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3E5D531E-D95E-42EE-8C3B-A16242667D76}" xr6:coauthVersionLast="47" xr6:coauthVersionMax="47" xr10:uidLastSave="{00000000-0000-0000-0000-000000000000}"/>
  <bookViews>
    <workbookView xWindow="-110" yWindow="-110" windowWidth="19420" windowHeight="11500" tabRatio="781" activeTab="4" xr2:uid="{00000000-000D-0000-FFFF-FFFF00000000}"/>
  </bookViews>
  <sheets>
    <sheet name="BS 3-4" sheetId="22" r:id="rId1"/>
    <sheet name="PL 5" sheetId="5" r:id="rId2"/>
    <sheet name="SH Consolidated 6" sheetId="26" r:id="rId3"/>
    <sheet name="SH The Company 7" sheetId="27" r:id="rId4"/>
    <sheet name="CF 8-9" sheetId="24" r:id="rId5"/>
    <sheet name="CI (1 statement)" sheetId="4" state="hidden" r:id="rId6"/>
  </sheets>
  <definedNames>
    <definedName name="_xlnm.Print_Area" localSheetId="0">'BS 3-4'!$A$1:$I$71</definedName>
    <definedName name="_xlnm.Print_Area" localSheetId="4">'CF 8-9'!$A$1:$H$59</definedName>
    <definedName name="_xlnm.Print_Area" localSheetId="5">'CI (1 statement)'!$A$1:$L$64</definedName>
    <definedName name="_xlnm.Print_Area" localSheetId="1">'PL 5'!$A$1:$J$44</definedName>
    <definedName name="_xlnm.Print_Area" localSheetId="2">'SH Consolidated 6'!$A$1:$M$22</definedName>
    <definedName name="_xlnm.Print_Area" localSheetId="3">'SH The Company 7'!$A$1:$K$21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5" i="24" l="1"/>
  <c r="D25" i="24"/>
  <c r="G68" i="22" l="1"/>
  <c r="C68" i="22"/>
  <c r="D17" i="5"/>
  <c r="B55" i="24" l="1"/>
  <c r="F55" i="24"/>
  <c r="B13" i="24"/>
  <c r="F13" i="24"/>
  <c r="D13" i="24" l="1"/>
  <c r="H13" i="24"/>
  <c r="H20" i="24" l="1"/>
  <c r="D20" i="24"/>
  <c r="H39" i="5" l="1"/>
  <c r="D39" i="5"/>
  <c r="H22" i="5"/>
  <c r="D22" i="5"/>
  <c r="H17" i="5"/>
  <c r="D24" i="5" l="1"/>
  <c r="D27" i="5" s="1"/>
  <c r="H24" i="5"/>
  <c r="H27" i="5" s="1"/>
  <c r="D29" i="5" l="1"/>
  <c r="D41" i="5" s="1"/>
  <c r="B10" i="24"/>
  <c r="H29" i="5"/>
  <c r="F10" i="24"/>
  <c r="D44" i="5" l="1"/>
  <c r="K20" i="26"/>
  <c r="M20" i="26" s="1"/>
  <c r="H41" i="5"/>
  <c r="I19" i="27"/>
  <c r="K19" i="27" s="1"/>
  <c r="H44" i="5"/>
  <c r="F46" i="24"/>
  <c r="H46" i="24" l="1"/>
  <c r="D46" i="24"/>
  <c r="B46" i="24"/>
  <c r="C54" i="22" l="1"/>
  <c r="G54" i="22"/>
  <c r="I54" i="22"/>
  <c r="K10" i="27" l="1"/>
  <c r="J39" i="5" l="1"/>
  <c r="F39" i="5"/>
  <c r="M18" i="26" l="1"/>
  <c r="F17" i="5"/>
  <c r="H52" i="24" l="1"/>
  <c r="F52" i="24"/>
  <c r="D52" i="24"/>
  <c r="B52" i="24"/>
  <c r="E54" i="22" l="1"/>
  <c r="C14" i="26" l="1"/>
  <c r="C15" i="26" s="1"/>
  <c r="G20" i="27"/>
  <c r="G21" i="27" s="1"/>
  <c r="E20" i="27"/>
  <c r="E21" i="27" s="1"/>
  <c r="C20" i="27"/>
  <c r="C21" i="27" s="1"/>
  <c r="K17" i="27"/>
  <c r="G13" i="27"/>
  <c r="G14" i="27" s="1"/>
  <c r="E13" i="27"/>
  <c r="E14" i="27" s="1"/>
  <c r="C13" i="27"/>
  <c r="C14" i="27" s="1"/>
  <c r="I21" i="26"/>
  <c r="I22" i="26" s="1"/>
  <c r="G21" i="26"/>
  <c r="G22" i="26" s="1"/>
  <c r="E21" i="26"/>
  <c r="E22" i="26" s="1"/>
  <c r="C21" i="26"/>
  <c r="C22" i="26" s="1"/>
  <c r="I14" i="26"/>
  <c r="I15" i="26" s="1"/>
  <c r="G14" i="26"/>
  <c r="G15" i="26" s="1"/>
  <c r="E14" i="26"/>
  <c r="E15" i="26" s="1"/>
  <c r="M11" i="26"/>
  <c r="I17" i="22" l="1"/>
  <c r="J22" i="5"/>
  <c r="J17" i="5"/>
  <c r="F22" i="5"/>
  <c r="I69" i="22"/>
  <c r="M17" i="27" s="1"/>
  <c r="I48" i="22"/>
  <c r="E69" i="22"/>
  <c r="O18" i="26" s="1"/>
  <c r="E48" i="22"/>
  <c r="I30" i="22"/>
  <c r="E30" i="22"/>
  <c r="E17" i="22"/>
  <c r="E32" i="22" s="1"/>
  <c r="J24" i="5" l="1"/>
  <c r="J27" i="5" s="1"/>
  <c r="H10" i="24" s="1"/>
  <c r="F24" i="5"/>
  <c r="F27" i="5" s="1"/>
  <c r="D10" i="24" s="1"/>
  <c r="I55" i="22"/>
  <c r="I71" i="22" s="1"/>
  <c r="E55" i="22"/>
  <c r="E71" i="22" s="1"/>
  <c r="E72" i="22" s="1"/>
  <c r="I32" i="22"/>
  <c r="I72" i="22" l="1"/>
  <c r="J29" i="5"/>
  <c r="H21" i="24"/>
  <c r="F29" i="5"/>
  <c r="D21" i="24"/>
  <c r="D30" i="24" s="1"/>
  <c r="D32" i="24" s="1"/>
  <c r="D54" i="24" s="1"/>
  <c r="D56" i="24" s="1"/>
  <c r="G69" i="22"/>
  <c r="C69" i="22"/>
  <c r="G48" i="22"/>
  <c r="C48" i="22"/>
  <c r="G30" i="22"/>
  <c r="C30" i="22"/>
  <c r="G17" i="22"/>
  <c r="C17" i="22"/>
  <c r="J41" i="5" l="1"/>
  <c r="I12" i="27"/>
  <c r="K12" i="27" s="1"/>
  <c r="F41" i="5"/>
  <c r="K13" i="26"/>
  <c r="H30" i="24"/>
  <c r="H32" i="24" s="1"/>
  <c r="H54" i="24" s="1"/>
  <c r="H56" i="24" s="1"/>
  <c r="J44" i="5"/>
  <c r="F44" i="5"/>
  <c r="G55" i="22"/>
  <c r="G71" i="22" s="1"/>
  <c r="G72" i="22" s="1"/>
  <c r="C32" i="22"/>
  <c r="G32" i="22"/>
  <c r="C55" i="22"/>
  <c r="C71" i="22" s="1"/>
  <c r="C72" i="22" l="1"/>
  <c r="I13" i="27"/>
  <c r="K14" i="26"/>
  <c r="K15" i="26" s="1"/>
  <c r="M13" i="26"/>
  <c r="M14" i="26" s="1"/>
  <c r="M15" i="26" s="1"/>
  <c r="K13" i="27" l="1"/>
  <c r="K14" i="27" s="1"/>
  <c r="I14" i="27"/>
  <c r="B21" i="24"/>
  <c r="B30" i="24" l="1"/>
  <c r="B32" i="24" s="1"/>
  <c r="B54" i="24" s="1"/>
  <c r="F21" i="24"/>
  <c r="K21" i="26" l="1"/>
  <c r="K22" i="26" s="1"/>
  <c r="M21" i="26"/>
  <c r="B56" i="24"/>
  <c r="F30" i="24"/>
  <c r="B60" i="24" l="1"/>
  <c r="F32" i="24"/>
  <c r="F54" i="24" s="1"/>
  <c r="F56" i="24" s="1"/>
  <c r="M22" i="26"/>
  <c r="O22" i="26" s="1"/>
  <c r="F60" i="24" l="1"/>
  <c r="K20" i="27"/>
  <c r="K21" i="27" s="1"/>
  <c r="M21" i="27" s="1"/>
  <c r="I20" i="27"/>
  <c r="I21" i="2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Thanyaluk.Suenitikul</author>
  </authors>
  <commentList>
    <comment ref="D20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เปิดเหมือน quarter ตามคำชี้แจงของกรมพัฒ ฉบับที่ 2/2552</t>
        </r>
      </text>
    </comment>
  </commentList>
</comments>
</file>

<file path=xl/sharedStrings.xml><?xml version="1.0" encoding="utf-8"?>
<sst xmlns="http://schemas.openxmlformats.org/spreadsheetml/2006/main" count="304" uniqueCount="176">
  <si>
    <t>บริษัท เอเอสเอ็น โบรกเกอร์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</si>
  <si>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</si>
  <si>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</si>
  <si>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</si>
  <si>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</si>
  <si>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</si>
  <si>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</si>
  <si>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2567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</si>
  <si>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</si>
  <si>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</si>
  <si>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</si>
  <si>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</si>
  <si>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</si>
  <si>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>รายได้ค้างรับและลูกหนี้อื่น</t>
  </si>
  <si>
    <t>ลูกหนี้ - ส่วนที่ถึงกำหนดชำระภายในหนึ่งปี</t>
  </si>
  <si>
    <t xml:space="preserve">     - ลูกหนี้เงินให้สินเชื่อส่วนบุคคล</t>
  </si>
  <si>
    <t xml:space="preserve">     - ลูกหนี้ตามสัญญาเช่าซื้อ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</si>
  <si>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</si>
  <si>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</si>
  <si>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</si>
  <si>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</si>
  <si>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</si>
  <si>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ลูกหนี้ - สุทธิจากส่วนที่ถึงกำหนดชำระภายในหนึ่งปี</t>
  </si>
  <si>
    <t>ส่วนปรับปรุงอาคารเช่า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</si>
  <si>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</si>
  <si>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</si>
  <si>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</si>
  <si>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</si>
  <si>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</si>
  <si>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</si>
  <si>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</si>
  <si>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</si>
  <si>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เจ้าหนี้ค่าเบี้ยประกันภัยและเจ้าหนี้อื่น</t>
  </si>
  <si>
    <t>ส่วนของหนี้สินตามสัญญาเช่าที่ถึงกำหนดชำระภายในหนึ่งปี</t>
  </si>
  <si>
    <t>สำรองค่าเผื่อการยกเลิกกรมธรรม์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</si>
  <si>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</si>
  <si>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</si>
  <si>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</si>
  <si>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</si>
  <si>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</si>
  <si>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หนี้สินตามสัญญาเช่า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</si>
  <si>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</si>
  <si>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</si>
  <si>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</si>
  <si>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</si>
  <si>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</si>
  <si>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</si>
  <si>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187,199,953 หุ้น มูลค่า 0.50 บาทต่อหุ้น)</t>
  </si>
  <si>
    <t xml:space="preserve">    ทุนที่ออกและชำระแล้ว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</si>
  <si>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</si>
  <si>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</si>
  <si>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กำไรสะสม</t>
  </si>
  <si>
    <t xml:space="preserve">   จัดสรรแล้ว </t>
  </si>
  <si>
    <t>ทุนสำรองตามกฎหมาย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</si>
  <si>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</si>
  <si>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</si>
  <si>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</si>
  <si>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</si>
  <si>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รายได้</t>
  </si>
  <si>
    <t>รายได้ค่านายหน้า</t>
  </si>
  <si>
    <t>รายได้ค่าบริการอื่น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</si>
  <si>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</si>
  <si>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</si>
  <si>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</si>
  <si>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</si>
  <si>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ต้นทุนและค่าใช้จ่ายการให้บริการ</t>
  </si>
  <si>
    <t>ค่าใช้จ่ายในการบริหาร</t>
  </si>
  <si>
    <t>รวมค่าใช้จ่าย</t>
  </si>
  <si>
    <t>ต้นทุนทางการเงิน</t>
  </si>
  <si>
    <t>ค่าใช้จ่ายภาษีเงินได้</t>
  </si>
  <si>
    <t>กำไรขาดทุนเบ็ดเสร็จอื่น</t>
  </si>
  <si>
    <t>รายการที่จะไม่ถูกจัดประเภทใหม่ไว้ในกำไรหรือขาดทุน</t>
  </si>
  <si>
    <r>
      <t xml:space="preserve">   </t>
    </r>
    <r>
      <rPr>
        <b/>
        <i/>
        <sz val="15"/>
        <rFont val="Angsana New"/>
        <family val="1"/>
      </rPr>
      <t>ในภายหลัง</t>
    </r>
  </si>
  <si>
    <t>ผลกำไร (ขาดทุน) 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</si>
  <si>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</si>
  <si>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</si>
  <si>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</si>
  <si>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</si>
  <si>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</si>
  <si>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กำไร (ขาดทุน) ต่อหุ้น</t>
  </si>
  <si>
    <r>
      <t>กำไร (ขาดทุน) ต่อหุ้นขั้นพื้นฐานสำหรับงวด</t>
    </r>
    <r>
      <rPr>
        <i/>
        <sz val="15"/>
        <rFont val="Angsana New"/>
        <family val="1"/>
      </rPr>
      <t xml:space="preserve"> (บาท)</t>
    </r>
  </si>
  <si>
    <t>ขาดทุนด้านเครดิตที่คาดว่าจะเกิดขึ้น</t>
  </si>
  <si>
    <t>งบการเปลี่ยนแปลงส่วนของผู้ถือหุ้น (ไม่ได้ตรวจสอบ)</t>
  </si>
  <si>
    <t>ส่วนเกินทุนจาก</t>
  </si>
  <si>
    <t>ส่วนเกิน</t>
  </si>
  <si>
    <t>การรวมธุรกิจภายใต้</t>
  </si>
  <si>
    <t>สำรองตามกฎหมาย</t>
  </si>
  <si>
    <t>ยังไม่ได้จัดสรร</t>
  </si>
  <si>
    <t>ที่ออกและชำระแล้ว</t>
  </si>
  <si>
    <t>มูลค่าหุ้นสามัญ</t>
  </si>
  <si>
    <t>การควบคุมเดียวกัน</t>
  </si>
  <si>
    <t>รวม</t>
  </si>
  <si>
    <t>กำไรขาดทุนเบ็ดเสร็จสำหรับงวด</t>
  </si>
  <si>
    <t>กำไรหรือขาดทุน</t>
  </si>
  <si>
    <t>รวมกำไรขาดทุนเบ็ดเสร็จสำหรับงวด</t>
  </si>
  <si>
    <t>ยอดคงเหลือ ณ วันที่ 1 มกราคม 2567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</si>
  <si>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</si>
  <si>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</si>
  <si>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</si>
  <si>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</si>
  <si>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กำไรจากการตัดจำหน่ายอุปกรณ์</t>
  </si>
  <si>
    <t>กลับรายการสำรองค่าเผื่อการยกเลิกกรมธรรม์</t>
  </si>
  <si>
    <t>เงินปันผลรับ</t>
  </si>
  <si>
    <t>เงินสดรับจากดอกเบี้ย</t>
  </si>
  <si>
    <t>การเปลี่ยนแปลงในสินทรัพย์และหนี้สินดำเนินงาน</t>
  </si>
  <si>
    <t>ลูกหนี้เงินให้กู้ยืม</t>
  </si>
  <si>
    <t>จ่ายภาษีเงินได้</t>
  </si>
  <si>
    <t>กระแสเงินสดจากกิจกรรมลงทุน</t>
  </si>
  <si>
    <t>ซื้อส่วนปรับปรุงอาคารเช่า และอุปกรณ์</t>
  </si>
  <si>
    <t>ซื้อสินทรัพย์ไม่มีตัวตน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</si>
  <si>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</si>
  <si>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</si>
  <si>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ชำระคืนเงินต้นของหนี้สินตามสัญญาเช่า</t>
  </si>
  <si>
    <t>จ่ายดอกเบี้ย</t>
  </si>
  <si>
    <t>จ่ายเงินปันผล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</si>
  <si>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</si>
  <si>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</si>
  <si>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รายการที่ไม่ใช่เงินสด</t>
  </si>
  <si>
    <t>การซื้อสินทรัพย์ไม่มีตัวตนโดยการก่อหนี้สิน</t>
  </si>
  <si>
    <t>[ตัวอย่างกรณีเลือกแสดงงบกำไรขาดทุนเบ็ดเสร็จแบบ 1 statement]</t>
  </si>
  <si>
    <t>บริษัท XXX จำกัด (มหาชน) และบริษัทย่อย</t>
  </si>
  <si>
    <t>งบกำไรขาดทุนเบ็ดเสร็จ</t>
  </si>
  <si>
    <t>สำหรับปีสิ้นสุดวันที่ 31 ธันวาคม 2556</t>
  </si>
  <si>
    <t>(หน่วย: บาท)</t>
  </si>
  <si>
    <t>(ปรับปรุงใหม่)</t>
  </si>
  <si>
    <t>กำไรขาดทุน:</t>
  </si>
  <si>
    <t>รายได้จากการขายและบริการ</t>
  </si>
  <si>
    <t>ต้นทุนขายและบริการ</t>
  </si>
  <si>
    <t>ค่าใช้จ่ายในการขาย</t>
  </si>
  <si>
    <t>ค่าใช้จ่ายอื่น</t>
  </si>
  <si>
    <t>กำไร (ขาดทุน) ก่อนส่วนแบ่งกำไร (ขาดทุน) จากเงินลงทุน</t>
  </si>
  <si>
    <t xml:space="preserve">   ในบริษัทร่วมและการร่วมค้า ค่าใช้จ่ายทางการเงิน และ</t>
  </si>
  <si>
    <t xml:space="preserve">   ค่าใช้จ่ายภาษีเงินได้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</si>
  <si>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</si>
  <si>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</si>
  <si>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กำไร (ขาดทุน) ก่อนค่าใช้จ่ายทางการเงินและค่าใช้จ่ายภาษีเงินได้</t>
  </si>
  <si>
    <t>ค่าใช้จ่ายทางการเงิน</t>
  </si>
  <si>
    <t>กำไร (ขาดทุน) ก่อนค่าใช้จ่ายภาษีเงินได้</t>
  </si>
  <si>
    <r>
      <t>กำไรสำหรับ</t>
    </r>
    <r>
      <rPr>
        <b/>
        <sz val="16"/>
        <rFont val="Angsana New"/>
        <family val="1"/>
      </rPr>
      <t>ปี</t>
    </r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</si>
  <si>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</si>
  <si>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</si>
  <si>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</si>
  <si>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ผลกำไร (ขาดทุน) จากการวัดมูลค่าเงินลงทุนในหลักทรัพย์เผื่อขาย</t>
  </si>
  <si>
    <t>ผลกำไร (ขาดทุน) จากการตีราคาที่ดินและอาคาร</t>
  </si>
  <si>
    <t>ผลกระทบของภาษีเงินได้ (กรณี adopt Deferred Tax)</t>
  </si>
  <si>
    <t>33</t>
  </si>
  <si>
    <t>กำไรขาดทุนเบ็ดเสร็จอื่นสำหรับปี</t>
  </si>
  <si>
    <t>กำไรขาดทุนเบ็ดเสร็จรวมสำหรับปี</t>
  </si>
  <si>
    <t>หมายเหตุประกอบงบการเงินเป็นส่วนหนึ่งของงบการเงินนี้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</si>
  <si>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</si>
  <si>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</si>
  <si>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</si>
  <si>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</si>
  <si>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</si>
  <si>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</si>
  <si>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</si>
  <si>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</si>
  <si>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กำไรต่อหุ้นปรับลด</t>
  </si>
  <si>
    <t xml:space="preserve">ขาดทุนด้านเครดิตที่คาดว่าจะเกิดขึ้น </t>
  </si>
  <si>
    <t>31 มีนาคม</t>
  </si>
  <si>
    <t>2568</t>
  </si>
  <si>
    <t>สำหรับงวดสามเดือนสิ้นสุดวันที่</t>
  </si>
  <si>
    <t>สำหรับงวดสามเดือนสิ้นสุดวันที่ 31 มีนาคม 2567</t>
  </si>
  <si>
    <t>ยอดคงเหลือ ณ วันที่ 31 มีนาคม 2567</t>
  </si>
  <si>
    <t>สำหรับงวดสามเดือนสิ้นสุดวันที่ 31 มีนาคม 2568</t>
  </si>
  <si>
    <t>ยอดคงเหลือ ณ วันที่ 31 มีนาคม 2568</t>
  </si>
  <si>
    <t>ยอดคงเหลือ ณ วันที่ 1 มกราคม 2568</t>
  </si>
  <si>
    <t>เงินสดและรายการเทียบเท่าเงินสด ณ 31 มีนาคม</t>
  </si>
  <si>
    <t>กำไรจากกิจกรรมดำเนินงาน</t>
  </si>
  <si>
    <t>กำไรก่อนภาษีเงินได้</t>
  </si>
  <si>
    <t>กำไรสำหรับงวด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</si>
  <si>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</si>
  <si>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</si>
  <si>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</si>
  <si>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อื่นๆ</t>
  </si>
  <si>
    <t>รายได้ค่าบริหารจัดการ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</si>
</sst>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([$€-2]\ * #,##0.00_);_([$€-2]\ * \(#,##0.00\);_([$€-2]\ * &quot;-&quot;??_);_(@_)"/>
    <numFmt numFmtId="168" formatCode="_(* #,##0.0_);_(* \(#,##0.0\);_(* &quot;-&quot;??_);_(@_)"/>
    <numFmt numFmtId="169" formatCode="_(* #,##0.00_);_(* \(#,##0.00\);_(* &quot;-&quot;_);_(@_)"/>
    <numFmt numFmtId="170" formatCode="#,##0;\(#,##0\)"/>
  </numFmts>
  <fonts count="49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Arial"/>
      <family val="2"/>
    </font>
    <font>
      <i/>
      <sz val="16"/>
      <color theme="1"/>
      <name val="Angsana New"/>
      <family val="1"/>
    </font>
    <font>
      <sz val="9"/>
      <color theme="1"/>
      <name val="Arial"/>
      <family val="2"/>
    </font>
    <font>
      <b/>
      <sz val="8"/>
      <color indexed="81"/>
      <name val="Tahoma"/>
      <family val="2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6"/>
      <color rgb="FFFF0000"/>
      <name val="Angsana New"/>
      <family val="1"/>
    </font>
    <font>
      <sz val="10"/>
      <color theme="1"/>
      <name val="Arial"/>
      <family val="2"/>
    </font>
    <font>
      <sz val="11"/>
      <color theme="0"/>
      <name val="Calibri"/>
      <family val="2"/>
      <scheme val="minor"/>
    </font>
    <font>
      <sz val="17"/>
      <color theme="0"/>
      <name val="Calibri"/>
      <family val="2"/>
      <scheme val="minor"/>
    </font>
    <font>
      <sz val="11"/>
      <color rgb="FF0B744D"/>
      <name val="Calibri"/>
      <family val="2"/>
      <scheme val="minor"/>
    </font>
    <font>
      <sz val="72"/>
      <color theme="0"/>
      <name val="Cambria"/>
      <family val="2"/>
      <scheme val="major"/>
    </font>
    <font>
      <sz val="11"/>
      <color theme="1"/>
      <name val="Calibri"/>
      <family val="2"/>
    </font>
    <font>
      <sz val="10"/>
      <name val="Times New Roman"/>
      <family val="1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Wingdings 2"/>
      <family val="1"/>
      <charset val="2"/>
    </font>
    <font>
      <sz val="14"/>
      <name val="CordiaUPC"/>
      <family val="2"/>
      <charset val="222"/>
    </font>
    <font>
      <sz val="18"/>
      <name val="Angsana New"/>
      <family val="1"/>
    </font>
    <font>
      <sz val="17"/>
      <name val="Angsana New"/>
      <family val="1"/>
    </font>
    <font>
      <b/>
      <sz val="17"/>
      <name val="Angsana New"/>
      <family val="1"/>
    </font>
    <font>
      <i/>
      <sz val="17"/>
      <name val="Angsana New"/>
      <family val="1"/>
    </font>
    <font>
      <b/>
      <i/>
      <sz val="15"/>
      <name val="Angsana New"/>
      <family val="1"/>
    </font>
    <font>
      <i/>
      <u/>
      <sz val="15"/>
      <name val="Angsana New"/>
      <family val="1"/>
    </font>
    <font>
      <i/>
      <sz val="15"/>
      <color rgb="FFFF0000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u/>
      <sz val="15"/>
      <name val="Angsana New"/>
      <family val="1"/>
    </font>
    <font>
      <sz val="10"/>
      <name val="Arial"/>
      <family val="2"/>
    </font>
    <font>
      <sz val="12"/>
      <name val="Tms Rmn"/>
    </font>
    <font>
      <sz val="10"/>
      <name val="Tahoma"/>
      <family val="2"/>
    </font>
    <font>
      <sz val="14"/>
      <name val="Cordia New"/>
      <family val="2"/>
    </font>
    <font>
      <sz val="16"/>
      <name val="AngsanaUPC"/>
      <family val="1"/>
      <charset val="222"/>
    </font>
    <font>
      <sz val="10"/>
      <name val="Arial"/>
      <family val="2"/>
      <charset val="222"/>
    </font>
    <font>
      <sz val="10"/>
      <name val="Tahoma"/>
      <family val="2"/>
      <charset val="222"/>
    </font>
    <font>
      <sz val="15"/>
      <color theme="0" tint="-0.34998626667073579"/>
      <name val="Angsana New"/>
      <family val="1"/>
    </font>
    <font>
      <sz val="15"/>
      <color rgb="FFFF0000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996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rgb="FFF4B183"/>
      </left>
      <right style="thick">
        <color rgb="FFF4B183"/>
      </right>
      <top style="thick">
        <color rgb="FFF4B183"/>
      </top>
      <bottom style="thick">
        <color rgb="FFF4B183"/>
      </bottom>
      <diagonal/>
    </border>
    <border>
      <left/>
      <right/>
      <top style="thin">
        <color indexed="64"/>
      </top>
      <bottom/>
      <diagonal/>
    </border>
  </borders>
  <cellStyleXfs count="57">
    <xf numFmtId="0" fontId="0" fillId="0" borderId="0"/>
    <xf numFmtId="43" fontId="17" fillId="0" borderId="0" applyFont="0" applyFill="0" applyBorder="0" applyAlignment="0" applyProtection="0"/>
    <xf numFmtId="0" fontId="2" fillId="0" borderId="0"/>
    <xf numFmtId="0" fontId="19" fillId="3" borderId="0" applyNumberFormat="0" applyProtection="0">
      <alignment horizontal="left" wrapText="1" indent="4"/>
    </xf>
    <xf numFmtId="0" fontId="20" fillId="3" borderId="0" applyNumberFormat="0" applyProtection="0">
      <alignment horizontal="left" wrapText="1" indent="4"/>
    </xf>
    <xf numFmtId="0" fontId="21" fillId="3" borderId="0" applyNumberFormat="0" applyBorder="0" applyProtection="0">
      <alignment horizontal="left" indent="1"/>
    </xf>
    <xf numFmtId="0" fontId="22" fillId="0" borderId="0"/>
    <xf numFmtId="0" fontId="2" fillId="4" borderId="5"/>
    <xf numFmtId="0" fontId="2" fillId="5" borderId="0"/>
    <xf numFmtId="0" fontId="18" fillId="6" borderId="0" applyNumberFormat="0" applyBorder="0" applyProtection="0"/>
    <xf numFmtId="0" fontId="2" fillId="5" borderId="6"/>
    <xf numFmtId="0" fontId="2" fillId="0" borderId="0"/>
    <xf numFmtId="0" fontId="18" fillId="0" borderId="0"/>
    <xf numFmtId="0" fontId="2" fillId="0" borderId="0"/>
    <xf numFmtId="0" fontId="23" fillId="0" borderId="0"/>
    <xf numFmtId="0" fontId="27" fillId="0" borderId="0"/>
    <xf numFmtId="0" fontId="43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6" fillId="0" borderId="0"/>
    <xf numFmtId="0" fontId="42" fillId="0" borderId="0"/>
    <xf numFmtId="0" fontId="2" fillId="0" borderId="0"/>
    <xf numFmtId="0" fontId="40" fillId="0" borderId="0"/>
    <xf numFmtId="0" fontId="42" fillId="0" borderId="0"/>
    <xf numFmtId="0" fontId="17" fillId="0" borderId="0"/>
    <xf numFmtId="0" fontId="1" fillId="0" borderId="0"/>
    <xf numFmtId="0" fontId="44" fillId="0" borderId="0"/>
    <xf numFmtId="0" fontId="1" fillId="0" borderId="0"/>
    <xf numFmtId="0" fontId="40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1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0" borderId="0"/>
    <xf numFmtId="9" fontId="17" fillId="0" borderId="0" applyFont="0" applyFill="0" applyBorder="0" applyAlignment="0" applyProtection="0"/>
  </cellStyleXfs>
  <cellXfs count="227">
    <xf numFmtId="0" fontId="0" fillId="0" borderId="0" xfId="0"/>
    <xf numFmtId="37" fontId="7" fillId="0" borderId="0" xfId="0" applyNumberFormat="1" applyFont="1" applyAlignment="1">
      <alignment vertical="top"/>
    </xf>
    <xf numFmtId="37" fontId="4" fillId="0" borderId="0" xfId="0" applyNumberFormat="1" applyFont="1" applyAlignment="1">
      <alignment vertical="top"/>
    </xf>
    <xf numFmtId="37" fontId="4" fillId="0" borderId="0" xfId="0" applyNumberFormat="1" applyFont="1" applyAlignment="1">
      <alignment horizontal="right" vertical="top"/>
    </xf>
    <xf numFmtId="0" fontId="3" fillId="0" borderId="0" xfId="0" quotePrefix="1" applyFont="1" applyAlignment="1">
      <alignment horizontal="left" vertical="top"/>
    </xf>
    <xf numFmtId="166" fontId="4" fillId="0" borderId="0" xfId="0" quotePrefix="1" applyNumberFormat="1" applyFont="1" applyAlignment="1">
      <alignment horizontal="centerContinuous" vertical="top"/>
    </xf>
    <xf numFmtId="0" fontId="4" fillId="0" borderId="0" xfId="0" applyFont="1" applyAlignment="1">
      <alignment horizontal="centerContinuous" vertical="top"/>
    </xf>
    <xf numFmtId="166" fontId="4" fillId="0" borderId="0" xfId="0" applyNumberFormat="1" applyFont="1" applyAlignment="1">
      <alignment horizontal="centerContinuous" vertical="top"/>
    </xf>
    <xf numFmtId="166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vertical="top"/>
    </xf>
    <xf numFmtId="166" fontId="4" fillId="0" borderId="0" xfId="0" applyNumberFormat="1" applyFont="1" applyAlignment="1">
      <alignment vertical="top"/>
    </xf>
    <xf numFmtId="166" fontId="3" fillId="0" borderId="1" xfId="0" applyNumberFormat="1" applyFont="1" applyBorder="1" applyAlignment="1">
      <alignment horizontal="center" vertical="top"/>
    </xf>
    <xf numFmtId="166" fontId="3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166" fontId="5" fillId="0" borderId="0" xfId="0" applyNumberFormat="1" applyFont="1" applyAlignment="1">
      <alignment horizontal="right" vertical="top"/>
    </xf>
    <xf numFmtId="1" fontId="5" fillId="0" borderId="0" xfId="0" applyNumberFormat="1" applyFont="1" applyAlignment="1">
      <alignment horizontal="center" vertical="top"/>
    </xf>
    <xf numFmtId="1" fontId="4" fillId="0" borderId="0" xfId="0" applyNumberFormat="1" applyFont="1" applyAlignment="1">
      <alignment vertical="top"/>
    </xf>
    <xf numFmtId="0" fontId="4" fillId="0" borderId="0" xfId="0" quotePrefix="1" applyFont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166" fontId="4" fillId="0" borderId="0" xfId="0" quotePrefix="1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66" fontId="4" fillId="0" borderId="0" xfId="0" applyNumberFormat="1" applyFont="1" applyAlignment="1">
      <alignment horizontal="center" vertical="top"/>
    </xf>
    <xf numFmtId="166" fontId="4" fillId="0" borderId="2" xfId="0" applyNumberFormat="1" applyFont="1" applyBorder="1" applyAlignment="1">
      <alignment horizontal="center" vertical="top"/>
    </xf>
    <xf numFmtId="166" fontId="4" fillId="0" borderId="1" xfId="0" applyNumberFormat="1" applyFont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167" fontId="8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center" vertical="top"/>
    </xf>
    <xf numFmtId="167" fontId="8" fillId="0" borderId="0" xfId="0" applyNumberFormat="1" applyFont="1" applyAlignment="1">
      <alignment vertical="top"/>
    </xf>
    <xf numFmtId="41" fontId="8" fillId="0" borderId="0" xfId="0" applyNumberFormat="1" applyFont="1" applyAlignment="1">
      <alignment horizontal="right" vertical="top"/>
    </xf>
    <xf numFmtId="41" fontId="8" fillId="0" borderId="0" xfId="0" applyNumberFormat="1" applyFont="1" applyAlignment="1">
      <alignment vertical="top"/>
    </xf>
    <xf numFmtId="167" fontId="9" fillId="0" borderId="0" xfId="0" applyNumberFormat="1" applyFont="1" applyAlignment="1">
      <alignment vertical="top"/>
    </xf>
    <xf numFmtId="167" fontId="10" fillId="0" borderId="0" xfId="0" applyNumberFormat="1" applyFont="1" applyAlignment="1">
      <alignment vertical="top"/>
    </xf>
    <xf numFmtId="49" fontId="9" fillId="0" borderId="0" xfId="0" applyNumberFormat="1" applyFont="1" applyAlignment="1">
      <alignment vertical="top"/>
    </xf>
    <xf numFmtId="167" fontId="9" fillId="0" borderId="0" xfId="0" applyNumberFormat="1" applyFont="1" applyAlignment="1">
      <alignment horizontal="right" vertical="top"/>
    </xf>
    <xf numFmtId="1" fontId="9" fillId="0" borderId="0" xfId="0" applyNumberFormat="1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41" fontId="9" fillId="0" borderId="0" xfId="0" applyNumberFormat="1" applyFont="1" applyAlignment="1">
      <alignment horizontal="right" vertical="top"/>
    </xf>
    <xf numFmtId="41" fontId="9" fillId="0" borderId="0" xfId="0" applyNumberFormat="1" applyFont="1" applyAlignment="1">
      <alignment vertical="top"/>
    </xf>
    <xf numFmtId="167" fontId="12" fillId="0" borderId="0" xfId="0" applyNumberFormat="1" applyFont="1" applyAlignment="1">
      <alignment vertical="top"/>
    </xf>
    <xf numFmtId="41" fontId="9" fillId="0" borderId="1" xfId="0" applyNumberFormat="1" applyFont="1" applyBorder="1" applyAlignment="1">
      <alignment horizontal="right" vertical="top"/>
    </xf>
    <xf numFmtId="41" fontId="9" fillId="0" borderId="1" xfId="0" applyNumberFormat="1" applyFont="1" applyBorder="1" applyAlignment="1">
      <alignment vertical="top"/>
    </xf>
    <xf numFmtId="167" fontId="12" fillId="0" borderId="1" xfId="0" applyNumberFormat="1" applyFont="1" applyBorder="1" applyAlignment="1">
      <alignment vertical="top"/>
    </xf>
    <xf numFmtId="49" fontId="8" fillId="0" borderId="0" xfId="0" applyNumberFormat="1" applyFont="1" applyAlignment="1">
      <alignment vertical="top"/>
    </xf>
    <xf numFmtId="41" fontId="8" fillId="0" borderId="1" xfId="0" applyNumberFormat="1" applyFont="1" applyBorder="1" applyAlignment="1">
      <alignment horizontal="right" vertical="top"/>
    </xf>
    <xf numFmtId="41" fontId="8" fillId="0" borderId="4" xfId="0" applyNumberFormat="1" applyFont="1" applyBorder="1" applyAlignment="1">
      <alignment horizontal="right" vertical="top"/>
    </xf>
    <xf numFmtId="166" fontId="4" fillId="0" borderId="0" xfId="0" applyNumberFormat="1" applyFont="1" applyAlignment="1">
      <alignment horizontal="right" vertical="top"/>
    </xf>
    <xf numFmtId="166" fontId="4" fillId="0" borderId="4" xfId="0" applyNumberFormat="1" applyFont="1" applyBorder="1" applyAlignment="1">
      <alignment horizontal="right" vertical="top"/>
    </xf>
    <xf numFmtId="166" fontId="4" fillId="0" borderId="3" xfId="0" applyNumberFormat="1" applyFont="1" applyBorder="1" applyAlignment="1">
      <alignment horizontal="center" vertical="top"/>
    </xf>
    <xf numFmtId="43" fontId="4" fillId="0" borderId="4" xfId="0" applyNumberFormat="1" applyFont="1" applyBorder="1" applyAlignment="1">
      <alignment horizontal="right" vertical="top"/>
    </xf>
    <xf numFmtId="43" fontId="4" fillId="0" borderId="0" xfId="0" applyNumberFormat="1" applyFont="1" applyAlignment="1">
      <alignment vertical="top"/>
    </xf>
    <xf numFmtId="43" fontId="4" fillId="0" borderId="4" xfId="0" applyNumberFormat="1" applyFont="1" applyBorder="1" applyAlignment="1">
      <alignment vertical="top"/>
    </xf>
    <xf numFmtId="43" fontId="4" fillId="0" borderId="0" xfId="0" applyNumberFormat="1" applyFont="1" applyAlignment="1">
      <alignment horizontal="right" vertical="top"/>
    </xf>
    <xf numFmtId="166" fontId="6" fillId="2" borderId="0" xfId="0" applyNumberFormat="1" applyFont="1" applyFill="1" applyAlignment="1">
      <alignment horizontal="left" vertical="top"/>
    </xf>
    <xf numFmtId="166" fontId="15" fillId="0" borderId="0" xfId="0" quotePrefix="1" applyNumberFormat="1" applyFont="1" applyAlignment="1">
      <alignment horizontal="centerContinuous" vertical="top"/>
    </xf>
    <xf numFmtId="0" fontId="15" fillId="0" borderId="0" xfId="0" applyFont="1" applyAlignment="1">
      <alignment horizontal="centerContinuous" vertical="top"/>
    </xf>
    <xf numFmtId="37" fontId="7" fillId="2" borderId="0" xfId="0" applyNumberFormat="1" applyFont="1" applyFill="1" applyAlignment="1">
      <alignment vertical="top"/>
    </xf>
    <xf numFmtId="49" fontId="16" fillId="0" borderId="0" xfId="0" applyNumberFormat="1" applyFont="1" applyAlignment="1">
      <alignment vertical="top"/>
    </xf>
    <xf numFmtId="0" fontId="11" fillId="0" borderId="0" xfId="0" quotePrefix="1" applyFont="1" applyAlignment="1">
      <alignment horizontal="center" vertical="top"/>
    </xf>
    <xf numFmtId="167" fontId="9" fillId="0" borderId="1" xfId="0" applyNumberFormat="1" applyFont="1" applyBorder="1" applyAlignment="1">
      <alignment vertical="top"/>
    </xf>
    <xf numFmtId="166" fontId="7" fillId="0" borderId="0" xfId="0" applyNumberFormat="1" applyFont="1" applyAlignment="1">
      <alignment vertical="top"/>
    </xf>
    <xf numFmtId="41" fontId="7" fillId="0" borderId="0" xfId="0" applyNumberFormat="1" applyFont="1" applyAlignment="1">
      <alignment horizontal="center"/>
    </xf>
    <xf numFmtId="0" fontId="7" fillId="0" borderId="0" xfId="0" applyFont="1"/>
    <xf numFmtId="166" fontId="7" fillId="0" borderId="0" xfId="0" applyNumberFormat="1" applyFont="1" applyAlignment="1">
      <alignment horizontal="center" vertical="top"/>
    </xf>
    <xf numFmtId="0" fontId="24" fillId="0" borderId="0" xfId="0" applyFont="1" applyAlignment="1">
      <alignment vertical="top"/>
    </xf>
    <xf numFmtId="0" fontId="7" fillId="0" borderId="0" xfId="0" applyFont="1" applyAlignment="1">
      <alignment vertical="top"/>
    </xf>
    <xf numFmtId="166" fontId="7" fillId="0" borderId="0" xfId="0" applyNumberFormat="1" applyFont="1" applyAlignment="1">
      <alignment horizontal="right"/>
    </xf>
    <xf numFmtId="166" fontId="7" fillId="0" borderId="0" xfId="0" applyNumberFormat="1" applyFont="1"/>
    <xf numFmtId="0" fontId="24" fillId="0" borderId="0" xfId="0" quotePrefix="1" applyFont="1" applyAlignment="1">
      <alignment horizontal="left"/>
    </xf>
    <xf numFmtId="166" fontId="7" fillId="0" borderId="0" xfId="0" applyNumberFormat="1" applyFont="1" applyAlignment="1">
      <alignment horizontal="centerContinuous"/>
    </xf>
    <xf numFmtId="41" fontId="7" fillId="0" borderId="0" xfId="0" applyNumberFormat="1" applyFont="1" applyAlignment="1">
      <alignment horizontal="centerContinuous"/>
    </xf>
    <xf numFmtId="166" fontId="7" fillId="0" borderId="0" xfId="0" applyNumberFormat="1" applyFont="1" applyAlignment="1">
      <alignment horizontal="left"/>
    </xf>
    <xf numFmtId="0" fontId="24" fillId="0" borderId="0" xfId="0" applyFont="1" applyAlignment="1">
      <alignment horizontal="left"/>
    </xf>
    <xf numFmtId="0" fontId="25" fillId="0" borderId="0" xfId="0" applyFont="1"/>
    <xf numFmtId="0" fontId="7" fillId="0" borderId="0" xfId="0" quotePrefix="1" applyFont="1" applyAlignment="1">
      <alignment horizontal="left"/>
    </xf>
    <xf numFmtId="37" fontId="24" fillId="0" borderId="0" xfId="0" applyNumberFormat="1" applyFont="1" applyAlignment="1">
      <alignment horizontal="left" vertical="top"/>
    </xf>
    <xf numFmtId="37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vertical="center"/>
    </xf>
    <xf numFmtId="41" fontId="4" fillId="0" borderId="0" xfId="0" applyNumberFormat="1" applyFont="1" applyAlignment="1">
      <alignment horizontal="center" vertical="top"/>
    </xf>
    <xf numFmtId="166" fontId="14" fillId="0" borderId="0" xfId="0" applyNumberFormat="1" applyFont="1" applyAlignment="1">
      <alignment vertical="top"/>
    </xf>
    <xf numFmtId="0" fontId="29" fillId="0" borderId="0" xfId="0" applyFont="1" applyAlignment="1">
      <alignment vertical="top"/>
    </xf>
    <xf numFmtId="166" fontId="29" fillId="0" borderId="0" xfId="0" applyNumberFormat="1" applyFont="1" applyAlignment="1">
      <alignment vertical="top"/>
    </xf>
    <xf numFmtId="41" fontId="29" fillId="0" borderId="0" xfId="0" applyNumberFormat="1" applyFont="1" applyAlignment="1">
      <alignment horizontal="center" vertical="top"/>
    </xf>
    <xf numFmtId="0" fontId="29" fillId="0" borderId="0" xfId="0" applyFont="1"/>
    <xf numFmtId="166" fontId="29" fillId="0" borderId="0" xfId="0" applyNumberFormat="1" applyFont="1"/>
    <xf numFmtId="166" fontId="30" fillId="0" borderId="0" xfId="0" applyNumberFormat="1" applyFont="1"/>
    <xf numFmtId="166" fontId="30" fillId="0" borderId="0" xfId="0" applyNumberFormat="1" applyFont="1" applyAlignment="1">
      <alignment vertical="top"/>
    </xf>
    <xf numFmtId="166" fontId="29" fillId="0" borderId="0" xfId="0" applyNumberFormat="1" applyFont="1" applyAlignment="1">
      <alignment horizontal="center" vertical="top"/>
    </xf>
    <xf numFmtId="43" fontId="29" fillId="0" borderId="0" xfId="1" applyFont="1" applyAlignment="1"/>
    <xf numFmtId="41" fontId="29" fillId="0" borderId="0" xfId="0" applyNumberFormat="1" applyFont="1"/>
    <xf numFmtId="41" fontId="30" fillId="0" borderId="0" xfId="0" applyNumberFormat="1" applyFont="1"/>
    <xf numFmtId="41" fontId="7" fillId="0" borderId="0" xfId="0" applyNumberFormat="1" applyFont="1"/>
    <xf numFmtId="0" fontId="25" fillId="0" borderId="0" xfId="0" applyFont="1" applyAlignment="1">
      <alignment horizontal="center" vertical="top"/>
    </xf>
    <xf numFmtId="41" fontId="7" fillId="0" borderId="0" xfId="0" applyNumberFormat="1" applyFont="1" applyAlignment="1">
      <alignment horizontal="center" vertical="top"/>
    </xf>
    <xf numFmtId="166" fontId="7" fillId="0" borderId="0" xfId="1" applyNumberFormat="1" applyFont="1" applyFill="1" applyAlignment="1">
      <alignment vertical="center"/>
    </xf>
    <xf numFmtId="166" fontId="24" fillId="0" borderId="0" xfId="0" applyNumberFormat="1" applyFont="1" applyAlignment="1">
      <alignment vertical="top"/>
    </xf>
    <xf numFmtId="170" fontId="7" fillId="0" borderId="0" xfId="0" applyNumberFormat="1" applyFont="1" applyAlignment="1">
      <alignment vertical="top"/>
    </xf>
    <xf numFmtId="49" fontId="7" fillId="0" borderId="0" xfId="14" applyNumberFormat="1" applyFont="1" applyAlignment="1">
      <alignment horizontal="center" vertical="top" wrapText="1"/>
    </xf>
    <xf numFmtId="49" fontId="7" fillId="0" borderId="0" xfId="0" applyNumberFormat="1" applyFont="1" applyAlignment="1">
      <alignment horizontal="center" vertical="top"/>
    </xf>
    <xf numFmtId="0" fontId="32" fillId="0" borderId="0" xfId="0" applyFont="1"/>
    <xf numFmtId="0" fontId="7" fillId="0" borderId="0" xfId="0" quotePrefix="1" applyFont="1"/>
    <xf numFmtId="0" fontId="24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 applyAlignment="1">
      <alignment horizontal="left"/>
    </xf>
    <xf numFmtId="166" fontId="24" fillId="0" borderId="0" xfId="0" applyNumberFormat="1" applyFont="1" applyAlignment="1">
      <alignment horizontal="center"/>
    </xf>
    <xf numFmtId="166" fontId="24" fillId="0" borderId="0" xfId="0" applyNumberFormat="1" applyFont="1"/>
    <xf numFmtId="170" fontId="7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right"/>
    </xf>
    <xf numFmtId="41" fontId="24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6" fontId="24" fillId="0" borderId="0" xfId="0" applyNumberFormat="1" applyFont="1" applyAlignment="1">
      <alignment horizontal="center" vertical="top"/>
    </xf>
    <xf numFmtId="166" fontId="7" fillId="0" borderId="0" xfId="0" applyNumberFormat="1" applyFont="1" applyAlignment="1">
      <alignment horizontal="center"/>
    </xf>
    <xf numFmtId="166" fontId="25" fillId="0" borderId="0" xfId="0" applyNumberFormat="1" applyFont="1" applyAlignment="1">
      <alignment horizontal="center" vertical="top"/>
    </xf>
    <xf numFmtId="41" fontId="24" fillId="0" borderId="0" xfId="0" applyNumberFormat="1" applyFont="1" applyAlignment="1">
      <alignment horizontal="center" vertical="top"/>
    </xf>
    <xf numFmtId="0" fontId="24" fillId="0" borderId="0" xfId="0" applyFont="1" applyAlignment="1">
      <alignment vertical="top" wrapText="1"/>
    </xf>
    <xf numFmtId="0" fontId="7" fillId="0" borderId="0" xfId="0" applyFont="1" applyAlignment="1">
      <alignment horizontal="left" vertical="top" indent="1"/>
    </xf>
    <xf numFmtId="0" fontId="7" fillId="0" borderId="0" xfId="0" applyFont="1" applyAlignment="1">
      <alignment horizontal="left" vertical="top" wrapText="1" indent="1"/>
    </xf>
    <xf numFmtId="41" fontId="7" fillId="0" borderId="0" xfId="1" applyNumberFormat="1" applyFont="1" applyAlignment="1">
      <alignment vertical="top"/>
    </xf>
    <xf numFmtId="41" fontId="24" fillId="0" borderId="2" xfId="1" applyNumberFormat="1" applyFont="1" applyBorder="1" applyAlignment="1">
      <alignment vertical="top"/>
    </xf>
    <xf numFmtId="41" fontId="24" fillId="0" borderId="4" xfId="1" applyNumberFormat="1" applyFont="1" applyBorder="1" applyAlignment="1">
      <alignment vertical="top"/>
    </xf>
    <xf numFmtId="41" fontId="24" fillId="0" borderId="0" xfId="1" applyNumberFormat="1" applyFont="1" applyAlignment="1">
      <alignment vertical="top"/>
    </xf>
    <xf numFmtId="41" fontId="7" fillId="0" borderId="0" xfId="1" applyNumberFormat="1" applyFont="1" applyFill="1" applyAlignment="1">
      <alignment vertical="top"/>
    </xf>
    <xf numFmtId="43" fontId="29" fillId="0" borderId="0" xfId="1" applyFont="1" applyFill="1" applyAlignment="1"/>
    <xf numFmtId="41" fontId="29" fillId="0" borderId="0" xfId="0" applyNumberFormat="1" applyFont="1" applyAlignment="1">
      <alignment horizontal="center"/>
    </xf>
    <xf numFmtId="0" fontId="25" fillId="0" borderId="0" xfId="0" applyFont="1" applyAlignment="1">
      <alignment horizontal="center"/>
    </xf>
    <xf numFmtId="41" fontId="7" fillId="0" borderId="0" xfId="1" applyNumberFormat="1" applyFont="1" applyFill="1" applyAlignment="1"/>
    <xf numFmtId="41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Alignment="1">
      <alignment horizontal="center"/>
    </xf>
    <xf numFmtId="41" fontId="24" fillId="0" borderId="3" xfId="1" applyNumberFormat="1" applyFont="1" applyBorder="1" applyAlignment="1"/>
    <xf numFmtId="41" fontId="7" fillId="0" borderId="0" xfId="1" applyNumberFormat="1" applyFont="1" applyAlignment="1"/>
    <xf numFmtId="41" fontId="24" fillId="0" borderId="2" xfId="1" applyNumberFormat="1" applyFont="1" applyBorder="1" applyAlignment="1"/>
    <xf numFmtId="41" fontId="24" fillId="0" borderId="0" xfId="1" applyNumberFormat="1" applyFont="1" applyAlignment="1"/>
    <xf numFmtId="41" fontId="7" fillId="0" borderId="1" xfId="1" applyNumberFormat="1" applyFont="1" applyBorder="1" applyAlignment="1"/>
    <xf numFmtId="41" fontId="7" fillId="0" borderId="1" xfId="1" applyNumberFormat="1" applyFont="1" applyFill="1" applyBorder="1" applyAlignment="1"/>
    <xf numFmtId="0" fontId="7" fillId="0" borderId="0" xfId="0" applyFont="1" applyAlignment="1">
      <alignment horizontal="left" indent="2"/>
    </xf>
    <xf numFmtId="41" fontId="24" fillId="0" borderId="2" xfId="1" applyNumberFormat="1" applyFont="1" applyFill="1" applyBorder="1" applyAlignment="1">
      <alignment vertical="top"/>
    </xf>
    <xf numFmtId="41" fontId="24" fillId="0" borderId="7" xfId="1" applyNumberFormat="1" applyFont="1" applyFill="1" applyBorder="1" applyAlignment="1">
      <alignment vertical="top"/>
    </xf>
    <xf numFmtId="41" fontId="24" fillId="0" borderId="0" xfId="1" applyNumberFormat="1" applyFont="1" applyFill="1" applyAlignment="1">
      <alignment vertical="top"/>
    </xf>
    <xf numFmtId="166" fontId="26" fillId="0" borderId="0" xfId="0" applyNumberFormat="1" applyFont="1" applyAlignment="1">
      <alignment vertical="top"/>
    </xf>
    <xf numFmtId="41" fontId="24" fillId="0" borderId="4" xfId="1" applyNumberFormat="1" applyFont="1" applyFill="1" applyBorder="1" applyAlignment="1">
      <alignment vertical="top"/>
    </xf>
    <xf numFmtId="166" fontId="25" fillId="0" borderId="0" xfId="0" applyNumberFormat="1" applyFont="1" applyAlignment="1">
      <alignment horizontal="center"/>
    </xf>
    <xf numFmtId="41" fontId="24" fillId="0" borderId="0" xfId="1" applyNumberFormat="1" applyFont="1" applyFill="1" applyAlignment="1"/>
    <xf numFmtId="0" fontId="24" fillId="0" borderId="0" xfId="0" applyFont="1" applyAlignment="1">
      <alignment wrapText="1"/>
    </xf>
    <xf numFmtId="41" fontId="24" fillId="0" borderId="2" xfId="1" applyNumberFormat="1" applyFont="1" applyFill="1" applyBorder="1" applyAlignment="1"/>
    <xf numFmtId="41" fontId="24" fillId="0" borderId="3" xfId="1" applyNumberFormat="1" applyFont="1" applyFill="1" applyBorder="1" applyAlignment="1"/>
    <xf numFmtId="9" fontId="7" fillId="0" borderId="0" xfId="56" applyFont="1" applyFill="1" applyAlignment="1">
      <alignment horizontal="center" vertical="top"/>
    </xf>
    <xf numFmtId="0" fontId="7" fillId="0" borderId="0" xfId="0" applyFont="1" applyAlignment="1">
      <alignment horizontal="left" wrapText="1" indent="1"/>
    </xf>
    <xf numFmtId="0" fontId="47" fillId="0" borderId="0" xfId="0" applyFont="1"/>
    <xf numFmtId="166" fontId="47" fillId="0" borderId="0" xfId="0" applyNumberFormat="1" applyFont="1"/>
    <xf numFmtId="41" fontId="7" fillId="0" borderId="0" xfId="1" applyNumberFormat="1" applyFont="1" applyBorder="1" applyAlignment="1"/>
    <xf numFmtId="170" fontId="7" fillId="0" borderId="0" xfId="0" quotePrefix="1" applyNumberFormat="1" applyFont="1" applyAlignment="1">
      <alignment horizontal="center"/>
    </xf>
    <xf numFmtId="0" fontId="7" fillId="0" borderId="0" xfId="0" applyFont="1" applyAlignment="1">
      <alignment horizontal="centerContinuous"/>
    </xf>
    <xf numFmtId="37" fontId="3" fillId="0" borderId="0" xfId="0" applyNumberFormat="1" applyFont="1" applyAlignment="1">
      <alignment horizontal="left"/>
    </xf>
    <xf numFmtId="166" fontId="7" fillId="0" borderId="0" xfId="0" quotePrefix="1" applyNumberFormat="1" applyFont="1" applyAlignment="1">
      <alignment horizontal="centerContinuous"/>
    </xf>
    <xf numFmtId="37" fontId="7" fillId="0" borderId="0" xfId="15" applyNumberFormat="1" applyFont="1"/>
    <xf numFmtId="170" fontId="24" fillId="0" borderId="0" xfId="0" applyNumberFormat="1" applyFont="1" applyAlignment="1">
      <alignment horizontal="right"/>
    </xf>
    <xf numFmtId="166" fontId="28" fillId="0" borderId="0" xfId="0" applyNumberFormat="1" applyFont="1"/>
    <xf numFmtId="170" fontId="7" fillId="0" borderId="0" xfId="0" applyNumberFormat="1" applyFont="1" applyAlignment="1">
      <alignment horizontal="center"/>
    </xf>
    <xf numFmtId="0" fontId="3" fillId="0" borderId="0" xfId="0" applyFont="1"/>
    <xf numFmtId="49" fontId="7" fillId="0" borderId="0" xfId="14" applyNumberFormat="1" applyFont="1" applyAlignment="1">
      <alignment horizontal="center" wrapText="1"/>
    </xf>
    <xf numFmtId="0" fontId="39" fillId="0" borderId="0" xfId="0" applyFont="1" applyAlignment="1">
      <alignment horizontal="center"/>
    </xf>
    <xf numFmtId="49" fontId="7" fillId="0" borderId="0" xfId="14" applyNumberFormat="1" applyFont="1" applyAlignment="1">
      <alignment horizontal="center"/>
    </xf>
    <xf numFmtId="49" fontId="7" fillId="0" borderId="0" xfId="14" applyNumberFormat="1" applyFont="1" applyAlignment="1">
      <alignment horizontal="left" wrapText="1"/>
    </xf>
    <xf numFmtId="43" fontId="28" fillId="0" borderId="0" xfId="0" applyNumberFormat="1" applyFont="1"/>
    <xf numFmtId="0" fontId="3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6" fontId="28" fillId="0" borderId="0" xfId="0" applyNumberFormat="1" applyFont="1" applyAlignment="1">
      <alignment horizontal="left"/>
    </xf>
    <xf numFmtId="0" fontId="28" fillId="0" borderId="0" xfId="0" applyFont="1"/>
    <xf numFmtId="38" fontId="7" fillId="0" borderId="0" xfId="0" applyNumberFormat="1" applyFont="1"/>
    <xf numFmtId="38" fontId="29" fillId="0" borderId="0" xfId="0" applyNumberFormat="1" applyFont="1"/>
    <xf numFmtId="0" fontId="25" fillId="0" borderId="0" xfId="0" applyFont="1" applyAlignment="1">
      <alignment horizontal="left"/>
    </xf>
    <xf numFmtId="0" fontId="6" fillId="0" borderId="0" xfId="0" applyFont="1" applyAlignment="1">
      <alignment horizontal="centerContinuous"/>
    </xf>
    <xf numFmtId="166" fontId="4" fillId="0" borderId="0" xfId="0" applyNumberFormat="1" applyFont="1" applyAlignment="1">
      <alignment horizontal="centerContinuous"/>
    </xf>
    <xf numFmtId="166" fontId="4" fillId="0" borderId="0" xfId="0" applyNumberFormat="1" applyFont="1" applyAlignment="1">
      <alignment horizontal="left"/>
    </xf>
    <xf numFmtId="0" fontId="25" fillId="0" borderId="0" xfId="0" applyFont="1" applyAlignment="1">
      <alignment horizontal="centerContinuous"/>
    </xf>
    <xf numFmtId="0" fontId="25" fillId="0" borderId="0" xfId="0" applyFont="1" applyAlignment="1">
      <alignment vertical="top"/>
    </xf>
    <xf numFmtId="170" fontId="7" fillId="0" borderId="0" xfId="0" applyNumberFormat="1" applyFont="1" applyAlignment="1">
      <alignment horizontal="right" vertical="top"/>
    </xf>
    <xf numFmtId="166" fontId="7" fillId="0" borderId="0" xfId="0" applyNumberFormat="1" applyFont="1" applyAlignment="1">
      <alignment horizontal="right" vertical="top"/>
    </xf>
    <xf numFmtId="0" fontId="33" fillId="0" borderId="0" xfId="0" applyFont="1" applyAlignment="1">
      <alignment horizontal="center" vertical="top"/>
    </xf>
    <xf numFmtId="0" fontId="32" fillId="0" borderId="0" xfId="0" applyFont="1" applyAlignment="1">
      <alignment vertical="top"/>
    </xf>
    <xf numFmtId="166" fontId="25" fillId="0" borderId="0" xfId="0" applyNumberFormat="1" applyFont="1" applyAlignment="1">
      <alignment vertical="top"/>
    </xf>
    <xf numFmtId="166" fontId="31" fillId="0" borderId="0" xfId="0" applyNumberFormat="1" applyFont="1" applyAlignment="1">
      <alignment vertical="top"/>
    </xf>
    <xf numFmtId="0" fontId="7" fillId="0" borderId="0" xfId="0" applyFont="1" applyAlignment="1">
      <alignment horizontal="left" vertical="top"/>
    </xf>
    <xf numFmtId="0" fontId="34" fillId="0" borderId="0" xfId="0" applyFont="1" applyAlignment="1">
      <alignment horizontal="left" vertical="top"/>
    </xf>
    <xf numFmtId="0" fontId="35" fillId="0" borderId="0" xfId="0" applyFont="1" applyAlignment="1">
      <alignment horizontal="center" vertical="top"/>
    </xf>
    <xf numFmtId="0" fontId="24" fillId="0" borderId="0" xfId="0" applyFont="1" applyAlignment="1">
      <alignment horizontal="left" vertical="top"/>
    </xf>
    <xf numFmtId="0" fontId="32" fillId="0" borderId="0" xfId="0" applyFont="1" applyAlignment="1">
      <alignment horizontal="center" vertical="top"/>
    </xf>
    <xf numFmtId="41" fontId="7" fillId="0" borderId="1" xfId="0" applyNumberFormat="1" applyFont="1" applyBorder="1" applyAlignment="1">
      <alignment horizontal="center"/>
    </xf>
    <xf numFmtId="49" fontId="36" fillId="0" borderId="0" xfId="0" applyNumberFormat="1" applyFont="1" applyAlignment="1">
      <alignment vertical="top"/>
    </xf>
    <xf numFmtId="1" fontId="36" fillId="0" borderId="0" xfId="0" applyNumberFormat="1" applyFont="1" applyAlignment="1">
      <alignment horizontal="center" vertical="top"/>
    </xf>
    <xf numFmtId="41" fontId="24" fillId="0" borderId="1" xfId="0" applyNumberFormat="1" applyFont="1" applyBorder="1" applyAlignment="1">
      <alignment horizontal="center"/>
    </xf>
    <xf numFmtId="41" fontId="36" fillId="0" borderId="0" xfId="0" applyNumberFormat="1" applyFont="1" applyAlignment="1">
      <alignment horizontal="right" vertical="top"/>
    </xf>
    <xf numFmtId="41" fontId="36" fillId="0" borderId="0" xfId="0" applyNumberFormat="1" applyFont="1" applyAlignment="1">
      <alignment vertical="top"/>
    </xf>
    <xf numFmtId="37" fontId="30" fillId="0" borderId="0" xfId="0" applyNumberFormat="1" applyFont="1" applyAlignment="1">
      <alignment vertical="top"/>
    </xf>
    <xf numFmtId="41" fontId="37" fillId="0" borderId="0" xfId="0" applyNumberFormat="1" applyFont="1" applyAlignment="1">
      <alignment horizontal="right" vertical="top"/>
    </xf>
    <xf numFmtId="41" fontId="37" fillId="0" borderId="0" xfId="0" applyNumberFormat="1" applyFont="1" applyAlignment="1">
      <alignment vertical="top"/>
    </xf>
    <xf numFmtId="37" fontId="29" fillId="0" borderId="0" xfId="0" applyNumberFormat="1" applyFont="1" applyAlignment="1">
      <alignment vertical="top"/>
    </xf>
    <xf numFmtId="167" fontId="38" fillId="0" borderId="0" xfId="0" applyNumberFormat="1" applyFont="1" applyAlignment="1">
      <alignment vertical="top"/>
    </xf>
    <xf numFmtId="41" fontId="7" fillId="0" borderId="0" xfId="0" applyNumberFormat="1" applyFont="1" applyAlignment="1">
      <alignment horizontal="right" vertical="top"/>
    </xf>
    <xf numFmtId="169" fontId="7" fillId="0" borderId="4" xfId="0" applyNumberFormat="1" applyFont="1" applyBorder="1" applyAlignment="1">
      <alignment horizontal="right" vertical="top"/>
    </xf>
    <xf numFmtId="168" fontId="7" fillId="0" borderId="0" xfId="0" applyNumberFormat="1" applyFont="1" applyAlignment="1">
      <alignment vertical="top"/>
    </xf>
    <xf numFmtId="168" fontId="7" fillId="0" borderId="0" xfId="0" applyNumberFormat="1" applyFont="1" applyAlignment="1">
      <alignment horizontal="right" vertical="top"/>
    </xf>
    <xf numFmtId="41" fontId="7" fillId="0" borderId="0" xfId="1" applyNumberFormat="1" applyFont="1" applyFill="1"/>
    <xf numFmtId="41" fontId="24" fillId="0" borderId="0" xfId="1" applyNumberFormat="1" applyFont="1" applyBorder="1" applyAlignment="1"/>
    <xf numFmtId="41" fontId="24" fillId="0" borderId="2" xfId="0" applyNumberFormat="1" applyFont="1" applyBorder="1" applyAlignment="1">
      <alignment horizontal="right"/>
    </xf>
    <xf numFmtId="41" fontId="24" fillId="0" borderId="0" xfId="0" applyNumberFormat="1" applyFont="1" applyAlignment="1">
      <alignment horizontal="right"/>
    </xf>
    <xf numFmtId="41" fontId="24" fillId="0" borderId="4" xfId="0" applyNumberFormat="1" applyFont="1" applyBorder="1" applyAlignment="1">
      <alignment horizontal="right"/>
    </xf>
    <xf numFmtId="41" fontId="7" fillId="0" borderId="4" xfId="0" applyNumberFormat="1" applyFont="1" applyBorder="1" applyAlignment="1">
      <alignment horizontal="right"/>
    </xf>
    <xf numFmtId="43" fontId="29" fillId="0" borderId="0" xfId="1" applyFont="1" applyAlignment="1">
      <alignment vertical="top"/>
    </xf>
    <xf numFmtId="9" fontId="7" fillId="0" borderId="0" xfId="56" applyFont="1" applyAlignment="1">
      <alignment horizontal="center" vertical="top"/>
    </xf>
    <xf numFmtId="166" fontId="48" fillId="0" borderId="0" xfId="0" applyNumberFormat="1" applyFont="1"/>
    <xf numFmtId="41" fontId="7" fillId="0" borderId="0" xfId="1" applyNumberFormat="1" applyFont="1" applyFill="1" applyBorder="1" applyAlignment="1"/>
    <xf numFmtId="170" fontId="25" fillId="0" borderId="0" xfId="14" applyNumberFormat="1" applyFont="1" applyAlignment="1">
      <alignment horizontal="center" wrapText="1"/>
    </xf>
    <xf numFmtId="170" fontId="24" fillId="0" borderId="0" xfId="0" applyNumberFormat="1" applyFont="1" applyAlignment="1">
      <alignment horizontal="center"/>
    </xf>
    <xf numFmtId="0" fontId="25" fillId="0" borderId="0" xfId="0" applyFont="1" applyAlignment="1">
      <alignment horizontal="center" vertical="top"/>
    </xf>
    <xf numFmtId="170" fontId="7" fillId="0" borderId="0" xfId="0" quotePrefix="1" applyNumberFormat="1" applyFont="1" applyAlignment="1">
      <alignment horizontal="center" vertical="top"/>
    </xf>
    <xf numFmtId="170" fontId="7" fillId="0" borderId="0" xfId="0" quotePrefix="1" applyNumberFormat="1" applyFont="1" applyAlignment="1">
      <alignment horizontal="center"/>
    </xf>
    <xf numFmtId="166" fontId="24" fillId="0" borderId="0" xfId="0" applyNumberFormat="1" applyFont="1" applyAlignment="1">
      <alignment horizontal="center" vertical="top"/>
    </xf>
    <xf numFmtId="166" fontId="7" fillId="0" borderId="1" xfId="0" applyNumberFormat="1" applyFont="1" applyBorder="1" applyAlignment="1">
      <alignment horizontal="center" vertical="top"/>
    </xf>
    <xf numFmtId="166" fontId="7" fillId="0" borderId="0" xfId="0" applyNumberFormat="1" applyFont="1" applyAlignment="1">
      <alignment horizontal="center" wrapText="1"/>
    </xf>
    <xf numFmtId="166" fontId="7" fillId="0" borderId="0" xfId="0" applyNumberFormat="1" applyFont="1" applyAlignment="1">
      <alignment horizontal="center"/>
    </xf>
    <xf numFmtId="166" fontId="25" fillId="0" borderId="0" xfId="0" applyNumberFormat="1" applyFont="1" applyAlignment="1">
      <alignment horizontal="center" vertical="top"/>
    </xf>
    <xf numFmtId="166" fontId="7" fillId="0" borderId="7" xfId="0" applyNumberFormat="1" applyFont="1" applyBorder="1" applyAlignment="1">
      <alignment horizontal="center" wrapText="1"/>
    </xf>
    <xf numFmtId="166" fontId="7" fillId="0" borderId="7" xfId="0" applyNumberFormat="1" applyFont="1" applyBorder="1" applyAlignment="1">
      <alignment horizontal="center"/>
    </xf>
    <xf numFmtId="0" fontId="25" fillId="0" borderId="0" xfId="0" applyFont="1" applyAlignment="1">
      <alignment horizontal="center"/>
    </xf>
  </cellXfs>
  <cellStyles count="57">
    <cellStyle name="%" xfId="16" xr:uid="{00000000-0005-0000-0000-000000000000}"/>
    <cellStyle name="Comma" xfId="1" builtinId="3"/>
    <cellStyle name="Comma [0] 2" xfId="17" xr:uid="{00000000-0005-0000-0000-000001000000}"/>
    <cellStyle name="Comma 10" xfId="18" xr:uid="{00000000-0005-0000-0000-000002000000}"/>
    <cellStyle name="Comma 11" xfId="19" xr:uid="{00000000-0005-0000-0000-000003000000}"/>
    <cellStyle name="Comma 12" xfId="20" xr:uid="{00000000-0005-0000-0000-000004000000}"/>
    <cellStyle name="Comma 2" xfId="21" xr:uid="{00000000-0005-0000-0000-000005000000}"/>
    <cellStyle name="Comma 2 19" xfId="22" xr:uid="{00000000-0005-0000-0000-000006000000}"/>
    <cellStyle name="Comma 2 2" xfId="23" xr:uid="{00000000-0005-0000-0000-000007000000}"/>
    <cellStyle name="Comma 3" xfId="24" xr:uid="{00000000-0005-0000-0000-000008000000}"/>
    <cellStyle name="Comma 3 2" xfId="25" xr:uid="{00000000-0005-0000-0000-000009000000}"/>
    <cellStyle name="Comma 3 3" xfId="26" xr:uid="{00000000-0005-0000-0000-00000A000000}"/>
    <cellStyle name="Comma 4" xfId="27" xr:uid="{00000000-0005-0000-0000-00000B000000}"/>
    <cellStyle name="Comma 4 2" xfId="28" xr:uid="{00000000-0005-0000-0000-00000C000000}"/>
    <cellStyle name="Comma 5" xfId="29" xr:uid="{00000000-0005-0000-0000-00000D000000}"/>
    <cellStyle name="Comma 6" xfId="30" xr:uid="{00000000-0005-0000-0000-00000E000000}"/>
    <cellStyle name="Comma 6 2" xfId="31" xr:uid="{00000000-0005-0000-0000-00000F000000}"/>
    <cellStyle name="Comma 7" xfId="32" xr:uid="{00000000-0005-0000-0000-000010000000}"/>
    <cellStyle name="Comma 8" xfId="33" xr:uid="{00000000-0005-0000-0000-000011000000}"/>
    <cellStyle name="Comma 9" xfId="34" xr:uid="{00000000-0005-0000-0000-000012000000}"/>
    <cellStyle name="E&amp;Y House" xfId="35" xr:uid="{00000000-0005-0000-0000-000013000000}"/>
    <cellStyle name="GrayCell 2 2" xfId="8" xr:uid="{00000000-0005-0000-0000-000014000000}"/>
    <cellStyle name="Heading 1 2" xfId="3" xr:uid="{00000000-0005-0000-0000-000015000000}"/>
    <cellStyle name="Heading 2 2" xfId="4" xr:uid="{00000000-0005-0000-0000-000016000000}"/>
    <cellStyle name="Heading 3 2" xfId="9" xr:uid="{00000000-0005-0000-0000-000017000000}"/>
    <cellStyle name="Normal" xfId="0" builtinId="0"/>
    <cellStyle name="Normal 10" xfId="36" xr:uid="{00000000-0005-0000-0000-000018000000}"/>
    <cellStyle name="Normal 2" xfId="2" xr:uid="{00000000-0005-0000-0000-000019000000}"/>
    <cellStyle name="Normal 2 2" xfId="13" xr:uid="{00000000-0005-0000-0000-00001A000000}"/>
    <cellStyle name="Normal 2 2 2" xfId="37" xr:uid="{00000000-0005-0000-0000-00001B000000}"/>
    <cellStyle name="Normal 2 3" xfId="38" xr:uid="{00000000-0005-0000-0000-00001C000000}"/>
    <cellStyle name="Normal 2 4" xfId="39" xr:uid="{00000000-0005-0000-0000-00001D000000}"/>
    <cellStyle name="Normal 3" xfId="6" xr:uid="{00000000-0005-0000-0000-00001E000000}"/>
    <cellStyle name="Normal 3 2" xfId="11" xr:uid="{00000000-0005-0000-0000-00001F000000}"/>
    <cellStyle name="Normal 3 2 2" xfId="41" xr:uid="{00000000-0005-0000-0000-000020000000}"/>
    <cellStyle name="Normal 3 3" xfId="40" xr:uid="{00000000-0005-0000-0000-000021000000}"/>
    <cellStyle name="Normal 4" xfId="42" xr:uid="{00000000-0005-0000-0000-000022000000}"/>
    <cellStyle name="Normal 4 2" xfId="43" xr:uid="{00000000-0005-0000-0000-000023000000}"/>
    <cellStyle name="Normal 5" xfId="44" xr:uid="{00000000-0005-0000-0000-000024000000}"/>
    <cellStyle name="Normal 6" xfId="45" xr:uid="{00000000-0005-0000-0000-000025000000}"/>
    <cellStyle name="Normal 7" xfId="46" xr:uid="{00000000-0005-0000-0000-000026000000}"/>
    <cellStyle name="Normal 7 2" xfId="47" xr:uid="{00000000-0005-0000-0000-000027000000}"/>
    <cellStyle name="Normal 8" xfId="48" xr:uid="{00000000-0005-0000-0000-000028000000}"/>
    <cellStyle name="Normal 9" xfId="49" xr:uid="{00000000-0005-0000-0000-000029000000}"/>
    <cellStyle name="Normal 9 2 2" xfId="50" xr:uid="{00000000-0005-0000-0000-00002A000000}"/>
    <cellStyle name="Normal_Akara_June Eng09" xfId="14" xr:uid="{00000000-0005-0000-0000-00002B000000}"/>
    <cellStyle name="Normal_BS&amp;PLT Q1'2006" xfId="15" xr:uid="{00000000-0005-0000-0000-00002C000000}"/>
    <cellStyle name="OrangeBorder 2" xfId="10" xr:uid="{00000000-0005-0000-0000-00002D000000}"/>
    <cellStyle name="Percent" xfId="56" builtinId="5"/>
    <cellStyle name="Percent 2" xfId="51" xr:uid="{00000000-0005-0000-0000-00002E000000}"/>
    <cellStyle name="Percent 3" xfId="52" xr:uid="{00000000-0005-0000-0000-00002F000000}"/>
    <cellStyle name="Percent 4" xfId="53" xr:uid="{00000000-0005-0000-0000-000030000000}"/>
    <cellStyle name="Percent 5" xfId="54" xr:uid="{00000000-0005-0000-0000-000031000000}"/>
    <cellStyle name="Title 2" xfId="5" xr:uid="{00000000-0005-0000-0000-000032000000}"/>
    <cellStyle name="YellowCell 2 2" xfId="7" xr:uid="{00000000-0005-0000-0000-000033000000}"/>
    <cellStyle name="z A Column text" xfId="12" xr:uid="{00000000-0005-0000-0000-000034000000}"/>
    <cellStyle name="ปกติ 2" xfId="55" xr:uid="{00000000-0005-0000-0000-000037000000}"/>
  </cellStyles>
  <dxfs count="0"/>
  <tableStyles count="0" defaultTableStyle="TableStyleMedium9" defaultPivotStyle="PivotStyleLight16"/>
  <colors>
    <mruColors>
      <color rgb="FF66FFFF"/>
      <color rgb="FFFFFFCC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2"/>
  <sheetViews>
    <sheetView topLeftCell="A72" zoomScale="66" zoomScaleNormal="66" zoomScaleSheetLayoutView="85" workbookViewId="0">
      <selection activeCell="O8" sqref="O8"/>
    </sheetView>
  </sheetViews>
  <sheetFormatPr defaultColWidth="10.54296875" defaultRowHeight="24" customHeight="1"/>
  <cols>
    <col min="1" max="1" width="44.81640625" style="63" customWidth="1"/>
    <col min="2" max="2" width="10.81640625" style="63" customWidth="1"/>
    <col min="3" max="3" width="13.81640625" style="68" customWidth="1"/>
    <col min="4" max="4" width="1" style="68" customWidth="1"/>
    <col min="5" max="5" width="13.1796875" style="68" customWidth="1"/>
    <col min="6" max="6" width="1" style="68" customWidth="1"/>
    <col min="7" max="7" width="13.81640625" style="68" customWidth="1"/>
    <col min="8" max="8" width="1" style="68" customWidth="1"/>
    <col min="9" max="9" width="13.81640625" style="68" customWidth="1"/>
    <col min="10" max="11" width="13.81640625" style="68" bestFit="1" customWidth="1"/>
    <col min="12" max="12" width="10.54296875" style="68"/>
    <col min="13" max="13" width="12.453125" style="68" bestFit="1" customWidth="1"/>
    <col min="14" max="16384" width="10.54296875" style="68"/>
  </cols>
  <sheetData>
    <row r="1" spans="1:12" s="72" customFormat="1" ht="24" customHeight="1">
      <c r="A1" s="103" t="s">
        <v>0</v>
      </c>
      <c r="B1" s="153"/>
      <c r="C1" s="70"/>
      <c r="D1" s="70"/>
      <c r="E1" s="70"/>
      <c r="F1" s="70"/>
      <c r="G1" s="70"/>
      <c r="H1" s="70"/>
      <c r="I1" s="70"/>
      <c r="J1" s="68"/>
    </row>
    <row r="2" spans="1:12" s="72" customFormat="1" ht="24" customHeight="1">
      <c r="A2" s="154" t="s">
        <v>1</v>
      </c>
      <c r="B2" s="153"/>
      <c r="C2" s="70"/>
      <c r="D2" s="70"/>
      <c r="E2" s="70"/>
      <c r="F2" s="70"/>
      <c r="G2" s="155"/>
      <c r="H2" s="70"/>
      <c r="I2" s="155"/>
      <c r="J2" s="68"/>
    </row>
    <row r="3" spans="1:12" s="156" customFormat="1" ht="24" customHeight="1">
      <c r="A3" s="153"/>
      <c r="B3" s="153"/>
      <c r="C3" s="70"/>
      <c r="D3" s="70"/>
      <c r="E3" s="70"/>
      <c r="F3" s="70"/>
      <c r="G3" s="70"/>
      <c r="H3" s="70"/>
      <c r="I3" s="70"/>
      <c r="J3" s="68"/>
    </row>
    <row r="4" spans="1:12" s="158" customFormat="1" ht="24" customHeight="1">
      <c r="A4" s="63"/>
      <c r="B4" s="63"/>
      <c r="C4" s="215" t="s">
        <v>2</v>
      </c>
      <c r="D4" s="215"/>
      <c r="E4" s="215"/>
      <c r="F4" s="157"/>
      <c r="G4" s="215" t="s">
        <v>3</v>
      </c>
      <c r="H4" s="215"/>
      <c r="I4" s="215"/>
    </row>
    <row r="5" spans="1:12" s="158" customFormat="1" ht="24" customHeight="1">
      <c r="A5" s="102"/>
      <c r="B5" s="63"/>
      <c r="C5" s="152" t="s">
        <v>159</v>
      </c>
      <c r="D5" s="159"/>
      <c r="E5" s="152" t="s">
        <v>4</v>
      </c>
      <c r="F5" s="159"/>
      <c r="G5" s="152" t="s">
        <v>159</v>
      </c>
      <c r="H5" s="159"/>
      <c r="I5" s="152" t="s">
        <v>4</v>
      </c>
    </row>
    <row r="6" spans="1:12" s="158" customFormat="1" ht="24" customHeight="1">
      <c r="A6" s="160" t="s">
        <v>5</v>
      </c>
      <c r="B6" s="126" t="s">
        <v>6</v>
      </c>
      <c r="C6" s="161" t="s">
        <v>160</v>
      </c>
      <c r="D6" s="108"/>
      <c r="E6" s="161" t="s">
        <v>7</v>
      </c>
      <c r="F6" s="108"/>
      <c r="G6" s="161" t="s">
        <v>160</v>
      </c>
      <c r="H6" s="108"/>
      <c r="I6" s="161" t="s">
        <v>7</v>
      </c>
    </row>
    <row r="7" spans="1:12" s="158" customFormat="1" ht="24" customHeight="1">
      <c r="A7" s="63"/>
      <c r="B7" s="162"/>
      <c r="C7" s="163" t="s">
        <v>8</v>
      </c>
      <c r="D7" s="108"/>
      <c r="E7" s="161"/>
      <c r="F7" s="108"/>
      <c r="G7" s="163" t="s">
        <v>8</v>
      </c>
      <c r="H7" s="108"/>
      <c r="I7" s="164"/>
    </row>
    <row r="8" spans="1:12" s="158" customFormat="1" ht="24" customHeight="1">
      <c r="A8" s="68"/>
      <c r="B8" s="63"/>
      <c r="C8" s="214" t="s">
        <v>9</v>
      </c>
      <c r="D8" s="214"/>
      <c r="E8" s="214"/>
      <c r="F8" s="214"/>
      <c r="G8" s="214"/>
      <c r="H8" s="214"/>
      <c r="I8" s="214"/>
    </row>
    <row r="9" spans="1:12" s="158" customFormat="1" ht="24" customHeight="1">
      <c r="A9" s="100" t="s">
        <v>10</v>
      </c>
      <c r="B9" s="126"/>
      <c r="C9" s="68"/>
      <c r="D9" s="68"/>
      <c r="E9" s="68"/>
      <c r="F9" s="68"/>
      <c r="G9" s="68"/>
      <c r="H9" s="68"/>
      <c r="I9" s="68"/>
    </row>
    <row r="10" spans="1:12" s="158" customFormat="1" ht="24" customHeight="1">
      <c r="A10" s="63" t="s">
        <v>11</v>
      </c>
      <c r="B10" s="126"/>
      <c r="C10" s="127">
        <v>42670</v>
      </c>
      <c r="D10" s="109"/>
      <c r="E10" s="127">
        <v>14897</v>
      </c>
      <c r="F10" s="128"/>
      <c r="G10" s="127">
        <v>35342</v>
      </c>
      <c r="H10" s="128"/>
      <c r="I10" s="127">
        <v>6450</v>
      </c>
    </row>
    <row r="11" spans="1:12" s="158" customFormat="1" ht="24" customHeight="1">
      <c r="A11" s="63" t="s">
        <v>12</v>
      </c>
      <c r="B11" s="126">
        <v>3</v>
      </c>
      <c r="C11" s="127">
        <v>24020</v>
      </c>
      <c r="D11" s="109"/>
      <c r="E11" s="127">
        <v>28340</v>
      </c>
      <c r="F11" s="128"/>
      <c r="G11" s="127">
        <v>24020</v>
      </c>
      <c r="H11" s="128"/>
      <c r="I11" s="127">
        <v>28340</v>
      </c>
      <c r="K11" s="85"/>
      <c r="L11" s="85"/>
    </row>
    <row r="12" spans="1:12" s="158" customFormat="1" ht="24" customHeight="1">
      <c r="A12" s="63" t="s">
        <v>13</v>
      </c>
      <c r="B12" s="126">
        <v>4</v>
      </c>
      <c r="C12" s="127">
        <v>43087</v>
      </c>
      <c r="D12" s="109"/>
      <c r="E12" s="127">
        <v>50253</v>
      </c>
      <c r="F12" s="128"/>
      <c r="G12" s="127">
        <v>44196</v>
      </c>
      <c r="H12" s="128"/>
      <c r="I12" s="127">
        <v>51785</v>
      </c>
    </row>
    <row r="13" spans="1:12" s="158" customFormat="1" ht="24" customHeight="1">
      <c r="A13" s="63" t="s">
        <v>14</v>
      </c>
      <c r="B13" s="126"/>
      <c r="C13" s="127"/>
      <c r="D13" s="109"/>
      <c r="E13" s="127"/>
      <c r="F13" s="128"/>
      <c r="G13" s="127"/>
      <c r="H13" s="128"/>
      <c r="I13" s="127"/>
      <c r="J13" s="165"/>
      <c r="K13" s="165"/>
    </row>
    <row r="14" spans="1:12" s="158" customFormat="1" ht="24" customHeight="1">
      <c r="A14" s="75" t="s">
        <v>15</v>
      </c>
      <c r="B14" s="126">
        <v>5</v>
      </c>
      <c r="C14" s="127">
        <v>116744</v>
      </c>
      <c r="D14" s="109"/>
      <c r="E14" s="127">
        <v>117318</v>
      </c>
      <c r="F14" s="128"/>
      <c r="G14" s="127">
        <v>116744</v>
      </c>
      <c r="H14" s="128"/>
      <c r="I14" s="127">
        <v>117318</v>
      </c>
      <c r="J14" s="165"/>
      <c r="K14" s="165"/>
    </row>
    <row r="15" spans="1:12" s="158" customFormat="1" ht="24" customHeight="1">
      <c r="A15" s="75" t="s">
        <v>16</v>
      </c>
      <c r="B15" s="126">
        <v>6</v>
      </c>
      <c r="C15" s="127">
        <v>17559</v>
      </c>
      <c r="D15" s="109"/>
      <c r="E15" s="127">
        <v>17524</v>
      </c>
      <c r="F15" s="128"/>
      <c r="G15" s="127">
        <v>17559</v>
      </c>
      <c r="H15" s="128"/>
      <c r="I15" s="127">
        <v>17524</v>
      </c>
      <c r="J15" s="165"/>
      <c r="K15" s="165"/>
    </row>
    <row r="16" spans="1:12" s="158" customFormat="1" ht="24" customHeight="1">
      <c r="A16" s="63" t="s">
        <v>17</v>
      </c>
      <c r="B16" s="126"/>
      <c r="C16" s="127">
        <v>2421</v>
      </c>
      <c r="D16" s="109"/>
      <c r="E16" s="127">
        <v>1803</v>
      </c>
      <c r="F16" s="128"/>
      <c r="G16" s="127">
        <v>2146</v>
      </c>
      <c r="H16" s="128"/>
      <c r="I16" s="127">
        <v>1706</v>
      </c>
    </row>
    <row r="17" spans="1:12" s="158" customFormat="1" ht="24" customHeight="1">
      <c r="A17" s="102" t="s">
        <v>18</v>
      </c>
      <c r="B17" s="166"/>
      <c r="C17" s="206">
        <f>SUM(C10:C16)</f>
        <v>246501</v>
      </c>
      <c r="D17" s="207"/>
      <c r="E17" s="206">
        <f>SUM(E10:E16)</f>
        <v>230135</v>
      </c>
      <c r="F17" s="207"/>
      <c r="G17" s="206">
        <f>SUM(G10:G16)</f>
        <v>240007</v>
      </c>
      <c r="H17" s="207"/>
      <c r="I17" s="206">
        <f>SUM(I10:I16)</f>
        <v>223123</v>
      </c>
    </row>
    <row r="18" spans="1:12" s="158" customFormat="1" ht="24" customHeight="1">
      <c r="A18" s="102"/>
      <c r="B18" s="126"/>
      <c r="C18" s="109"/>
      <c r="D18" s="109"/>
      <c r="E18" s="109"/>
      <c r="F18" s="109"/>
      <c r="G18" s="109"/>
      <c r="H18" s="109"/>
      <c r="I18" s="109"/>
    </row>
    <row r="19" spans="1:12" s="158" customFormat="1" ht="24" customHeight="1">
      <c r="A19" s="100" t="s">
        <v>19</v>
      </c>
      <c r="B19" s="126"/>
      <c r="C19" s="109"/>
      <c r="D19" s="109"/>
      <c r="E19" s="109"/>
      <c r="F19" s="109"/>
      <c r="G19" s="109"/>
      <c r="H19" s="109"/>
      <c r="I19" s="109"/>
    </row>
    <row r="20" spans="1:12" s="158" customFormat="1" ht="24" customHeight="1">
      <c r="A20" s="63" t="s">
        <v>20</v>
      </c>
      <c r="B20" s="126">
        <v>10</v>
      </c>
      <c r="C20" s="127">
        <v>3310</v>
      </c>
      <c r="D20" s="109"/>
      <c r="E20" s="127">
        <v>3310</v>
      </c>
      <c r="F20" s="128"/>
      <c r="G20" s="127">
        <v>2310</v>
      </c>
      <c r="H20" s="128"/>
      <c r="I20" s="127">
        <v>2310</v>
      </c>
    </row>
    <row r="21" spans="1:12" s="158" customFormat="1" ht="24" customHeight="1">
      <c r="A21" s="63" t="s">
        <v>21</v>
      </c>
      <c r="B21" s="126"/>
      <c r="C21" s="127">
        <v>0</v>
      </c>
      <c r="D21" s="109"/>
      <c r="E21" s="127">
        <v>0</v>
      </c>
      <c r="F21" s="109"/>
      <c r="G21" s="127">
        <v>32000</v>
      </c>
      <c r="H21" s="109"/>
      <c r="I21" s="127">
        <v>32000</v>
      </c>
    </row>
    <row r="22" spans="1:12" s="158" customFormat="1" ht="24" customHeight="1">
      <c r="A22" s="63" t="s">
        <v>22</v>
      </c>
      <c r="B22" s="126"/>
      <c r="C22" s="127"/>
      <c r="D22" s="109"/>
      <c r="E22" s="127"/>
      <c r="F22" s="109"/>
      <c r="G22" s="127"/>
      <c r="H22" s="109"/>
      <c r="I22" s="127"/>
    </row>
    <row r="23" spans="1:12" s="158" customFormat="1" ht="24" customHeight="1">
      <c r="A23" s="75" t="s">
        <v>15</v>
      </c>
      <c r="B23" s="126">
        <v>5</v>
      </c>
      <c r="C23" s="127">
        <v>225561</v>
      </c>
      <c r="D23" s="109"/>
      <c r="E23" s="127">
        <v>244254</v>
      </c>
      <c r="F23" s="128"/>
      <c r="G23" s="127">
        <v>225561</v>
      </c>
      <c r="H23" s="128"/>
      <c r="I23" s="127">
        <v>244254</v>
      </c>
    </row>
    <row r="24" spans="1:12" s="158" customFormat="1" ht="24" customHeight="1">
      <c r="A24" s="75" t="s">
        <v>16</v>
      </c>
      <c r="B24" s="126">
        <v>6</v>
      </c>
      <c r="C24" s="127">
        <v>33386</v>
      </c>
      <c r="D24" s="109"/>
      <c r="E24" s="127">
        <v>38198</v>
      </c>
      <c r="F24" s="128"/>
      <c r="G24" s="127">
        <v>33386</v>
      </c>
      <c r="H24" s="128"/>
      <c r="I24" s="127">
        <v>38198</v>
      </c>
    </row>
    <row r="25" spans="1:12" s="158" customFormat="1" ht="24" customHeight="1">
      <c r="A25" s="75" t="s">
        <v>23</v>
      </c>
      <c r="B25" s="126"/>
      <c r="C25" s="127">
        <v>5071</v>
      </c>
      <c r="D25" s="109"/>
      <c r="E25" s="127">
        <v>5625</v>
      </c>
      <c r="F25" s="128"/>
      <c r="G25" s="127">
        <v>4352</v>
      </c>
      <c r="H25" s="128"/>
      <c r="I25" s="127">
        <v>4839</v>
      </c>
    </row>
    <row r="26" spans="1:12" s="158" customFormat="1" ht="24" customHeight="1">
      <c r="A26" s="75" t="s">
        <v>24</v>
      </c>
      <c r="B26" s="126"/>
      <c r="C26" s="127">
        <v>1108</v>
      </c>
      <c r="D26" s="109"/>
      <c r="E26" s="127">
        <v>2224</v>
      </c>
      <c r="F26" s="128"/>
      <c r="G26" s="127">
        <v>1108</v>
      </c>
      <c r="H26" s="128"/>
      <c r="I26" s="127">
        <v>2224</v>
      </c>
    </row>
    <row r="27" spans="1:12" s="158" customFormat="1" ht="24" customHeight="1">
      <c r="A27" s="111" t="s">
        <v>25</v>
      </c>
      <c r="B27" s="126"/>
      <c r="C27" s="127">
        <v>24253</v>
      </c>
      <c r="D27" s="109"/>
      <c r="E27" s="127">
        <v>23974</v>
      </c>
      <c r="F27" s="128"/>
      <c r="G27" s="127">
        <v>14318</v>
      </c>
      <c r="H27" s="128"/>
      <c r="I27" s="127">
        <v>14090</v>
      </c>
    </row>
    <row r="28" spans="1:12" s="158" customFormat="1" ht="24" customHeight="1">
      <c r="A28" s="111" t="s">
        <v>26</v>
      </c>
      <c r="B28" s="126"/>
      <c r="C28" s="127">
        <v>7281</v>
      </c>
      <c r="D28" s="109"/>
      <c r="E28" s="127">
        <v>7313</v>
      </c>
      <c r="F28" s="128"/>
      <c r="G28" s="127">
        <v>7273</v>
      </c>
      <c r="H28" s="128"/>
      <c r="I28" s="127">
        <v>7306</v>
      </c>
    </row>
    <row r="29" spans="1:12" s="158" customFormat="1" ht="24" customHeight="1">
      <c r="A29" s="63" t="s">
        <v>27</v>
      </c>
      <c r="B29" s="167"/>
      <c r="C29" s="127">
        <v>1759</v>
      </c>
      <c r="D29" s="109"/>
      <c r="E29" s="127">
        <v>1549</v>
      </c>
      <c r="F29" s="128"/>
      <c r="G29" s="127">
        <v>1759</v>
      </c>
      <c r="H29" s="128"/>
      <c r="I29" s="127">
        <v>1549</v>
      </c>
      <c r="K29" s="85"/>
      <c r="L29" s="85"/>
    </row>
    <row r="30" spans="1:12" s="158" customFormat="1" ht="24" customHeight="1">
      <c r="A30" s="102" t="s">
        <v>28</v>
      </c>
      <c r="B30" s="167"/>
      <c r="C30" s="206">
        <f>SUM(C20:C29)</f>
        <v>301729</v>
      </c>
      <c r="D30" s="207"/>
      <c r="E30" s="206">
        <f>SUM(E20:E29)</f>
        <v>326447</v>
      </c>
      <c r="F30" s="207"/>
      <c r="G30" s="206">
        <f>SUM(G20:G29)</f>
        <v>322067</v>
      </c>
      <c r="H30" s="207"/>
      <c r="I30" s="206">
        <f t="shared" ref="I30" si="0">SUM(I20:I29)</f>
        <v>346770</v>
      </c>
    </row>
    <row r="31" spans="1:12" s="158" customFormat="1" ht="24" customHeight="1">
      <c r="A31" s="102"/>
      <c r="B31" s="167"/>
      <c r="C31" s="109"/>
      <c r="D31" s="109"/>
      <c r="E31" s="109"/>
      <c r="F31" s="109"/>
      <c r="G31" s="109"/>
      <c r="H31" s="109"/>
      <c r="I31" s="109"/>
    </row>
    <row r="32" spans="1:12" s="168" customFormat="1" ht="24" customHeight="1" thickBot="1">
      <c r="A32" s="102" t="s">
        <v>29</v>
      </c>
      <c r="B32" s="63"/>
      <c r="C32" s="208">
        <f>C17+C30</f>
        <v>548230</v>
      </c>
      <c r="D32" s="207"/>
      <c r="E32" s="208">
        <f>E17+E30</f>
        <v>556582</v>
      </c>
      <c r="F32" s="207"/>
      <c r="G32" s="208">
        <f>G17+G30</f>
        <v>562074</v>
      </c>
      <c r="H32" s="207"/>
      <c r="I32" s="208">
        <f>I17+I30</f>
        <v>569893</v>
      </c>
      <c r="J32" s="158"/>
    </row>
    <row r="33" spans="1:11" s="168" customFormat="1" ht="24" customHeight="1" thickTop="1">
      <c r="A33" s="169"/>
      <c r="B33" s="169"/>
      <c r="C33" s="158"/>
      <c r="D33" s="158"/>
      <c r="E33" s="158"/>
      <c r="F33" s="158"/>
      <c r="G33" s="158"/>
      <c r="H33" s="158"/>
      <c r="I33" s="158"/>
      <c r="J33" s="158"/>
    </row>
    <row r="34" spans="1:11" s="156" customFormat="1" ht="24" customHeight="1">
      <c r="A34" s="103" t="s">
        <v>0</v>
      </c>
      <c r="B34" s="153"/>
      <c r="C34" s="70"/>
      <c r="D34" s="70"/>
      <c r="E34" s="70"/>
      <c r="F34" s="70"/>
      <c r="G34" s="70"/>
      <c r="H34" s="70"/>
      <c r="I34" s="70"/>
      <c r="J34" s="68"/>
    </row>
    <row r="35" spans="1:11" ht="24" customHeight="1">
      <c r="A35" s="104" t="s">
        <v>1</v>
      </c>
      <c r="B35" s="153"/>
      <c r="C35" s="70"/>
      <c r="D35" s="70"/>
      <c r="E35" s="70"/>
      <c r="F35" s="70"/>
      <c r="G35" s="155"/>
      <c r="H35" s="70"/>
      <c r="I35" s="155"/>
    </row>
    <row r="36" spans="1:11" ht="12" customHeight="1">
      <c r="A36" s="102"/>
      <c r="C36" s="62"/>
      <c r="D36" s="62"/>
      <c r="E36" s="62"/>
      <c r="F36" s="62"/>
      <c r="G36" s="62"/>
      <c r="H36" s="62"/>
      <c r="I36" s="62"/>
      <c r="K36" s="170"/>
    </row>
    <row r="37" spans="1:11" s="85" customFormat="1" ht="24" customHeight="1">
      <c r="A37" s="63"/>
      <c r="B37" s="63"/>
      <c r="C37" s="215" t="s">
        <v>2</v>
      </c>
      <c r="D37" s="215"/>
      <c r="E37" s="215"/>
      <c r="F37" s="157"/>
      <c r="G37" s="215" t="s">
        <v>3</v>
      </c>
      <c r="H37" s="215"/>
      <c r="I37" s="215"/>
    </row>
    <row r="38" spans="1:11" s="85" customFormat="1" ht="24" customHeight="1">
      <c r="A38" s="102"/>
      <c r="B38" s="126"/>
      <c r="C38" s="152" t="s">
        <v>159</v>
      </c>
      <c r="D38" s="159"/>
      <c r="E38" s="152" t="s">
        <v>4</v>
      </c>
      <c r="F38" s="159"/>
      <c r="G38" s="152" t="s">
        <v>159</v>
      </c>
      <c r="H38" s="159"/>
      <c r="I38" s="152" t="s">
        <v>4</v>
      </c>
    </row>
    <row r="39" spans="1:11" s="85" customFormat="1" ht="24" customHeight="1">
      <c r="A39" s="160" t="s">
        <v>30</v>
      </c>
      <c r="B39" s="126" t="s">
        <v>6</v>
      </c>
      <c r="C39" s="161" t="s">
        <v>160</v>
      </c>
      <c r="D39" s="108"/>
      <c r="E39" s="161" t="s">
        <v>7</v>
      </c>
      <c r="F39" s="108"/>
      <c r="G39" s="161" t="s">
        <v>160</v>
      </c>
      <c r="H39" s="108"/>
      <c r="I39" s="161" t="s">
        <v>7</v>
      </c>
    </row>
    <row r="40" spans="1:11" s="85" customFormat="1" ht="24" customHeight="1">
      <c r="A40" s="63"/>
      <c r="B40" s="162"/>
      <c r="C40" s="163" t="s">
        <v>8</v>
      </c>
      <c r="D40" s="108"/>
      <c r="E40" s="161"/>
      <c r="F40" s="108"/>
      <c r="G40" s="163" t="s">
        <v>8</v>
      </c>
      <c r="H40" s="108"/>
      <c r="I40" s="164"/>
    </row>
    <row r="41" spans="1:11" s="85" customFormat="1" ht="24" customHeight="1">
      <c r="A41" s="63"/>
      <c r="B41" s="63"/>
      <c r="C41" s="214" t="s">
        <v>9</v>
      </c>
      <c r="D41" s="214"/>
      <c r="E41" s="214"/>
      <c r="F41" s="214"/>
      <c r="G41" s="214"/>
      <c r="H41" s="214"/>
      <c r="I41" s="214"/>
    </row>
    <row r="42" spans="1:11" s="85" customFormat="1" ht="24" customHeight="1">
      <c r="A42" s="100" t="s">
        <v>31</v>
      </c>
      <c r="B42" s="126"/>
      <c r="C42" s="68"/>
      <c r="D42" s="68"/>
      <c r="E42" s="68"/>
      <c r="F42" s="68"/>
      <c r="G42" s="68"/>
      <c r="H42" s="68"/>
      <c r="I42" s="68"/>
    </row>
    <row r="43" spans="1:11" s="85" customFormat="1" ht="24" customHeight="1">
      <c r="A43" s="75" t="s">
        <v>32</v>
      </c>
      <c r="B43" s="126">
        <v>7</v>
      </c>
      <c r="C43" s="127">
        <v>42003</v>
      </c>
      <c r="D43" s="62"/>
      <c r="E43" s="127">
        <v>49545</v>
      </c>
      <c r="F43" s="129"/>
      <c r="G43" s="127">
        <v>41624</v>
      </c>
      <c r="H43" s="129"/>
      <c r="I43" s="127">
        <v>49309</v>
      </c>
    </row>
    <row r="44" spans="1:11" s="85" customFormat="1" ht="24" customHeight="1">
      <c r="A44" s="111" t="s">
        <v>33</v>
      </c>
      <c r="B44" s="126"/>
      <c r="C44" s="127">
        <v>754</v>
      </c>
      <c r="D44" s="62"/>
      <c r="E44" s="127">
        <v>1755</v>
      </c>
      <c r="F44" s="129"/>
      <c r="G44" s="127">
        <v>754</v>
      </c>
      <c r="H44" s="129"/>
      <c r="I44" s="127">
        <v>1755</v>
      </c>
    </row>
    <row r="45" spans="1:11" s="85" customFormat="1" ht="24" customHeight="1">
      <c r="A45" s="111" t="s">
        <v>34</v>
      </c>
      <c r="B45" s="126"/>
      <c r="C45" s="127">
        <v>371</v>
      </c>
      <c r="D45" s="62"/>
      <c r="E45" s="127">
        <v>416</v>
      </c>
      <c r="F45" s="129"/>
      <c r="G45" s="127">
        <v>364</v>
      </c>
      <c r="H45" s="129"/>
      <c r="I45" s="127">
        <v>410</v>
      </c>
    </row>
    <row r="46" spans="1:11" s="85" customFormat="1" ht="24" customHeight="1">
      <c r="A46" s="111" t="s">
        <v>35</v>
      </c>
      <c r="B46" s="126"/>
      <c r="C46" s="127">
        <v>35</v>
      </c>
      <c r="D46" s="62"/>
      <c r="E46" s="127">
        <v>36</v>
      </c>
      <c r="F46" s="129"/>
      <c r="G46" s="127">
        <v>0</v>
      </c>
      <c r="H46" s="129"/>
      <c r="I46" s="127">
        <v>0</v>
      </c>
    </row>
    <row r="47" spans="1:11" s="85" customFormat="1" ht="24" customHeight="1">
      <c r="A47" s="63" t="s">
        <v>36</v>
      </c>
      <c r="B47" s="126"/>
      <c r="C47" s="127">
        <v>4772</v>
      </c>
      <c r="D47" s="62"/>
      <c r="E47" s="127">
        <v>4726</v>
      </c>
      <c r="F47" s="129"/>
      <c r="G47" s="127">
        <v>4707</v>
      </c>
      <c r="H47" s="129"/>
      <c r="I47" s="127">
        <v>4691</v>
      </c>
    </row>
    <row r="48" spans="1:11" s="85" customFormat="1" ht="24" customHeight="1">
      <c r="A48" s="102" t="s">
        <v>37</v>
      </c>
      <c r="B48" s="126"/>
      <c r="C48" s="206">
        <f>SUM(C43:C47)</f>
        <v>47935</v>
      </c>
      <c r="D48" s="110"/>
      <c r="E48" s="206">
        <f>SUM(E43:E47)</f>
        <v>56478</v>
      </c>
      <c r="F48" s="110"/>
      <c r="G48" s="206">
        <f>SUM(G43:G47)</f>
        <v>47449</v>
      </c>
      <c r="H48" s="110"/>
      <c r="I48" s="206">
        <f>SUM(I43:I47)</f>
        <v>56165</v>
      </c>
    </row>
    <row r="49" spans="1:11" ht="12" customHeight="1">
      <c r="A49" s="102"/>
      <c r="C49" s="62"/>
      <c r="D49" s="62"/>
      <c r="E49" s="62"/>
      <c r="F49" s="62"/>
      <c r="G49" s="62"/>
      <c r="H49" s="62"/>
      <c r="I49" s="62"/>
      <c r="K49" s="170"/>
    </row>
    <row r="50" spans="1:11" s="85" customFormat="1" ht="24" customHeight="1">
      <c r="A50" s="100" t="s">
        <v>38</v>
      </c>
      <c r="B50" s="126"/>
      <c r="C50" s="62"/>
      <c r="D50" s="62"/>
      <c r="E50" s="62"/>
      <c r="F50" s="62"/>
      <c r="G50" s="62"/>
      <c r="H50" s="62"/>
      <c r="I50" s="62"/>
    </row>
    <row r="51" spans="1:11" s="85" customFormat="1" ht="24" customHeight="1">
      <c r="A51" s="63" t="s">
        <v>39</v>
      </c>
      <c r="B51" s="126"/>
      <c r="C51" s="127">
        <v>200000</v>
      </c>
      <c r="D51" s="62"/>
      <c r="E51" s="127">
        <v>200000</v>
      </c>
      <c r="F51" s="129"/>
      <c r="G51" s="127">
        <v>200000</v>
      </c>
      <c r="H51" s="129"/>
      <c r="I51" s="127">
        <v>200000</v>
      </c>
    </row>
    <row r="52" spans="1:11" s="85" customFormat="1" ht="24" customHeight="1">
      <c r="A52" s="63" t="s">
        <v>40</v>
      </c>
      <c r="B52" s="126"/>
      <c r="C52" s="127">
        <v>384</v>
      </c>
      <c r="D52" s="62"/>
      <c r="E52" s="127">
        <v>555</v>
      </c>
      <c r="F52" s="129"/>
      <c r="G52" s="127">
        <v>384</v>
      </c>
      <c r="H52" s="129"/>
      <c r="I52" s="127">
        <v>555</v>
      </c>
    </row>
    <row r="53" spans="1:11" s="85" customFormat="1" ht="24" customHeight="1">
      <c r="A53" s="63" t="s">
        <v>41</v>
      </c>
      <c r="B53" s="126"/>
      <c r="C53" s="127">
        <v>8343</v>
      </c>
      <c r="D53" s="62"/>
      <c r="E53" s="127">
        <v>8062</v>
      </c>
      <c r="F53" s="129"/>
      <c r="G53" s="127">
        <v>8317</v>
      </c>
      <c r="H53" s="129"/>
      <c r="I53" s="127">
        <v>8038</v>
      </c>
    </row>
    <row r="54" spans="1:11" s="85" customFormat="1" ht="24" customHeight="1">
      <c r="A54" s="102" t="s">
        <v>42</v>
      </c>
      <c r="B54" s="167"/>
      <c r="C54" s="206">
        <f>SUM(C51:C53)</f>
        <v>208727</v>
      </c>
      <c r="D54" s="110"/>
      <c r="E54" s="206">
        <f>SUM(E51:E53)</f>
        <v>208617</v>
      </c>
      <c r="F54" s="110"/>
      <c r="G54" s="206">
        <f>SUM(G51:G53)</f>
        <v>208701</v>
      </c>
      <c r="H54" s="110"/>
      <c r="I54" s="206">
        <f>SUM(I51:I53)</f>
        <v>208593</v>
      </c>
    </row>
    <row r="55" spans="1:11" s="85" customFormat="1" ht="24" customHeight="1">
      <c r="A55" s="102" t="s">
        <v>43</v>
      </c>
      <c r="B55" s="63"/>
      <c r="C55" s="206">
        <f>C48+C54</f>
        <v>256662</v>
      </c>
      <c r="D55" s="110"/>
      <c r="E55" s="206">
        <f>E48+E54</f>
        <v>265095</v>
      </c>
      <c r="F55" s="110"/>
      <c r="G55" s="206">
        <f>G48+G54</f>
        <v>256150</v>
      </c>
      <c r="H55" s="110"/>
      <c r="I55" s="206">
        <f>I48+I54</f>
        <v>264758</v>
      </c>
      <c r="K55" s="171"/>
    </row>
    <row r="56" spans="1:11" ht="12" customHeight="1">
      <c r="A56" s="102"/>
      <c r="C56" s="62"/>
      <c r="D56" s="62"/>
      <c r="E56" s="62"/>
      <c r="F56" s="62"/>
      <c r="G56" s="62"/>
      <c r="H56" s="62"/>
      <c r="I56" s="62"/>
      <c r="K56" s="170"/>
    </row>
    <row r="57" spans="1:11" s="85" customFormat="1" ht="24" customHeight="1">
      <c r="A57" s="100" t="s">
        <v>44</v>
      </c>
      <c r="B57" s="63"/>
      <c r="C57" s="67"/>
      <c r="D57" s="67"/>
      <c r="E57" s="67"/>
      <c r="F57" s="67"/>
      <c r="G57" s="67"/>
      <c r="H57" s="67"/>
      <c r="I57" s="67"/>
      <c r="K57" s="171"/>
    </row>
    <row r="58" spans="1:11" s="85" customFormat="1" ht="24" customHeight="1">
      <c r="A58" s="63" t="s">
        <v>45</v>
      </c>
      <c r="B58" s="126"/>
      <c r="C58" s="67"/>
      <c r="D58" s="67"/>
      <c r="E58" s="67"/>
      <c r="F58" s="67"/>
      <c r="G58" s="67"/>
      <c r="H58" s="67"/>
      <c r="I58" s="67"/>
      <c r="K58" s="171"/>
    </row>
    <row r="59" spans="1:11" s="85" customFormat="1" ht="24" customHeight="1">
      <c r="A59" s="111" t="s">
        <v>46</v>
      </c>
      <c r="B59" s="167"/>
      <c r="C59" s="67"/>
      <c r="D59" s="67"/>
      <c r="E59" s="67"/>
      <c r="F59" s="67"/>
      <c r="G59" s="67"/>
      <c r="H59" s="67"/>
      <c r="I59" s="67"/>
      <c r="K59" s="171"/>
    </row>
    <row r="60" spans="1:11" s="85" customFormat="1" ht="24" customHeight="1" thickBot="1">
      <c r="A60" s="172" t="s">
        <v>47</v>
      </c>
      <c r="B60" s="167"/>
      <c r="C60" s="209">
        <v>93600</v>
      </c>
      <c r="D60" s="109"/>
      <c r="E60" s="209">
        <v>93600</v>
      </c>
      <c r="F60" s="128"/>
      <c r="G60" s="209">
        <v>93600</v>
      </c>
      <c r="H60" s="128"/>
      <c r="I60" s="209">
        <v>93600</v>
      </c>
      <c r="K60" s="171"/>
    </row>
    <row r="61" spans="1:11" s="85" customFormat="1" ht="24" customHeight="1" thickTop="1">
      <c r="A61" s="111" t="s">
        <v>48</v>
      </c>
      <c r="B61" s="167"/>
      <c r="C61" s="128"/>
      <c r="D61" s="109"/>
      <c r="E61" s="128"/>
      <c r="F61" s="128"/>
      <c r="G61" s="128"/>
      <c r="H61" s="128"/>
      <c r="I61" s="128"/>
      <c r="K61" s="171"/>
    </row>
    <row r="62" spans="1:11" s="85" customFormat="1" ht="24" customHeight="1">
      <c r="A62" s="172" t="s">
        <v>47</v>
      </c>
      <c r="B62" s="167"/>
      <c r="C62" s="127">
        <v>93600</v>
      </c>
      <c r="D62" s="109"/>
      <c r="E62" s="127">
        <v>93600</v>
      </c>
      <c r="F62" s="128"/>
      <c r="G62" s="127">
        <v>93600</v>
      </c>
      <c r="H62" s="128"/>
      <c r="I62" s="127">
        <v>93600</v>
      </c>
      <c r="K62" s="171"/>
    </row>
    <row r="63" spans="1:11" s="85" customFormat="1" ht="24" customHeight="1">
      <c r="A63" s="111" t="s">
        <v>49</v>
      </c>
      <c r="B63" s="167"/>
      <c r="C63" s="127">
        <v>159008</v>
      </c>
      <c r="D63" s="109"/>
      <c r="E63" s="127">
        <v>159008</v>
      </c>
      <c r="F63" s="128"/>
      <c r="G63" s="127">
        <v>159008</v>
      </c>
      <c r="H63" s="128"/>
      <c r="I63" s="127">
        <v>159008</v>
      </c>
    </row>
    <row r="64" spans="1:11" s="85" customFormat="1" ht="24" customHeight="1">
      <c r="A64" s="111" t="s">
        <v>50</v>
      </c>
      <c r="B64" s="63"/>
      <c r="C64" s="127">
        <v>119</v>
      </c>
      <c r="D64" s="109"/>
      <c r="E64" s="127">
        <v>119</v>
      </c>
      <c r="F64" s="128"/>
      <c r="G64" s="127">
        <v>0</v>
      </c>
      <c r="H64" s="128"/>
      <c r="I64" s="127">
        <v>0</v>
      </c>
    </row>
    <row r="65" spans="1:11" s="85" customFormat="1" ht="24" customHeight="1">
      <c r="A65" s="111" t="s">
        <v>51</v>
      </c>
      <c r="B65" s="167"/>
      <c r="C65" s="127"/>
      <c r="D65" s="109"/>
      <c r="E65" s="127"/>
      <c r="F65" s="128"/>
      <c r="G65" s="127"/>
      <c r="H65" s="128"/>
      <c r="I65" s="127"/>
    </row>
    <row r="66" spans="1:11" s="85" customFormat="1" ht="24" customHeight="1">
      <c r="A66" s="111" t="s">
        <v>52</v>
      </c>
      <c r="B66" s="167"/>
      <c r="C66" s="127"/>
      <c r="D66" s="109"/>
      <c r="E66" s="127"/>
      <c r="F66" s="128"/>
      <c r="G66" s="127"/>
      <c r="H66" s="128"/>
      <c r="I66" s="127"/>
    </row>
    <row r="67" spans="1:11" s="85" customFormat="1" ht="24" customHeight="1">
      <c r="A67" s="136" t="s">
        <v>53</v>
      </c>
      <c r="B67" s="126"/>
      <c r="C67" s="127">
        <v>8445</v>
      </c>
      <c r="D67" s="109"/>
      <c r="E67" s="127">
        <v>8445</v>
      </c>
      <c r="F67" s="128"/>
      <c r="G67" s="127">
        <v>8445</v>
      </c>
      <c r="H67" s="128"/>
      <c r="I67" s="127">
        <v>8445</v>
      </c>
    </row>
    <row r="68" spans="1:11" s="85" customFormat="1" ht="24" customHeight="1">
      <c r="A68" s="111" t="s">
        <v>54</v>
      </c>
      <c r="B68" s="126"/>
      <c r="C68" s="127">
        <f>'SH Consolidated 6'!K22</f>
        <v>30396</v>
      </c>
      <c r="D68" s="109"/>
      <c r="E68" s="127">
        <v>30315</v>
      </c>
      <c r="F68" s="128"/>
      <c r="G68" s="127">
        <f>'SH The Company 7'!I21</f>
        <v>44871</v>
      </c>
      <c r="H68" s="128"/>
      <c r="I68" s="127">
        <v>44082</v>
      </c>
    </row>
    <row r="69" spans="1:11" s="85" customFormat="1" ht="24" customHeight="1">
      <c r="A69" s="73" t="s">
        <v>55</v>
      </c>
      <c r="B69" s="63"/>
      <c r="C69" s="206">
        <f>SUM(C62:C68)</f>
        <v>291568</v>
      </c>
      <c r="D69" s="207"/>
      <c r="E69" s="206">
        <f>SUM(E62:E68)</f>
        <v>291487</v>
      </c>
      <c r="F69" s="207"/>
      <c r="G69" s="206">
        <f>SUM(G62:G68)</f>
        <v>305924</v>
      </c>
      <c r="H69" s="207"/>
      <c r="I69" s="206">
        <f>SUM(I62:I68)</f>
        <v>305135</v>
      </c>
    </row>
    <row r="70" spans="1:11" ht="12" customHeight="1">
      <c r="A70" s="102"/>
      <c r="C70" s="62"/>
      <c r="D70" s="62"/>
      <c r="E70" s="62"/>
      <c r="F70" s="62"/>
      <c r="G70" s="62"/>
      <c r="H70" s="62"/>
      <c r="I70" s="62"/>
      <c r="K70" s="170"/>
    </row>
    <row r="71" spans="1:11" s="85" customFormat="1" ht="24" customHeight="1" thickBot="1">
      <c r="A71" s="102" t="s">
        <v>56</v>
      </c>
      <c r="B71" s="63"/>
      <c r="C71" s="208">
        <f>C69+C55</f>
        <v>548230</v>
      </c>
      <c r="D71" s="207"/>
      <c r="E71" s="208">
        <f>E69+E55</f>
        <v>556582</v>
      </c>
      <c r="F71" s="207"/>
      <c r="G71" s="208">
        <f>G69+G55</f>
        <v>562074</v>
      </c>
      <c r="H71" s="207"/>
      <c r="I71" s="208">
        <f>I69+I55</f>
        <v>569893</v>
      </c>
    </row>
    <row r="72" spans="1:11" ht="24" customHeight="1" thickTop="1">
      <c r="C72" s="68">
        <f>C32-C71</f>
        <v>0</v>
      </c>
      <c r="E72" s="68">
        <f>E32-E71</f>
        <v>0</v>
      </c>
      <c r="G72" s="68">
        <f>G32-G71</f>
        <v>0</v>
      </c>
      <c r="I72" s="68">
        <f>I32-I71</f>
        <v>0</v>
      </c>
    </row>
  </sheetData>
  <mergeCells count="6">
    <mergeCell ref="C41:I41"/>
    <mergeCell ref="C4:E4"/>
    <mergeCell ref="G4:I4"/>
    <mergeCell ref="C8:I8"/>
    <mergeCell ref="C37:E37"/>
    <mergeCell ref="G37:I37"/>
  </mergeCells>
  <pageMargins left="0.8" right="0.8" top="0.48" bottom="0.5" header="0.5" footer="0.5"/>
  <pageSetup paperSize="9" scale="76" firstPageNumber="3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New,Regular"&amp;18&amp;P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4"/>
  <sheetViews>
    <sheetView view="pageBreakPreview" topLeftCell="A46" zoomScale="85" zoomScaleNormal="70" zoomScaleSheetLayoutView="85" workbookViewId="0">
      <selection activeCell="N9" sqref="N9"/>
    </sheetView>
  </sheetViews>
  <sheetFormatPr defaultColWidth="10.54296875" defaultRowHeight="24" customHeight="1"/>
  <cols>
    <col min="1" max="1" width="43.81640625" style="63" customWidth="1"/>
    <col min="2" max="2" width="8.54296875" style="74" customWidth="1"/>
    <col min="3" max="3" width="1" style="68" customWidth="1"/>
    <col min="4" max="4" width="12.54296875" style="68" customWidth="1"/>
    <col min="5" max="5" width="1" style="68" customWidth="1"/>
    <col min="6" max="6" width="12.54296875" style="68" customWidth="1"/>
    <col min="7" max="7" width="1" style="68" customWidth="1"/>
    <col min="8" max="8" width="12.54296875" style="68" customWidth="1"/>
    <col min="9" max="9" width="1" style="68" customWidth="1"/>
    <col min="10" max="10" width="12.54296875" style="68" customWidth="1"/>
    <col min="11" max="11" width="14.08984375" style="68" bestFit="1" customWidth="1"/>
    <col min="12" max="16384" width="10.54296875" style="68"/>
  </cols>
  <sheetData>
    <row r="1" spans="1:10" s="175" customFormat="1" ht="23.25" customHeight="1">
      <c r="A1" s="4" t="s">
        <v>0</v>
      </c>
      <c r="B1" s="173"/>
      <c r="C1" s="174"/>
      <c r="D1" s="174"/>
      <c r="E1" s="174"/>
      <c r="F1" s="174"/>
      <c r="G1" s="174"/>
      <c r="H1" s="174"/>
      <c r="I1" s="174"/>
      <c r="J1" s="174"/>
    </row>
    <row r="2" spans="1:10" s="175" customFormat="1" ht="23.25" customHeight="1">
      <c r="A2" s="4" t="s">
        <v>57</v>
      </c>
      <c r="B2" s="173"/>
      <c r="C2" s="174"/>
      <c r="D2" s="174"/>
      <c r="E2" s="174"/>
      <c r="F2" s="174"/>
      <c r="G2" s="174"/>
      <c r="H2" s="174"/>
      <c r="I2" s="174"/>
      <c r="J2" s="174"/>
    </row>
    <row r="3" spans="1:10" s="72" customFormat="1" ht="23.25" customHeight="1">
      <c r="A3" s="69"/>
      <c r="B3" s="176"/>
      <c r="C3" s="70"/>
      <c r="D3" s="68"/>
      <c r="E3" s="68"/>
      <c r="F3" s="68"/>
      <c r="G3" s="68"/>
      <c r="H3" s="68"/>
      <c r="I3" s="68"/>
      <c r="J3" s="68"/>
    </row>
    <row r="4" spans="1:10" s="82" customFormat="1" ht="20.75" customHeight="1">
      <c r="A4" s="66"/>
      <c r="B4" s="177"/>
      <c r="C4" s="61"/>
      <c r="D4" s="112"/>
      <c r="E4" s="112" t="s">
        <v>2</v>
      </c>
      <c r="F4" s="112"/>
      <c r="G4" s="96"/>
      <c r="H4" s="112"/>
      <c r="I4" s="112" t="s">
        <v>3</v>
      </c>
      <c r="J4" s="112"/>
    </row>
    <row r="5" spans="1:10" s="82" customFormat="1" ht="20.75" customHeight="1">
      <c r="A5" s="66"/>
      <c r="B5" s="177"/>
      <c r="C5" s="61"/>
      <c r="D5" s="217" t="s">
        <v>161</v>
      </c>
      <c r="E5" s="217"/>
      <c r="F5" s="217"/>
      <c r="G5" s="178"/>
      <c r="H5" s="217" t="s">
        <v>161</v>
      </c>
      <c r="I5" s="217"/>
      <c r="J5" s="217"/>
    </row>
    <row r="6" spans="1:10" s="82" customFormat="1" ht="20.75" customHeight="1">
      <c r="A6" s="66"/>
      <c r="B6" s="93"/>
      <c r="C6" s="61"/>
      <c r="D6" s="218" t="s">
        <v>159</v>
      </c>
      <c r="E6" s="218"/>
      <c r="F6" s="218"/>
      <c r="G6" s="178"/>
      <c r="H6" s="218" t="s">
        <v>159</v>
      </c>
      <c r="I6" s="218"/>
      <c r="J6" s="218"/>
    </row>
    <row r="7" spans="1:10" s="82" customFormat="1" ht="20.75" customHeight="1">
      <c r="A7" s="66"/>
      <c r="B7" s="93" t="s">
        <v>6</v>
      </c>
      <c r="C7" s="179"/>
      <c r="D7" s="98" t="s">
        <v>160</v>
      </c>
      <c r="E7" s="99"/>
      <c r="F7" s="98" t="s">
        <v>7</v>
      </c>
      <c r="G7" s="99"/>
      <c r="H7" s="98" t="s">
        <v>160</v>
      </c>
      <c r="I7" s="99"/>
      <c r="J7" s="98" t="s">
        <v>7</v>
      </c>
    </row>
    <row r="8" spans="1:10" s="82" customFormat="1" ht="20.75" customHeight="1">
      <c r="A8" s="66"/>
      <c r="B8" s="180"/>
      <c r="C8" s="179"/>
      <c r="D8" s="216" t="s">
        <v>9</v>
      </c>
      <c r="E8" s="216"/>
      <c r="F8" s="216"/>
      <c r="G8" s="216"/>
      <c r="H8" s="216"/>
      <c r="I8" s="216"/>
      <c r="J8" s="216"/>
    </row>
    <row r="9" spans="1:10" s="183" customFormat="1" ht="20.75" customHeight="1">
      <c r="A9" s="181" t="s">
        <v>58</v>
      </c>
      <c r="B9" s="177"/>
      <c r="C9" s="182"/>
      <c r="D9" s="182"/>
      <c r="E9" s="182"/>
      <c r="F9" s="182"/>
      <c r="G9" s="182"/>
      <c r="H9" s="182"/>
      <c r="I9" s="182"/>
      <c r="J9" s="182"/>
    </row>
    <row r="10" spans="1:10" s="82" customFormat="1" ht="20.75" customHeight="1">
      <c r="A10" s="184" t="s">
        <v>59</v>
      </c>
      <c r="B10" s="185"/>
      <c r="C10" s="61"/>
      <c r="D10" s="123">
        <v>15314</v>
      </c>
      <c r="E10" s="94"/>
      <c r="F10" s="123">
        <v>14972</v>
      </c>
      <c r="G10" s="95"/>
      <c r="H10" s="123">
        <v>15142</v>
      </c>
      <c r="I10" s="95"/>
      <c r="J10" s="62">
        <v>14610</v>
      </c>
    </row>
    <row r="11" spans="1:10" s="82" customFormat="1" ht="20.75" customHeight="1">
      <c r="A11" s="184" t="s">
        <v>60</v>
      </c>
      <c r="B11" s="185"/>
      <c r="C11" s="61"/>
      <c r="D11" s="123">
        <v>6425</v>
      </c>
      <c r="E11" s="94"/>
      <c r="F11" s="123">
        <v>7353</v>
      </c>
      <c r="G11" s="95"/>
      <c r="H11" s="123">
        <v>4813</v>
      </c>
      <c r="I11" s="95"/>
      <c r="J11" s="62">
        <v>5944</v>
      </c>
    </row>
    <row r="12" spans="1:10" s="82" customFormat="1" ht="20.75" customHeight="1">
      <c r="A12" s="184" t="s">
        <v>61</v>
      </c>
      <c r="B12" s="185"/>
      <c r="C12" s="61"/>
      <c r="D12" s="123">
        <v>18338</v>
      </c>
      <c r="E12" s="94"/>
      <c r="F12" s="123">
        <v>18017</v>
      </c>
      <c r="G12" s="95"/>
      <c r="H12" s="123">
        <v>18338</v>
      </c>
      <c r="I12" s="95"/>
      <c r="J12" s="62">
        <v>18017</v>
      </c>
    </row>
    <row r="13" spans="1:10" s="82" customFormat="1" ht="20.75" customHeight="1">
      <c r="A13" s="184" t="s">
        <v>62</v>
      </c>
      <c r="B13" s="185"/>
      <c r="C13" s="61"/>
      <c r="D13" s="123"/>
      <c r="E13" s="94"/>
      <c r="F13" s="123"/>
      <c r="G13" s="95"/>
      <c r="H13" s="123"/>
      <c r="I13" s="95"/>
      <c r="J13" s="123"/>
    </row>
    <row r="14" spans="1:10" s="82" customFormat="1" ht="20.75" customHeight="1">
      <c r="A14" s="117" t="s">
        <v>102</v>
      </c>
      <c r="B14" s="185"/>
      <c r="C14" s="61"/>
      <c r="D14" s="123">
        <v>0</v>
      </c>
      <c r="E14" s="94"/>
      <c r="F14" s="123">
        <v>0</v>
      </c>
      <c r="G14" s="95"/>
      <c r="H14" s="123">
        <v>0</v>
      </c>
      <c r="I14" s="95"/>
      <c r="J14" s="123">
        <v>7999</v>
      </c>
    </row>
    <row r="15" spans="1:10" s="82" customFormat="1" ht="20.75" customHeight="1">
      <c r="A15" s="117" t="s">
        <v>175</v>
      </c>
      <c r="B15" s="186"/>
      <c r="C15" s="61"/>
      <c r="D15" s="123">
        <v>0</v>
      </c>
      <c r="E15" s="94"/>
      <c r="F15" s="123">
        <v>0</v>
      </c>
      <c r="G15" s="95"/>
      <c r="H15" s="123">
        <v>135</v>
      </c>
      <c r="I15" s="95"/>
      <c r="J15" s="62">
        <v>135</v>
      </c>
    </row>
    <row r="16" spans="1:10" s="82" customFormat="1" ht="20.75" customHeight="1">
      <c r="A16" s="117" t="s">
        <v>174</v>
      </c>
      <c r="B16" s="93">
        <v>11</v>
      </c>
      <c r="C16" s="61"/>
      <c r="D16" s="123">
        <v>608</v>
      </c>
      <c r="E16" s="94"/>
      <c r="F16" s="123">
        <v>853</v>
      </c>
      <c r="G16" s="95"/>
      <c r="H16" s="123">
        <v>941</v>
      </c>
      <c r="I16" s="95"/>
      <c r="J16" s="123">
        <v>1017</v>
      </c>
    </row>
    <row r="17" spans="1:11" s="87" customFormat="1" ht="20.75" customHeight="1">
      <c r="A17" s="65" t="s">
        <v>63</v>
      </c>
      <c r="B17" s="181"/>
      <c r="C17" s="96"/>
      <c r="D17" s="137">
        <f>SUM(D10:D16)</f>
        <v>40685</v>
      </c>
      <c r="E17" s="115"/>
      <c r="F17" s="137">
        <f>SUM(F10:F16)</f>
        <v>41195</v>
      </c>
      <c r="G17" s="115"/>
      <c r="H17" s="137">
        <f>SUM(H10:H16)</f>
        <v>39369</v>
      </c>
      <c r="I17" s="115"/>
      <c r="J17" s="137">
        <f>SUM(J10:J16)</f>
        <v>47722</v>
      </c>
    </row>
    <row r="18" spans="1:11" s="82" customFormat="1" ht="9.65" customHeight="1">
      <c r="A18" s="65"/>
      <c r="B18" s="177"/>
      <c r="C18" s="61"/>
      <c r="D18" s="94"/>
      <c r="E18" s="94"/>
      <c r="F18" s="94"/>
      <c r="G18" s="94"/>
      <c r="H18" s="94"/>
      <c r="I18" s="94"/>
      <c r="J18" s="94"/>
    </row>
    <row r="19" spans="1:11" s="82" customFormat="1" ht="24.5">
      <c r="A19" s="181" t="s">
        <v>64</v>
      </c>
      <c r="B19" s="177"/>
      <c r="C19" s="61"/>
      <c r="D19" s="94"/>
      <c r="E19" s="94"/>
      <c r="F19" s="94"/>
      <c r="G19" s="94"/>
      <c r="H19" s="94"/>
      <c r="I19" s="94"/>
      <c r="J19" s="94"/>
    </row>
    <row r="20" spans="1:11" s="82" customFormat="1" ht="24.5">
      <c r="A20" s="184" t="s">
        <v>65</v>
      </c>
      <c r="B20" s="93">
        <v>11</v>
      </c>
      <c r="C20" s="61"/>
      <c r="D20" s="123">
        <v>17321</v>
      </c>
      <c r="E20" s="94"/>
      <c r="F20" s="123">
        <v>18157</v>
      </c>
      <c r="G20" s="94"/>
      <c r="H20" s="123">
        <v>16434</v>
      </c>
      <c r="I20" s="94"/>
      <c r="J20" s="123">
        <v>17203</v>
      </c>
      <c r="K20" s="210"/>
    </row>
    <row r="21" spans="1:11" s="82" customFormat="1" ht="24.5">
      <c r="A21" s="184" t="s">
        <v>66</v>
      </c>
      <c r="B21" s="93">
        <v>11</v>
      </c>
      <c r="C21" s="61"/>
      <c r="D21" s="123">
        <v>16179</v>
      </c>
      <c r="E21" s="94"/>
      <c r="F21" s="123">
        <v>15092</v>
      </c>
      <c r="G21" s="94"/>
      <c r="H21" s="123">
        <v>15046</v>
      </c>
      <c r="I21" s="94"/>
      <c r="J21" s="123">
        <v>13892</v>
      </c>
      <c r="K21" s="210"/>
    </row>
    <row r="22" spans="1:11" s="87" customFormat="1" ht="24.5">
      <c r="A22" s="65" t="s">
        <v>67</v>
      </c>
      <c r="B22" s="181"/>
      <c r="C22" s="96"/>
      <c r="D22" s="137">
        <f>SUM(D20:D21)</f>
        <v>33500</v>
      </c>
      <c r="E22" s="115"/>
      <c r="F22" s="137">
        <f>SUM(F20:F21)</f>
        <v>33249</v>
      </c>
      <c r="G22" s="115"/>
      <c r="H22" s="137">
        <f>SUM(H20:H21)</f>
        <v>31480</v>
      </c>
      <c r="I22" s="115"/>
      <c r="J22" s="137">
        <f>SUM(J20:J21)</f>
        <v>31095</v>
      </c>
    </row>
    <row r="23" spans="1:11" s="82" customFormat="1" ht="9.65" customHeight="1">
      <c r="A23" s="65"/>
      <c r="B23" s="177"/>
      <c r="C23" s="61"/>
      <c r="D23" s="94"/>
      <c r="E23" s="94"/>
      <c r="F23" s="94"/>
      <c r="G23" s="94"/>
      <c r="H23" s="94"/>
      <c r="I23" s="94"/>
      <c r="J23" s="94"/>
    </row>
    <row r="24" spans="1:11" s="87" customFormat="1" ht="20.75" customHeight="1">
      <c r="A24" s="65" t="s">
        <v>168</v>
      </c>
      <c r="B24" s="181"/>
      <c r="C24" s="96"/>
      <c r="D24" s="115">
        <f>SUM(D17-D22)</f>
        <v>7185</v>
      </c>
      <c r="E24" s="115"/>
      <c r="F24" s="115">
        <f>SUM(F17-F22)</f>
        <v>7946</v>
      </c>
      <c r="G24" s="115"/>
      <c r="H24" s="115">
        <f>SUM(H17-H22)</f>
        <v>7889</v>
      </c>
      <c r="I24" s="115"/>
      <c r="J24" s="115">
        <f>SUM(J17-J22)</f>
        <v>16627</v>
      </c>
    </row>
    <row r="25" spans="1:11" s="82" customFormat="1" ht="20.75" customHeight="1">
      <c r="A25" s="66" t="s">
        <v>68</v>
      </c>
      <c r="B25" s="93"/>
      <c r="C25" s="61"/>
      <c r="D25" s="62">
        <v>3961</v>
      </c>
      <c r="E25" s="94"/>
      <c r="F25" s="62">
        <v>3060</v>
      </c>
      <c r="G25" s="94"/>
      <c r="H25" s="62">
        <v>3961</v>
      </c>
      <c r="I25" s="94"/>
      <c r="J25" s="62">
        <v>3060</v>
      </c>
    </row>
    <row r="26" spans="1:11" s="82" customFormat="1" ht="20.75" customHeight="1">
      <c r="A26" s="184" t="s">
        <v>158</v>
      </c>
      <c r="B26" s="93">
        <v>11</v>
      </c>
      <c r="C26" s="61"/>
      <c r="D26" s="62">
        <v>3013</v>
      </c>
      <c r="E26" s="94"/>
      <c r="F26" s="62">
        <v>3685</v>
      </c>
      <c r="G26" s="94"/>
      <c r="H26" s="62">
        <v>3012</v>
      </c>
      <c r="I26" s="94"/>
      <c r="J26" s="62">
        <v>3685</v>
      </c>
    </row>
    <row r="27" spans="1:11" s="87" customFormat="1" ht="20.75" customHeight="1">
      <c r="A27" s="187" t="s">
        <v>169</v>
      </c>
      <c r="B27" s="181"/>
      <c r="C27" s="96"/>
      <c r="D27" s="138">
        <f>SUM(D24-SUM(D25,D26))</f>
        <v>211</v>
      </c>
      <c r="E27" s="115"/>
      <c r="F27" s="138">
        <f>SUM(F24-SUM(F25,F26))</f>
        <v>1201</v>
      </c>
      <c r="G27" s="115"/>
      <c r="H27" s="138">
        <f>SUM(H24-SUM(H25,H26))</f>
        <v>916</v>
      </c>
      <c r="I27" s="115"/>
      <c r="J27" s="138">
        <f>SUM(J24-SUM(J25,J26))</f>
        <v>9882</v>
      </c>
    </row>
    <row r="28" spans="1:11" s="82" customFormat="1" ht="20.75" customHeight="1">
      <c r="A28" s="184" t="s">
        <v>69</v>
      </c>
      <c r="B28" s="93"/>
      <c r="C28" s="61"/>
      <c r="D28" s="123">
        <v>130</v>
      </c>
      <c r="E28" s="94"/>
      <c r="F28" s="123">
        <v>272</v>
      </c>
      <c r="G28" s="94"/>
      <c r="H28" s="123">
        <v>127</v>
      </c>
      <c r="I28" s="94"/>
      <c r="J28" s="123">
        <v>230</v>
      </c>
    </row>
    <row r="29" spans="1:11" s="87" customFormat="1" ht="20.75" customHeight="1">
      <c r="A29" s="65" t="s">
        <v>170</v>
      </c>
      <c r="B29" s="188"/>
      <c r="C29" s="96"/>
      <c r="D29" s="137">
        <f>SUM(D27-D28)</f>
        <v>81</v>
      </c>
      <c r="E29" s="115"/>
      <c r="F29" s="137">
        <f>SUM(F27-F28)</f>
        <v>929</v>
      </c>
      <c r="G29" s="115"/>
      <c r="H29" s="137">
        <f>SUM(H27-H28)</f>
        <v>789</v>
      </c>
      <c r="I29" s="115"/>
      <c r="J29" s="137">
        <f>SUM(J27-J28)</f>
        <v>9652</v>
      </c>
    </row>
    <row r="30" spans="1:11" s="82" customFormat="1" ht="24.5">
      <c r="A30" s="65"/>
      <c r="B30" s="93"/>
      <c r="C30" s="61"/>
      <c r="D30" s="147"/>
      <c r="E30" s="94"/>
      <c r="F30" s="147"/>
      <c r="G30" s="94"/>
      <c r="H30" s="147"/>
      <c r="I30" s="94"/>
      <c r="J30" s="147"/>
    </row>
    <row r="31" spans="1:11" s="82" customFormat="1" ht="24.5">
      <c r="A31" s="65" t="s">
        <v>70</v>
      </c>
      <c r="B31" s="93"/>
      <c r="C31" s="61"/>
      <c r="D31" s="211"/>
      <c r="E31" s="94"/>
      <c r="F31" s="211"/>
      <c r="G31" s="94"/>
      <c r="H31" s="211"/>
      <c r="I31" s="94"/>
      <c r="J31" s="211"/>
    </row>
    <row r="32" spans="1:11" s="82" customFormat="1" ht="24.5">
      <c r="A32" s="181" t="s">
        <v>71</v>
      </c>
      <c r="B32" s="93"/>
      <c r="C32" s="61"/>
      <c r="D32" s="94"/>
      <c r="E32" s="94"/>
      <c r="F32" s="94"/>
      <c r="G32" s="94"/>
      <c r="H32" s="94"/>
      <c r="I32" s="94"/>
      <c r="J32" s="94"/>
    </row>
    <row r="33" spans="1:10" s="82" customFormat="1" ht="24.5">
      <c r="A33" s="66" t="s">
        <v>72</v>
      </c>
      <c r="B33" s="93"/>
      <c r="C33" s="61"/>
      <c r="D33" s="94"/>
      <c r="E33" s="94"/>
      <c r="F33" s="94"/>
      <c r="G33" s="94"/>
      <c r="H33" s="94"/>
      <c r="I33" s="94"/>
      <c r="J33" s="94"/>
    </row>
    <row r="34" spans="1:10" s="82" customFormat="1" ht="20.75" customHeight="1">
      <c r="A34" s="66" t="s">
        <v>73</v>
      </c>
      <c r="B34" s="93"/>
      <c r="C34" s="61"/>
      <c r="D34" s="94"/>
      <c r="E34" s="94"/>
      <c r="F34" s="94"/>
      <c r="G34" s="94"/>
      <c r="H34" s="94"/>
      <c r="I34" s="94"/>
      <c r="J34" s="94"/>
    </row>
    <row r="35" spans="1:10" s="82" customFormat="1" ht="20.75" customHeight="1">
      <c r="A35" s="66" t="s">
        <v>74</v>
      </c>
      <c r="B35" s="93"/>
      <c r="C35" s="61"/>
      <c r="D35" s="62">
        <v>0</v>
      </c>
      <c r="E35" s="94"/>
      <c r="F35" s="62">
        <v>0</v>
      </c>
      <c r="G35" s="94"/>
      <c r="H35" s="62">
        <v>0</v>
      </c>
      <c r="I35" s="94"/>
      <c r="J35" s="62">
        <v>0</v>
      </c>
    </row>
    <row r="36" spans="1:10" s="82" customFormat="1" ht="20.75" customHeight="1">
      <c r="A36" s="66" t="s">
        <v>75</v>
      </c>
      <c r="B36" s="93"/>
      <c r="C36" s="61"/>
      <c r="D36" s="62"/>
      <c r="E36" s="94"/>
      <c r="F36" s="62"/>
      <c r="G36" s="94"/>
      <c r="H36" s="62"/>
      <c r="I36" s="94"/>
      <c r="J36" s="62"/>
    </row>
    <row r="37" spans="1:10" s="82" customFormat="1" ht="20.75" customHeight="1">
      <c r="A37" s="66" t="s">
        <v>76</v>
      </c>
      <c r="B37" s="93"/>
      <c r="C37" s="61"/>
      <c r="D37" s="189">
        <v>0</v>
      </c>
      <c r="E37" s="94"/>
      <c r="F37" s="189">
        <v>0</v>
      </c>
      <c r="G37" s="94"/>
      <c r="H37" s="189">
        <v>0</v>
      </c>
      <c r="I37" s="94"/>
      <c r="J37" s="189">
        <v>0</v>
      </c>
    </row>
    <row r="38" spans="1:10" s="82" customFormat="1" ht="9.65" customHeight="1">
      <c r="A38" s="66"/>
      <c r="B38" s="93"/>
      <c r="C38" s="61"/>
      <c r="D38" s="62"/>
      <c r="E38" s="94"/>
      <c r="F38" s="62"/>
      <c r="G38" s="94"/>
      <c r="H38" s="62"/>
      <c r="I38" s="94"/>
      <c r="J38" s="62"/>
    </row>
    <row r="39" spans="1:10" s="195" customFormat="1" ht="24.5">
      <c r="A39" s="190" t="s">
        <v>77</v>
      </c>
      <c r="B39" s="93"/>
      <c r="C39" s="191"/>
      <c r="D39" s="192">
        <f>SUM(D35:D37)</f>
        <v>0</v>
      </c>
      <c r="E39" s="193"/>
      <c r="F39" s="192">
        <f>SUM(F35:F37)</f>
        <v>0</v>
      </c>
      <c r="G39" s="194"/>
      <c r="H39" s="192">
        <f>SUM(H35:H37)</f>
        <v>0</v>
      </c>
      <c r="I39" s="194"/>
      <c r="J39" s="192">
        <f>SUM(J35:J37)</f>
        <v>0</v>
      </c>
    </row>
    <row r="40" spans="1:10" s="198" customFormat="1" ht="9.65" customHeight="1">
      <c r="A40" s="190"/>
      <c r="B40" s="93"/>
      <c r="C40" s="191"/>
      <c r="D40" s="196"/>
      <c r="E40" s="196"/>
      <c r="F40" s="196"/>
      <c r="G40" s="197"/>
      <c r="H40" s="196"/>
      <c r="I40" s="197"/>
      <c r="J40" s="196"/>
    </row>
    <row r="41" spans="1:10" s="195" customFormat="1" ht="25" thickBot="1">
      <c r="A41" s="190" t="s">
        <v>78</v>
      </c>
      <c r="B41" s="199"/>
      <c r="C41" s="191"/>
      <c r="D41" s="141">
        <f>D29</f>
        <v>81</v>
      </c>
      <c r="E41" s="193"/>
      <c r="F41" s="141">
        <f>F29</f>
        <v>929</v>
      </c>
      <c r="G41" s="194"/>
      <c r="H41" s="141">
        <f>H29</f>
        <v>789</v>
      </c>
      <c r="I41" s="194"/>
      <c r="J41" s="141">
        <f>J29</f>
        <v>9652</v>
      </c>
    </row>
    <row r="42" spans="1:10" s="82" customFormat="1" ht="9" customHeight="1" thickTop="1">
      <c r="A42" s="66"/>
      <c r="B42" s="177"/>
      <c r="C42" s="61"/>
      <c r="D42" s="94"/>
      <c r="E42" s="94"/>
      <c r="F42" s="94"/>
      <c r="G42" s="94"/>
      <c r="H42" s="94"/>
      <c r="I42" s="94"/>
      <c r="J42" s="94"/>
    </row>
    <row r="43" spans="1:10" s="82" customFormat="1" ht="24.5">
      <c r="A43" s="187" t="s">
        <v>79</v>
      </c>
      <c r="B43" s="93"/>
      <c r="C43" s="61"/>
      <c r="D43" s="200"/>
      <c r="E43" s="61"/>
      <c r="F43" s="200"/>
      <c r="G43" s="179"/>
      <c r="H43" s="200"/>
      <c r="I43" s="179"/>
      <c r="J43" s="200"/>
    </row>
    <row r="44" spans="1:10" s="82" customFormat="1" ht="25.25" customHeight="1" thickBot="1">
      <c r="A44" s="184" t="s">
        <v>80</v>
      </c>
      <c r="B44" s="93"/>
      <c r="C44" s="61"/>
      <c r="D44" s="201">
        <f>D29/187000</f>
        <v>4.3315508021390373E-4</v>
      </c>
      <c r="E44" s="202"/>
      <c r="F44" s="201">
        <f>F29/187000</f>
        <v>4.9679144385026738E-3</v>
      </c>
      <c r="G44" s="202"/>
      <c r="H44" s="201">
        <f>H29/187000</f>
        <v>4.2192513368983957E-3</v>
      </c>
      <c r="I44" s="203"/>
      <c r="J44" s="201">
        <f>J29/187000</f>
        <v>5.1614973262032085E-2</v>
      </c>
    </row>
    <row r="45" spans="1:10" s="63" customFormat="1" ht="22" thickTop="1">
      <c r="B45" s="74"/>
      <c r="C45" s="68"/>
      <c r="D45" s="68"/>
      <c r="E45" s="68"/>
      <c r="F45" s="68"/>
      <c r="G45" s="68"/>
      <c r="H45" s="68"/>
      <c r="I45" s="68"/>
      <c r="J45" s="68"/>
    </row>
    <row r="46" spans="1:10" s="63" customFormat="1" ht="21.5">
      <c r="B46" s="74"/>
      <c r="C46" s="68"/>
      <c r="D46" s="68"/>
      <c r="E46" s="68"/>
      <c r="F46" s="68"/>
      <c r="G46" s="68"/>
      <c r="H46" s="68"/>
      <c r="I46" s="68"/>
      <c r="J46" s="68"/>
    </row>
    <row r="47" spans="1:10" s="63" customFormat="1" ht="21.5">
      <c r="B47" s="74"/>
      <c r="C47" s="68"/>
      <c r="D47" s="68"/>
      <c r="E47" s="68"/>
      <c r="F47" s="68"/>
      <c r="G47" s="68"/>
      <c r="H47" s="68"/>
      <c r="I47" s="68"/>
      <c r="J47" s="68"/>
    </row>
    <row r="48" spans="1:10" s="63" customFormat="1" ht="21.5">
      <c r="B48" s="74"/>
      <c r="C48" s="68"/>
      <c r="D48" s="68"/>
      <c r="E48" s="68"/>
      <c r="F48" s="68"/>
      <c r="G48" s="68"/>
      <c r="H48" s="68"/>
      <c r="I48" s="68"/>
      <c r="J48" s="68"/>
    </row>
    <row r="49" spans="2:10" s="63" customFormat="1" ht="21.5">
      <c r="B49" s="74"/>
      <c r="C49" s="68"/>
      <c r="D49" s="68"/>
      <c r="E49" s="68"/>
      <c r="F49" s="68"/>
      <c r="G49" s="68"/>
      <c r="H49" s="68"/>
      <c r="I49" s="68"/>
      <c r="J49" s="68"/>
    </row>
    <row r="50" spans="2:10" s="63" customFormat="1" ht="21.5">
      <c r="B50" s="74"/>
      <c r="C50" s="68"/>
      <c r="D50" s="68"/>
      <c r="E50" s="68"/>
      <c r="F50" s="68"/>
      <c r="G50" s="68"/>
      <c r="H50" s="68"/>
      <c r="I50" s="68"/>
      <c r="J50" s="68"/>
    </row>
    <row r="51" spans="2:10" s="63" customFormat="1" ht="21.5">
      <c r="B51" s="74"/>
      <c r="C51" s="68"/>
      <c r="D51" s="68"/>
      <c r="E51" s="68"/>
      <c r="F51" s="68"/>
      <c r="G51" s="68"/>
      <c r="H51" s="68"/>
      <c r="I51" s="68"/>
      <c r="J51" s="68"/>
    </row>
    <row r="52" spans="2:10" s="63" customFormat="1" ht="21.5">
      <c r="B52" s="74"/>
      <c r="C52" s="68"/>
      <c r="D52" s="68"/>
      <c r="E52" s="68"/>
      <c r="F52" s="68"/>
      <c r="G52" s="68"/>
      <c r="H52" s="68"/>
      <c r="I52" s="68"/>
      <c r="J52" s="68"/>
    </row>
    <row r="53" spans="2:10" s="63" customFormat="1" ht="21.5">
      <c r="B53" s="74"/>
      <c r="C53" s="68"/>
      <c r="D53" s="68"/>
      <c r="E53" s="68"/>
      <c r="F53" s="68"/>
      <c r="G53" s="68"/>
      <c r="H53" s="68"/>
      <c r="I53" s="68"/>
      <c r="J53" s="68"/>
    </row>
    <row r="54" spans="2:10" s="63" customFormat="1" ht="21.5">
      <c r="B54" s="74"/>
      <c r="C54" s="68"/>
      <c r="D54" s="68"/>
      <c r="E54" s="68"/>
      <c r="F54" s="68"/>
      <c r="G54" s="68"/>
      <c r="H54" s="68"/>
      <c r="I54" s="68"/>
      <c r="J54" s="68"/>
    </row>
  </sheetData>
  <mergeCells count="5">
    <mergeCell ref="D8:J8"/>
    <mergeCell ref="D5:F5"/>
    <mergeCell ref="H5:J5"/>
    <mergeCell ref="D6:F6"/>
    <mergeCell ref="H6:J6"/>
  </mergeCells>
  <pageMargins left="0.8" right="0.8" top="0.48" bottom="0.5" header="0.5" footer="0.5"/>
  <pageSetup paperSize="9" scale="80" firstPageNumber="5" fitToHeight="7" orientation="portrait" useFirstPageNumber="1" r:id="rId1"/>
  <headerFooter>
    <oddFooter>&amp;L&amp;"Angsana New,Regular"&amp;12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4"/>
  <sheetViews>
    <sheetView view="pageBreakPreview" topLeftCell="A27" zoomScale="70" zoomScaleNormal="80" zoomScaleSheetLayoutView="70" workbookViewId="0">
      <selection activeCell="B13" sqref="B13"/>
    </sheetView>
  </sheetViews>
  <sheetFormatPr defaultColWidth="9.1796875" defaultRowHeight="24" customHeight="1"/>
  <cols>
    <col min="1" max="1" width="63.54296875" style="10" customWidth="1"/>
    <col min="2" max="2" width="7.453125" style="10" customWidth="1"/>
    <col min="3" max="3" width="16.1796875" style="10" customWidth="1"/>
    <col min="4" max="4" width="2" style="10" customWidth="1"/>
    <col min="5" max="5" width="15" style="10" customWidth="1"/>
    <col min="6" max="6" width="1.453125" style="10" customWidth="1"/>
    <col min="7" max="7" width="16.54296875" style="10" customWidth="1"/>
    <col min="8" max="8" width="1.453125" style="10" customWidth="1"/>
    <col min="9" max="9" width="16" style="10" customWidth="1"/>
    <col min="10" max="10" width="1.453125" style="10" customWidth="1"/>
    <col min="11" max="11" width="15.453125" style="10" customWidth="1"/>
    <col min="12" max="12" width="1.453125" style="10" customWidth="1"/>
    <col min="13" max="13" width="16.453125" style="10" customWidth="1"/>
    <col min="14" max="14" width="0.81640625" style="10" customWidth="1"/>
    <col min="15" max="16" width="13" style="10" bestFit="1" customWidth="1"/>
    <col min="17" max="16384" width="9.1796875" style="10"/>
  </cols>
  <sheetData>
    <row r="1" spans="1:13" ht="24.65" customHeight="1">
      <c r="A1" s="25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3" ht="24" customHeight="1">
      <c r="A2" s="78" t="s">
        <v>82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13" ht="24" customHeight="1">
      <c r="A3" s="78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</row>
    <row r="4" spans="1:13" s="82" customFormat="1" ht="24" customHeight="1">
      <c r="A4" s="64"/>
      <c r="B4" s="64"/>
      <c r="C4" s="219" t="s">
        <v>2</v>
      </c>
      <c r="D4" s="219"/>
      <c r="E4" s="219"/>
      <c r="F4" s="219"/>
      <c r="G4" s="219"/>
      <c r="H4" s="219"/>
      <c r="I4" s="219"/>
      <c r="J4" s="219"/>
      <c r="K4" s="219"/>
      <c r="L4" s="219"/>
      <c r="M4" s="219"/>
    </row>
    <row r="5" spans="1:13" s="82" customFormat="1" ht="24" customHeight="1">
      <c r="A5" s="64"/>
      <c r="B5" s="64"/>
      <c r="C5" s="112"/>
      <c r="D5" s="112"/>
      <c r="E5" s="112"/>
      <c r="F5" s="112"/>
      <c r="G5" s="112"/>
      <c r="H5" s="112"/>
      <c r="I5" s="220" t="s">
        <v>51</v>
      </c>
      <c r="J5" s="220"/>
      <c r="K5" s="220"/>
      <c r="L5" s="112"/>
      <c r="M5" s="112"/>
    </row>
    <row r="6" spans="1:13" s="88" customFormat="1" ht="24" customHeight="1">
      <c r="A6" s="64"/>
      <c r="B6" s="64"/>
      <c r="C6" s="64"/>
      <c r="D6" s="64"/>
      <c r="E6" s="64"/>
      <c r="F6" s="64"/>
      <c r="G6" s="64" t="s">
        <v>83</v>
      </c>
      <c r="H6" s="64"/>
      <c r="L6" s="64"/>
      <c r="M6" s="64"/>
    </row>
    <row r="7" spans="1:13" s="88" customFormat="1" ht="24" customHeight="1">
      <c r="A7" s="64"/>
      <c r="B7" s="64"/>
      <c r="C7" s="64" t="s">
        <v>45</v>
      </c>
      <c r="D7" s="64"/>
      <c r="E7" s="113" t="s">
        <v>84</v>
      </c>
      <c r="F7" s="64"/>
      <c r="G7" s="64" t="s">
        <v>85</v>
      </c>
      <c r="H7" s="64"/>
      <c r="I7" s="221" t="s">
        <v>86</v>
      </c>
      <c r="J7" s="61"/>
      <c r="K7" s="222" t="s">
        <v>87</v>
      </c>
      <c r="L7" s="64"/>
      <c r="M7" s="64"/>
    </row>
    <row r="8" spans="1:13" s="88" customFormat="1" ht="24" customHeight="1">
      <c r="A8" s="64"/>
      <c r="B8" s="93"/>
      <c r="C8" s="64" t="s">
        <v>88</v>
      </c>
      <c r="D8" s="64"/>
      <c r="E8" s="64" t="s">
        <v>89</v>
      </c>
      <c r="F8" s="64"/>
      <c r="G8" s="64" t="s">
        <v>90</v>
      </c>
      <c r="H8" s="64"/>
      <c r="I8" s="221"/>
      <c r="J8" s="64"/>
      <c r="K8" s="222"/>
      <c r="L8" s="64"/>
      <c r="M8" s="64" t="s">
        <v>91</v>
      </c>
    </row>
    <row r="9" spans="1:13" s="88" customFormat="1" ht="24" customHeight="1">
      <c r="A9" s="64"/>
      <c r="B9" s="64"/>
      <c r="C9" s="223" t="s">
        <v>9</v>
      </c>
      <c r="D9" s="223"/>
      <c r="E9" s="223"/>
      <c r="F9" s="223"/>
      <c r="G9" s="223"/>
      <c r="H9" s="223"/>
      <c r="I9" s="223"/>
      <c r="J9" s="223"/>
      <c r="K9" s="223"/>
      <c r="L9" s="223"/>
      <c r="M9" s="223"/>
    </row>
    <row r="10" spans="1:13" s="88" customFormat="1" ht="24" customHeight="1">
      <c r="A10" s="65" t="s">
        <v>162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</row>
    <row r="11" spans="1:13" s="82" customFormat="1" ht="24" customHeight="1">
      <c r="A11" s="65" t="s">
        <v>95</v>
      </c>
      <c r="B11" s="115"/>
      <c r="C11" s="122">
        <v>93600</v>
      </c>
      <c r="D11" s="115"/>
      <c r="E11" s="139">
        <v>159008</v>
      </c>
      <c r="F11" s="115"/>
      <c r="G11" s="139">
        <v>119</v>
      </c>
      <c r="H11" s="115"/>
      <c r="I11" s="139">
        <v>8035</v>
      </c>
      <c r="J11" s="115"/>
      <c r="K11" s="122">
        <v>33071</v>
      </c>
      <c r="L11" s="115"/>
      <c r="M11" s="122">
        <f>SUM(C11,E11,G11,I11,K11)</f>
        <v>293833</v>
      </c>
    </row>
    <row r="12" spans="1:13" s="87" customFormat="1" ht="24" customHeight="1">
      <c r="A12" s="116" t="s">
        <v>92</v>
      </c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115"/>
      <c r="M12" s="94"/>
    </row>
    <row r="13" spans="1:13" s="87" customFormat="1" ht="24" customHeight="1">
      <c r="A13" s="118" t="s">
        <v>93</v>
      </c>
      <c r="B13" s="94"/>
      <c r="C13" s="119">
        <v>0</v>
      </c>
      <c r="D13" s="94"/>
      <c r="E13" s="123">
        <v>0</v>
      </c>
      <c r="F13" s="94"/>
      <c r="G13" s="123">
        <v>0</v>
      </c>
      <c r="H13" s="94"/>
      <c r="I13" s="123">
        <v>0</v>
      </c>
      <c r="J13" s="94"/>
      <c r="K13" s="119">
        <f>'PL 5'!F29</f>
        <v>929</v>
      </c>
      <c r="L13" s="115"/>
      <c r="M13" s="119">
        <f>SUM(C13,E13,G13,I13,K13)</f>
        <v>929</v>
      </c>
    </row>
    <row r="14" spans="1:13" s="87" customFormat="1" ht="24" customHeight="1">
      <c r="A14" s="116" t="s">
        <v>94</v>
      </c>
      <c r="B14" s="115"/>
      <c r="C14" s="120">
        <f>SUM(C13)</f>
        <v>0</v>
      </c>
      <c r="D14" s="115"/>
      <c r="E14" s="137">
        <f>SUM(E13)</f>
        <v>0</v>
      </c>
      <c r="F14" s="115"/>
      <c r="G14" s="137">
        <f>SUM(G13)</f>
        <v>0</v>
      </c>
      <c r="H14" s="115"/>
      <c r="I14" s="137">
        <f>SUM(I13)</f>
        <v>0</v>
      </c>
      <c r="J14" s="115"/>
      <c r="K14" s="120">
        <f>SUM(K13)</f>
        <v>929</v>
      </c>
      <c r="L14" s="115"/>
      <c r="M14" s="120">
        <f>SUM(M13)</f>
        <v>929</v>
      </c>
    </row>
    <row r="15" spans="1:13" s="87" customFormat="1" ht="24" customHeight="1" thickBot="1">
      <c r="A15" s="65" t="s">
        <v>163</v>
      </c>
      <c r="B15" s="115"/>
      <c r="C15" s="121">
        <f>SUM(C11,C14)</f>
        <v>93600</v>
      </c>
      <c r="D15" s="115"/>
      <c r="E15" s="121">
        <f>SUM(E11,E14)</f>
        <v>159008</v>
      </c>
      <c r="F15" s="115"/>
      <c r="G15" s="121">
        <f>SUM(G11,G14)</f>
        <v>119</v>
      </c>
      <c r="H15" s="115"/>
      <c r="I15" s="121">
        <f>SUM(I11,I14)</f>
        <v>8035</v>
      </c>
      <c r="J15" s="115"/>
      <c r="K15" s="121">
        <f>SUM(K11,K14)</f>
        <v>34000</v>
      </c>
      <c r="L15" s="115"/>
      <c r="M15" s="121">
        <f>SUM(M11,M14)</f>
        <v>294762</v>
      </c>
    </row>
    <row r="16" spans="1:13" s="87" customFormat="1" ht="26.75" customHeight="1" thickTop="1">
      <c r="A16" s="65"/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</row>
    <row r="17" spans="1:15" s="82" customFormat="1" ht="24" customHeight="1">
      <c r="A17" s="65" t="s">
        <v>164</v>
      </c>
      <c r="B17" s="11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</row>
    <row r="18" spans="1:15" s="87" customFormat="1" ht="24" customHeight="1">
      <c r="A18" s="65" t="s">
        <v>166</v>
      </c>
      <c r="B18" s="115"/>
      <c r="C18" s="122">
        <v>93600</v>
      </c>
      <c r="D18" s="115"/>
      <c r="E18" s="139">
        <v>159008</v>
      </c>
      <c r="F18" s="115"/>
      <c r="G18" s="139">
        <v>119</v>
      </c>
      <c r="H18" s="115"/>
      <c r="I18" s="139">
        <v>8445</v>
      </c>
      <c r="J18" s="115"/>
      <c r="K18" s="122">
        <v>30315</v>
      </c>
      <c r="L18" s="115"/>
      <c r="M18" s="122">
        <f>SUM(C18:K18)</f>
        <v>291487</v>
      </c>
      <c r="O18" s="82">
        <f>M18-'BS 3-4'!E69</f>
        <v>0</v>
      </c>
    </row>
    <row r="19" spans="1:15" s="82" customFormat="1" ht="24" customHeight="1">
      <c r="A19" s="65" t="s">
        <v>92</v>
      </c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</row>
    <row r="20" spans="1:15" s="82" customFormat="1" ht="24" customHeight="1">
      <c r="A20" s="117" t="s">
        <v>93</v>
      </c>
      <c r="B20" s="94"/>
      <c r="C20" s="119">
        <v>0</v>
      </c>
      <c r="D20" s="94"/>
      <c r="E20" s="119">
        <v>0</v>
      </c>
      <c r="F20" s="94"/>
      <c r="G20" s="119">
        <v>0</v>
      </c>
      <c r="H20" s="94"/>
      <c r="I20" s="119">
        <v>0</v>
      </c>
      <c r="J20" s="94"/>
      <c r="K20" s="119">
        <f>+'PL 5'!D29</f>
        <v>81</v>
      </c>
      <c r="L20" s="94"/>
      <c r="M20" s="119">
        <f>SUM(C20,E20,G20,I20,K20)</f>
        <v>81</v>
      </c>
    </row>
    <row r="21" spans="1:15" s="82" customFormat="1" ht="24" customHeight="1">
      <c r="A21" s="65" t="s">
        <v>94</v>
      </c>
      <c r="B21" s="94"/>
      <c r="C21" s="120">
        <f>SUM(C20:C20)</f>
        <v>0</v>
      </c>
      <c r="D21" s="94"/>
      <c r="E21" s="120">
        <f>SUM(E20:E20)</f>
        <v>0</v>
      </c>
      <c r="F21" s="94"/>
      <c r="G21" s="120">
        <f>SUM(G20:G20)</f>
        <v>0</v>
      </c>
      <c r="H21" s="94"/>
      <c r="I21" s="120">
        <f>SUM(I20:I20)</f>
        <v>0</v>
      </c>
      <c r="J21" s="94"/>
      <c r="K21" s="120">
        <f>SUM(K20:K20)</f>
        <v>81</v>
      </c>
      <c r="L21" s="94"/>
      <c r="M21" s="120">
        <f>SUM(M20:M20)</f>
        <v>81</v>
      </c>
    </row>
    <row r="22" spans="1:15" s="87" customFormat="1" ht="24" customHeight="1" thickBot="1">
      <c r="A22" s="65" t="s">
        <v>165</v>
      </c>
      <c r="B22" s="115"/>
      <c r="C22" s="121">
        <f>SUM(C18,C21)</f>
        <v>93600</v>
      </c>
      <c r="D22" s="115"/>
      <c r="E22" s="121">
        <f>SUM(E18,E21)</f>
        <v>159008</v>
      </c>
      <c r="F22" s="115"/>
      <c r="G22" s="121">
        <f>SUM(G18,G21)</f>
        <v>119</v>
      </c>
      <c r="H22" s="115"/>
      <c r="I22" s="121">
        <f>SUM(I18,I21)</f>
        <v>8445</v>
      </c>
      <c r="J22" s="115"/>
      <c r="K22" s="121">
        <f>SUM(K18,K21)</f>
        <v>30396</v>
      </c>
      <c r="L22" s="115"/>
      <c r="M22" s="121">
        <f>SUM(M18,M21)</f>
        <v>291568</v>
      </c>
      <c r="O22" s="82">
        <f>M22-'BS 3-4'!C69</f>
        <v>0</v>
      </c>
    </row>
    <row r="23" spans="1:15" ht="24" customHeight="1" thickTop="1">
      <c r="A23" s="18"/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</row>
    <row r="24" spans="1:15" ht="24" customHeight="1">
      <c r="A24" s="9"/>
      <c r="D24" s="80"/>
      <c r="E24" s="80"/>
      <c r="F24" s="80"/>
    </row>
  </sheetData>
  <mergeCells count="5">
    <mergeCell ref="C4:M4"/>
    <mergeCell ref="I5:K5"/>
    <mergeCell ref="I7:I8"/>
    <mergeCell ref="K7:K8"/>
    <mergeCell ref="C9:M9"/>
  </mergeCells>
  <pageMargins left="0.8" right="0.8" top="0.48" bottom="0.5" header="0.5" footer="0.5"/>
  <pageSetup paperSize="9" scale="75" firstPageNumber="6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3"/>
  <sheetViews>
    <sheetView view="pageBreakPreview" zoomScale="85" zoomScaleNormal="70" zoomScaleSheetLayoutView="85" workbookViewId="0">
      <selection activeCell="C22" sqref="C22"/>
    </sheetView>
  </sheetViews>
  <sheetFormatPr defaultColWidth="9.1796875" defaultRowHeight="24.5" customHeight="1"/>
  <cols>
    <col min="1" max="1" width="64.1796875" style="61" customWidth="1"/>
    <col min="2" max="2" width="8.1796875" style="10" customWidth="1"/>
    <col min="3" max="3" width="16.81640625" style="61" customWidth="1"/>
    <col min="4" max="4" width="1.1796875" style="61" customWidth="1"/>
    <col min="5" max="5" width="16.81640625" style="61" customWidth="1"/>
    <col min="6" max="6" width="1.1796875" style="61" customWidth="1"/>
    <col min="7" max="7" width="16.81640625" style="61" customWidth="1"/>
    <col min="8" max="8" width="1.1796875" style="61" customWidth="1"/>
    <col min="9" max="9" width="16.81640625" style="61" customWidth="1"/>
    <col min="10" max="10" width="1.1796875" style="61" customWidth="1"/>
    <col min="11" max="11" width="16.81640625" style="61" customWidth="1"/>
    <col min="12" max="12" width="1.54296875" style="61" customWidth="1"/>
    <col min="13" max="13" width="15" style="61" customWidth="1"/>
    <col min="14" max="14" width="1.54296875" style="61" customWidth="1"/>
    <col min="15" max="15" width="15" style="61" customWidth="1"/>
    <col min="16" max="16" width="1.54296875" style="61" customWidth="1"/>
    <col min="17" max="17" width="15" style="61" customWidth="1"/>
    <col min="18" max="18" width="1.81640625" style="61" customWidth="1"/>
    <col min="19" max="19" width="15" style="61" customWidth="1"/>
    <col min="20" max="20" width="1.54296875" style="61" customWidth="1"/>
    <col min="21" max="21" width="15" style="61" customWidth="1"/>
    <col min="22" max="22" width="0.81640625" style="61" customWidth="1"/>
    <col min="23" max="16384" width="9.1796875" style="61"/>
  </cols>
  <sheetData>
    <row r="1" spans="1:12" ht="24.5" customHeight="1">
      <c r="A1" s="25" t="s">
        <v>0</v>
      </c>
      <c r="B1" s="77"/>
      <c r="C1" s="76"/>
      <c r="D1" s="76"/>
      <c r="E1" s="76"/>
      <c r="F1" s="76"/>
      <c r="G1" s="76"/>
      <c r="H1" s="76"/>
      <c r="I1" s="76"/>
      <c r="J1" s="76"/>
      <c r="K1" s="76"/>
    </row>
    <row r="2" spans="1:12" ht="24.5" customHeight="1">
      <c r="A2" s="77" t="s">
        <v>82</v>
      </c>
      <c r="B2" s="77"/>
      <c r="C2" s="76"/>
      <c r="D2" s="76"/>
      <c r="E2" s="76"/>
      <c r="F2" s="76"/>
      <c r="G2" s="76"/>
      <c r="H2" s="76"/>
      <c r="I2" s="76"/>
      <c r="J2" s="76"/>
      <c r="K2" s="76"/>
    </row>
    <row r="3" spans="1:12" s="82" customFormat="1" ht="16.5" customHeight="1">
      <c r="A3" s="117"/>
      <c r="B3" s="115"/>
      <c r="C3" s="94"/>
      <c r="D3" s="94"/>
      <c r="E3" s="94"/>
      <c r="F3" s="94"/>
      <c r="G3" s="94"/>
      <c r="H3" s="94"/>
      <c r="I3" s="94"/>
      <c r="J3" s="94"/>
      <c r="K3" s="94"/>
    </row>
    <row r="4" spans="1:12" s="82" customFormat="1" ht="24.5" customHeight="1">
      <c r="A4" s="64"/>
      <c r="B4" s="64"/>
      <c r="C4" s="219" t="s">
        <v>3</v>
      </c>
      <c r="D4" s="219"/>
      <c r="E4" s="219"/>
      <c r="F4" s="219"/>
      <c r="G4" s="219"/>
      <c r="H4" s="219"/>
      <c r="I4" s="219"/>
      <c r="J4" s="219"/>
      <c r="K4" s="219"/>
    </row>
    <row r="5" spans="1:12" s="82" customFormat="1" ht="24.5" customHeight="1">
      <c r="A5" s="64"/>
      <c r="B5" s="64"/>
      <c r="C5" s="112"/>
      <c r="D5" s="112"/>
      <c r="E5" s="112"/>
      <c r="F5" s="112"/>
      <c r="G5" s="220" t="s">
        <v>51</v>
      </c>
      <c r="H5" s="220"/>
      <c r="I5" s="220"/>
      <c r="J5" s="112"/>
      <c r="K5" s="112"/>
    </row>
    <row r="6" spans="1:12" s="88" customFormat="1" ht="24.5" customHeight="1">
      <c r="A6" s="64"/>
      <c r="B6" s="64"/>
      <c r="C6" s="113" t="s">
        <v>45</v>
      </c>
      <c r="D6" s="64"/>
      <c r="E6" s="113" t="s">
        <v>84</v>
      </c>
      <c r="F6" s="64"/>
      <c r="G6" s="224" t="s">
        <v>86</v>
      </c>
      <c r="H6" s="61"/>
      <c r="I6" s="225" t="s">
        <v>87</v>
      </c>
      <c r="J6" s="64"/>
      <c r="K6" s="64"/>
    </row>
    <row r="7" spans="1:12" s="88" customFormat="1" ht="24.5" customHeight="1">
      <c r="A7" s="64"/>
      <c r="B7" s="93"/>
      <c r="C7" s="64" t="s">
        <v>88</v>
      </c>
      <c r="D7" s="64"/>
      <c r="E7" s="64" t="s">
        <v>89</v>
      </c>
      <c r="F7" s="64"/>
      <c r="G7" s="221"/>
      <c r="H7" s="64"/>
      <c r="I7" s="222"/>
      <c r="J7" s="64"/>
      <c r="K7" s="64" t="s">
        <v>91</v>
      </c>
    </row>
    <row r="8" spans="1:12" s="88" customFormat="1" ht="24.5" customHeight="1">
      <c r="A8" s="64"/>
      <c r="B8" s="64"/>
      <c r="C8" s="223" t="s">
        <v>9</v>
      </c>
      <c r="D8" s="223"/>
      <c r="E8" s="223"/>
      <c r="F8" s="223"/>
      <c r="G8" s="223"/>
      <c r="H8" s="223"/>
      <c r="I8" s="223"/>
      <c r="J8" s="223"/>
      <c r="K8" s="223"/>
    </row>
    <row r="9" spans="1:12" s="88" customFormat="1" ht="24.5" customHeight="1">
      <c r="A9" s="102" t="s">
        <v>162</v>
      </c>
      <c r="B9" s="142"/>
      <c r="C9" s="142"/>
      <c r="D9" s="142"/>
      <c r="E9" s="142"/>
      <c r="F9" s="142"/>
      <c r="G9" s="142"/>
      <c r="H9" s="142"/>
      <c r="I9" s="142"/>
      <c r="J9" s="142"/>
      <c r="K9" s="142"/>
    </row>
    <row r="10" spans="1:12" s="87" customFormat="1" ht="24.5" customHeight="1">
      <c r="A10" s="102" t="s">
        <v>95</v>
      </c>
      <c r="B10" s="110"/>
      <c r="C10" s="133">
        <v>93600</v>
      </c>
      <c r="D10" s="110">
        <v>0</v>
      </c>
      <c r="E10" s="143">
        <v>159008</v>
      </c>
      <c r="F10" s="110">
        <v>0</v>
      </c>
      <c r="G10" s="143">
        <v>8035</v>
      </c>
      <c r="H10" s="110">
        <v>0</v>
      </c>
      <c r="I10" s="143">
        <v>36899</v>
      </c>
      <c r="J10" s="110"/>
      <c r="K10" s="133">
        <f>SUM(C10:I10)</f>
        <v>297542</v>
      </c>
    </row>
    <row r="11" spans="1:12" s="87" customFormat="1" ht="24.5" customHeight="1">
      <c r="A11" s="144" t="s">
        <v>92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83"/>
    </row>
    <row r="12" spans="1:12" s="87" customFormat="1" ht="24.5" customHeight="1">
      <c r="A12" s="148" t="s">
        <v>93</v>
      </c>
      <c r="B12" s="62"/>
      <c r="C12" s="131">
        <v>0</v>
      </c>
      <c r="D12" s="62"/>
      <c r="E12" s="127">
        <v>0</v>
      </c>
      <c r="F12" s="62"/>
      <c r="G12" s="127">
        <v>0</v>
      </c>
      <c r="H12" s="62"/>
      <c r="I12" s="127">
        <f>'PL 5'!J29</f>
        <v>9652</v>
      </c>
      <c r="J12" s="62"/>
      <c r="K12" s="131">
        <f>SUM(C12:I12)</f>
        <v>9652</v>
      </c>
      <c r="L12" s="83"/>
    </row>
    <row r="13" spans="1:12" s="87" customFormat="1" ht="24.5" customHeight="1">
      <c r="A13" s="144" t="s">
        <v>94</v>
      </c>
      <c r="B13" s="110"/>
      <c r="C13" s="132">
        <f>SUM(C12)</f>
        <v>0</v>
      </c>
      <c r="D13" s="110"/>
      <c r="E13" s="145">
        <f>SUM(E12)</f>
        <v>0</v>
      </c>
      <c r="F13" s="110"/>
      <c r="G13" s="145">
        <f>SUM(G12)</f>
        <v>0</v>
      </c>
      <c r="H13" s="110"/>
      <c r="I13" s="145">
        <f>SUM(I12)</f>
        <v>9652</v>
      </c>
      <c r="J13" s="110"/>
      <c r="K13" s="132">
        <f>SUM(C13:I13)</f>
        <v>9652</v>
      </c>
      <c r="L13" s="83"/>
    </row>
    <row r="14" spans="1:12" s="87" customFormat="1" ht="24.5" customHeight="1" thickBot="1">
      <c r="A14" s="102" t="s">
        <v>163</v>
      </c>
      <c r="B14" s="110"/>
      <c r="C14" s="130">
        <f>SUM(C10,C13)</f>
        <v>93600</v>
      </c>
      <c r="D14" s="110"/>
      <c r="E14" s="130">
        <f>SUM(E10,E13)</f>
        <v>159008</v>
      </c>
      <c r="F14" s="110"/>
      <c r="G14" s="130">
        <f>SUM(G10,G13)</f>
        <v>8035</v>
      </c>
      <c r="H14" s="110"/>
      <c r="I14" s="130">
        <f>SUM(I10,I13)</f>
        <v>46551</v>
      </c>
      <c r="J14" s="110"/>
      <c r="K14" s="130">
        <f>SUM(K10,K13)</f>
        <v>307194</v>
      </c>
    </row>
    <row r="15" spans="1:12" s="87" customFormat="1" ht="24.5" customHeight="1" thickTop="1">
      <c r="A15" s="102"/>
      <c r="B15" s="110"/>
      <c r="C15" s="205"/>
      <c r="D15" s="110"/>
      <c r="E15" s="205"/>
      <c r="F15" s="110"/>
      <c r="G15" s="205"/>
      <c r="H15" s="110"/>
      <c r="I15" s="205"/>
      <c r="J15" s="110"/>
      <c r="K15" s="205"/>
    </row>
    <row r="16" spans="1:12" s="88" customFormat="1" ht="24.5" customHeight="1">
      <c r="A16" s="102" t="s">
        <v>164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</row>
    <row r="17" spans="1:13" s="87" customFormat="1" ht="24.5" customHeight="1">
      <c r="A17" s="102" t="s">
        <v>166</v>
      </c>
      <c r="B17" s="110"/>
      <c r="C17" s="133">
        <v>93600</v>
      </c>
      <c r="D17" s="110"/>
      <c r="E17" s="143">
        <v>159008</v>
      </c>
      <c r="F17" s="110"/>
      <c r="G17" s="143">
        <v>8445</v>
      </c>
      <c r="H17" s="110"/>
      <c r="I17" s="143">
        <v>44082</v>
      </c>
      <c r="J17" s="110"/>
      <c r="K17" s="133">
        <f>SUM(C17,E17,G17,I17)</f>
        <v>305135</v>
      </c>
      <c r="M17" s="82">
        <f>K17-'BS 3-4'!I69</f>
        <v>0</v>
      </c>
    </row>
    <row r="18" spans="1:13" s="87" customFormat="1" ht="24.5" customHeight="1">
      <c r="A18" s="144" t="s">
        <v>92</v>
      </c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83"/>
    </row>
    <row r="19" spans="1:13" s="87" customFormat="1" ht="24.5" customHeight="1">
      <c r="A19" s="148" t="s">
        <v>93</v>
      </c>
      <c r="B19" s="62"/>
      <c r="C19" s="131">
        <v>0</v>
      </c>
      <c r="D19" s="62"/>
      <c r="E19" s="127">
        <v>0</v>
      </c>
      <c r="F19" s="62"/>
      <c r="G19" s="127">
        <v>0</v>
      </c>
      <c r="H19" s="62"/>
      <c r="I19" s="127">
        <f>+'PL 5'!H29</f>
        <v>789</v>
      </c>
      <c r="J19" s="62"/>
      <c r="K19" s="131">
        <f>SUM(C19:I19)</f>
        <v>789</v>
      </c>
      <c r="L19" s="83"/>
    </row>
    <row r="20" spans="1:13" s="87" customFormat="1" ht="24.5" customHeight="1">
      <c r="A20" s="144" t="s">
        <v>94</v>
      </c>
      <c r="B20" s="62"/>
      <c r="C20" s="132">
        <f>SUM(C19:C19)</f>
        <v>0</v>
      </c>
      <c r="D20" s="110"/>
      <c r="E20" s="145">
        <f>SUM(E19:E19)</f>
        <v>0</v>
      </c>
      <c r="F20" s="110"/>
      <c r="G20" s="145">
        <f>SUM(G19:G19)</f>
        <v>0</v>
      </c>
      <c r="H20" s="110"/>
      <c r="I20" s="145">
        <f>SUM(I19:I19)</f>
        <v>789</v>
      </c>
      <c r="J20" s="110"/>
      <c r="K20" s="132">
        <f>SUM(K19:K19)</f>
        <v>789</v>
      </c>
      <c r="L20" s="83"/>
    </row>
    <row r="21" spans="1:13" s="87" customFormat="1" ht="24.5" customHeight="1" thickBot="1">
      <c r="A21" s="102" t="s">
        <v>165</v>
      </c>
      <c r="B21" s="110"/>
      <c r="C21" s="130">
        <f>SUM(C17,C20)</f>
        <v>93600</v>
      </c>
      <c r="D21" s="110"/>
      <c r="E21" s="146">
        <f>SUM(E17,E20)</f>
        <v>159008</v>
      </c>
      <c r="F21" s="110"/>
      <c r="G21" s="146">
        <f>SUM(G17,G20)</f>
        <v>8445</v>
      </c>
      <c r="H21" s="110"/>
      <c r="I21" s="146">
        <f>SUM(I17,I20)</f>
        <v>44871</v>
      </c>
      <c r="J21" s="110"/>
      <c r="K21" s="130">
        <f>SUM(K17,K20)</f>
        <v>305924</v>
      </c>
      <c r="M21" s="82">
        <f>K21-'BS 3-4'!G69</f>
        <v>0</v>
      </c>
    </row>
    <row r="22" spans="1:13" ht="24.5" customHeight="1" thickTop="1">
      <c r="A22" s="65"/>
      <c r="B22" s="94"/>
      <c r="C22" s="64"/>
      <c r="D22" s="64"/>
      <c r="E22" s="64"/>
      <c r="F22" s="64"/>
      <c r="G22" s="64"/>
      <c r="H22" s="64"/>
      <c r="I22" s="64"/>
      <c r="J22" s="64"/>
      <c r="K22" s="64"/>
    </row>
    <row r="23" spans="1:13" ht="24.5" customHeight="1">
      <c r="A23" s="66"/>
      <c r="D23" s="140"/>
      <c r="E23" s="140"/>
      <c r="F23" s="140"/>
    </row>
  </sheetData>
  <mergeCells count="5">
    <mergeCell ref="C4:K4"/>
    <mergeCell ref="G5:I5"/>
    <mergeCell ref="G6:G7"/>
    <mergeCell ref="I6:I7"/>
    <mergeCell ref="C8:K8"/>
  </mergeCells>
  <pageMargins left="0.8" right="0.8" top="0.48" bottom="0.5" header="0.5" footer="0.5"/>
  <pageSetup paperSize="9" scale="80" firstPageNumber="7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14"/>
  <sheetViews>
    <sheetView tabSelected="1" view="pageBreakPreview" topLeftCell="A52" zoomScale="78" zoomScaleNormal="85" zoomScaleSheetLayoutView="78" workbookViewId="0">
      <selection activeCell="H61" sqref="H61"/>
    </sheetView>
  </sheetViews>
  <sheetFormatPr defaultColWidth="10.54296875" defaultRowHeight="25.25" customHeight="1"/>
  <cols>
    <col min="1" max="1" width="48.453125" style="63" customWidth="1"/>
    <col min="2" max="2" width="11.81640625" style="68" customWidth="1"/>
    <col min="3" max="3" width="1" style="68" customWidth="1"/>
    <col min="4" max="4" width="12.54296875" style="68" customWidth="1"/>
    <col min="5" max="5" width="1" style="68" customWidth="1"/>
    <col min="6" max="6" width="12.54296875" style="68" customWidth="1"/>
    <col min="7" max="7" width="1" style="68" customWidth="1"/>
    <col min="8" max="8" width="12.54296875" style="68" customWidth="1"/>
    <col min="9" max="16384" width="10.54296875" style="68"/>
  </cols>
  <sheetData>
    <row r="1" spans="1:13" s="72" customFormat="1" ht="25.25" customHeight="1">
      <c r="A1" s="4" t="s">
        <v>0</v>
      </c>
      <c r="B1" s="70"/>
      <c r="C1" s="70"/>
      <c r="D1" s="70"/>
      <c r="E1" s="70"/>
      <c r="F1" s="71"/>
      <c r="G1" s="70"/>
      <c r="H1" s="71"/>
      <c r="I1" s="68"/>
      <c r="J1" s="68"/>
      <c r="K1" s="68"/>
      <c r="L1" s="68"/>
      <c r="M1" s="68"/>
    </row>
    <row r="2" spans="1:13" s="72" customFormat="1" ht="25.25" customHeight="1">
      <c r="A2" s="25" t="s">
        <v>96</v>
      </c>
      <c r="B2" s="70"/>
      <c r="C2" s="70"/>
      <c r="D2" s="70"/>
      <c r="E2" s="70"/>
      <c r="F2" s="71"/>
      <c r="G2" s="70"/>
      <c r="H2" s="71"/>
      <c r="I2" s="68"/>
      <c r="J2" s="68"/>
      <c r="K2" s="68"/>
      <c r="L2" s="68"/>
      <c r="M2" s="68"/>
    </row>
    <row r="3" spans="1:13" s="72" customFormat="1" ht="25.25" customHeight="1">
      <c r="A3" s="73"/>
      <c r="B3" s="70"/>
      <c r="C3" s="70"/>
      <c r="D3" s="70"/>
      <c r="E3" s="70"/>
      <c r="F3" s="71"/>
      <c r="G3" s="70"/>
      <c r="H3" s="71"/>
      <c r="I3" s="68"/>
      <c r="J3" s="68"/>
      <c r="K3" s="68"/>
      <c r="L3" s="68"/>
      <c r="M3" s="68"/>
    </row>
    <row r="4" spans="1:13" s="85" customFormat="1" ht="25.25" customHeight="1">
      <c r="A4" s="82"/>
      <c r="B4" s="219" t="s">
        <v>2</v>
      </c>
      <c r="C4" s="219"/>
      <c r="D4" s="219"/>
      <c r="E4" s="96"/>
      <c r="F4" s="219" t="s">
        <v>3</v>
      </c>
      <c r="G4" s="219"/>
      <c r="H4" s="219"/>
    </row>
    <row r="5" spans="1:13" s="85" customFormat="1" ht="25.25" customHeight="1">
      <c r="A5" s="81"/>
      <c r="B5" s="217" t="s">
        <v>161</v>
      </c>
      <c r="C5" s="217"/>
      <c r="D5" s="217"/>
      <c r="E5" s="97"/>
      <c r="F5" s="217" t="s">
        <v>161</v>
      </c>
      <c r="G5" s="217"/>
      <c r="H5" s="217"/>
    </row>
    <row r="6" spans="1:13" s="85" customFormat="1" ht="25.25" customHeight="1">
      <c r="A6" s="81"/>
      <c r="B6" s="218" t="s">
        <v>159</v>
      </c>
      <c r="C6" s="218"/>
      <c r="D6" s="218"/>
      <c r="E6" s="97"/>
      <c r="F6" s="218" t="s">
        <v>159</v>
      </c>
      <c r="G6" s="218"/>
      <c r="H6" s="218"/>
    </row>
    <row r="7" spans="1:13" s="85" customFormat="1" ht="25.25" customHeight="1">
      <c r="A7" s="81"/>
      <c r="B7" s="98" t="s">
        <v>160</v>
      </c>
      <c r="C7" s="99"/>
      <c r="D7" s="98" t="s">
        <v>7</v>
      </c>
      <c r="E7" s="99"/>
      <c r="F7" s="98" t="s">
        <v>160</v>
      </c>
      <c r="G7" s="99"/>
      <c r="H7" s="98" t="s">
        <v>7</v>
      </c>
    </row>
    <row r="8" spans="1:13" s="85" customFormat="1" ht="25.25" customHeight="1">
      <c r="A8" s="84"/>
      <c r="B8" s="226" t="s">
        <v>9</v>
      </c>
      <c r="C8" s="226"/>
      <c r="D8" s="226"/>
      <c r="E8" s="226"/>
      <c r="F8" s="226"/>
      <c r="G8" s="226"/>
      <c r="H8" s="226"/>
    </row>
    <row r="9" spans="1:13" s="85" customFormat="1" ht="25.25" customHeight="1">
      <c r="A9" s="100" t="s">
        <v>97</v>
      </c>
      <c r="F9" s="90"/>
      <c r="H9" s="90"/>
    </row>
    <row r="10" spans="1:13" s="85" customFormat="1" ht="25.25" customHeight="1">
      <c r="A10" s="63" t="s">
        <v>169</v>
      </c>
      <c r="B10" s="131">
        <f>+'PL 5'!D27</f>
        <v>211</v>
      </c>
      <c r="C10" s="90"/>
      <c r="D10" s="131">
        <f>'PL 5'!F27</f>
        <v>1201</v>
      </c>
      <c r="E10" s="90"/>
      <c r="F10" s="131">
        <f>+'PL 5'!H27</f>
        <v>916</v>
      </c>
      <c r="G10" s="90"/>
      <c r="H10" s="131">
        <f>'PL 5'!J27</f>
        <v>9882</v>
      </c>
      <c r="J10" s="89"/>
    </row>
    <row r="11" spans="1:13" s="85" customFormat="1" ht="25.25" customHeight="1">
      <c r="A11" s="74" t="s">
        <v>98</v>
      </c>
      <c r="B11" s="90"/>
      <c r="C11" s="90"/>
      <c r="D11" s="90"/>
      <c r="E11" s="90"/>
      <c r="F11" s="90"/>
      <c r="G11" s="90"/>
      <c r="H11" s="90"/>
      <c r="J11" s="89"/>
    </row>
    <row r="12" spans="1:13" s="85" customFormat="1" ht="25.25" customHeight="1">
      <c r="A12" s="63" t="s">
        <v>99</v>
      </c>
      <c r="B12" s="127">
        <v>2647</v>
      </c>
      <c r="C12" s="90"/>
      <c r="D12" s="127">
        <v>2799</v>
      </c>
      <c r="E12" s="90"/>
      <c r="F12" s="127">
        <v>2264</v>
      </c>
      <c r="G12" s="90"/>
      <c r="H12" s="127">
        <v>2344</v>
      </c>
      <c r="J12" s="124"/>
    </row>
    <row r="13" spans="1:13" s="85" customFormat="1" ht="25.25" customHeight="1">
      <c r="A13" s="63" t="s">
        <v>81</v>
      </c>
      <c r="B13" s="127">
        <f>+'PL 5'!D26</f>
        <v>3013</v>
      </c>
      <c r="C13" s="90"/>
      <c r="D13" s="204">
        <f>'PL 5'!F26</f>
        <v>3685</v>
      </c>
      <c r="E13" s="90"/>
      <c r="F13" s="127">
        <f>+'PL 5'!H26</f>
        <v>3012</v>
      </c>
      <c r="G13" s="90"/>
      <c r="H13" s="127">
        <f>'PL 5'!J26</f>
        <v>3685</v>
      </c>
      <c r="J13" s="124"/>
    </row>
    <row r="14" spans="1:13" s="85" customFormat="1" ht="25.25" customHeight="1">
      <c r="A14" s="63" t="s">
        <v>100</v>
      </c>
      <c r="B14" s="127">
        <v>0</v>
      </c>
      <c r="C14" s="90"/>
      <c r="D14" s="127">
        <v>-3</v>
      </c>
      <c r="E14" s="90"/>
      <c r="F14" s="127">
        <v>0</v>
      </c>
      <c r="G14" s="90"/>
      <c r="H14" s="127">
        <v>-3</v>
      </c>
      <c r="J14" s="124"/>
    </row>
    <row r="15" spans="1:13" s="85" customFormat="1" ht="25.25" customHeight="1">
      <c r="A15" s="63" t="s">
        <v>101</v>
      </c>
      <c r="B15" s="127">
        <v>-45</v>
      </c>
      <c r="C15" s="90"/>
      <c r="D15" s="127">
        <v>-35</v>
      </c>
      <c r="E15" s="90"/>
      <c r="F15" s="127">
        <v>-46</v>
      </c>
      <c r="G15" s="90"/>
      <c r="H15" s="127">
        <v>-36</v>
      </c>
      <c r="J15" s="89"/>
    </row>
    <row r="16" spans="1:13" s="85" customFormat="1" ht="25.25" customHeight="1">
      <c r="A16" s="63" t="s">
        <v>41</v>
      </c>
      <c r="B16" s="127">
        <v>281</v>
      </c>
      <c r="C16" s="90"/>
      <c r="D16" s="127">
        <v>271</v>
      </c>
      <c r="E16" s="90"/>
      <c r="F16" s="127">
        <v>279</v>
      </c>
      <c r="G16" s="90"/>
      <c r="H16" s="127">
        <v>257</v>
      </c>
      <c r="J16" s="89"/>
    </row>
    <row r="17" spans="1:10" s="85" customFormat="1" ht="25.25" customHeight="1">
      <c r="A17" s="63" t="s">
        <v>102</v>
      </c>
      <c r="B17" s="127">
        <v>0</v>
      </c>
      <c r="C17" s="90"/>
      <c r="D17" s="127">
        <v>0</v>
      </c>
      <c r="E17" s="90"/>
      <c r="F17" s="127">
        <v>0</v>
      </c>
      <c r="G17" s="90"/>
      <c r="H17" s="127">
        <v>-7999</v>
      </c>
      <c r="J17" s="124"/>
    </row>
    <row r="18" spans="1:10" s="85" customFormat="1" ht="25.25" customHeight="1">
      <c r="A18" s="63" t="s">
        <v>61</v>
      </c>
      <c r="B18" s="131">
        <v>-18338</v>
      </c>
      <c r="C18" s="90"/>
      <c r="D18" s="131">
        <v>-18017</v>
      </c>
      <c r="E18" s="90"/>
      <c r="F18" s="131">
        <v>-18338</v>
      </c>
      <c r="G18" s="90"/>
      <c r="H18" s="131">
        <v>-18017</v>
      </c>
      <c r="J18" s="89"/>
    </row>
    <row r="19" spans="1:10" s="85" customFormat="1" ht="25.25" customHeight="1">
      <c r="A19" s="63" t="s">
        <v>103</v>
      </c>
      <c r="B19" s="131">
        <v>18230</v>
      </c>
      <c r="C19" s="90"/>
      <c r="D19" s="131">
        <v>17411</v>
      </c>
      <c r="E19" s="90"/>
      <c r="F19" s="131">
        <v>18230</v>
      </c>
      <c r="G19" s="90"/>
      <c r="H19" s="131">
        <v>17411</v>
      </c>
      <c r="J19" s="89"/>
    </row>
    <row r="20" spans="1:10" s="85" customFormat="1" ht="25.25" customHeight="1">
      <c r="A20" s="63" t="s">
        <v>68</v>
      </c>
      <c r="B20" s="134">
        <v>3961</v>
      </c>
      <c r="C20" s="90"/>
      <c r="D20" s="134">
        <f>'PL 5'!F25</f>
        <v>3060</v>
      </c>
      <c r="E20" s="90"/>
      <c r="F20" s="134">
        <v>3961</v>
      </c>
      <c r="G20" s="90"/>
      <c r="H20" s="134">
        <f>'PL 5'!J25</f>
        <v>3060</v>
      </c>
      <c r="J20" s="89"/>
    </row>
    <row r="21" spans="1:10" s="85" customFormat="1" ht="25.25" customHeight="1">
      <c r="A21" s="63"/>
      <c r="B21" s="127">
        <f>SUM(B10:B20)</f>
        <v>9960</v>
      </c>
      <c r="C21" s="90"/>
      <c r="D21" s="127">
        <f>SUM(D10:D20)</f>
        <v>10372</v>
      </c>
      <c r="E21" s="90"/>
      <c r="F21" s="127">
        <f>SUM(F10:F20)</f>
        <v>10278</v>
      </c>
      <c r="G21" s="90"/>
      <c r="H21" s="131">
        <f>SUM(H10:H20)</f>
        <v>10584</v>
      </c>
    </row>
    <row r="22" spans="1:10" s="85" customFormat="1" ht="25.25" customHeight="1">
      <c r="A22" s="74" t="s">
        <v>104</v>
      </c>
      <c r="B22" s="90"/>
      <c r="C22" s="90"/>
      <c r="D22" s="90"/>
      <c r="E22" s="90"/>
      <c r="F22" s="90"/>
      <c r="G22" s="90"/>
      <c r="H22" s="90"/>
    </row>
    <row r="23" spans="1:10" s="85" customFormat="1" ht="25.25" customHeight="1">
      <c r="A23" s="63" t="s">
        <v>12</v>
      </c>
      <c r="B23" s="127">
        <v>4320</v>
      </c>
      <c r="C23" s="90"/>
      <c r="D23" s="127">
        <v>4871</v>
      </c>
      <c r="E23" s="90"/>
      <c r="F23" s="127">
        <v>4320</v>
      </c>
      <c r="G23" s="90"/>
      <c r="H23" s="131">
        <v>4871</v>
      </c>
    </row>
    <row r="24" spans="1:10" s="85" customFormat="1" ht="25.25" customHeight="1">
      <c r="A24" s="63" t="s">
        <v>13</v>
      </c>
      <c r="B24" s="127">
        <v>7245</v>
      </c>
      <c r="C24" s="90"/>
      <c r="D24" s="127">
        <v>5425</v>
      </c>
      <c r="E24" s="90"/>
      <c r="F24" s="127">
        <v>7669</v>
      </c>
      <c r="G24" s="90"/>
      <c r="H24" s="131">
        <v>4376</v>
      </c>
    </row>
    <row r="25" spans="1:10" s="85" customFormat="1" ht="25.25" customHeight="1">
      <c r="A25" s="101" t="s">
        <v>105</v>
      </c>
      <c r="B25" s="127">
        <v>21140</v>
      </c>
      <c r="C25" s="90"/>
      <c r="D25" s="127">
        <f>4584-2012</f>
        <v>2572</v>
      </c>
      <c r="E25" s="90"/>
      <c r="F25" s="127">
        <v>21140</v>
      </c>
      <c r="G25" s="90"/>
      <c r="H25" s="131">
        <f>4584-2012</f>
        <v>2572</v>
      </c>
    </row>
    <row r="26" spans="1:10" s="85" customFormat="1" ht="25.25" customHeight="1">
      <c r="A26" s="63" t="s">
        <v>17</v>
      </c>
      <c r="B26" s="127">
        <v>77</v>
      </c>
      <c r="C26" s="90"/>
      <c r="D26" s="127">
        <v>311</v>
      </c>
      <c r="E26" s="90"/>
      <c r="F26" s="127">
        <v>255</v>
      </c>
      <c r="G26" s="90"/>
      <c r="H26" s="131">
        <v>355</v>
      </c>
    </row>
    <row r="27" spans="1:10" s="85" customFormat="1" ht="25.25" customHeight="1">
      <c r="A27" s="63" t="s">
        <v>27</v>
      </c>
      <c r="B27" s="127">
        <v>-210</v>
      </c>
      <c r="C27" s="90"/>
      <c r="D27" s="127">
        <v>0</v>
      </c>
      <c r="E27" s="90"/>
      <c r="F27" s="127">
        <v>-210</v>
      </c>
      <c r="G27" s="90"/>
      <c r="H27" s="131">
        <v>0</v>
      </c>
    </row>
    <row r="28" spans="1:10" s="85" customFormat="1" ht="25.25" customHeight="1">
      <c r="A28" s="63" t="s">
        <v>32</v>
      </c>
      <c r="B28" s="127">
        <v>-7704</v>
      </c>
      <c r="C28" s="90"/>
      <c r="D28" s="127">
        <v>-7661</v>
      </c>
      <c r="E28" s="90"/>
      <c r="F28" s="127">
        <v>-7685</v>
      </c>
      <c r="G28" s="90"/>
      <c r="H28" s="131">
        <v>-7724</v>
      </c>
    </row>
    <row r="29" spans="1:10" s="85" customFormat="1" ht="25.25" customHeight="1">
      <c r="A29" s="63" t="s">
        <v>36</v>
      </c>
      <c r="B29" s="135">
        <v>46</v>
      </c>
      <c r="C29" s="90"/>
      <c r="D29" s="135">
        <v>-123</v>
      </c>
      <c r="E29" s="90"/>
      <c r="F29" s="135">
        <v>16</v>
      </c>
      <c r="G29" s="90"/>
      <c r="H29" s="134">
        <v>-138</v>
      </c>
    </row>
    <row r="30" spans="1:10" s="85" customFormat="1" ht="25.25" customHeight="1">
      <c r="A30" s="63" t="s">
        <v>171</v>
      </c>
      <c r="B30" s="127">
        <f>SUM(B21:B29)</f>
        <v>34874</v>
      </c>
      <c r="C30" s="90"/>
      <c r="D30" s="127">
        <f>SUM(D21:D29)</f>
        <v>15767</v>
      </c>
      <c r="E30" s="90"/>
      <c r="F30" s="127">
        <f>SUM(F21:F29)</f>
        <v>35783</v>
      </c>
      <c r="G30" s="90"/>
      <c r="H30" s="131">
        <f>SUM(H21:H29)</f>
        <v>14896</v>
      </c>
    </row>
    <row r="31" spans="1:10" s="85" customFormat="1" ht="25.25" customHeight="1">
      <c r="A31" s="63" t="s">
        <v>106</v>
      </c>
      <c r="B31" s="135">
        <v>-794</v>
      </c>
      <c r="C31" s="90"/>
      <c r="D31" s="135">
        <v>-757</v>
      </c>
      <c r="E31" s="90"/>
      <c r="F31" s="135">
        <v>-788</v>
      </c>
      <c r="G31" s="90"/>
      <c r="H31" s="134">
        <v>-745</v>
      </c>
    </row>
    <row r="32" spans="1:10" s="86" customFormat="1" ht="25.25" customHeight="1">
      <c r="A32" s="102" t="s">
        <v>172</v>
      </c>
      <c r="B32" s="132">
        <f>SUM(B30:B31)</f>
        <v>34080</v>
      </c>
      <c r="C32" s="91"/>
      <c r="D32" s="132">
        <f>SUM(D30:D31)</f>
        <v>15010</v>
      </c>
      <c r="E32" s="91"/>
      <c r="F32" s="132">
        <f>SUM(F30:F31)</f>
        <v>34995</v>
      </c>
      <c r="G32" s="91"/>
      <c r="H32" s="132">
        <f>SUM(H30:H31)</f>
        <v>14151</v>
      </c>
    </row>
    <row r="33" spans="1:13" ht="25.25" customHeight="1">
      <c r="A33" s="75"/>
      <c r="B33" s="92"/>
      <c r="C33" s="67"/>
      <c r="D33" s="92"/>
      <c r="F33" s="92"/>
      <c r="H33" s="92"/>
    </row>
    <row r="34" spans="1:13" s="72" customFormat="1" ht="25.25" customHeight="1">
      <c r="A34" s="103" t="s">
        <v>0</v>
      </c>
      <c r="B34" s="71"/>
      <c r="C34" s="70"/>
      <c r="D34" s="71"/>
      <c r="E34" s="70"/>
      <c r="F34" s="71"/>
      <c r="G34" s="70"/>
      <c r="H34" s="71"/>
      <c r="I34" s="68"/>
      <c r="J34" s="68"/>
      <c r="K34" s="68"/>
      <c r="L34" s="68"/>
      <c r="M34" s="68"/>
    </row>
    <row r="35" spans="1:13" s="72" customFormat="1" ht="25.25" customHeight="1">
      <c r="A35" s="104" t="s">
        <v>96</v>
      </c>
      <c r="B35" s="71"/>
      <c r="C35" s="70"/>
      <c r="D35" s="71"/>
      <c r="E35" s="70"/>
      <c r="F35" s="71"/>
      <c r="G35" s="70"/>
      <c r="H35" s="71"/>
      <c r="I35" s="68"/>
      <c r="J35" s="68"/>
      <c r="K35" s="68"/>
      <c r="L35" s="68"/>
      <c r="M35" s="68"/>
    </row>
    <row r="36" spans="1:13" s="72" customFormat="1" ht="25.25" customHeight="1">
      <c r="A36" s="73"/>
      <c r="B36" s="71"/>
      <c r="C36" s="70"/>
      <c r="D36" s="71"/>
      <c r="E36" s="70"/>
      <c r="F36" s="71"/>
      <c r="G36" s="70"/>
      <c r="H36" s="71"/>
      <c r="I36" s="68"/>
      <c r="J36" s="68"/>
      <c r="K36" s="68"/>
      <c r="L36" s="68"/>
      <c r="M36" s="68"/>
    </row>
    <row r="37" spans="1:13" s="85" customFormat="1" ht="25.25" customHeight="1">
      <c r="A37" s="84"/>
      <c r="B37" s="105"/>
      <c r="C37" s="105" t="s">
        <v>2</v>
      </c>
      <c r="D37" s="105"/>
      <c r="E37" s="106"/>
      <c r="F37" s="105"/>
      <c r="G37" s="105" t="s">
        <v>3</v>
      </c>
      <c r="H37" s="105"/>
    </row>
    <row r="38" spans="1:13" s="85" customFormat="1" ht="25.25" customHeight="1">
      <c r="A38" s="84"/>
      <c r="B38" s="217" t="s">
        <v>161</v>
      </c>
      <c r="C38" s="217"/>
      <c r="D38" s="217"/>
      <c r="E38" s="107"/>
      <c r="F38" s="217" t="s">
        <v>161</v>
      </c>
      <c r="G38" s="217"/>
      <c r="H38" s="217"/>
    </row>
    <row r="39" spans="1:13" s="85" customFormat="1" ht="25.25" customHeight="1">
      <c r="A39" s="84"/>
      <c r="B39" s="218" t="s">
        <v>159</v>
      </c>
      <c r="C39" s="218"/>
      <c r="D39" s="218"/>
      <c r="E39" s="107"/>
      <c r="F39" s="218" t="s">
        <v>159</v>
      </c>
      <c r="G39" s="218"/>
      <c r="H39" s="218"/>
    </row>
    <row r="40" spans="1:13" s="85" customFormat="1" ht="25.25" customHeight="1">
      <c r="A40" s="84"/>
      <c r="B40" s="98" t="s">
        <v>160</v>
      </c>
      <c r="C40" s="99"/>
      <c r="D40" s="98" t="s">
        <v>7</v>
      </c>
      <c r="E40" s="108"/>
      <c r="F40" s="98" t="s">
        <v>160</v>
      </c>
      <c r="G40" s="99"/>
      <c r="H40" s="98" t="s">
        <v>7</v>
      </c>
    </row>
    <row r="41" spans="1:13" s="85" customFormat="1" ht="25.25" customHeight="1">
      <c r="A41" s="84"/>
      <c r="B41" s="226" t="s">
        <v>9</v>
      </c>
      <c r="C41" s="226"/>
      <c r="D41" s="226"/>
      <c r="E41" s="226"/>
      <c r="F41" s="226"/>
      <c r="G41" s="226"/>
      <c r="H41" s="226"/>
    </row>
    <row r="42" spans="1:13" s="85" customFormat="1" ht="25.25" customHeight="1">
      <c r="A42" s="100" t="s">
        <v>107</v>
      </c>
      <c r="B42" s="109"/>
      <c r="C42" s="67"/>
      <c r="D42" s="109"/>
      <c r="E42" s="68"/>
      <c r="F42" s="109"/>
      <c r="G42" s="67"/>
      <c r="H42" s="109"/>
    </row>
    <row r="43" spans="1:13" s="85" customFormat="1" ht="25.25" customHeight="1">
      <c r="A43" s="63" t="s">
        <v>108</v>
      </c>
      <c r="B43" s="131">
        <v>0</v>
      </c>
      <c r="C43" s="62"/>
      <c r="D43" s="131">
        <v>-53</v>
      </c>
      <c r="E43" s="62"/>
      <c r="F43" s="131">
        <v>0</v>
      </c>
      <c r="G43" s="62"/>
      <c r="H43" s="131">
        <v>-53</v>
      </c>
    </row>
    <row r="44" spans="1:13" s="85" customFormat="1" ht="25.25" customHeight="1">
      <c r="A44" s="63" t="s">
        <v>109</v>
      </c>
      <c r="B44" s="127">
        <v>-1093</v>
      </c>
      <c r="C44" s="62"/>
      <c r="D44" s="127">
        <v>-825</v>
      </c>
      <c r="E44" s="62"/>
      <c r="F44" s="127">
        <v>-889</v>
      </c>
      <c r="G44" s="62"/>
      <c r="H44" s="131">
        <v>-825</v>
      </c>
    </row>
    <row r="45" spans="1:13" s="85" customFormat="1" ht="25.25" customHeight="1">
      <c r="A45" s="63" t="s">
        <v>102</v>
      </c>
      <c r="B45" s="127">
        <v>0</v>
      </c>
      <c r="C45" s="62"/>
      <c r="D45" s="127">
        <v>0</v>
      </c>
      <c r="E45" s="62"/>
      <c r="F45" s="127">
        <v>0</v>
      </c>
      <c r="G45" s="62"/>
      <c r="H45" s="127">
        <v>7999</v>
      </c>
    </row>
    <row r="46" spans="1:13" s="86" customFormat="1" ht="25.25" customHeight="1">
      <c r="A46" s="102" t="s">
        <v>110</v>
      </c>
      <c r="B46" s="132">
        <f>SUM(B43:B45)</f>
        <v>-1093</v>
      </c>
      <c r="C46" s="110"/>
      <c r="D46" s="132">
        <f>SUM(D43:D45)</f>
        <v>-878</v>
      </c>
      <c r="E46" s="110"/>
      <c r="F46" s="132">
        <f>SUM(F43:F45)</f>
        <v>-889</v>
      </c>
      <c r="G46" s="110"/>
      <c r="H46" s="132">
        <f>SUM(H43:H45)</f>
        <v>7121</v>
      </c>
    </row>
    <row r="47" spans="1:13" s="85" customFormat="1" ht="25.25" customHeight="1">
      <c r="A47" s="102"/>
      <c r="B47" s="62"/>
      <c r="C47" s="62"/>
      <c r="D47" s="62"/>
      <c r="E47" s="62"/>
      <c r="F47" s="62"/>
      <c r="G47" s="62"/>
      <c r="H47" s="62"/>
    </row>
    <row r="48" spans="1:13" s="85" customFormat="1" ht="25.25" customHeight="1">
      <c r="A48" s="100" t="s">
        <v>111</v>
      </c>
      <c r="B48" s="62"/>
      <c r="C48" s="62"/>
      <c r="D48" s="62"/>
      <c r="E48" s="62"/>
      <c r="F48" s="62"/>
      <c r="G48" s="62"/>
      <c r="H48" s="62"/>
    </row>
    <row r="49" spans="1:11" s="85" customFormat="1" ht="25.25" customHeight="1">
      <c r="A49" s="63" t="s">
        <v>112</v>
      </c>
      <c r="B49" s="127">
        <v>-1193</v>
      </c>
      <c r="C49" s="62"/>
      <c r="D49" s="127">
        <v>-1157</v>
      </c>
      <c r="E49" s="62"/>
      <c r="F49" s="127">
        <v>-1193</v>
      </c>
      <c r="G49" s="62"/>
      <c r="H49" s="127">
        <v>-1157</v>
      </c>
    </row>
    <row r="50" spans="1:11" s="85" customFormat="1" ht="25.25" customHeight="1">
      <c r="A50" s="63" t="s">
        <v>113</v>
      </c>
      <c r="B50" s="127">
        <v>-4021</v>
      </c>
      <c r="C50" s="62"/>
      <c r="D50" s="127">
        <v>-3071</v>
      </c>
      <c r="E50" s="62"/>
      <c r="F50" s="127">
        <v>-4021</v>
      </c>
      <c r="G50" s="62"/>
      <c r="H50" s="131">
        <v>-3071</v>
      </c>
    </row>
    <row r="51" spans="1:11" s="85" customFormat="1" ht="25.25" customHeight="1">
      <c r="A51" s="63" t="s">
        <v>114</v>
      </c>
      <c r="B51" s="127">
        <v>0</v>
      </c>
      <c r="C51" s="62"/>
      <c r="D51" s="131">
        <v>-1</v>
      </c>
      <c r="E51" s="62"/>
      <c r="F51" s="131">
        <v>0</v>
      </c>
      <c r="G51" s="62"/>
      <c r="H51" s="131">
        <v>0</v>
      </c>
    </row>
    <row r="52" spans="1:11" s="86" customFormat="1" ht="25.25" customHeight="1">
      <c r="A52" s="102" t="s">
        <v>173</v>
      </c>
      <c r="B52" s="132">
        <f>SUM(B49:B51)</f>
        <v>-5214</v>
      </c>
      <c r="C52" s="110"/>
      <c r="D52" s="132">
        <f>SUM(D49:D51)</f>
        <v>-4229</v>
      </c>
      <c r="E52" s="110"/>
      <c r="F52" s="132">
        <f>SUM(F49:F51)</f>
        <v>-5214</v>
      </c>
      <c r="G52" s="110"/>
      <c r="H52" s="132">
        <f>SUM(H49:H51)</f>
        <v>-4228</v>
      </c>
    </row>
    <row r="53" spans="1:11" s="86" customFormat="1" ht="25.25" customHeight="1">
      <c r="A53" s="102"/>
      <c r="B53" s="110"/>
      <c r="C53" s="110"/>
      <c r="D53" s="110"/>
      <c r="E53" s="110"/>
      <c r="F53" s="110"/>
      <c r="G53" s="110"/>
      <c r="H53" s="110"/>
    </row>
    <row r="54" spans="1:11" s="86" customFormat="1" ht="25.25" customHeight="1">
      <c r="A54" s="102" t="s">
        <v>115</v>
      </c>
      <c r="B54" s="133">
        <f>SUM(B46,B32,B52)</f>
        <v>27773</v>
      </c>
      <c r="C54" s="110"/>
      <c r="D54" s="133">
        <f>SUM(D46,D32,D52)</f>
        <v>9903</v>
      </c>
      <c r="E54" s="110"/>
      <c r="F54" s="133">
        <f>SUM(F46,F32,F52)</f>
        <v>28892</v>
      </c>
      <c r="G54" s="110"/>
      <c r="H54" s="133">
        <f>SUM(H46,H32,H52)</f>
        <v>17044</v>
      </c>
    </row>
    <row r="55" spans="1:11" s="85" customFormat="1" ht="25.25" customHeight="1">
      <c r="A55" s="111" t="s">
        <v>116</v>
      </c>
      <c r="B55" s="127">
        <f>+'BS 3-4'!E10</f>
        <v>14897</v>
      </c>
      <c r="C55" s="62"/>
      <c r="D55" s="131">
        <v>27796</v>
      </c>
      <c r="E55" s="62"/>
      <c r="F55" s="127">
        <f>+'BS 3-4'!I10</f>
        <v>6450</v>
      </c>
      <c r="G55" s="62"/>
      <c r="H55" s="131">
        <v>12208</v>
      </c>
    </row>
    <row r="56" spans="1:11" s="86" customFormat="1" ht="25.25" customHeight="1" thickBot="1">
      <c r="A56" s="69" t="s">
        <v>167</v>
      </c>
      <c r="B56" s="130">
        <f>B54+B55</f>
        <v>42670</v>
      </c>
      <c r="C56" s="110"/>
      <c r="D56" s="130">
        <f>D54+D55</f>
        <v>37699</v>
      </c>
      <c r="E56" s="110"/>
      <c r="F56" s="130">
        <f>F54+F55</f>
        <v>35342</v>
      </c>
      <c r="G56" s="110"/>
      <c r="H56" s="130">
        <f>H54+H55</f>
        <v>29252</v>
      </c>
    </row>
    <row r="57" spans="1:11" s="85" customFormat="1" ht="25.25" customHeight="1" thickTop="1">
      <c r="A57" s="84"/>
      <c r="C57" s="125"/>
      <c r="D57" s="125"/>
      <c r="E57" s="125"/>
      <c r="G57" s="125"/>
      <c r="H57" s="125"/>
    </row>
    <row r="58" spans="1:11" ht="25.25" customHeight="1">
      <c r="A58" s="181" t="s">
        <v>117</v>
      </c>
    </row>
    <row r="59" spans="1:11" ht="25.25" customHeight="1">
      <c r="A59" s="63" t="s">
        <v>118</v>
      </c>
      <c r="B59" s="68">
        <v>162</v>
      </c>
      <c r="D59" s="151">
        <v>162</v>
      </c>
      <c r="F59" s="68">
        <v>0</v>
      </c>
      <c r="H59" s="213">
        <v>0</v>
      </c>
    </row>
    <row r="60" spans="1:11" ht="25.25" customHeight="1">
      <c r="B60" s="68">
        <f>+B56-'BS 3-4'!C10</f>
        <v>0</v>
      </c>
      <c r="F60" s="68">
        <f>+F56-'BS 3-4'!G10</f>
        <v>0</v>
      </c>
    </row>
    <row r="61" spans="1:11" ht="25.25" customHeight="1">
      <c r="A61" s="149"/>
      <c r="B61" s="150"/>
      <c r="C61" s="150"/>
      <c r="D61" s="150"/>
      <c r="E61" s="150"/>
      <c r="F61" s="150"/>
      <c r="G61" s="150"/>
      <c r="H61" s="150"/>
      <c r="I61" s="150"/>
      <c r="J61" s="150"/>
      <c r="K61" s="150"/>
    </row>
    <row r="62" spans="1:11" ht="25.25" customHeight="1">
      <c r="A62" s="149"/>
      <c r="B62" s="150"/>
      <c r="C62" s="150"/>
      <c r="D62" s="212"/>
      <c r="E62" s="150"/>
      <c r="F62" s="212"/>
      <c r="G62" s="150"/>
      <c r="H62" s="150"/>
      <c r="I62" s="150"/>
      <c r="J62" s="150"/>
      <c r="K62" s="150"/>
    </row>
    <row r="63" spans="1:11" s="63" customFormat="1" ht="25.25" customHeight="1">
      <c r="B63" s="68"/>
      <c r="C63" s="68"/>
      <c r="D63" s="68"/>
      <c r="E63" s="68"/>
      <c r="F63" s="68"/>
      <c r="G63" s="68"/>
      <c r="H63" s="68"/>
    </row>
    <row r="64" spans="1:11" s="63" customFormat="1" ht="25.25" customHeight="1">
      <c r="B64" s="68"/>
      <c r="C64" s="68"/>
      <c r="D64" s="68"/>
      <c r="E64" s="68"/>
      <c r="F64" s="68"/>
      <c r="G64" s="68"/>
      <c r="H64" s="68"/>
    </row>
    <row r="65" spans="2:8" s="63" customFormat="1" ht="25.25" customHeight="1">
      <c r="B65" s="68"/>
      <c r="C65" s="68"/>
      <c r="D65" s="68"/>
      <c r="E65" s="68"/>
      <c r="F65" s="68"/>
      <c r="G65" s="68"/>
      <c r="H65" s="68"/>
    </row>
    <row r="66" spans="2:8" s="63" customFormat="1" ht="25.25" customHeight="1">
      <c r="B66" s="68"/>
      <c r="C66" s="68"/>
      <c r="D66" s="68"/>
      <c r="E66" s="68"/>
      <c r="F66" s="68"/>
      <c r="G66" s="68"/>
      <c r="H66" s="68"/>
    </row>
    <row r="67" spans="2:8" s="63" customFormat="1" ht="25.25" customHeight="1">
      <c r="B67" s="68"/>
      <c r="C67" s="68"/>
      <c r="D67" s="68"/>
      <c r="E67" s="68"/>
      <c r="F67" s="68"/>
      <c r="G67" s="68"/>
      <c r="H67" s="68"/>
    </row>
    <row r="68" spans="2:8" s="63" customFormat="1" ht="25.25" customHeight="1">
      <c r="B68" s="68"/>
      <c r="C68" s="68"/>
      <c r="D68" s="68"/>
      <c r="E68" s="68"/>
      <c r="F68" s="68"/>
      <c r="G68" s="68"/>
      <c r="H68" s="68"/>
    </row>
    <row r="69" spans="2:8" s="63" customFormat="1" ht="25.25" customHeight="1">
      <c r="B69" s="68"/>
      <c r="C69" s="68"/>
      <c r="D69" s="68"/>
      <c r="E69" s="68"/>
      <c r="F69" s="68"/>
      <c r="G69" s="68"/>
      <c r="H69" s="68"/>
    </row>
    <row r="70" spans="2:8" s="63" customFormat="1" ht="25.25" customHeight="1">
      <c r="B70" s="68"/>
      <c r="C70" s="68"/>
      <c r="D70" s="68"/>
      <c r="E70" s="68"/>
      <c r="F70" s="68"/>
      <c r="G70" s="68"/>
      <c r="H70" s="68"/>
    </row>
    <row r="71" spans="2:8" s="63" customFormat="1" ht="25.25" customHeight="1">
      <c r="B71" s="68"/>
      <c r="C71" s="68"/>
      <c r="D71" s="68"/>
      <c r="E71" s="68"/>
      <c r="F71" s="68"/>
      <c r="G71" s="68"/>
      <c r="H71" s="68"/>
    </row>
    <row r="72" spans="2:8" s="63" customFormat="1" ht="25.25" customHeight="1">
      <c r="B72" s="68"/>
      <c r="C72" s="68"/>
      <c r="D72" s="68"/>
      <c r="E72" s="68"/>
      <c r="F72" s="68"/>
      <c r="G72" s="68"/>
      <c r="H72" s="68"/>
    </row>
    <row r="73" spans="2:8" s="63" customFormat="1" ht="25.25" customHeight="1">
      <c r="B73" s="68"/>
      <c r="C73" s="68"/>
      <c r="D73" s="68"/>
      <c r="E73" s="68"/>
      <c r="F73" s="68"/>
      <c r="G73" s="68"/>
      <c r="H73" s="68"/>
    </row>
    <row r="74" spans="2:8" s="63" customFormat="1" ht="25.25" customHeight="1">
      <c r="B74" s="68"/>
      <c r="C74" s="68"/>
      <c r="D74" s="68"/>
      <c r="E74" s="68"/>
      <c r="F74" s="68"/>
      <c r="G74" s="68"/>
      <c r="H74" s="68"/>
    </row>
    <row r="75" spans="2:8" s="63" customFormat="1" ht="25.25" customHeight="1">
      <c r="B75" s="68"/>
      <c r="C75" s="68"/>
      <c r="D75" s="68"/>
      <c r="E75" s="68"/>
      <c r="F75" s="68"/>
      <c r="G75" s="68"/>
      <c r="H75" s="68"/>
    </row>
    <row r="76" spans="2:8" s="63" customFormat="1" ht="25.25" customHeight="1">
      <c r="B76" s="68"/>
      <c r="C76" s="68"/>
      <c r="D76" s="68"/>
      <c r="E76" s="68"/>
      <c r="F76" s="68"/>
      <c r="G76" s="68"/>
      <c r="H76" s="68"/>
    </row>
    <row r="77" spans="2:8" s="63" customFormat="1" ht="25.25" customHeight="1">
      <c r="B77" s="68"/>
      <c r="C77" s="68"/>
      <c r="D77" s="68"/>
      <c r="E77" s="68"/>
      <c r="F77" s="68"/>
      <c r="G77" s="68"/>
      <c r="H77" s="68"/>
    </row>
    <row r="78" spans="2:8" s="63" customFormat="1" ht="25.25" customHeight="1">
      <c r="B78" s="68"/>
      <c r="C78" s="68"/>
      <c r="D78" s="68"/>
      <c r="E78" s="68"/>
      <c r="F78" s="68"/>
      <c r="G78" s="68"/>
      <c r="H78" s="68"/>
    </row>
    <row r="79" spans="2:8" s="63" customFormat="1" ht="25.25" customHeight="1">
      <c r="B79" s="68"/>
      <c r="C79" s="68"/>
      <c r="D79" s="68"/>
      <c r="E79" s="68"/>
      <c r="F79" s="68"/>
      <c r="G79" s="68"/>
      <c r="H79" s="68"/>
    </row>
    <row r="80" spans="2:8" s="63" customFormat="1" ht="25.25" customHeight="1">
      <c r="B80" s="68"/>
      <c r="C80" s="68"/>
      <c r="D80" s="68"/>
      <c r="E80" s="68"/>
      <c r="F80" s="68"/>
      <c r="G80" s="68"/>
      <c r="H80" s="68"/>
    </row>
    <row r="81" spans="2:8" s="63" customFormat="1" ht="25.25" customHeight="1">
      <c r="B81" s="68"/>
      <c r="C81" s="68"/>
      <c r="D81" s="68"/>
      <c r="E81" s="68"/>
      <c r="F81" s="68"/>
      <c r="G81" s="68"/>
      <c r="H81" s="68"/>
    </row>
    <row r="82" spans="2:8" s="63" customFormat="1" ht="25.25" customHeight="1">
      <c r="B82" s="68"/>
      <c r="C82" s="68"/>
      <c r="D82" s="68"/>
      <c r="E82" s="68"/>
      <c r="F82" s="68"/>
      <c r="G82" s="68"/>
      <c r="H82" s="68"/>
    </row>
    <row r="83" spans="2:8" s="63" customFormat="1" ht="25.25" customHeight="1">
      <c r="B83" s="68"/>
      <c r="C83" s="68"/>
      <c r="D83" s="68"/>
      <c r="E83" s="68"/>
      <c r="F83" s="68"/>
      <c r="G83" s="68"/>
      <c r="H83" s="68"/>
    </row>
    <row r="84" spans="2:8" s="63" customFormat="1" ht="25.25" customHeight="1">
      <c r="B84" s="68"/>
      <c r="C84" s="68"/>
      <c r="D84" s="68"/>
      <c r="E84" s="68"/>
      <c r="F84" s="68"/>
      <c r="G84" s="68"/>
      <c r="H84" s="68"/>
    </row>
    <row r="85" spans="2:8" s="63" customFormat="1" ht="25.25" customHeight="1">
      <c r="B85" s="68"/>
      <c r="C85" s="68"/>
      <c r="D85" s="68"/>
      <c r="E85" s="68"/>
      <c r="F85" s="68"/>
      <c r="G85" s="68"/>
      <c r="H85" s="68"/>
    </row>
    <row r="86" spans="2:8" s="63" customFormat="1" ht="25.25" customHeight="1">
      <c r="B86" s="68"/>
      <c r="C86" s="68"/>
      <c r="D86" s="68"/>
      <c r="E86" s="68"/>
      <c r="F86" s="68"/>
      <c r="G86" s="68"/>
      <c r="H86" s="68"/>
    </row>
    <row r="87" spans="2:8" s="63" customFormat="1" ht="25.25" customHeight="1">
      <c r="B87" s="68"/>
      <c r="C87" s="68"/>
      <c r="D87" s="68"/>
      <c r="E87" s="68"/>
      <c r="F87" s="68"/>
      <c r="G87" s="68"/>
      <c r="H87" s="68"/>
    </row>
    <row r="88" spans="2:8" s="63" customFormat="1" ht="25.25" customHeight="1">
      <c r="B88" s="68"/>
      <c r="C88" s="68"/>
      <c r="D88" s="68"/>
      <c r="E88" s="68"/>
      <c r="F88" s="68"/>
      <c r="G88" s="68"/>
      <c r="H88" s="68"/>
    </row>
    <row r="89" spans="2:8" s="63" customFormat="1" ht="25.25" customHeight="1">
      <c r="B89" s="68"/>
      <c r="C89" s="68"/>
      <c r="D89" s="68"/>
      <c r="E89" s="68"/>
      <c r="F89" s="68"/>
      <c r="G89" s="68"/>
      <c r="H89" s="68"/>
    </row>
    <row r="90" spans="2:8" s="63" customFormat="1" ht="25.25" customHeight="1">
      <c r="B90" s="68"/>
      <c r="C90" s="68"/>
      <c r="D90" s="68"/>
      <c r="E90" s="68"/>
      <c r="F90" s="68"/>
      <c r="G90" s="68"/>
      <c r="H90" s="68"/>
    </row>
    <row r="91" spans="2:8" s="63" customFormat="1" ht="25.25" customHeight="1">
      <c r="B91" s="68"/>
      <c r="C91" s="68"/>
      <c r="D91" s="68"/>
      <c r="E91" s="68"/>
      <c r="F91" s="68"/>
      <c r="G91" s="68"/>
      <c r="H91" s="68"/>
    </row>
    <row r="92" spans="2:8" s="63" customFormat="1" ht="25.25" customHeight="1">
      <c r="B92" s="68"/>
      <c r="C92" s="68"/>
      <c r="D92" s="68"/>
      <c r="E92" s="68"/>
      <c r="F92" s="68"/>
      <c r="G92" s="68"/>
      <c r="H92" s="68"/>
    </row>
    <row r="93" spans="2:8" s="63" customFormat="1" ht="25.25" customHeight="1">
      <c r="B93" s="68"/>
      <c r="C93" s="68"/>
      <c r="D93" s="68"/>
      <c r="E93" s="68"/>
      <c r="F93" s="68"/>
      <c r="G93" s="68"/>
      <c r="H93" s="68"/>
    </row>
    <row r="94" spans="2:8" s="63" customFormat="1" ht="25.25" customHeight="1">
      <c r="B94" s="68"/>
      <c r="C94" s="68"/>
      <c r="D94" s="68"/>
      <c r="E94" s="68"/>
      <c r="F94" s="68"/>
      <c r="G94" s="68"/>
      <c r="H94" s="68"/>
    </row>
    <row r="95" spans="2:8" s="63" customFormat="1" ht="25.25" customHeight="1">
      <c r="B95" s="68"/>
      <c r="C95" s="68"/>
      <c r="D95" s="68"/>
      <c r="E95" s="68"/>
      <c r="F95" s="68"/>
      <c r="G95" s="68"/>
      <c r="H95" s="68"/>
    </row>
    <row r="96" spans="2:8" s="63" customFormat="1" ht="25.25" customHeight="1">
      <c r="B96" s="68"/>
      <c r="C96" s="68"/>
      <c r="D96" s="68"/>
      <c r="E96" s="68"/>
      <c r="F96" s="68"/>
      <c r="G96" s="68"/>
      <c r="H96" s="68"/>
    </row>
    <row r="97" spans="2:8" s="63" customFormat="1" ht="25.25" customHeight="1">
      <c r="B97" s="68"/>
      <c r="C97" s="68"/>
      <c r="D97" s="68"/>
      <c r="E97" s="68"/>
      <c r="F97" s="68"/>
      <c r="G97" s="68"/>
      <c r="H97" s="68"/>
    </row>
    <row r="98" spans="2:8" s="63" customFormat="1" ht="25.25" customHeight="1">
      <c r="B98" s="68"/>
      <c r="C98" s="68"/>
      <c r="D98" s="68"/>
      <c r="E98" s="68"/>
      <c r="F98" s="68"/>
      <c r="G98" s="68"/>
      <c r="H98" s="68"/>
    </row>
    <row r="99" spans="2:8" s="63" customFormat="1" ht="25.25" customHeight="1">
      <c r="B99" s="68"/>
      <c r="C99" s="68"/>
      <c r="D99" s="68"/>
      <c r="E99" s="68"/>
      <c r="F99" s="68"/>
      <c r="G99" s="68"/>
      <c r="H99" s="68"/>
    </row>
    <row r="100" spans="2:8" s="63" customFormat="1" ht="25.25" customHeight="1">
      <c r="B100" s="68"/>
      <c r="C100" s="68"/>
      <c r="D100" s="68"/>
      <c r="E100" s="68"/>
      <c r="F100" s="68"/>
      <c r="G100" s="68"/>
      <c r="H100" s="68"/>
    </row>
    <row r="101" spans="2:8" s="63" customFormat="1" ht="25.25" customHeight="1">
      <c r="B101" s="68"/>
      <c r="C101" s="68"/>
      <c r="D101" s="68"/>
      <c r="E101" s="68"/>
      <c r="F101" s="68"/>
      <c r="G101" s="68"/>
      <c r="H101" s="68"/>
    </row>
    <row r="102" spans="2:8" s="63" customFormat="1" ht="25.25" customHeight="1">
      <c r="B102" s="68"/>
      <c r="C102" s="68"/>
      <c r="D102" s="68"/>
      <c r="E102" s="68"/>
      <c r="F102" s="68"/>
      <c r="G102" s="68"/>
      <c r="H102" s="68"/>
    </row>
    <row r="103" spans="2:8" s="63" customFormat="1" ht="25.25" customHeight="1">
      <c r="B103" s="68"/>
      <c r="C103" s="68"/>
      <c r="D103" s="68"/>
      <c r="E103" s="68"/>
      <c r="F103" s="68"/>
      <c r="G103" s="68"/>
      <c r="H103" s="68"/>
    </row>
    <row r="104" spans="2:8" s="63" customFormat="1" ht="25.25" customHeight="1">
      <c r="B104" s="68"/>
      <c r="C104" s="68"/>
      <c r="D104" s="68"/>
      <c r="E104" s="68"/>
      <c r="F104" s="68"/>
      <c r="G104" s="68"/>
      <c r="H104" s="68"/>
    </row>
    <row r="105" spans="2:8" s="63" customFormat="1" ht="25.25" customHeight="1">
      <c r="B105" s="68"/>
      <c r="C105" s="68"/>
      <c r="D105" s="68"/>
      <c r="E105" s="68"/>
      <c r="F105" s="68"/>
      <c r="G105" s="68"/>
      <c r="H105" s="68"/>
    </row>
    <row r="106" spans="2:8" s="63" customFormat="1" ht="25.25" customHeight="1">
      <c r="B106" s="68"/>
      <c r="C106" s="68"/>
      <c r="D106" s="68"/>
      <c r="E106" s="68"/>
      <c r="F106" s="68"/>
      <c r="G106" s="68"/>
      <c r="H106" s="68"/>
    </row>
    <row r="107" spans="2:8" s="63" customFormat="1" ht="25.25" customHeight="1">
      <c r="B107" s="68"/>
      <c r="C107" s="68"/>
      <c r="D107" s="68"/>
      <c r="E107" s="68"/>
      <c r="F107" s="68"/>
      <c r="G107" s="68"/>
      <c r="H107" s="68"/>
    </row>
    <row r="108" spans="2:8" s="63" customFormat="1" ht="25.25" customHeight="1">
      <c r="B108" s="68"/>
      <c r="C108" s="68"/>
      <c r="D108" s="68"/>
      <c r="E108" s="68"/>
      <c r="F108" s="68"/>
      <c r="G108" s="68"/>
      <c r="H108" s="68"/>
    </row>
    <row r="109" spans="2:8" s="63" customFormat="1" ht="25.25" customHeight="1">
      <c r="B109" s="68"/>
      <c r="C109" s="68"/>
      <c r="D109" s="68"/>
      <c r="E109" s="68"/>
      <c r="F109" s="68"/>
      <c r="G109" s="68"/>
      <c r="H109" s="68"/>
    </row>
    <row r="110" spans="2:8" s="63" customFormat="1" ht="25.25" customHeight="1">
      <c r="B110" s="68"/>
      <c r="C110" s="68"/>
      <c r="D110" s="68"/>
      <c r="E110" s="68"/>
      <c r="F110" s="68"/>
      <c r="G110" s="68"/>
      <c r="H110" s="68"/>
    </row>
    <row r="111" spans="2:8" s="63" customFormat="1" ht="25.25" customHeight="1">
      <c r="B111" s="68"/>
      <c r="C111" s="68"/>
      <c r="D111" s="68"/>
      <c r="E111" s="68"/>
      <c r="F111" s="68"/>
      <c r="G111" s="68"/>
      <c r="H111" s="68"/>
    </row>
    <row r="112" spans="2:8" s="63" customFormat="1" ht="25.25" customHeight="1">
      <c r="B112" s="68"/>
      <c r="C112" s="68"/>
      <c r="D112" s="68"/>
      <c r="E112" s="68"/>
      <c r="F112" s="68"/>
      <c r="G112" s="68"/>
      <c r="H112" s="68"/>
    </row>
    <row r="113" spans="2:8" s="63" customFormat="1" ht="25.25" customHeight="1">
      <c r="B113" s="68"/>
      <c r="C113" s="68"/>
      <c r="D113" s="68"/>
      <c r="E113" s="68"/>
      <c r="F113" s="68"/>
      <c r="G113" s="68"/>
      <c r="H113" s="68"/>
    </row>
    <row r="114" spans="2:8" s="63" customFormat="1" ht="25.25" customHeight="1">
      <c r="B114" s="68"/>
      <c r="C114" s="68"/>
      <c r="D114" s="68"/>
      <c r="E114" s="68"/>
      <c r="F114" s="68"/>
      <c r="G114" s="68"/>
      <c r="H114" s="68"/>
    </row>
  </sheetData>
  <mergeCells count="12">
    <mergeCell ref="B4:D4"/>
    <mergeCell ref="F4:H4"/>
    <mergeCell ref="B5:D5"/>
    <mergeCell ref="F5:H5"/>
    <mergeCell ref="B41:H41"/>
    <mergeCell ref="B6:D6"/>
    <mergeCell ref="F6:H6"/>
    <mergeCell ref="B8:H8"/>
    <mergeCell ref="B38:D38"/>
    <mergeCell ref="F38:H38"/>
    <mergeCell ref="B39:D39"/>
    <mergeCell ref="F39:H39"/>
  </mergeCells>
  <pageMargins left="0.8" right="0.8" top="0.48" bottom="0.5" header="0.5" footer="0.5"/>
  <pageSetup paperSize="9" scale="85" firstPageNumber="8" fitToHeight="7" orientation="portrait" useFirstPageNumber="1" r:id="rId1"/>
  <headerFooter>
    <oddFooter>&amp;L&amp;"Angsana New,Regular"&amp;14  หมายเหตุประกอบงบการเงินเป็นส่วนหนึ่งของงบการเงินระหว่างกาลนี้
&amp;C&amp;"Angsana New,Regular"&amp;14&amp;P</oddFooter>
  </headerFooter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64"/>
  <sheetViews>
    <sheetView showGridLines="0" view="pageBreakPreview" zoomScale="85" zoomScaleNormal="100" zoomScaleSheetLayoutView="85" workbookViewId="0">
      <selection activeCell="G46" sqref="G46"/>
    </sheetView>
  </sheetViews>
  <sheetFormatPr defaultColWidth="10.54296875" defaultRowHeight="24" customHeight="1"/>
  <cols>
    <col min="1" max="1" width="48.453125" style="9" customWidth="1"/>
    <col min="2" max="2" width="1.54296875" style="10" customWidth="1"/>
    <col min="3" max="3" width="5.81640625" style="9" customWidth="1"/>
    <col min="4" max="4" width="1.54296875" style="10" customWidth="1"/>
    <col min="5" max="5" width="12.81640625" style="10" customWidth="1"/>
    <col min="6" max="6" width="1.54296875" style="10" customWidth="1"/>
    <col min="7" max="7" width="12.81640625" style="10" customWidth="1"/>
    <col min="8" max="8" width="1.54296875" style="10" customWidth="1"/>
    <col min="9" max="9" width="12.81640625" style="10" customWidth="1"/>
    <col min="10" max="10" width="1.54296875" style="10" customWidth="1"/>
    <col min="11" max="11" width="12.81640625" style="10" customWidth="1"/>
    <col min="12" max="12" width="0.54296875" style="10" customWidth="1"/>
    <col min="13" max="16384" width="10.54296875" style="10"/>
  </cols>
  <sheetData>
    <row r="1" spans="1:11" s="1" customFormat="1" ht="23.25" customHeight="1">
      <c r="A1" s="54" t="s">
        <v>119</v>
      </c>
      <c r="B1" s="57"/>
      <c r="C1" s="57"/>
      <c r="I1" s="2"/>
      <c r="J1" s="2"/>
      <c r="K1" s="3"/>
    </row>
    <row r="2" spans="1:11" s="8" customFormat="1" ht="23.25" customHeight="1">
      <c r="A2" s="4" t="s">
        <v>120</v>
      </c>
      <c r="B2" s="5"/>
      <c r="C2" s="6"/>
      <c r="D2" s="7"/>
      <c r="E2" s="7"/>
      <c r="F2" s="7"/>
      <c r="G2" s="7"/>
      <c r="H2" s="7"/>
      <c r="I2" s="7"/>
      <c r="J2" s="7"/>
      <c r="K2" s="7"/>
    </row>
    <row r="3" spans="1:11" s="8" customFormat="1" ht="23.25" customHeight="1">
      <c r="A3" s="4" t="s">
        <v>121</v>
      </c>
      <c r="B3" s="5"/>
      <c r="C3" s="6"/>
      <c r="D3" s="7"/>
      <c r="E3" s="7"/>
      <c r="F3" s="7"/>
      <c r="G3" s="7"/>
      <c r="H3" s="7"/>
      <c r="I3" s="7"/>
      <c r="J3" s="7"/>
      <c r="K3" s="7"/>
    </row>
    <row r="4" spans="1:11" s="8" customFormat="1" ht="23.25" customHeight="1">
      <c r="A4" s="4" t="s">
        <v>122</v>
      </c>
      <c r="B4" s="5"/>
      <c r="C4" s="6"/>
      <c r="D4" s="7"/>
      <c r="E4" s="7"/>
      <c r="F4" s="7"/>
      <c r="G4" s="7"/>
      <c r="H4" s="7"/>
      <c r="I4" s="7"/>
      <c r="J4" s="7"/>
      <c r="K4" s="7"/>
    </row>
    <row r="5" spans="1:11" s="8" customFormat="1" ht="23.25" customHeight="1">
      <c r="B5" s="55"/>
      <c r="C5" s="56"/>
      <c r="D5" s="7"/>
      <c r="E5" s="7"/>
      <c r="F5" s="7"/>
      <c r="G5" s="7"/>
      <c r="H5" s="7"/>
      <c r="I5" s="5"/>
      <c r="J5" s="7"/>
      <c r="K5" s="3" t="s">
        <v>123</v>
      </c>
    </row>
    <row r="6" spans="1:11" ht="23">
      <c r="E6" s="11"/>
      <c r="F6" s="11" t="s">
        <v>2</v>
      </c>
      <c r="G6" s="11"/>
      <c r="H6" s="12"/>
      <c r="I6" s="11"/>
      <c r="J6" s="11" t="s">
        <v>3</v>
      </c>
      <c r="K6" s="11"/>
    </row>
    <row r="7" spans="1:11" ht="23">
      <c r="C7" s="13" t="s">
        <v>6</v>
      </c>
      <c r="D7" s="14"/>
      <c r="E7" s="13">
        <v>2556</v>
      </c>
      <c r="F7" s="15"/>
      <c r="G7" s="13">
        <v>2555</v>
      </c>
      <c r="H7" s="16"/>
      <c r="I7" s="13">
        <v>2556</v>
      </c>
      <c r="J7" s="15"/>
      <c r="K7" s="13">
        <v>2555</v>
      </c>
    </row>
    <row r="8" spans="1:11" ht="23">
      <c r="C8" s="13"/>
      <c r="D8" s="14"/>
      <c r="E8" s="13"/>
      <c r="F8" s="15"/>
      <c r="G8" s="17" t="s">
        <v>124</v>
      </c>
      <c r="H8" s="16"/>
      <c r="I8" s="13"/>
      <c r="J8" s="15"/>
      <c r="K8" s="17" t="s">
        <v>124</v>
      </c>
    </row>
    <row r="9" spans="1:11" ht="23">
      <c r="A9" s="18" t="s">
        <v>125</v>
      </c>
      <c r="C9" s="13"/>
      <c r="D9" s="14"/>
      <c r="E9" s="13"/>
      <c r="F9" s="15"/>
      <c r="G9" s="17"/>
      <c r="H9" s="16"/>
      <c r="I9" s="13"/>
      <c r="J9" s="15"/>
      <c r="K9" s="17"/>
    </row>
    <row r="10" spans="1:11" ht="23">
      <c r="A10" s="18" t="s">
        <v>58</v>
      </c>
    </row>
    <row r="11" spans="1:11" ht="23">
      <c r="A11" s="19" t="s">
        <v>126</v>
      </c>
      <c r="B11" s="20"/>
      <c r="C11" s="21"/>
      <c r="E11" s="22"/>
      <c r="F11" s="22"/>
      <c r="G11" s="22"/>
      <c r="H11" s="22"/>
      <c r="I11" s="22"/>
      <c r="J11" s="22"/>
      <c r="K11" s="22"/>
    </row>
    <row r="12" spans="1:11" ht="23">
      <c r="A12" s="19" t="s">
        <v>62</v>
      </c>
      <c r="B12" s="20"/>
      <c r="C12" s="21"/>
      <c r="E12" s="22"/>
      <c r="F12" s="22"/>
      <c r="G12" s="22"/>
      <c r="H12" s="22"/>
      <c r="I12" s="22"/>
      <c r="J12" s="22"/>
      <c r="K12" s="22"/>
    </row>
    <row r="13" spans="1:11" ht="23">
      <c r="A13" s="18" t="s">
        <v>63</v>
      </c>
      <c r="E13" s="23"/>
      <c r="F13" s="22"/>
      <c r="G13" s="23"/>
      <c r="H13" s="22"/>
      <c r="I13" s="23"/>
      <c r="J13" s="22"/>
      <c r="K13" s="23"/>
    </row>
    <row r="14" spans="1:11" ht="23">
      <c r="A14" s="18" t="s">
        <v>64</v>
      </c>
      <c r="E14" s="22"/>
      <c r="F14" s="22"/>
      <c r="G14" s="22"/>
      <c r="H14" s="22"/>
      <c r="I14" s="22"/>
      <c r="J14" s="22"/>
      <c r="K14" s="22"/>
    </row>
    <row r="15" spans="1:11" ht="23">
      <c r="A15" s="19" t="s">
        <v>127</v>
      </c>
      <c r="B15" s="20"/>
      <c r="E15" s="22"/>
      <c r="F15" s="22"/>
      <c r="G15" s="22"/>
      <c r="H15" s="22"/>
      <c r="I15" s="22"/>
      <c r="J15" s="22"/>
      <c r="K15" s="22"/>
    </row>
    <row r="16" spans="1:11" ht="23">
      <c r="A16" s="19" t="s">
        <v>128</v>
      </c>
      <c r="B16" s="20"/>
      <c r="C16" s="21"/>
      <c r="E16" s="22"/>
      <c r="F16" s="22"/>
      <c r="G16" s="22"/>
      <c r="H16" s="22"/>
      <c r="I16" s="22"/>
      <c r="J16" s="22"/>
      <c r="K16" s="22"/>
    </row>
    <row r="17" spans="1:11" ht="23">
      <c r="A17" s="19" t="s">
        <v>66</v>
      </c>
      <c r="B17" s="20"/>
      <c r="C17" s="21"/>
      <c r="E17" s="22"/>
      <c r="F17" s="22"/>
      <c r="G17" s="22"/>
      <c r="H17" s="22"/>
      <c r="I17" s="22"/>
      <c r="J17" s="22"/>
      <c r="K17" s="22"/>
    </row>
    <row r="18" spans="1:11" ht="23">
      <c r="A18" s="19" t="s">
        <v>129</v>
      </c>
      <c r="B18" s="20"/>
      <c r="C18" s="21"/>
      <c r="E18" s="24"/>
      <c r="F18" s="22"/>
      <c r="G18" s="24"/>
      <c r="H18" s="22"/>
      <c r="I18" s="24"/>
      <c r="J18" s="22"/>
      <c r="K18" s="24"/>
    </row>
    <row r="19" spans="1:11" ht="23">
      <c r="A19" s="18" t="s">
        <v>67</v>
      </c>
      <c r="E19" s="22"/>
      <c r="F19" s="22"/>
      <c r="G19" s="22"/>
      <c r="H19" s="22"/>
      <c r="I19" s="22"/>
      <c r="J19" s="22"/>
      <c r="K19" s="22"/>
    </row>
    <row r="20" spans="1:11" ht="23">
      <c r="A20" s="25" t="s">
        <v>130</v>
      </c>
      <c r="E20" s="22"/>
      <c r="F20" s="22"/>
      <c r="G20" s="22"/>
      <c r="H20" s="22"/>
      <c r="I20" s="22"/>
      <c r="J20" s="22"/>
      <c r="K20" s="22"/>
    </row>
    <row r="21" spans="1:11" ht="23">
      <c r="A21" s="25" t="s">
        <v>131</v>
      </c>
      <c r="E21" s="22"/>
      <c r="F21" s="22"/>
      <c r="G21" s="22"/>
      <c r="H21" s="22"/>
      <c r="I21" s="22"/>
      <c r="J21" s="22"/>
      <c r="K21" s="22"/>
    </row>
    <row r="22" spans="1:11" ht="23">
      <c r="A22" s="18" t="s">
        <v>132</v>
      </c>
      <c r="E22" s="22"/>
      <c r="F22" s="22"/>
      <c r="G22" s="22"/>
      <c r="H22" s="22"/>
      <c r="I22" s="22"/>
      <c r="J22" s="22"/>
      <c r="K22" s="22"/>
    </row>
    <row r="23" spans="1:11" ht="23">
      <c r="A23" s="19" t="s">
        <v>133</v>
      </c>
      <c r="E23" s="22"/>
      <c r="F23" s="22"/>
      <c r="G23" s="22"/>
      <c r="H23" s="22"/>
      <c r="I23" s="22"/>
      <c r="J23" s="22"/>
      <c r="K23" s="22"/>
    </row>
    <row r="24" spans="1:11" ht="23">
      <c r="A24" s="19" t="s">
        <v>134</v>
      </c>
      <c r="B24" s="8"/>
      <c r="E24" s="24"/>
      <c r="F24" s="22"/>
      <c r="G24" s="24"/>
      <c r="H24" s="22"/>
      <c r="I24" s="24"/>
      <c r="J24" s="22"/>
      <c r="K24" s="24"/>
    </row>
    <row r="25" spans="1:11" ht="23">
      <c r="A25" s="25" t="s">
        <v>135</v>
      </c>
      <c r="B25" s="8"/>
      <c r="E25" s="22"/>
      <c r="F25" s="22"/>
      <c r="G25" s="22"/>
      <c r="H25" s="22"/>
      <c r="I25" s="22"/>
      <c r="J25" s="22"/>
      <c r="K25" s="22"/>
    </row>
    <row r="26" spans="1:11" ht="23">
      <c r="A26" s="19" t="s">
        <v>136</v>
      </c>
      <c r="B26" s="8"/>
      <c r="E26" s="24"/>
      <c r="F26" s="22"/>
      <c r="G26" s="24"/>
      <c r="H26" s="22"/>
      <c r="I26" s="24"/>
      <c r="J26" s="22"/>
      <c r="K26" s="24"/>
    </row>
    <row r="27" spans="1:11" ht="23">
      <c r="A27" s="25" t="s">
        <v>137</v>
      </c>
      <c r="B27" s="8"/>
      <c r="E27" s="22"/>
      <c r="F27" s="22"/>
      <c r="G27" s="22"/>
      <c r="H27" s="22"/>
      <c r="I27" s="22"/>
      <c r="J27" s="22"/>
      <c r="K27" s="22"/>
    </row>
    <row r="28" spans="1:11" ht="23">
      <c r="A28" s="19" t="s">
        <v>69</v>
      </c>
      <c r="B28" s="8"/>
      <c r="C28" s="21"/>
      <c r="E28" s="24"/>
      <c r="F28" s="22"/>
      <c r="G28" s="24"/>
      <c r="H28" s="22"/>
      <c r="I28" s="24"/>
      <c r="J28" s="22"/>
      <c r="K28" s="24"/>
    </row>
    <row r="29" spans="1:11" ht="23">
      <c r="A29" s="18" t="s">
        <v>138</v>
      </c>
      <c r="E29" s="24"/>
      <c r="F29" s="22"/>
      <c r="G29" s="24"/>
      <c r="H29" s="22"/>
      <c r="I29" s="24"/>
      <c r="J29" s="22"/>
      <c r="K29" s="24"/>
    </row>
    <row r="30" spans="1:11" ht="14" customHeight="1">
      <c r="A30" s="18"/>
      <c r="E30" s="22"/>
      <c r="F30" s="22"/>
      <c r="G30" s="22"/>
      <c r="H30" s="22"/>
      <c r="I30" s="22"/>
      <c r="J30" s="22"/>
      <c r="K30" s="22"/>
    </row>
    <row r="31" spans="1:11" s="1" customFormat="1" ht="23.25" customHeight="1">
      <c r="A31" s="44" t="s">
        <v>139</v>
      </c>
      <c r="C31" s="26"/>
      <c r="D31" s="27"/>
      <c r="E31" s="28"/>
      <c r="F31" s="26"/>
      <c r="G31" s="29"/>
      <c r="H31" s="30"/>
      <c r="I31" s="29"/>
      <c r="J31" s="31"/>
      <c r="K31" s="32"/>
    </row>
    <row r="32" spans="1:11" s="1" customFormat="1" ht="23.25" customHeight="1">
      <c r="A32" s="33" t="s">
        <v>140</v>
      </c>
      <c r="C32" s="34"/>
      <c r="D32" s="35"/>
      <c r="E32" s="29"/>
      <c r="F32" s="34"/>
      <c r="G32" s="29"/>
      <c r="H32" s="30"/>
      <c r="I32" s="29"/>
      <c r="J32" s="31"/>
      <c r="K32" s="29"/>
    </row>
    <row r="33" spans="1:11" s="1" customFormat="1" ht="23.25" customHeight="1">
      <c r="A33" s="33" t="s">
        <v>141</v>
      </c>
      <c r="C33" s="34"/>
      <c r="D33" s="35"/>
      <c r="E33" s="29"/>
      <c r="F33" s="34"/>
      <c r="G33" s="29"/>
      <c r="H33" s="30"/>
      <c r="I33" s="29"/>
      <c r="J33" s="31"/>
      <c r="K33" s="29"/>
    </row>
    <row r="34" spans="1:11" s="1" customFormat="1" ht="23.25" customHeight="1">
      <c r="A34" s="33" t="s">
        <v>142</v>
      </c>
      <c r="C34" s="36"/>
      <c r="D34" s="35"/>
      <c r="E34" s="31"/>
      <c r="F34" s="37"/>
      <c r="G34" s="38"/>
      <c r="H34" s="39"/>
      <c r="I34" s="38"/>
      <c r="J34" s="31"/>
      <c r="K34" s="40"/>
    </row>
    <row r="35" spans="1:11" s="1" customFormat="1" ht="23.25" customHeight="1">
      <c r="A35" s="33" t="s">
        <v>143</v>
      </c>
      <c r="C35" s="36"/>
      <c r="D35" s="35"/>
      <c r="E35" s="31"/>
      <c r="F35" s="37"/>
      <c r="G35" s="38"/>
      <c r="H35" s="39"/>
      <c r="I35" s="38"/>
      <c r="J35" s="31"/>
      <c r="K35" s="40"/>
    </row>
    <row r="36" spans="1:11" s="1" customFormat="1" ht="23.25" customHeight="1">
      <c r="A36" s="58" t="s">
        <v>144</v>
      </c>
      <c r="C36" s="59" t="s">
        <v>145</v>
      </c>
      <c r="D36" s="35"/>
      <c r="E36" s="60"/>
      <c r="F36" s="37"/>
      <c r="G36" s="41"/>
      <c r="H36" s="39"/>
      <c r="I36" s="42"/>
      <c r="J36" s="28"/>
      <c r="K36" s="43"/>
    </row>
    <row r="37" spans="1:11" s="1" customFormat="1" ht="23.25" customHeight="1">
      <c r="A37" s="44" t="s">
        <v>146</v>
      </c>
      <c r="C37" s="28"/>
      <c r="D37" s="27"/>
      <c r="E37" s="45"/>
      <c r="F37" s="37"/>
      <c r="G37" s="45"/>
      <c r="H37" s="30"/>
      <c r="I37" s="45"/>
      <c r="J37" s="31"/>
      <c r="K37" s="45"/>
    </row>
    <row r="38" spans="1:11" s="1" customFormat="1" ht="15.75" customHeight="1">
      <c r="A38" s="44"/>
      <c r="C38" s="28"/>
      <c r="D38" s="27"/>
      <c r="E38" s="29"/>
      <c r="F38" s="37"/>
      <c r="G38" s="29"/>
      <c r="H38" s="30"/>
      <c r="I38" s="29"/>
      <c r="J38" s="31"/>
      <c r="K38" s="29"/>
    </row>
    <row r="39" spans="1:11" s="1" customFormat="1" ht="23.25" customHeight="1" thickBot="1">
      <c r="A39" s="44" t="s">
        <v>147</v>
      </c>
      <c r="C39" s="28"/>
      <c r="D39" s="27"/>
      <c r="E39" s="46"/>
      <c r="F39" s="37"/>
      <c r="G39" s="46"/>
      <c r="H39" s="30"/>
      <c r="I39" s="46"/>
      <c r="J39" s="31"/>
      <c r="K39" s="46"/>
    </row>
    <row r="40" spans="1:11" s="1" customFormat="1" ht="23.25" customHeight="1" thickTop="1">
      <c r="A40" s="44"/>
      <c r="C40" s="28"/>
      <c r="D40" s="27"/>
      <c r="E40" s="28"/>
      <c r="F40" s="37"/>
      <c r="G40" s="29"/>
      <c r="H40" s="30"/>
      <c r="I40" s="29"/>
      <c r="J40" s="31"/>
      <c r="K40" s="40"/>
    </row>
    <row r="41" spans="1:11" ht="23.25" customHeight="1">
      <c r="A41" s="9" t="s">
        <v>148</v>
      </c>
      <c r="C41" s="17"/>
      <c r="E41" s="47"/>
      <c r="G41" s="47"/>
      <c r="I41" s="47"/>
      <c r="J41" s="47"/>
      <c r="K41" s="47"/>
    </row>
    <row r="42" spans="1:11" s="1" customFormat="1" ht="23.25" customHeight="1">
      <c r="I42" s="2"/>
      <c r="J42" s="2"/>
      <c r="K42" s="3"/>
    </row>
    <row r="43" spans="1:11" s="8" customFormat="1" ht="23.25" customHeight="1">
      <c r="A43" s="4" t="s">
        <v>120</v>
      </c>
      <c r="B43" s="5"/>
      <c r="C43" s="6"/>
      <c r="D43" s="7"/>
      <c r="E43" s="7"/>
      <c r="F43" s="7"/>
      <c r="G43" s="7"/>
      <c r="H43" s="7"/>
      <c r="I43" s="7"/>
      <c r="J43" s="7"/>
      <c r="K43" s="7"/>
    </row>
    <row r="44" spans="1:11" s="8" customFormat="1" ht="23.25" customHeight="1">
      <c r="A44" s="4" t="s">
        <v>149</v>
      </c>
      <c r="B44" s="5"/>
      <c r="C44" s="6"/>
      <c r="D44" s="7"/>
      <c r="E44" s="7"/>
      <c r="F44" s="7"/>
      <c r="G44" s="7"/>
      <c r="H44" s="7"/>
      <c r="I44" s="7"/>
      <c r="J44" s="7"/>
      <c r="K44" s="7"/>
    </row>
    <row r="45" spans="1:11" s="8" customFormat="1" ht="23.25" customHeight="1">
      <c r="A45" s="4" t="s">
        <v>122</v>
      </c>
      <c r="B45" s="5"/>
      <c r="C45" s="6"/>
      <c r="D45" s="7"/>
      <c r="E45" s="7"/>
      <c r="F45" s="7"/>
      <c r="G45" s="7"/>
      <c r="H45" s="7"/>
      <c r="I45" s="7"/>
      <c r="J45" s="7"/>
      <c r="K45" s="7"/>
    </row>
    <row r="46" spans="1:11" s="8" customFormat="1" ht="23.25" customHeight="1">
      <c r="B46" s="5"/>
      <c r="C46" s="6"/>
      <c r="D46" s="7"/>
      <c r="E46" s="7"/>
      <c r="F46" s="7"/>
      <c r="G46" s="7"/>
      <c r="H46" s="7"/>
      <c r="I46" s="5"/>
      <c r="J46" s="7"/>
      <c r="K46" s="3" t="s">
        <v>123</v>
      </c>
    </row>
    <row r="47" spans="1:11" ht="23">
      <c r="E47" s="11"/>
      <c r="F47" s="11" t="s">
        <v>2</v>
      </c>
      <c r="G47" s="11"/>
      <c r="H47" s="12"/>
      <c r="I47" s="11"/>
      <c r="J47" s="11" t="s">
        <v>3</v>
      </c>
      <c r="K47" s="11"/>
    </row>
    <row r="48" spans="1:11" ht="23">
      <c r="C48" s="13" t="s">
        <v>6</v>
      </c>
      <c r="D48" s="14"/>
      <c r="E48" s="13">
        <v>2556</v>
      </c>
      <c r="F48" s="15"/>
      <c r="G48" s="13">
        <v>2555</v>
      </c>
      <c r="H48" s="16"/>
      <c r="I48" s="13">
        <v>2556</v>
      </c>
      <c r="J48" s="15"/>
      <c r="K48" s="13">
        <v>2555</v>
      </c>
    </row>
    <row r="49" spans="1:11" ht="23">
      <c r="C49" s="13"/>
      <c r="D49" s="14"/>
      <c r="E49" s="13"/>
      <c r="F49" s="15"/>
      <c r="G49" s="17" t="s">
        <v>124</v>
      </c>
      <c r="H49" s="16"/>
      <c r="I49" s="13"/>
      <c r="J49" s="15"/>
      <c r="K49" s="17" t="s">
        <v>124</v>
      </c>
    </row>
    <row r="50" spans="1:11" s="1" customFormat="1" ht="23.25" customHeight="1">
      <c r="A50" s="44" t="s">
        <v>150</v>
      </c>
      <c r="C50" s="31"/>
      <c r="D50" s="35"/>
      <c r="E50" s="31"/>
      <c r="F50" s="37"/>
      <c r="G50" s="38"/>
      <c r="H50" s="39"/>
      <c r="I50" s="38"/>
      <c r="J50" s="31"/>
      <c r="K50" s="40"/>
    </row>
    <row r="51" spans="1:11" s="1" customFormat="1" ht="23.25" customHeight="1" thickBot="1">
      <c r="A51" s="9" t="s">
        <v>151</v>
      </c>
      <c r="C51" s="31"/>
      <c r="D51" s="35"/>
      <c r="E51" s="47"/>
      <c r="F51" s="10"/>
      <c r="G51" s="47"/>
      <c r="H51" s="10"/>
      <c r="I51" s="48"/>
      <c r="J51" s="47"/>
      <c r="K51" s="48"/>
    </row>
    <row r="52" spans="1:11" s="1" customFormat="1" ht="23.25" customHeight="1" thickTop="1">
      <c r="A52" s="9" t="s">
        <v>152</v>
      </c>
      <c r="C52" s="31"/>
      <c r="D52" s="35"/>
      <c r="E52" s="47"/>
      <c r="F52" s="10"/>
      <c r="G52" s="47"/>
      <c r="H52" s="10"/>
      <c r="I52" s="47"/>
      <c r="J52" s="47"/>
      <c r="K52" s="47"/>
    </row>
    <row r="53" spans="1:11" s="1" customFormat="1" ht="23.25" customHeight="1" thickBot="1">
      <c r="A53" s="33"/>
      <c r="C53" s="31"/>
      <c r="D53" s="35"/>
      <c r="E53" s="49"/>
      <c r="F53" s="22"/>
      <c r="G53" s="49"/>
      <c r="H53" s="22"/>
      <c r="I53" s="22"/>
      <c r="J53" s="22"/>
      <c r="K53" s="22"/>
    </row>
    <row r="54" spans="1:11" ht="23.5" thickTop="1">
      <c r="A54" s="18" t="s">
        <v>153</v>
      </c>
      <c r="C54" s="21"/>
      <c r="E54" s="47"/>
      <c r="G54" s="47"/>
      <c r="I54" s="47"/>
      <c r="J54" s="47"/>
      <c r="K54" s="47"/>
    </row>
    <row r="55" spans="1:11" ht="23.5" thickBot="1">
      <c r="A55" s="9" t="s">
        <v>151</v>
      </c>
      <c r="C55" s="21"/>
      <c r="E55" s="47"/>
      <c r="G55" s="47"/>
      <c r="I55" s="48"/>
      <c r="J55" s="47"/>
      <c r="K55" s="48"/>
    </row>
    <row r="56" spans="1:11" ht="23.5" thickTop="1">
      <c r="A56" s="9" t="s">
        <v>152</v>
      </c>
      <c r="C56" s="21"/>
      <c r="E56" s="47"/>
      <c r="G56" s="47"/>
      <c r="I56" s="47"/>
      <c r="J56" s="47"/>
      <c r="K56" s="47"/>
    </row>
    <row r="57" spans="1:11" ht="23.5" thickBot="1">
      <c r="E57" s="49"/>
      <c r="F57" s="22"/>
      <c r="G57" s="49"/>
      <c r="H57" s="22"/>
      <c r="I57" s="22"/>
      <c r="J57" s="22"/>
      <c r="K57" s="22"/>
    </row>
    <row r="58" spans="1:11" ht="23.5" thickTop="1">
      <c r="A58" s="18" t="s">
        <v>154</v>
      </c>
      <c r="C58" s="21"/>
      <c r="E58" s="47"/>
      <c r="G58" s="47"/>
      <c r="I58" s="47"/>
      <c r="J58" s="47"/>
      <c r="K58" s="47"/>
    </row>
    <row r="59" spans="1:11" ht="23">
      <c r="A59" s="19" t="s">
        <v>155</v>
      </c>
      <c r="B59" s="20"/>
      <c r="C59" s="21"/>
      <c r="E59" s="47"/>
      <c r="G59" s="47"/>
      <c r="H59" s="47"/>
      <c r="I59" s="47"/>
      <c r="J59" s="47"/>
      <c r="K59" s="47"/>
    </row>
    <row r="60" spans="1:11" ht="23.5" thickBot="1">
      <c r="A60" s="19" t="s">
        <v>156</v>
      </c>
      <c r="B60" s="8"/>
      <c r="C60" s="21"/>
      <c r="E60" s="50"/>
      <c r="F60" s="51"/>
      <c r="G60" s="50"/>
      <c r="H60" s="51"/>
      <c r="I60" s="52"/>
      <c r="J60" s="53"/>
      <c r="K60" s="52"/>
    </row>
    <row r="61" spans="1:11" ht="23.25" customHeight="1" thickTop="1">
      <c r="A61" s="19" t="s">
        <v>157</v>
      </c>
      <c r="B61" s="8"/>
      <c r="C61" s="21"/>
    </row>
    <row r="62" spans="1:11" ht="23.25" customHeight="1" thickBot="1">
      <c r="A62" s="19" t="s">
        <v>156</v>
      </c>
      <c r="B62" s="8"/>
      <c r="E62" s="50"/>
      <c r="F62" s="51"/>
      <c r="G62" s="50"/>
      <c r="H62" s="51"/>
      <c r="I62" s="50"/>
      <c r="J62" s="53"/>
      <c r="K62" s="50"/>
    </row>
    <row r="63" spans="1:11" ht="23.25" customHeight="1" thickTop="1">
      <c r="A63" s="19"/>
      <c r="B63" s="8"/>
      <c r="E63" s="47"/>
      <c r="G63" s="47"/>
      <c r="I63" s="47"/>
      <c r="J63" s="47"/>
      <c r="K63" s="47"/>
    </row>
    <row r="64" spans="1:11" ht="23">
      <c r="A64" s="9" t="s">
        <v>148</v>
      </c>
      <c r="C64" s="17"/>
      <c r="E64" s="47"/>
      <c r="G64" s="47"/>
      <c r="I64" s="47"/>
      <c r="J64" s="47"/>
      <c r="K64" s="47"/>
    </row>
  </sheetData>
  <pageMargins left="0.74803149606299213" right="0.55118110236220474" top="0.6692913385826772" bottom="0.31496062992125984" header="0.31496062992125984" footer="0.31496062992125984"/>
  <pageSetup paperSize="9" scale="75" fitToHeight="2" orientation="portrait" r:id="rId1"/>
  <headerFooter>
    <oddHeader>&amp;R&amp;"Arial,Italic"&amp;12For internal use only</oddHeader>
  </headerFooter>
  <rowBreaks count="1" manualBreakCount="1">
    <brk id="41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D28873E-A39E-492A-AF93-EDE69718AEB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2911A5-A06D-462D-8A06-A582BC09A8D0}">
  <ds:schemaRefs>
    <ds:schemaRef ds:uri="http://schemas.openxmlformats.org/package/2006/metadata/core-properties"/>
    <ds:schemaRef ds:uri="4243d5be-521d-4052-81ca-f0f31ea6f2da"/>
    <ds:schemaRef ds:uri="http://schemas.microsoft.com/office/2006/documentManagement/types"/>
    <ds:schemaRef ds:uri="http://purl.org/dc/elements/1.1/"/>
    <ds:schemaRef ds:uri="f6ba49b0-bcda-4796-8236-5b5cc1493ace"/>
    <ds:schemaRef ds:uri="http://www.w3.org/XML/1998/namespace"/>
    <ds:schemaRef ds:uri="http://purl.org/dc/terms/"/>
    <ds:schemaRef ds:uri="http://purl.org/dc/dcmitype/"/>
    <ds:schemaRef ds:uri="http://schemas.microsoft.com/office/2006/metadata/properties"/>
    <ds:schemaRef ds:uri="http://schemas.microsoft.com/office/infopath/2007/PartnerControls"/>
    <ds:schemaRef ds:uri="05716746-add9-412a-97a9-1b5167d151a3"/>
  </ds:schemaRefs>
</ds:datastoreItem>
</file>

<file path=customXml/itemProps3.xml><?xml version="1.0" encoding="utf-8"?>
<ds:datastoreItem xmlns:ds="http://schemas.openxmlformats.org/officeDocument/2006/customXml" ds:itemID="{536922AC-787A-4DBD-826F-95B2A1C45B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3-4</vt:lpstr>
      <vt:lpstr>PL 5</vt:lpstr>
      <vt:lpstr>SH Consolidated 6</vt:lpstr>
      <vt:lpstr>SH The Company 7</vt:lpstr>
      <vt:lpstr>CF 8-9</vt:lpstr>
      <vt:lpstr>CI (1 statement)</vt:lpstr>
      <vt:lpstr>'BS 3-4'!Print_Area</vt:lpstr>
      <vt:lpstr>'CF 8-9'!Print_Area</vt:lpstr>
      <vt:lpstr>'CI (1 statement)'!Print_Area</vt:lpstr>
      <vt:lpstr>'PL 5'!Print_Area</vt:lpstr>
      <vt:lpstr>'SH Consolidated 6'!Print_Area</vt:lpstr>
      <vt:lpstr>'SH The Company 7'!Print_Area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Kornsiri, Chongaksorn</cp:lastModifiedBy>
  <cp:revision/>
  <cp:lastPrinted>2025-05-08T09:37:23Z</cp:lastPrinted>
  <dcterms:created xsi:type="dcterms:W3CDTF">2011-03-08T09:02:15Z</dcterms:created>
  <dcterms:modified xsi:type="dcterms:W3CDTF">2025-05-08T09:37:26Z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