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1'Mar.25 (NPH)\"/>
    </mc:Choice>
  </mc:AlternateContent>
  <xr:revisionPtr revIDLastSave="0" documentId="13_ncr:1_{8B5A5982-2A89-4A6F-8536-64BC211F5154}" xr6:coauthVersionLast="47" xr6:coauthVersionMax="47" xr10:uidLastSave="{00000000-0000-0000-0000-000000000000}"/>
  <bookViews>
    <workbookView xWindow="-120" yWindow="-120" windowWidth="21840" windowHeight="13020" xr2:uid="{61708C20-BC53-4E66-AEFE-31EAC5E7859C}"/>
  </bookViews>
  <sheets>
    <sheet name="2-4" sheetId="1" r:id="rId1"/>
    <sheet name="5-6(3M)" sheetId="2" r:id="rId2"/>
    <sheet name="7" sheetId="4" r:id="rId3"/>
    <sheet name="8" sheetId="5" r:id="rId4"/>
    <sheet name="9-10" sheetId="6" r:id="rId5"/>
  </sheets>
  <definedNames>
    <definedName name="_xlnm.Print_Area" localSheetId="1">'5-6(3M)'!$A$1:$L$111</definedName>
    <definedName name="_xlnm.Print_Area" localSheetId="4">'9-10'!$A$1:$K$116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2" i="2" l="1"/>
  <c r="J82" i="2"/>
  <c r="H82" i="2"/>
  <c r="W32" i="4" l="1"/>
  <c r="E92" i="6" l="1"/>
  <c r="E80" i="6" l="1"/>
  <c r="U27" i="4"/>
  <c r="Y27" i="4" s="1"/>
  <c r="A3" i="4" l="1"/>
  <c r="M15" i="5" l="1"/>
  <c r="M12" i="5"/>
  <c r="U22" i="4"/>
  <c r="Y22" i="4" s="1"/>
  <c r="U18" i="4"/>
  <c r="Y18" i="4" s="1"/>
  <c r="K92" i="6" l="1"/>
  <c r="I92" i="6"/>
  <c r="G92" i="6"/>
  <c r="K80" i="6"/>
  <c r="I80" i="6"/>
  <c r="G80" i="6"/>
  <c r="A59" i="6"/>
  <c r="K43" i="6"/>
  <c r="K48" i="6" s="1"/>
  <c r="G43" i="6"/>
  <c r="G48" i="6" s="1"/>
  <c r="I25" i="5"/>
  <c r="G25" i="5"/>
  <c r="E25" i="5"/>
  <c r="M20" i="5"/>
  <c r="K17" i="5"/>
  <c r="I17" i="5"/>
  <c r="G17" i="5"/>
  <c r="E17" i="5"/>
  <c r="W34" i="4"/>
  <c r="O34" i="4"/>
  <c r="M34" i="4"/>
  <c r="K34" i="4"/>
  <c r="I34" i="4"/>
  <c r="G34" i="4"/>
  <c r="E34" i="4"/>
  <c r="U30" i="4"/>
  <c r="Y24" i="4"/>
  <c r="W24" i="4"/>
  <c r="U24" i="4"/>
  <c r="S24" i="4"/>
  <c r="Q24" i="4"/>
  <c r="O24" i="4"/>
  <c r="M24" i="4"/>
  <c r="K24" i="4"/>
  <c r="I24" i="4"/>
  <c r="G24" i="4"/>
  <c r="E24" i="4"/>
  <c r="A3" i="5"/>
  <c r="A3" i="6" s="1"/>
  <c r="A61" i="6" s="1"/>
  <c r="S34" i="4"/>
  <c r="L78" i="2"/>
  <c r="H78" i="2"/>
  <c r="H71" i="2"/>
  <c r="A59" i="2"/>
  <c r="A56" i="2"/>
  <c r="L25" i="2"/>
  <c r="J25" i="2"/>
  <c r="H25" i="2"/>
  <c r="F25" i="2"/>
  <c r="L17" i="2"/>
  <c r="J17" i="2"/>
  <c r="H17" i="2"/>
  <c r="F17" i="2"/>
  <c r="A157" i="1"/>
  <c r="A111" i="2" s="1"/>
  <c r="P141" i="1"/>
  <c r="P144" i="1" s="1"/>
  <c r="L141" i="1"/>
  <c r="L144" i="1" s="1"/>
  <c r="A105" i="1"/>
  <c r="P91" i="1"/>
  <c r="N91" i="1"/>
  <c r="L91" i="1"/>
  <c r="J91" i="1"/>
  <c r="P80" i="1"/>
  <c r="N80" i="1"/>
  <c r="L80" i="1"/>
  <c r="J80" i="1"/>
  <c r="A56" i="1"/>
  <c r="A108" i="1" s="1"/>
  <c r="A54" i="1"/>
  <c r="A106" i="1" s="1"/>
  <c r="P43" i="1"/>
  <c r="N43" i="1"/>
  <c r="L43" i="1"/>
  <c r="J43" i="1"/>
  <c r="P26" i="1"/>
  <c r="N26" i="1"/>
  <c r="L26" i="1"/>
  <c r="J26" i="1"/>
  <c r="F27" i="2" l="1"/>
  <c r="J45" i="1"/>
  <c r="P93" i="1"/>
  <c r="P146" i="1" s="1"/>
  <c r="N93" i="1"/>
  <c r="L93" i="1"/>
  <c r="L146" i="1" s="1"/>
  <c r="P45" i="1"/>
  <c r="L45" i="1"/>
  <c r="G94" i="6"/>
  <c r="G98" i="6" s="1"/>
  <c r="H27" i="2"/>
  <c r="H37" i="2" s="1"/>
  <c r="H40" i="2" s="1"/>
  <c r="H44" i="2" s="1"/>
  <c r="J27" i="2"/>
  <c r="J37" i="2" s="1"/>
  <c r="L27" i="2"/>
  <c r="L37" i="2" s="1"/>
  <c r="L40" i="2" s="1"/>
  <c r="L44" i="2" s="1"/>
  <c r="J93" i="1"/>
  <c r="N45" i="1"/>
  <c r="K94" i="6"/>
  <c r="K98" i="6" s="1"/>
  <c r="M17" i="5"/>
  <c r="A1" i="2"/>
  <c r="A57" i="2" s="1"/>
  <c r="L71" i="2"/>
  <c r="J40" i="2" l="1"/>
  <c r="I43" i="6"/>
  <c r="I48" i="6" s="1"/>
  <c r="I94" i="6" s="1"/>
  <c r="I98" i="6" s="1"/>
  <c r="F37" i="2"/>
  <c r="E43" i="6" s="1"/>
  <c r="E48" i="6" s="1"/>
  <c r="E94" i="6" s="1"/>
  <c r="E98" i="6" s="1"/>
  <c r="J71" i="2" l="1"/>
  <c r="J44" i="2"/>
  <c r="F40" i="2"/>
  <c r="J78" i="2"/>
  <c r="F44" i="2" l="1"/>
  <c r="F78" i="2" s="1"/>
  <c r="F71" i="2"/>
  <c r="F82" i="2" s="1"/>
  <c r="K25" i="5"/>
  <c r="M23" i="5"/>
  <c r="N141" i="1" l="1"/>
  <c r="N144" i="1" s="1"/>
  <c r="N146" i="1" s="1"/>
  <c r="M25" i="5"/>
  <c r="J141" i="1" l="1"/>
  <c r="J144" i="1" s="1"/>
  <c r="J146" i="1" s="1"/>
  <c r="Q34" i="4"/>
  <c r="U32" i="4" l="1"/>
  <c r="U34" i="4" l="1"/>
  <c r="Y32" i="4"/>
  <c r="Y34" i="4" s="1"/>
</calcChain>
</file>

<file path=xl/sharedStrings.xml><?xml version="1.0" encoding="utf-8"?>
<sst xmlns="http://schemas.openxmlformats.org/spreadsheetml/2006/main" count="423" uniqueCount="245">
  <si>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</si>
  <si>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</si>
  <si>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</si>
  <si>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</si>
  <si>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</si>
  <si>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</si>
  <si>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</si>
  <si>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</si>
  <si>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</si>
  <si>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</si>
  <si>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</si>
  <si>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</si>
  <si>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</si>
  <si>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</si>
  <si>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Current portion of finance lease receivables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</si>
  <si>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</si>
  <si>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</si>
  <si>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</si>
  <si>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</si>
  <si>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</si>
  <si>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</t>
  </si>
  <si>
    <t>Finance lease receivables</t>
  </si>
  <si>
    <t>Investment in subsidiaries</t>
  </si>
  <si>
    <t>Investment in associates</t>
  </si>
  <si>
    <t>Interest in joint ventures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</si>
  <si>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</si>
  <si>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</si>
  <si>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</si>
  <si>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</si>
  <si>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</si>
  <si>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</si>
  <si>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</si>
  <si>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</si>
  <si>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</si>
  <si>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 Preeyaporn Tangpaosak                                                        Preeyapun  Bhuwakul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</si>
  <si>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</si>
  <si>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</si>
  <si>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</si>
  <si>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</si>
  <si>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</si>
  <si>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</si>
  <si>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Current portion of long-term borrowings 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</si>
  <si>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</si>
  <si>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</si>
  <si>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</si>
  <si>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</si>
  <si>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</si>
  <si>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 xml:space="preserve">Advanced received from customers </t>
  </si>
  <si>
    <t>Lease liabilities</t>
  </si>
  <si>
    <t>Provisions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</si>
  <si>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</si>
  <si>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</si>
  <si>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</si>
  <si>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</si>
  <si>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</si>
  <si>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</si>
  <si>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</si>
  <si>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</si>
  <si>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</si>
  <si>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</si>
  <si>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</si>
  <si>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</si>
  <si>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</si>
  <si>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</si>
  <si>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</si>
  <si>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</si>
  <si>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</si>
  <si>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</si>
  <si>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</si>
  <si>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</si>
  <si>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</si>
  <si>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</si>
  <si>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</si>
  <si>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</si>
  <si>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</si>
  <si>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</si>
  <si>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</si>
  <si>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</si>
  <si>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</si>
  <si>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</si>
  <si>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</si>
  <si>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</si>
  <si>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</si>
  <si>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</si>
  <si>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</si>
  <si>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</si>
  <si>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</t>
  </si>
  <si>
    <t xml:space="preserve">Other income </t>
  </si>
  <si>
    <t>Selling expenses</t>
  </si>
  <si>
    <t>Administrative expenses</t>
  </si>
  <si>
    <t>and interest in joint ventures</t>
  </si>
  <si>
    <t xml:space="preserve">Finance costs </t>
  </si>
  <si>
    <t>Profit (loss) before income tax</t>
  </si>
  <si>
    <t xml:space="preserve">Income tax </t>
  </si>
  <si>
    <t>Profit (loss) for the period</t>
  </si>
  <si>
    <t>for the period</t>
  </si>
  <si>
    <t xml:space="preserve">             Preeyaporn Tangpaosak                                                       Preeyapun  Bhuwakul</t>
  </si>
  <si>
    <r>
      <t xml:space="preserve">Statement of Comprehensive Income (Unaudited) </t>
    </r>
    <r>
      <rPr>
        <sz val="9"/>
        <color theme="1"/>
        <rFont val="Arial"/>
        <family val="2"/>
      </rPr>
      <t>(Cont’d)</t>
    </r>
  </si>
  <si>
    <t>Profit (loss) attributable to:</t>
  </si>
  <si>
    <t>Owners of the parent</t>
  </si>
  <si>
    <t>Total comprehensive income (expense)</t>
  </si>
  <si>
    <t>attributable to:</t>
  </si>
  <si>
    <t>Share of profit of investment in associates</t>
  </si>
  <si>
    <t>Statement of Changes in Equity (Unaudited)</t>
  </si>
  <si>
    <t>Consolidated financial information</t>
  </si>
  <si>
    <t>Attributable to owners of the parent</t>
  </si>
  <si>
    <t>Other</t>
  </si>
  <si>
    <t>components</t>
  </si>
  <si>
    <t>of equity</t>
  </si>
  <si>
    <t>Discount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</si>
  <si>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</si>
  <si>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</si>
  <si>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</si>
  <si>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</si>
  <si>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</si>
  <si>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</si>
  <si>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</si>
  <si>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</si>
  <si>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</si>
  <si>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</si>
  <si>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</si>
  <si>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</si>
  <si>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</si>
  <si>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</si>
  <si>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</si>
  <si>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</si>
  <si>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</si>
  <si>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</si>
  <si>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</si>
  <si>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</si>
  <si>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</si>
  <si>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</si>
  <si>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</si>
  <si>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</si>
  <si>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</si>
  <si>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</si>
  <si>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</si>
  <si>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</si>
  <si>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</si>
  <si>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</si>
  <si>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</si>
  <si>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</si>
  <si>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</si>
  <si>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Changes in equity for the period</t>
  </si>
  <si>
    <t>Opening balance as at 1 January 2024</t>
  </si>
  <si>
    <t>Director  _______________________________                        Director  _______________________________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</si>
  <si>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</si>
  <si>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Separate financial information</t>
  </si>
  <si>
    <t>legal  reserve</t>
  </si>
  <si>
    <t>Total comprehensive income (expense) for the period</t>
  </si>
  <si>
    <t>Statement of Cash Flows (Unaudited)</t>
  </si>
  <si>
    <t>Cash flows from operating activities</t>
  </si>
  <si>
    <t>Adjustments for:</t>
  </si>
  <si>
    <t>Depreciation on buildings and equipment</t>
  </si>
  <si>
    <t>Depreciation on fiber optic network</t>
  </si>
  <si>
    <t xml:space="preserve">Depreciation on right-of-use assets </t>
  </si>
  <si>
    <t>Amortisation of intangible assets</t>
  </si>
  <si>
    <t>Write-off of fiber optic network</t>
  </si>
  <si>
    <t>Write-off of equipment</t>
  </si>
  <si>
    <t>Loss on lease termination</t>
  </si>
  <si>
    <t>Interest income</t>
  </si>
  <si>
    <t>Interest expense</t>
  </si>
  <si>
    <t>Employee benefit obligations</t>
  </si>
  <si>
    <t>Changes in operating assets and liabilities</t>
  </si>
  <si>
    <t xml:space="preserve">   - finance lease receivables </t>
  </si>
  <si>
    <t xml:space="preserve">   - inventories</t>
  </si>
  <si>
    <t xml:space="preserve">   - other current assets</t>
  </si>
  <si>
    <t xml:space="preserve">   - other non-current assets</t>
  </si>
  <si>
    <t xml:space="preserve">   - advanced received from customers </t>
  </si>
  <si>
    <t xml:space="preserve">   - other current liabilities</t>
  </si>
  <si>
    <t xml:space="preserve">   - employee benefit obligations paid</t>
  </si>
  <si>
    <r>
      <t>Less</t>
    </r>
    <r>
      <rPr>
        <sz val="9"/>
        <color theme="1"/>
        <rFont val="Arial"/>
        <family val="2"/>
      </rPr>
      <t xml:space="preserve">  Interest paid</t>
    </r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</si>
  <si>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</si>
  <si>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</si>
  <si>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Purchase of buildings and equipment</t>
  </si>
  <si>
    <t>Purchase of fiber optic network</t>
  </si>
  <si>
    <t>Purchase of intangible assets</t>
  </si>
  <si>
    <t>Repayment received from short-term loans to related party</t>
  </si>
  <si>
    <t>Interest received</t>
  </si>
  <si>
    <t>Cash flows from financing activities</t>
  </si>
  <si>
    <t>Proceeds from short-term borrowings from related parties</t>
  </si>
  <si>
    <t>Repayment of short-term borrowings from related parties</t>
  </si>
  <si>
    <t>Repayment of lease liabilities</t>
  </si>
  <si>
    <t>Opening balance of cash and cash equivalents</t>
  </si>
  <si>
    <t>Closing balance of cash and cash equivalents</t>
  </si>
  <si>
    <t>Significant non-cash transactions</t>
  </si>
  <si>
    <t>Payable arising from purchase of buildings and equipment</t>
  </si>
  <si>
    <t>Right-of-use assets arising from lease liabilities</t>
  </si>
  <si>
    <t>Payable arising from purchase of fiber optic network</t>
  </si>
  <si>
    <t>Trade and other current payables</t>
  </si>
  <si>
    <t>-</t>
  </si>
  <si>
    <t>Reversal (recognition) of expected credit loss</t>
  </si>
  <si>
    <t>Earnings per share</t>
  </si>
  <si>
    <t>Basic earnings per share</t>
  </si>
  <si>
    <t>Cash generated from operations</t>
  </si>
  <si>
    <t>Payment for short-term loans to related parties</t>
  </si>
  <si>
    <t>Trade and other current receivables</t>
  </si>
  <si>
    <t>As at 31 March 2025</t>
  </si>
  <si>
    <t>31 March</t>
  </si>
  <si>
    <t>2025</t>
  </si>
  <si>
    <t>For the three-month period ended 31 March 2025</t>
  </si>
  <si>
    <t>Closing balance as at 31 March 2025</t>
  </si>
  <si>
    <t>Closing balance as at 31 March 2024</t>
  </si>
  <si>
    <t>Opening balance as at 1 January 2025</t>
  </si>
  <si>
    <t>Current contract assets</t>
  </si>
  <si>
    <t>Corporate income tax payable</t>
  </si>
  <si>
    <t>Loss on diminution in value of inventories (reversal)</t>
  </si>
  <si>
    <t>Dividends payment from subsidiary</t>
  </si>
  <si>
    <t>Dividend income</t>
  </si>
  <si>
    <t>Unrealised loss on exchange rate</t>
  </si>
  <si>
    <t>Dividend received</t>
  </si>
  <si>
    <t>Effect of currency translation of cash and cash equivalents</t>
  </si>
  <si>
    <t>Decrease in restricted cash at bank</t>
  </si>
  <si>
    <t>Gain from exchange rate, net</t>
  </si>
  <si>
    <t>Net cash (used in) generated from financing activities</t>
  </si>
  <si>
    <t>Net (decrease) increase in cash and cash equivalents</t>
  </si>
  <si>
    <t>Net cash (used in) generated from investing activities</t>
  </si>
  <si>
    <t>Purchase of financial assets measured at amortised cost</t>
  </si>
  <si>
    <t>Financial assets measured at amortised cost</t>
  </si>
  <si>
    <t>Other comprehensive income</t>
  </si>
  <si>
    <t xml:space="preserve">      Income tax refund</t>
  </si>
  <si>
    <t xml:space="preserve">      Income tax paid</t>
  </si>
  <si>
    <t>Investment properties</t>
  </si>
  <si>
    <t>Depreciation on investment properties</t>
  </si>
  <si>
    <t xml:space="preserve">   - trade and other current receivables </t>
  </si>
  <si>
    <t xml:space="preserve">   - contract assets - current</t>
  </si>
  <si>
    <t xml:space="preserve">   - trade and other current payables</t>
  </si>
  <si>
    <t>Net cash generated from (used in) operating activities</t>
  </si>
  <si>
    <t>Proceeds of short-term borrowings from financial institutions</t>
  </si>
  <si>
    <t>Repayment of short-term borrowings from financial institutions</t>
  </si>
  <si>
    <t>Proceeds of long-term borrowings from financial institutions</t>
  </si>
  <si>
    <t>Repayment of long-term borrowings from financial institutions</t>
  </si>
  <si>
    <t>Dividend paid by subsidiaries</t>
  </si>
  <si>
    <t>from financial institutions</t>
  </si>
  <si>
    <t>Long-term borrowings from financial institutions</t>
  </si>
  <si>
    <t xml:space="preserve">Share of profit of investment in associate and </t>
  </si>
  <si>
    <t xml:space="preserve">   interest in joint ventures</t>
  </si>
  <si>
    <t>Expected credit loss (reversal)</t>
  </si>
  <si>
    <t>Director  ___________________________                                                  Director  ___________________________</t>
  </si>
  <si>
    <t xml:space="preserve">                                     Preeyapun  Bhuwakul</t>
  </si>
  <si>
    <t xml:space="preserve">                                                                  Preeyaporn Tangpaosak</t>
  </si>
  <si>
    <t xml:space="preserve">Right of uses assets arising from provision </t>
  </si>
  <si>
    <t>for decommisionning cost</t>
  </si>
  <si>
    <t xml:space="preserve">                                                                                               Preeyaporn Tangpaosak                                                                Preeyapun  Bhuwakul</t>
  </si>
  <si>
    <t xml:space="preserve">                                                         Preeyaporn Tangpaosak                                                         Preeyapun  Bhuwakul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</si>
</sst>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&quot;-&quot;;@"/>
    <numFmt numFmtId="167" formatCode="#,##0.00;\(#,##0.00\);&quot;-&quot;"/>
    <numFmt numFmtId="168" formatCode="_(* #,##0_);_(* \(#,##0\);_(* &quot;-&quot;??_);_(@_)"/>
    <numFmt numFmtId="169" formatCode="#,##0.000;\(#,##0.000\);&quot;-&quot;"/>
    <numFmt numFmtId="170" formatCode="#,##0;\(#,##0\);\-"/>
    <numFmt numFmtId="171" formatCode="_(* #,##0_);_(* \(#,##0\);_(* &quot;-&quot;?_);@_)"/>
    <numFmt numFmtId="172" formatCode="_(* #,##0.00_);_(* \(#,##0.00\);_(* &quot;-&quot;??_);_(@_)"/>
    <numFmt numFmtId="173" formatCode="_-* #,##0_-;\-* #,##0_-;_-* &quot;-&quot;??_-;_-@"/>
  </numFmts>
  <fonts count="10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172" fontId="1" fillId="0" borderId="0" applyFont="0" applyFill="0" applyBorder="0" applyAlignment="0" applyProtection="0"/>
  </cellStyleXfs>
  <cellXfs count="146">
    <xf numFmtId="0" fontId="0" fillId="0" borderId="0" xfId="0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37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37" fontId="2" fillId="0" borderId="0" xfId="4" applyNumberFormat="1" applyFont="1" applyAlignment="1">
      <alignment vertical="center"/>
    </xf>
    <xf numFmtId="0" fontId="2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64" fontId="4" fillId="0" borderId="0" xfId="4" applyNumberFormat="1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165" fontId="4" fillId="0" borderId="0" xfId="4" quotePrefix="1" applyNumberFormat="1" applyFont="1" applyAlignment="1">
      <alignment horizontal="left" vertical="center"/>
    </xf>
    <xf numFmtId="0" fontId="9" fillId="0" borderId="0" xfId="4" applyFont="1" applyAlignment="1">
      <alignment vertical="center"/>
    </xf>
    <xf numFmtId="37" fontId="2" fillId="0" borderId="0" xfId="4" applyNumberFormat="1" applyFont="1" applyAlignment="1">
      <alignment horizontal="left" vertical="center"/>
    </xf>
    <xf numFmtId="165" fontId="2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wrapText="1"/>
    </xf>
    <xf numFmtId="0" fontId="2" fillId="0" borderId="0" xfId="4" quotePrefix="1" applyFont="1" applyAlignment="1">
      <alignment horizontal="left" vertical="center"/>
    </xf>
    <xf numFmtId="165" fontId="2" fillId="0" borderId="0" xfId="4" quotePrefix="1" applyNumberFormat="1" applyFont="1" applyAlignment="1">
      <alignment horizontal="left" vertical="center"/>
    </xf>
    <xf numFmtId="165" fontId="2" fillId="0" borderId="0" xfId="4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6" fontId="5" fillId="0" borderId="5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5" fillId="0" borderId="3" xfId="3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/>
    </xf>
    <xf numFmtId="169" fontId="4" fillId="0" borderId="4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2" fillId="0" borderId="0" xfId="4" quotePrefix="1" applyNumberFormat="1" applyFont="1" applyAlignment="1">
      <alignment horizontal="right" vertical="center"/>
    </xf>
    <xf numFmtId="164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164" fontId="2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8" fontId="4" fillId="0" borderId="0" xfId="4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 wrapText="1"/>
    </xf>
    <xf numFmtId="168" fontId="4" fillId="0" borderId="0" xfId="4" applyNumberFormat="1" applyFont="1" applyAlignment="1">
      <alignment vertical="center"/>
    </xf>
    <xf numFmtId="164" fontId="4" fillId="0" borderId="3" xfId="4" applyNumberFormat="1" applyFont="1" applyBorder="1" applyAlignment="1">
      <alignment horizontal="right" vertical="center"/>
    </xf>
    <xf numFmtId="171" fontId="4" fillId="0" borderId="0" xfId="4" applyNumberFormat="1" applyFont="1" applyAlignment="1">
      <alignment horizontal="center" vertical="center"/>
    </xf>
    <xf numFmtId="171" fontId="4" fillId="0" borderId="0" xfId="4" applyNumberFormat="1" applyFont="1" applyAlignment="1">
      <alignment horizontal="right" vertical="center"/>
    </xf>
    <xf numFmtId="171" fontId="4" fillId="0" borderId="0" xfId="4" applyNumberFormat="1" applyFont="1" applyAlignment="1">
      <alignment vertical="center"/>
    </xf>
    <xf numFmtId="166" fontId="4" fillId="0" borderId="3" xfId="5" quotePrefix="1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4" fillId="0" borderId="0" xfId="4" applyFont="1" applyAlignment="1">
      <alignment horizontal="right" vertical="center"/>
    </xf>
    <xf numFmtId="164" fontId="4" fillId="0" borderId="4" xfId="4" applyNumberFormat="1" applyFont="1" applyBorder="1" applyAlignment="1">
      <alignment horizontal="right" vertical="center"/>
    </xf>
    <xf numFmtId="173" fontId="4" fillId="0" borderId="0" xfId="4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0" fontId="5" fillId="0" borderId="2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vertical="center"/>
    </xf>
    <xf numFmtId="164" fontId="2" fillId="0" borderId="1" xfId="4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37" fontId="4" fillId="0" borderId="1" xfId="4" applyNumberFormat="1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 wrapText="1"/>
    </xf>
  </cellXfs>
  <cellStyles count="6">
    <cellStyle name="Comma" xfId="1" builtinId="3"/>
    <cellStyle name="Comma 2 2 18 2 2" xfId="5" xr:uid="{F0352000-7FA3-4455-B0AD-C8D85A39196F}"/>
    <cellStyle name="Normal" xfId="0" builtinId="0"/>
    <cellStyle name="Normal 1078 2" xfId="4" xr:uid="{4171002D-972B-4AE1-BF78-F824CF7657C3}"/>
    <cellStyle name="Normal 4" xfId="2" xr:uid="{3C9AE599-8E7F-444A-8D7B-8A1C8CDF6423}"/>
    <cellStyle name="Normal 6 2" xfId="3" xr:uid="{2A8E2AA4-267A-4850-BF80-C073CFC7E39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43DB0-C630-409A-925D-4865F3E3450F}">
  <dimension ref="A1:P157"/>
  <sheetViews>
    <sheetView tabSelected="1" zoomScaleNormal="100" zoomScaleSheetLayoutView="100" zoomScalePageLayoutView="85" workbookViewId="0"/>
  </sheetViews>
  <sheetFormatPr defaultColWidth="10.140625" defaultRowHeight="15" customHeight="1" x14ac:dyDescent="0.2"/>
  <cols>
    <col min="1" max="6" width="1.7109375" style="5" customWidth="1"/>
    <col min="7" max="7" width="27.42578125" style="5" customWidth="1"/>
    <col min="8" max="8" width="6.140625" style="5" customWidth="1"/>
    <col min="9" max="9" width="0.5703125" style="5" customWidth="1"/>
    <col min="10" max="10" width="14.28515625" style="5" customWidth="1"/>
    <col min="11" max="11" width="0.5703125" style="5" customWidth="1"/>
    <col min="12" max="12" width="14.28515625" style="5" customWidth="1"/>
    <col min="13" max="13" width="0.5703125" style="5" customWidth="1"/>
    <col min="14" max="14" width="14.28515625" style="5" customWidth="1"/>
    <col min="15" max="15" width="0.5703125" style="5" customWidth="1"/>
    <col min="16" max="16" width="14.28515625" style="5" customWidth="1"/>
    <col min="17" max="16384" width="10.140625" style="5"/>
  </cols>
  <sheetData>
    <row r="1" spans="1:16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</row>
    <row r="2" spans="1:16" ht="16.5" customHeight="1" x14ac:dyDescent="0.2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</row>
    <row r="3" spans="1:16" ht="16.5" customHeight="1" x14ac:dyDescent="0.2">
      <c r="A3" s="6" t="s">
        <v>197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73"/>
      <c r="N3" s="8"/>
      <c r="O3" s="8"/>
      <c r="P3" s="8"/>
    </row>
    <row r="4" spans="1:16" ht="15.9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3"/>
      <c r="M4" s="4"/>
      <c r="N4" s="3"/>
      <c r="O4" s="3"/>
      <c r="P4" s="3"/>
    </row>
    <row r="5" spans="1:16" ht="15.95" customHeight="1" x14ac:dyDescent="0.2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3"/>
      <c r="M5" s="4"/>
      <c r="N5" s="3"/>
      <c r="O5" s="3"/>
      <c r="P5" s="3"/>
    </row>
    <row r="6" spans="1:16" ht="15.95" customHeight="1" x14ac:dyDescent="0.2">
      <c r="A6" s="9"/>
      <c r="B6" s="1"/>
      <c r="C6" s="1"/>
      <c r="D6" s="1"/>
      <c r="E6" s="1"/>
      <c r="F6" s="1"/>
      <c r="G6" s="1"/>
      <c r="H6" s="2"/>
      <c r="I6" s="2"/>
      <c r="J6" s="122" t="s">
        <v>2</v>
      </c>
      <c r="K6" s="121"/>
      <c r="L6" s="121"/>
      <c r="M6" s="4"/>
      <c r="N6" s="123" t="s">
        <v>3</v>
      </c>
      <c r="O6" s="121"/>
      <c r="P6" s="121"/>
    </row>
    <row r="7" spans="1:16" ht="15.95" customHeight="1" x14ac:dyDescent="0.2">
      <c r="A7" s="1"/>
      <c r="B7" s="1"/>
      <c r="C7" s="1"/>
      <c r="D7" s="1"/>
      <c r="E7" s="1"/>
      <c r="F7" s="1"/>
      <c r="G7" s="1"/>
      <c r="H7" s="10"/>
      <c r="I7" s="10"/>
      <c r="J7" s="124" t="s">
        <v>4</v>
      </c>
      <c r="K7" s="125"/>
      <c r="L7" s="125"/>
      <c r="M7" s="10"/>
      <c r="N7" s="126" t="s">
        <v>4</v>
      </c>
      <c r="O7" s="125"/>
      <c r="P7" s="125"/>
    </row>
    <row r="8" spans="1:16" ht="15.95" customHeight="1" x14ac:dyDescent="0.2">
      <c r="A8" s="1"/>
      <c r="B8" s="1"/>
      <c r="C8" s="1"/>
      <c r="D8" s="1"/>
      <c r="E8" s="1"/>
      <c r="F8" s="1"/>
      <c r="G8" s="1"/>
      <c r="H8" s="11"/>
      <c r="I8" s="11"/>
      <c r="J8" s="12" t="s">
        <v>5</v>
      </c>
      <c r="K8" s="13"/>
      <c r="L8" s="12" t="s">
        <v>6</v>
      </c>
      <c r="M8" s="10"/>
      <c r="N8" s="12" t="s">
        <v>5</v>
      </c>
      <c r="O8" s="13"/>
      <c r="P8" s="12" t="s">
        <v>6</v>
      </c>
    </row>
    <row r="9" spans="1:16" ht="15.95" customHeight="1" x14ac:dyDescent="0.2">
      <c r="A9" s="1"/>
      <c r="B9" s="1"/>
      <c r="C9" s="1"/>
      <c r="D9" s="1"/>
      <c r="E9" s="1"/>
      <c r="F9" s="1"/>
      <c r="G9" s="1"/>
      <c r="H9" s="11"/>
      <c r="I9" s="11"/>
      <c r="J9" s="74" t="s">
        <v>198</v>
      </c>
      <c r="K9" s="3"/>
      <c r="L9" s="3" t="s">
        <v>7</v>
      </c>
      <c r="M9" s="11"/>
      <c r="N9" s="74" t="s">
        <v>198</v>
      </c>
      <c r="O9" s="3"/>
      <c r="P9" s="3" t="s">
        <v>7</v>
      </c>
    </row>
    <row r="10" spans="1:16" ht="15.95" customHeight="1" x14ac:dyDescent="0.2">
      <c r="A10" s="1"/>
      <c r="B10" s="1"/>
      <c r="C10" s="1"/>
      <c r="D10" s="1"/>
      <c r="E10" s="1"/>
      <c r="F10" s="1"/>
      <c r="G10" s="1"/>
      <c r="H10" s="14"/>
      <c r="I10" s="14"/>
      <c r="J10" s="74" t="s">
        <v>199</v>
      </c>
      <c r="K10" s="75"/>
      <c r="L10" s="74" t="s">
        <v>8</v>
      </c>
      <c r="M10" s="14"/>
      <c r="N10" s="74" t="s">
        <v>199</v>
      </c>
      <c r="O10" s="75"/>
      <c r="P10" s="74" t="s">
        <v>8</v>
      </c>
    </row>
    <row r="11" spans="1:16" ht="15.95" customHeight="1" x14ac:dyDescent="0.2">
      <c r="A11" s="1"/>
      <c r="B11" s="1"/>
      <c r="C11" s="1"/>
      <c r="D11" s="1"/>
      <c r="E11" s="1"/>
      <c r="F11" s="1"/>
      <c r="G11" s="1"/>
      <c r="H11" s="15" t="s">
        <v>9</v>
      </c>
      <c r="I11" s="16"/>
      <c r="J11" s="8" t="s">
        <v>10</v>
      </c>
      <c r="K11" s="4"/>
      <c r="L11" s="8" t="s">
        <v>10</v>
      </c>
      <c r="M11" s="16"/>
      <c r="N11" s="8" t="s">
        <v>10</v>
      </c>
      <c r="O11" s="4"/>
      <c r="P11" s="8" t="s">
        <v>10</v>
      </c>
    </row>
    <row r="12" spans="1:16" ht="15.95" customHeight="1" x14ac:dyDescent="0.2">
      <c r="A12" s="1"/>
      <c r="B12" s="1"/>
      <c r="C12" s="1"/>
      <c r="D12" s="1"/>
      <c r="E12" s="1"/>
      <c r="F12" s="1"/>
      <c r="G12" s="1"/>
      <c r="H12" s="16"/>
      <c r="I12" s="16"/>
      <c r="J12" s="3"/>
      <c r="K12" s="4"/>
      <c r="L12" s="3"/>
      <c r="M12" s="16"/>
      <c r="N12" s="3"/>
      <c r="O12" s="4"/>
      <c r="P12" s="3"/>
    </row>
    <row r="13" spans="1:16" ht="15.95" customHeight="1" x14ac:dyDescent="0.2">
      <c r="A13" s="9" t="s">
        <v>11</v>
      </c>
      <c r="B13" s="17"/>
      <c r="C13" s="17"/>
      <c r="D13" s="17"/>
      <c r="E13" s="17"/>
      <c r="F13" s="17"/>
      <c r="G13" s="17"/>
      <c r="H13" s="18"/>
      <c r="I13" s="18"/>
      <c r="J13" s="19"/>
      <c r="K13" s="18"/>
      <c r="L13" s="19"/>
      <c r="M13" s="20"/>
      <c r="N13" s="19"/>
      <c r="O13" s="19"/>
      <c r="P13" s="19"/>
    </row>
    <row r="14" spans="1:16" ht="15.95" customHeight="1" x14ac:dyDescent="0.2">
      <c r="A14" s="17"/>
      <c r="B14" s="17"/>
      <c r="C14" s="17"/>
      <c r="D14" s="17"/>
      <c r="E14" s="17"/>
      <c r="F14" s="17"/>
      <c r="G14" s="17"/>
      <c r="H14" s="18"/>
      <c r="I14" s="18"/>
      <c r="J14" s="19"/>
      <c r="K14" s="18"/>
      <c r="L14" s="19"/>
      <c r="M14" s="20"/>
      <c r="N14" s="19"/>
      <c r="O14" s="19"/>
      <c r="P14" s="19"/>
    </row>
    <row r="15" spans="1:16" ht="15.95" customHeight="1" x14ac:dyDescent="0.2">
      <c r="A15" s="9" t="s">
        <v>12</v>
      </c>
      <c r="B15" s="17"/>
      <c r="C15" s="17"/>
      <c r="D15" s="17"/>
      <c r="E15" s="17"/>
      <c r="F15" s="17"/>
      <c r="G15" s="17"/>
      <c r="H15" s="18"/>
      <c r="I15" s="18"/>
      <c r="J15" s="19"/>
      <c r="K15" s="18"/>
      <c r="L15" s="19"/>
      <c r="M15" s="20"/>
      <c r="N15" s="19"/>
      <c r="O15" s="19"/>
      <c r="P15" s="19"/>
    </row>
    <row r="16" spans="1:16" ht="15.95" customHeight="1" x14ac:dyDescent="0.2">
      <c r="A16" s="1"/>
      <c r="B16" s="17"/>
      <c r="C16" s="17"/>
      <c r="D16" s="17"/>
      <c r="E16" s="17"/>
      <c r="F16" s="17"/>
      <c r="G16" s="17"/>
      <c r="H16" s="18"/>
      <c r="I16" s="18"/>
      <c r="J16" s="19"/>
      <c r="K16" s="18"/>
      <c r="L16" s="19"/>
      <c r="M16" s="20"/>
      <c r="N16" s="19"/>
      <c r="O16" s="19"/>
      <c r="P16" s="19"/>
    </row>
    <row r="17" spans="1:16" ht="15.95" customHeight="1" x14ac:dyDescent="0.2">
      <c r="A17" s="11" t="s">
        <v>13</v>
      </c>
      <c r="B17" s="17"/>
      <c r="C17" s="17"/>
      <c r="D17" s="17"/>
      <c r="E17" s="17"/>
      <c r="F17" s="17"/>
      <c r="G17" s="17"/>
      <c r="H17" s="18"/>
      <c r="I17" s="18"/>
      <c r="J17" s="76">
        <v>165390577</v>
      </c>
      <c r="K17" s="18"/>
      <c r="L17" s="21">
        <v>246310776</v>
      </c>
      <c r="M17" s="19"/>
      <c r="N17" s="76">
        <v>21017735</v>
      </c>
      <c r="O17" s="19"/>
      <c r="P17" s="21">
        <v>31577319</v>
      </c>
    </row>
    <row r="18" spans="1:16" ht="15.95" customHeight="1" x14ac:dyDescent="0.2">
      <c r="A18" s="17" t="s">
        <v>218</v>
      </c>
      <c r="B18" s="17"/>
      <c r="C18" s="17"/>
      <c r="D18" s="17"/>
      <c r="E18" s="17"/>
      <c r="F18" s="17"/>
      <c r="G18" s="17"/>
      <c r="H18" s="18"/>
      <c r="I18" s="18"/>
      <c r="J18" s="76">
        <v>50000000</v>
      </c>
      <c r="K18" s="18"/>
      <c r="L18" s="21">
        <v>0</v>
      </c>
      <c r="M18" s="19"/>
      <c r="N18" s="76">
        <v>0</v>
      </c>
      <c r="O18" s="19"/>
      <c r="P18" s="21">
        <v>0</v>
      </c>
    </row>
    <row r="19" spans="1:16" ht="15.95" customHeight="1" x14ac:dyDescent="0.2">
      <c r="A19" s="11" t="s">
        <v>196</v>
      </c>
      <c r="B19" s="17"/>
      <c r="C19" s="17"/>
      <c r="D19" s="17"/>
      <c r="E19" s="17"/>
      <c r="F19" s="17"/>
      <c r="G19" s="17"/>
      <c r="H19" s="18"/>
      <c r="I19" s="18"/>
      <c r="J19" s="76">
        <v>592700723</v>
      </c>
      <c r="K19" s="18"/>
      <c r="L19" s="21">
        <v>531311065</v>
      </c>
      <c r="M19" s="19"/>
      <c r="N19" s="76">
        <v>103396263</v>
      </c>
      <c r="O19" s="19"/>
      <c r="P19" s="21">
        <v>93251926</v>
      </c>
    </row>
    <row r="20" spans="1:16" ht="15.95" customHeight="1" x14ac:dyDescent="0.2">
      <c r="A20" s="17" t="s">
        <v>14</v>
      </c>
      <c r="B20" s="17"/>
      <c r="C20" s="17"/>
      <c r="D20" s="17"/>
      <c r="E20" s="17"/>
      <c r="F20" s="17"/>
      <c r="G20" s="17"/>
      <c r="H20" s="18">
        <v>8</v>
      </c>
      <c r="I20" s="18"/>
      <c r="J20" s="76">
        <v>8739747</v>
      </c>
      <c r="K20" s="18"/>
      <c r="L20" s="21">
        <v>8650409</v>
      </c>
      <c r="M20" s="19"/>
      <c r="N20" s="76">
        <v>8739747</v>
      </c>
      <c r="O20" s="19"/>
      <c r="P20" s="21">
        <v>8650409</v>
      </c>
    </row>
    <row r="21" spans="1:16" ht="15.95" customHeight="1" x14ac:dyDescent="0.2">
      <c r="A21" s="17" t="s">
        <v>204</v>
      </c>
      <c r="B21" s="17"/>
      <c r="C21" s="17"/>
      <c r="D21" s="17"/>
      <c r="E21" s="17"/>
      <c r="F21" s="17"/>
      <c r="G21" s="17"/>
      <c r="H21" s="18">
        <v>7</v>
      </c>
      <c r="I21" s="18"/>
      <c r="J21" s="76">
        <v>97928475</v>
      </c>
      <c r="K21" s="18"/>
      <c r="L21" s="21">
        <v>90321654</v>
      </c>
      <c r="M21" s="19"/>
      <c r="N21" s="76">
        <v>38018502</v>
      </c>
      <c r="O21" s="19"/>
      <c r="P21" s="21">
        <v>31737804</v>
      </c>
    </row>
    <row r="22" spans="1:16" ht="15.95" customHeight="1" x14ac:dyDescent="0.2">
      <c r="A22" s="17" t="s">
        <v>15</v>
      </c>
      <c r="B22" s="17"/>
      <c r="C22" s="17"/>
      <c r="D22" s="17"/>
      <c r="E22" s="17"/>
      <c r="F22" s="17"/>
      <c r="G22" s="17"/>
      <c r="H22" s="18">
        <v>18</v>
      </c>
      <c r="I22" s="18"/>
      <c r="J22" s="76">
        <v>164226400</v>
      </c>
      <c r="K22" s="18"/>
      <c r="L22" s="21">
        <v>160226400</v>
      </c>
      <c r="M22" s="19"/>
      <c r="N22" s="76">
        <v>249226400</v>
      </c>
      <c r="O22" s="19"/>
      <c r="P22" s="21">
        <v>249226400</v>
      </c>
    </row>
    <row r="23" spans="1:16" ht="15.95" customHeight="1" x14ac:dyDescent="0.2">
      <c r="A23" s="17" t="s">
        <v>16</v>
      </c>
      <c r="B23" s="17"/>
      <c r="C23" s="17"/>
      <c r="D23" s="17"/>
      <c r="E23" s="17"/>
      <c r="F23" s="17"/>
      <c r="G23" s="17"/>
      <c r="H23" s="18"/>
      <c r="I23" s="18"/>
      <c r="J23" s="76">
        <v>117388316</v>
      </c>
      <c r="K23" s="18"/>
      <c r="L23" s="21">
        <v>67400310</v>
      </c>
      <c r="M23" s="19"/>
      <c r="N23" s="76">
        <v>42446537</v>
      </c>
      <c r="O23" s="19"/>
      <c r="P23" s="21">
        <v>24187347</v>
      </c>
    </row>
    <row r="24" spans="1:16" ht="15.95" customHeight="1" x14ac:dyDescent="0.2">
      <c r="A24" s="17" t="s">
        <v>17</v>
      </c>
      <c r="B24" s="17"/>
      <c r="C24" s="17"/>
      <c r="D24" s="17"/>
      <c r="E24" s="17"/>
      <c r="F24" s="17"/>
      <c r="G24" s="17"/>
      <c r="H24" s="18"/>
      <c r="I24" s="18"/>
      <c r="J24" s="77">
        <v>160155566</v>
      </c>
      <c r="K24" s="18"/>
      <c r="L24" s="78">
        <v>186339323</v>
      </c>
      <c r="M24" s="19"/>
      <c r="N24" s="77">
        <v>36678792</v>
      </c>
      <c r="O24" s="19"/>
      <c r="P24" s="78">
        <v>35812499</v>
      </c>
    </row>
    <row r="25" spans="1:16" ht="15.95" customHeight="1" x14ac:dyDescent="0.2">
      <c r="A25" s="17"/>
      <c r="B25" s="17"/>
      <c r="C25" s="17"/>
      <c r="D25" s="17"/>
      <c r="E25" s="17"/>
      <c r="F25" s="17"/>
      <c r="G25" s="17"/>
      <c r="H25" s="18"/>
      <c r="I25" s="18"/>
      <c r="J25" s="19"/>
      <c r="K25" s="18"/>
      <c r="L25" s="19"/>
      <c r="M25" s="20"/>
      <c r="N25" s="19"/>
      <c r="O25" s="19"/>
      <c r="P25" s="19"/>
    </row>
    <row r="26" spans="1:16" ht="15.95" customHeight="1" x14ac:dyDescent="0.2">
      <c r="A26" s="22" t="s">
        <v>18</v>
      </c>
      <c r="B26" s="17"/>
      <c r="C26" s="17"/>
      <c r="D26" s="17"/>
      <c r="E26" s="17"/>
      <c r="F26" s="17"/>
      <c r="G26" s="17"/>
      <c r="H26" s="18"/>
      <c r="I26" s="18"/>
      <c r="J26" s="79">
        <f>SUM(J17:J24)</f>
        <v>1356529804</v>
      </c>
      <c r="K26" s="18"/>
      <c r="L26" s="79">
        <f>SUM(L17:L24)</f>
        <v>1290559937</v>
      </c>
      <c r="M26" s="20"/>
      <c r="N26" s="79">
        <f>SUM(N17:N24)</f>
        <v>499523976</v>
      </c>
      <c r="O26" s="19"/>
      <c r="P26" s="79">
        <f>SUM(P17:P24)</f>
        <v>474443704</v>
      </c>
    </row>
    <row r="27" spans="1:16" ht="15.95" customHeight="1" x14ac:dyDescent="0.2">
      <c r="A27" s="17"/>
      <c r="B27" s="17"/>
      <c r="C27" s="17"/>
      <c r="D27" s="17"/>
      <c r="E27" s="17"/>
      <c r="F27" s="17"/>
      <c r="G27" s="17"/>
      <c r="H27" s="18"/>
      <c r="I27" s="18"/>
      <c r="J27" s="19"/>
      <c r="K27" s="18"/>
      <c r="L27" s="19"/>
      <c r="M27" s="20"/>
      <c r="N27" s="19"/>
      <c r="O27" s="19"/>
      <c r="P27" s="19"/>
    </row>
    <row r="28" spans="1:16" ht="15.95" customHeight="1" x14ac:dyDescent="0.2">
      <c r="A28" s="22" t="s">
        <v>19</v>
      </c>
      <c r="B28" s="17"/>
      <c r="C28" s="17"/>
      <c r="D28" s="17"/>
      <c r="E28" s="17"/>
      <c r="F28" s="17"/>
      <c r="G28" s="17"/>
      <c r="H28" s="18"/>
      <c r="I28" s="18"/>
      <c r="J28" s="19"/>
      <c r="K28" s="18"/>
      <c r="L28" s="19"/>
      <c r="M28" s="20"/>
      <c r="N28" s="19"/>
      <c r="O28" s="19"/>
      <c r="P28" s="19"/>
    </row>
    <row r="29" spans="1:16" ht="15.95" customHeight="1" x14ac:dyDescent="0.2">
      <c r="A29" s="1"/>
      <c r="B29" s="17"/>
      <c r="C29" s="17"/>
      <c r="D29" s="17"/>
      <c r="E29" s="17"/>
      <c r="F29" s="17"/>
      <c r="G29" s="17"/>
      <c r="H29" s="18"/>
      <c r="I29" s="18"/>
      <c r="J29" s="19"/>
      <c r="K29" s="18"/>
      <c r="L29" s="19"/>
      <c r="M29" s="20"/>
      <c r="N29" s="19"/>
      <c r="O29" s="19"/>
      <c r="P29" s="19"/>
    </row>
    <row r="30" spans="1:16" ht="15.95" customHeight="1" x14ac:dyDescent="0.2">
      <c r="A30" s="23" t="s">
        <v>20</v>
      </c>
      <c r="B30" s="17"/>
      <c r="C30" s="17"/>
      <c r="D30" s="17"/>
      <c r="E30" s="17"/>
      <c r="F30" s="17"/>
      <c r="G30" s="17"/>
      <c r="H30" s="18"/>
      <c r="I30" s="18"/>
      <c r="J30" s="19">
        <v>124912435</v>
      </c>
      <c r="K30" s="18"/>
      <c r="L30" s="21">
        <v>152384327</v>
      </c>
      <c r="M30" s="20"/>
      <c r="N30" s="19">
        <v>52225097</v>
      </c>
      <c r="O30" s="19"/>
      <c r="P30" s="21">
        <v>52225097</v>
      </c>
    </row>
    <row r="31" spans="1:16" ht="15.95" customHeight="1" x14ac:dyDescent="0.2">
      <c r="A31" s="23" t="s">
        <v>21</v>
      </c>
      <c r="B31" s="17"/>
      <c r="C31" s="17"/>
      <c r="D31" s="17"/>
      <c r="E31" s="17"/>
      <c r="F31" s="17"/>
      <c r="G31" s="17"/>
      <c r="H31" s="18">
        <v>8</v>
      </c>
      <c r="I31" s="18"/>
      <c r="J31" s="19">
        <v>173510825</v>
      </c>
      <c r="K31" s="18"/>
      <c r="L31" s="21">
        <v>175862825</v>
      </c>
      <c r="M31" s="20"/>
      <c r="N31" s="19">
        <v>173510825</v>
      </c>
      <c r="O31" s="19"/>
      <c r="P31" s="21">
        <v>175862825</v>
      </c>
    </row>
    <row r="32" spans="1:16" ht="15.95" customHeight="1" x14ac:dyDescent="0.2">
      <c r="A32" s="23" t="s">
        <v>22</v>
      </c>
      <c r="B32" s="17"/>
      <c r="C32" s="17"/>
      <c r="D32" s="17"/>
      <c r="E32" s="17"/>
      <c r="F32" s="17"/>
      <c r="G32" s="17"/>
      <c r="H32" s="18">
        <v>9</v>
      </c>
      <c r="I32" s="17"/>
      <c r="J32" s="19">
        <v>0</v>
      </c>
      <c r="K32" s="17"/>
      <c r="L32" s="21">
        <v>0</v>
      </c>
      <c r="M32" s="17"/>
      <c r="N32" s="19">
        <v>1007529740</v>
      </c>
      <c r="O32" s="17"/>
      <c r="P32" s="21">
        <v>1007529740</v>
      </c>
    </row>
    <row r="33" spans="1:16" ht="15.95" customHeight="1" x14ac:dyDescent="0.2">
      <c r="A33" s="23" t="s">
        <v>23</v>
      </c>
      <c r="B33" s="17"/>
      <c r="C33" s="17"/>
      <c r="D33" s="17"/>
      <c r="E33" s="17"/>
      <c r="F33" s="17"/>
      <c r="G33" s="17"/>
      <c r="H33" s="18">
        <v>9</v>
      </c>
      <c r="I33" s="18"/>
      <c r="J33" s="19">
        <v>5429585</v>
      </c>
      <c r="K33" s="18"/>
      <c r="L33" s="21">
        <v>5518202</v>
      </c>
      <c r="M33" s="20"/>
      <c r="N33" s="19">
        <v>11075345</v>
      </c>
      <c r="O33" s="19"/>
      <c r="P33" s="21">
        <v>11075345</v>
      </c>
    </row>
    <row r="34" spans="1:16" ht="15.95" customHeight="1" x14ac:dyDescent="0.2">
      <c r="A34" s="23" t="s">
        <v>24</v>
      </c>
      <c r="B34" s="17"/>
      <c r="C34" s="17"/>
      <c r="D34" s="17"/>
      <c r="E34" s="17"/>
      <c r="F34" s="17"/>
      <c r="G34" s="17"/>
      <c r="H34" s="18">
        <v>9</v>
      </c>
      <c r="I34" s="18"/>
      <c r="J34" s="19">
        <v>215876767</v>
      </c>
      <c r="K34" s="18"/>
      <c r="L34" s="21">
        <v>232791578</v>
      </c>
      <c r="M34" s="20"/>
      <c r="N34" s="19">
        <v>172603825</v>
      </c>
      <c r="O34" s="19"/>
      <c r="P34" s="21">
        <v>172603825</v>
      </c>
    </row>
    <row r="35" spans="1:16" ht="15.95" customHeight="1" x14ac:dyDescent="0.2">
      <c r="A35" s="23" t="s">
        <v>222</v>
      </c>
      <c r="B35" s="17"/>
      <c r="C35" s="17"/>
      <c r="D35" s="17"/>
      <c r="E35" s="17"/>
      <c r="F35" s="17"/>
      <c r="G35" s="17"/>
      <c r="H35" s="18">
        <v>10</v>
      </c>
      <c r="I35" s="18"/>
      <c r="J35" s="19">
        <v>152017449</v>
      </c>
      <c r="K35" s="18"/>
      <c r="L35" s="21">
        <v>153063476</v>
      </c>
      <c r="M35" s="20"/>
      <c r="N35" s="19" t="s">
        <v>190</v>
      </c>
      <c r="O35" s="19"/>
      <c r="P35" s="21" t="s">
        <v>190</v>
      </c>
    </row>
    <row r="36" spans="1:16" ht="15.95" customHeight="1" x14ac:dyDescent="0.2">
      <c r="A36" s="23" t="s">
        <v>25</v>
      </c>
      <c r="B36" s="17"/>
      <c r="C36" s="17"/>
      <c r="D36" s="17"/>
      <c r="E36" s="17"/>
      <c r="F36" s="17"/>
      <c r="G36" s="17"/>
      <c r="H36" s="18">
        <v>11</v>
      </c>
      <c r="I36" s="18"/>
      <c r="J36" s="19">
        <v>324695072</v>
      </c>
      <c r="K36" s="18"/>
      <c r="L36" s="21">
        <v>290892482</v>
      </c>
      <c r="M36" s="20"/>
      <c r="N36" s="19">
        <v>275040844</v>
      </c>
      <c r="O36" s="19"/>
      <c r="P36" s="21">
        <v>279327067</v>
      </c>
    </row>
    <row r="37" spans="1:16" ht="15.95" customHeight="1" x14ac:dyDescent="0.2">
      <c r="A37" s="23" t="s">
        <v>26</v>
      </c>
      <c r="B37" s="17"/>
      <c r="C37" s="17"/>
      <c r="D37" s="17"/>
      <c r="E37" s="17"/>
      <c r="F37" s="17"/>
      <c r="G37" s="17"/>
      <c r="H37" s="18">
        <v>11</v>
      </c>
      <c r="I37" s="18"/>
      <c r="J37" s="19">
        <v>478951557</v>
      </c>
      <c r="K37" s="18"/>
      <c r="L37" s="21">
        <v>442411954</v>
      </c>
      <c r="M37" s="20"/>
      <c r="N37" s="19">
        <v>77390605</v>
      </c>
      <c r="O37" s="19"/>
      <c r="P37" s="21">
        <v>81338657</v>
      </c>
    </row>
    <row r="38" spans="1:16" ht="15.95" customHeight="1" x14ac:dyDescent="0.2">
      <c r="A38" s="17" t="s">
        <v>27</v>
      </c>
      <c r="B38" s="17"/>
      <c r="C38" s="17"/>
      <c r="D38" s="17"/>
      <c r="E38" s="17"/>
      <c r="F38" s="17"/>
      <c r="G38" s="17"/>
      <c r="H38" s="18">
        <v>12</v>
      </c>
      <c r="I38" s="18"/>
      <c r="J38" s="19">
        <v>1421048064</v>
      </c>
      <c r="K38" s="18"/>
      <c r="L38" s="21">
        <v>1334460447</v>
      </c>
      <c r="M38" s="20"/>
      <c r="N38" s="19">
        <v>607540020</v>
      </c>
      <c r="O38" s="19"/>
      <c r="P38" s="21">
        <v>616296692</v>
      </c>
    </row>
    <row r="39" spans="1:16" ht="15.95" customHeight="1" x14ac:dyDescent="0.2">
      <c r="A39" s="23" t="s">
        <v>28</v>
      </c>
      <c r="B39" s="17"/>
      <c r="C39" s="17"/>
      <c r="D39" s="17"/>
      <c r="E39" s="17"/>
      <c r="F39" s="17"/>
      <c r="G39" s="17"/>
      <c r="H39" s="18">
        <v>11</v>
      </c>
      <c r="I39" s="18"/>
      <c r="J39" s="19">
        <v>9698048</v>
      </c>
      <c r="K39" s="18"/>
      <c r="L39" s="21">
        <v>9916108</v>
      </c>
      <c r="M39" s="20"/>
      <c r="N39" s="19">
        <v>1734001</v>
      </c>
      <c r="O39" s="19"/>
      <c r="P39" s="21">
        <v>1790963</v>
      </c>
    </row>
    <row r="40" spans="1:16" ht="15.95" customHeight="1" x14ac:dyDescent="0.2">
      <c r="A40" s="17" t="s">
        <v>29</v>
      </c>
      <c r="B40" s="17"/>
      <c r="C40" s="17"/>
      <c r="D40" s="17"/>
      <c r="E40" s="17"/>
      <c r="F40" s="17"/>
      <c r="G40" s="17"/>
      <c r="H40" s="18"/>
      <c r="I40" s="17"/>
      <c r="J40" s="19">
        <v>58517554</v>
      </c>
      <c r="K40" s="17"/>
      <c r="L40" s="80">
        <v>55486606</v>
      </c>
      <c r="M40" s="24"/>
      <c r="N40" s="24">
        <v>38888665</v>
      </c>
      <c r="O40" s="24"/>
      <c r="P40" s="80">
        <v>37885525</v>
      </c>
    </row>
    <row r="41" spans="1:16" ht="15.95" customHeight="1" x14ac:dyDescent="0.2">
      <c r="A41" s="17" t="s">
        <v>30</v>
      </c>
      <c r="B41" s="17"/>
      <c r="C41" s="17"/>
      <c r="D41" s="17"/>
      <c r="E41" s="17"/>
      <c r="F41" s="17"/>
      <c r="G41" s="17"/>
      <c r="H41" s="18"/>
      <c r="I41" s="18"/>
      <c r="J41" s="79">
        <v>112767014</v>
      </c>
      <c r="K41" s="18"/>
      <c r="L41" s="78">
        <v>80984165</v>
      </c>
      <c r="M41" s="20"/>
      <c r="N41" s="79">
        <v>45446877</v>
      </c>
      <c r="O41" s="19"/>
      <c r="P41" s="78">
        <v>52876432</v>
      </c>
    </row>
    <row r="42" spans="1:16" ht="15.95" customHeight="1" x14ac:dyDescent="0.2">
      <c r="A42" s="17"/>
      <c r="B42" s="17"/>
      <c r="C42" s="17"/>
      <c r="D42" s="17"/>
      <c r="E42" s="17"/>
      <c r="F42" s="17"/>
      <c r="G42" s="17"/>
      <c r="H42" s="18"/>
      <c r="I42" s="18"/>
      <c r="J42" s="19"/>
      <c r="K42" s="18"/>
      <c r="L42" s="19"/>
      <c r="M42" s="20"/>
      <c r="N42" s="19"/>
      <c r="O42" s="19"/>
      <c r="P42" s="19"/>
    </row>
    <row r="43" spans="1:16" ht="15.95" customHeight="1" x14ac:dyDescent="0.2">
      <c r="A43" s="22" t="s">
        <v>31</v>
      </c>
      <c r="B43" s="17"/>
      <c r="C43" s="17"/>
      <c r="D43" s="17"/>
      <c r="E43" s="17"/>
      <c r="F43" s="17"/>
      <c r="G43" s="17"/>
      <c r="H43" s="18"/>
      <c r="I43" s="18"/>
      <c r="J43" s="79">
        <f>SUM(J30:J41)</f>
        <v>3077424370</v>
      </c>
      <c r="K43" s="18"/>
      <c r="L43" s="79">
        <f>SUM(L30:L41)</f>
        <v>2933772170</v>
      </c>
      <c r="M43" s="20"/>
      <c r="N43" s="79">
        <f>SUM(N30:N41)</f>
        <v>2462985844</v>
      </c>
      <c r="O43" s="19"/>
      <c r="P43" s="79">
        <f>SUM(P30:P41)</f>
        <v>2488812168</v>
      </c>
    </row>
    <row r="44" spans="1:16" ht="15.95" customHeight="1" x14ac:dyDescent="0.2">
      <c r="A44" s="11"/>
      <c r="B44" s="17"/>
      <c r="C44" s="17"/>
      <c r="D44" s="17"/>
      <c r="E44" s="17"/>
      <c r="F44" s="17"/>
      <c r="G44" s="17"/>
      <c r="H44" s="18"/>
      <c r="I44" s="18"/>
      <c r="J44" s="19"/>
      <c r="K44" s="18"/>
      <c r="L44" s="19"/>
      <c r="M44" s="20"/>
      <c r="N44" s="19"/>
      <c r="O44" s="19"/>
      <c r="P44" s="19"/>
    </row>
    <row r="45" spans="1:16" ht="15.95" customHeight="1" thickBot="1" x14ac:dyDescent="0.25">
      <c r="A45" s="1" t="s">
        <v>32</v>
      </c>
      <c r="B45" s="17"/>
      <c r="C45" s="17"/>
      <c r="D45" s="17"/>
      <c r="E45" s="17"/>
      <c r="F45" s="17"/>
      <c r="G45" s="17"/>
      <c r="H45" s="18"/>
      <c r="I45" s="18"/>
      <c r="J45" s="81">
        <f>SUM(J26,J43)</f>
        <v>4433954174</v>
      </c>
      <c r="K45" s="18"/>
      <c r="L45" s="81">
        <f>SUM(L26,L43)</f>
        <v>4224332107</v>
      </c>
      <c r="M45" s="20"/>
      <c r="N45" s="81">
        <f>SUM(N26,N43)</f>
        <v>2962509820</v>
      </c>
      <c r="O45" s="19"/>
      <c r="P45" s="81">
        <f>SUM(P26,P43)</f>
        <v>2963255872</v>
      </c>
    </row>
    <row r="46" spans="1:16" ht="15.95" customHeight="1" thickTop="1" x14ac:dyDescent="0.2">
      <c r="A46" s="1"/>
      <c r="B46" s="17"/>
      <c r="C46" s="17"/>
      <c r="D46" s="17"/>
      <c r="E46" s="17"/>
      <c r="F46" s="17"/>
      <c r="G46" s="17"/>
      <c r="H46" s="18"/>
      <c r="I46" s="18"/>
      <c r="J46" s="19"/>
      <c r="K46" s="18"/>
      <c r="L46" s="19"/>
      <c r="M46" s="20"/>
      <c r="N46" s="19"/>
      <c r="O46" s="19"/>
      <c r="P46" s="19"/>
    </row>
    <row r="47" spans="1:16" ht="15.95" customHeight="1" x14ac:dyDescent="0.2">
      <c r="A47" s="1"/>
      <c r="B47" s="17"/>
      <c r="C47" s="17"/>
      <c r="D47" s="17"/>
      <c r="E47" s="17"/>
      <c r="F47" s="17"/>
      <c r="G47" s="17"/>
      <c r="H47" s="18"/>
      <c r="I47" s="18"/>
      <c r="J47" s="19"/>
      <c r="K47" s="18"/>
      <c r="L47" s="19"/>
      <c r="M47" s="20"/>
      <c r="N47" s="19"/>
      <c r="O47" s="19"/>
      <c r="P47" s="19"/>
    </row>
    <row r="48" spans="1:16" ht="15.95" customHeight="1" x14ac:dyDescent="0.2">
      <c r="A48" s="1"/>
      <c r="B48" s="17"/>
      <c r="C48" s="17"/>
      <c r="D48" s="17"/>
      <c r="E48" s="17"/>
      <c r="F48" s="17"/>
      <c r="G48" s="17"/>
      <c r="H48" s="18"/>
      <c r="I48" s="18"/>
      <c r="J48" s="19"/>
      <c r="K48" s="18"/>
      <c r="L48" s="19"/>
      <c r="M48" s="20"/>
      <c r="N48" s="19"/>
      <c r="O48" s="19"/>
      <c r="P48" s="19"/>
    </row>
    <row r="49" spans="1:16" ht="20.25" customHeight="1" x14ac:dyDescent="0.2">
      <c r="A49" s="1"/>
      <c r="B49" s="17"/>
      <c r="C49" s="17"/>
      <c r="D49" s="17"/>
      <c r="E49" s="17"/>
      <c r="F49" s="17"/>
      <c r="G49" s="17"/>
      <c r="H49" s="18"/>
      <c r="I49" s="18"/>
      <c r="J49" s="19"/>
      <c r="K49" s="18"/>
      <c r="L49" s="19"/>
      <c r="M49" s="20"/>
      <c r="N49" s="19"/>
      <c r="O49" s="19"/>
      <c r="P49" s="19"/>
    </row>
    <row r="50" spans="1:16" ht="15.95" customHeight="1" x14ac:dyDescent="0.2">
      <c r="A50" s="127" t="s">
        <v>33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</row>
    <row r="51" spans="1:16" ht="15.95" customHeight="1" x14ac:dyDescent="0.2">
      <c r="A51" s="128" t="s">
        <v>34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</row>
    <row r="52" spans="1:16" ht="15.95" customHeight="1" x14ac:dyDescent="0.2">
      <c r="A52" s="25"/>
    </row>
    <row r="53" spans="1:16" ht="21.95" customHeight="1" x14ac:dyDescent="0.2">
      <c r="A53" s="26" t="s">
        <v>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1:16" ht="16.5" customHeight="1" x14ac:dyDescent="0.2">
      <c r="A54" s="1" t="str">
        <f>+A1</f>
        <v>ALT Telecom Public Company Limited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3"/>
      <c r="M54" s="4"/>
      <c r="N54" s="3"/>
      <c r="O54" s="3"/>
      <c r="P54" s="3"/>
    </row>
    <row r="55" spans="1:16" ht="16.5" customHeight="1" x14ac:dyDescent="0.2">
      <c r="A55" s="22" t="s">
        <v>36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3"/>
      <c r="M55" s="4"/>
      <c r="N55" s="3"/>
      <c r="O55" s="3"/>
      <c r="P55" s="3"/>
    </row>
    <row r="56" spans="1:16" ht="16.5" customHeight="1" x14ac:dyDescent="0.2">
      <c r="A56" s="27" t="str">
        <f>A3</f>
        <v>As at 31 March 2025</v>
      </c>
      <c r="B56" s="6"/>
      <c r="C56" s="6"/>
      <c r="D56" s="6"/>
      <c r="E56" s="6"/>
      <c r="F56" s="6"/>
      <c r="G56" s="6"/>
      <c r="H56" s="7"/>
      <c r="I56" s="7"/>
      <c r="J56" s="7"/>
      <c r="K56" s="7"/>
      <c r="L56" s="8"/>
      <c r="M56" s="73"/>
      <c r="N56" s="8"/>
      <c r="O56" s="8"/>
      <c r="P56" s="8"/>
    </row>
    <row r="57" spans="1:16" ht="16.5" customHeight="1" x14ac:dyDescent="0.2">
      <c r="A57" s="28"/>
      <c r="B57" s="1"/>
      <c r="C57" s="1"/>
      <c r="D57" s="1"/>
      <c r="E57" s="1"/>
      <c r="F57" s="1"/>
      <c r="G57" s="1"/>
      <c r="H57" s="2"/>
      <c r="I57" s="2"/>
      <c r="J57" s="2"/>
      <c r="K57" s="2"/>
      <c r="L57" s="3"/>
      <c r="M57" s="4"/>
      <c r="N57" s="3"/>
      <c r="O57" s="3"/>
      <c r="P57" s="3"/>
    </row>
    <row r="58" spans="1:16" ht="16.5" customHeight="1" x14ac:dyDescent="0.2">
      <c r="A58" s="28"/>
      <c r="B58" s="1"/>
      <c r="C58" s="1"/>
      <c r="D58" s="1"/>
      <c r="E58" s="1"/>
      <c r="F58" s="1"/>
      <c r="G58" s="1"/>
      <c r="H58" s="2"/>
      <c r="I58" s="2"/>
      <c r="J58" s="2"/>
      <c r="K58" s="2"/>
      <c r="L58" s="3"/>
      <c r="M58" s="4"/>
      <c r="N58" s="3"/>
      <c r="O58" s="3"/>
      <c r="P58" s="3"/>
    </row>
    <row r="59" spans="1:16" ht="16.5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122" t="s">
        <v>2</v>
      </c>
      <c r="K59" s="121"/>
      <c r="L59" s="121"/>
      <c r="M59" s="4"/>
      <c r="N59" s="123" t="s">
        <v>3</v>
      </c>
      <c r="O59" s="121"/>
      <c r="P59" s="121"/>
    </row>
    <row r="60" spans="1:16" ht="16.5" customHeight="1" x14ac:dyDescent="0.2">
      <c r="A60" s="1"/>
      <c r="B60" s="1"/>
      <c r="C60" s="1"/>
      <c r="D60" s="1"/>
      <c r="E60" s="1"/>
      <c r="F60" s="1"/>
      <c r="G60" s="1"/>
      <c r="H60" s="10"/>
      <c r="I60" s="10"/>
      <c r="J60" s="124" t="s">
        <v>4</v>
      </c>
      <c r="K60" s="125"/>
      <c r="L60" s="125"/>
      <c r="M60" s="10"/>
      <c r="N60" s="126" t="s">
        <v>4</v>
      </c>
      <c r="O60" s="125"/>
      <c r="P60" s="125"/>
    </row>
    <row r="61" spans="1:16" ht="16.5" customHeight="1" x14ac:dyDescent="0.2">
      <c r="A61" s="1"/>
      <c r="B61" s="1"/>
      <c r="C61" s="1"/>
      <c r="D61" s="1"/>
      <c r="E61" s="1"/>
      <c r="F61" s="1"/>
      <c r="G61" s="1"/>
      <c r="H61" s="11"/>
      <c r="I61" s="11"/>
      <c r="J61" s="12" t="s">
        <v>5</v>
      </c>
      <c r="K61" s="13"/>
      <c r="L61" s="12" t="s">
        <v>6</v>
      </c>
      <c r="M61" s="10"/>
      <c r="N61" s="12" t="s">
        <v>5</v>
      </c>
      <c r="O61" s="13"/>
      <c r="P61" s="12" t="s">
        <v>6</v>
      </c>
    </row>
    <row r="62" spans="1:16" ht="16.5" customHeight="1" x14ac:dyDescent="0.2">
      <c r="A62" s="1"/>
      <c r="B62" s="1"/>
      <c r="C62" s="1"/>
      <c r="D62" s="1"/>
      <c r="E62" s="1"/>
      <c r="F62" s="1"/>
      <c r="G62" s="1"/>
      <c r="H62" s="11"/>
      <c r="I62" s="11"/>
      <c r="J62" s="74" t="s">
        <v>198</v>
      </c>
      <c r="K62" s="3"/>
      <c r="L62" s="3" t="s">
        <v>7</v>
      </c>
      <c r="M62" s="11"/>
      <c r="N62" s="74" t="s">
        <v>198</v>
      </c>
      <c r="O62" s="3"/>
      <c r="P62" s="3" t="s">
        <v>7</v>
      </c>
    </row>
    <row r="63" spans="1:16" ht="16.5" customHeight="1" x14ac:dyDescent="0.2">
      <c r="A63" s="1"/>
      <c r="B63" s="1"/>
      <c r="C63" s="1"/>
      <c r="D63" s="1"/>
      <c r="E63" s="1"/>
      <c r="F63" s="1"/>
      <c r="G63" s="1"/>
      <c r="H63" s="14"/>
      <c r="I63" s="14"/>
      <c r="J63" s="74" t="s">
        <v>199</v>
      </c>
      <c r="K63" s="75"/>
      <c r="L63" s="74" t="s">
        <v>8</v>
      </c>
      <c r="M63" s="14"/>
      <c r="N63" s="74" t="s">
        <v>199</v>
      </c>
      <c r="O63" s="75"/>
      <c r="P63" s="74" t="s">
        <v>8</v>
      </c>
    </row>
    <row r="64" spans="1:16" ht="16.5" customHeight="1" x14ac:dyDescent="0.2">
      <c r="A64" s="1"/>
      <c r="B64" s="1"/>
      <c r="C64" s="1"/>
      <c r="D64" s="1"/>
      <c r="E64" s="1"/>
      <c r="F64" s="1"/>
      <c r="G64" s="1"/>
      <c r="H64" s="15" t="s">
        <v>9</v>
      </c>
      <c r="I64" s="16"/>
      <c r="J64" s="8" t="s">
        <v>10</v>
      </c>
      <c r="K64" s="4"/>
      <c r="L64" s="8" t="s">
        <v>10</v>
      </c>
      <c r="M64" s="16"/>
      <c r="N64" s="8" t="s">
        <v>10</v>
      </c>
      <c r="O64" s="4"/>
      <c r="P64" s="8" t="s">
        <v>10</v>
      </c>
    </row>
    <row r="65" spans="1:16" ht="16.5" customHeight="1" x14ac:dyDescent="0.2">
      <c r="A65" s="1"/>
      <c r="B65" s="1"/>
      <c r="C65" s="1"/>
      <c r="D65" s="1"/>
      <c r="E65" s="1"/>
      <c r="F65" s="1"/>
      <c r="G65" s="1"/>
      <c r="H65" s="2"/>
      <c r="I65" s="2"/>
      <c r="J65" s="3"/>
      <c r="K65" s="2"/>
      <c r="L65" s="3"/>
      <c r="M65" s="4"/>
      <c r="N65" s="3"/>
      <c r="O65" s="3"/>
      <c r="P65" s="3"/>
    </row>
    <row r="66" spans="1:16" ht="16.5" customHeight="1" x14ac:dyDescent="0.2">
      <c r="A66" s="28" t="s">
        <v>37</v>
      </c>
      <c r="B66" s="17"/>
      <c r="C66" s="17"/>
      <c r="D66" s="17"/>
      <c r="E66" s="17"/>
      <c r="F66" s="17"/>
      <c r="G66" s="17"/>
      <c r="H66" s="18"/>
      <c r="I66" s="18"/>
      <c r="J66" s="18"/>
      <c r="K66" s="18"/>
      <c r="L66" s="18"/>
      <c r="M66" s="20"/>
      <c r="N66" s="19"/>
      <c r="O66" s="19"/>
      <c r="P66" s="19"/>
    </row>
    <row r="67" spans="1:16" ht="16.5" customHeight="1" x14ac:dyDescent="0.2">
      <c r="A67" s="1"/>
      <c r="B67" s="1"/>
      <c r="C67" s="1"/>
      <c r="D67" s="1"/>
      <c r="E67" s="1"/>
      <c r="F67" s="1"/>
      <c r="G67" s="1"/>
      <c r="H67" s="2"/>
      <c r="I67" s="2"/>
      <c r="J67" s="3"/>
      <c r="K67" s="2"/>
      <c r="L67" s="3"/>
      <c r="M67" s="4"/>
      <c r="N67" s="3"/>
      <c r="O67" s="3"/>
      <c r="P67" s="3"/>
    </row>
    <row r="68" spans="1:16" ht="16.5" customHeight="1" x14ac:dyDescent="0.2">
      <c r="A68" s="1" t="s">
        <v>38</v>
      </c>
      <c r="B68" s="17"/>
      <c r="C68" s="17"/>
      <c r="D68" s="17"/>
      <c r="E68" s="17"/>
      <c r="F68" s="17"/>
      <c r="G68" s="17"/>
      <c r="H68" s="18"/>
      <c r="I68" s="18"/>
      <c r="J68" s="20"/>
      <c r="K68" s="18"/>
      <c r="L68" s="18"/>
      <c r="M68" s="20"/>
      <c r="N68" s="19"/>
      <c r="O68" s="19"/>
      <c r="P68" s="19"/>
    </row>
    <row r="69" spans="1:16" ht="16.5" customHeight="1" x14ac:dyDescent="0.2">
      <c r="A69" s="1"/>
      <c r="B69" s="1"/>
      <c r="C69" s="1"/>
      <c r="D69" s="1"/>
      <c r="E69" s="1"/>
      <c r="F69" s="1"/>
      <c r="G69" s="1"/>
      <c r="H69" s="2"/>
      <c r="I69" s="2"/>
      <c r="J69" s="3"/>
      <c r="K69" s="2"/>
      <c r="L69" s="3"/>
      <c r="M69" s="4"/>
      <c r="N69" s="3"/>
      <c r="O69" s="3"/>
      <c r="P69" s="3"/>
    </row>
    <row r="70" spans="1:16" ht="16.5" customHeight="1" x14ac:dyDescent="0.2">
      <c r="A70" s="120" t="s">
        <v>39</v>
      </c>
      <c r="B70" s="121"/>
      <c r="C70" s="121"/>
      <c r="D70" s="121"/>
      <c r="E70" s="121"/>
      <c r="F70" s="121"/>
      <c r="G70" s="121"/>
      <c r="H70" s="18"/>
      <c r="I70" s="18"/>
      <c r="J70" s="19"/>
      <c r="K70" s="18"/>
      <c r="L70" s="19"/>
      <c r="M70" s="20"/>
      <c r="N70" s="19"/>
      <c r="O70" s="19"/>
      <c r="P70" s="19"/>
    </row>
    <row r="71" spans="1:16" ht="16.5" customHeight="1" x14ac:dyDescent="0.2">
      <c r="A71" s="11"/>
      <c r="B71" s="17" t="s">
        <v>40</v>
      </c>
      <c r="C71" s="17"/>
      <c r="D71" s="17"/>
      <c r="E71" s="17"/>
      <c r="F71" s="17"/>
      <c r="G71" s="17"/>
      <c r="H71" s="18">
        <v>13</v>
      </c>
      <c r="I71" s="18"/>
      <c r="J71" s="76">
        <v>371138769</v>
      </c>
      <c r="K71" s="18"/>
      <c r="L71" s="21">
        <v>402626604</v>
      </c>
      <c r="M71" s="20"/>
      <c r="N71" s="76">
        <v>249199238</v>
      </c>
      <c r="O71" s="19"/>
      <c r="P71" s="21">
        <v>266680603</v>
      </c>
    </row>
    <row r="72" spans="1:16" ht="16.5" customHeight="1" x14ac:dyDescent="0.2">
      <c r="A72" s="120" t="s">
        <v>189</v>
      </c>
      <c r="B72" s="121"/>
      <c r="C72" s="121"/>
      <c r="D72" s="121"/>
      <c r="E72" s="121"/>
      <c r="F72" s="121"/>
      <c r="G72" s="121"/>
      <c r="H72" s="18"/>
      <c r="I72" s="18"/>
      <c r="J72" s="76">
        <v>524904740</v>
      </c>
      <c r="K72" s="18"/>
      <c r="L72" s="21">
        <v>497335952</v>
      </c>
      <c r="M72" s="20"/>
      <c r="N72" s="76">
        <v>160943842</v>
      </c>
      <c r="O72" s="19"/>
      <c r="P72" s="21">
        <v>144460434</v>
      </c>
    </row>
    <row r="73" spans="1:16" ht="16.149999999999999" customHeight="1" x14ac:dyDescent="0.2">
      <c r="A73" s="11" t="s">
        <v>42</v>
      </c>
      <c r="B73" s="17"/>
      <c r="C73" s="17"/>
      <c r="D73" s="17"/>
      <c r="E73" s="17"/>
      <c r="F73" s="17"/>
      <c r="G73" s="17"/>
      <c r="H73" s="18">
        <v>15</v>
      </c>
      <c r="I73" s="18"/>
      <c r="J73" s="76">
        <v>95206443</v>
      </c>
      <c r="K73" s="18"/>
      <c r="L73" s="21">
        <v>87123435</v>
      </c>
      <c r="M73" s="20"/>
      <c r="N73" s="76">
        <v>10054471</v>
      </c>
      <c r="O73" s="19"/>
      <c r="P73" s="21">
        <v>9640707</v>
      </c>
    </row>
    <row r="74" spans="1:16" ht="16.5" customHeight="1" x14ac:dyDescent="0.2">
      <c r="A74" s="23" t="s">
        <v>41</v>
      </c>
      <c r="B74" s="17"/>
      <c r="C74" s="17"/>
      <c r="D74" s="17"/>
      <c r="E74" s="17"/>
      <c r="F74" s="17"/>
      <c r="G74" s="17"/>
      <c r="H74" s="18"/>
      <c r="I74" s="18"/>
      <c r="J74" s="19"/>
      <c r="K74" s="18"/>
      <c r="L74" s="21"/>
      <c r="M74" s="20"/>
      <c r="N74" s="76"/>
      <c r="O74" s="19"/>
      <c r="P74" s="21"/>
    </row>
    <row r="75" spans="1:16" ht="16.5" customHeight="1" x14ac:dyDescent="0.2">
      <c r="A75" s="11"/>
      <c r="B75" s="17" t="s">
        <v>233</v>
      </c>
      <c r="C75" s="17"/>
      <c r="D75" s="17"/>
      <c r="E75" s="17"/>
      <c r="F75" s="17"/>
      <c r="G75" s="17"/>
      <c r="H75" s="18">
        <v>14</v>
      </c>
      <c r="I75" s="18"/>
      <c r="J75" s="19">
        <v>13074172</v>
      </c>
      <c r="K75" s="18"/>
      <c r="L75" s="21">
        <v>11467869</v>
      </c>
      <c r="M75" s="20"/>
      <c r="N75" s="76">
        <v>11467869</v>
      </c>
      <c r="O75" s="19"/>
      <c r="P75" s="21">
        <v>11467869</v>
      </c>
    </row>
    <row r="76" spans="1:16" ht="16.5" customHeight="1" x14ac:dyDescent="0.2">
      <c r="A76" s="11" t="s">
        <v>43</v>
      </c>
      <c r="B76" s="11"/>
      <c r="C76" s="17"/>
      <c r="D76" s="17"/>
      <c r="E76" s="17"/>
      <c r="F76" s="17"/>
      <c r="G76" s="17"/>
      <c r="H76" s="18">
        <v>18</v>
      </c>
      <c r="I76" s="18"/>
      <c r="J76" s="76">
        <v>0</v>
      </c>
      <c r="K76" s="18"/>
      <c r="L76" s="21">
        <v>5000000</v>
      </c>
      <c r="M76" s="20"/>
      <c r="N76" s="19">
        <v>114000000</v>
      </c>
      <c r="O76" s="19"/>
      <c r="P76" s="19">
        <v>132000000</v>
      </c>
    </row>
    <row r="77" spans="1:16" ht="16.5" customHeight="1" x14ac:dyDescent="0.2">
      <c r="A77" s="11" t="s">
        <v>205</v>
      </c>
      <c r="B77" s="17"/>
      <c r="C77" s="17"/>
      <c r="D77" s="17"/>
      <c r="E77" s="17"/>
      <c r="F77" s="17"/>
      <c r="G77" s="17"/>
      <c r="H77" s="18"/>
      <c r="I77" s="18"/>
      <c r="J77" s="76">
        <v>9296160</v>
      </c>
      <c r="K77" s="18"/>
      <c r="L77" s="21">
        <v>2984470</v>
      </c>
      <c r="M77" s="20"/>
      <c r="N77" s="76" t="s">
        <v>190</v>
      </c>
      <c r="O77" s="19"/>
      <c r="P77" s="21" t="s">
        <v>190</v>
      </c>
    </row>
    <row r="78" spans="1:16" ht="16.5" customHeight="1" x14ac:dyDescent="0.2">
      <c r="A78" s="17" t="s">
        <v>44</v>
      </c>
      <c r="B78" s="17"/>
      <c r="C78" s="1"/>
      <c r="D78" s="17"/>
      <c r="E78" s="17"/>
      <c r="F78" s="17"/>
      <c r="G78" s="17"/>
      <c r="H78" s="18"/>
      <c r="I78" s="18"/>
      <c r="J78" s="77">
        <v>17608010</v>
      </c>
      <c r="K78" s="18"/>
      <c r="L78" s="78">
        <v>12735193</v>
      </c>
      <c r="M78" s="20"/>
      <c r="N78" s="77">
        <v>4071164</v>
      </c>
      <c r="O78" s="19"/>
      <c r="P78" s="78">
        <v>4532332</v>
      </c>
    </row>
    <row r="79" spans="1:16" ht="16.5" customHeight="1" x14ac:dyDescent="0.2">
      <c r="A79" s="1"/>
      <c r="B79" s="1"/>
      <c r="C79" s="1"/>
      <c r="D79" s="1"/>
      <c r="E79" s="1"/>
      <c r="F79" s="1"/>
      <c r="G79" s="1"/>
      <c r="H79" s="2"/>
      <c r="I79" s="2"/>
      <c r="J79" s="3"/>
      <c r="K79" s="2"/>
      <c r="L79" s="3"/>
      <c r="M79" s="4"/>
      <c r="N79" s="3"/>
      <c r="O79" s="3"/>
      <c r="P79" s="3"/>
    </row>
    <row r="80" spans="1:16" ht="16.5" customHeight="1" x14ac:dyDescent="0.2">
      <c r="A80" s="22" t="s">
        <v>45</v>
      </c>
      <c r="B80" s="17"/>
      <c r="C80" s="17"/>
      <c r="D80" s="17"/>
      <c r="E80" s="17"/>
      <c r="F80" s="17"/>
      <c r="G80" s="17"/>
      <c r="H80" s="18"/>
      <c r="I80" s="18"/>
      <c r="J80" s="79">
        <f>SUM(J71:J78)</f>
        <v>1031228294</v>
      </c>
      <c r="K80" s="18"/>
      <c r="L80" s="79">
        <f>SUM(L71:L78)</f>
        <v>1019273523</v>
      </c>
      <c r="M80" s="20"/>
      <c r="N80" s="79">
        <f>SUM(N71:N78)</f>
        <v>549736584</v>
      </c>
      <c r="O80" s="19"/>
      <c r="P80" s="79">
        <f>SUM(P71:P78)</f>
        <v>568781945</v>
      </c>
    </row>
    <row r="81" spans="1:16" ht="16.5" customHeight="1" x14ac:dyDescent="0.2">
      <c r="A81" s="17"/>
      <c r="B81" s="17"/>
      <c r="C81" s="17"/>
      <c r="D81" s="17"/>
      <c r="E81" s="17"/>
      <c r="F81" s="17"/>
      <c r="G81" s="17"/>
      <c r="H81" s="18"/>
      <c r="I81" s="18"/>
      <c r="J81" s="19"/>
      <c r="K81" s="18"/>
      <c r="L81" s="19"/>
      <c r="M81" s="20"/>
      <c r="N81" s="19"/>
      <c r="O81" s="19"/>
      <c r="P81" s="19"/>
    </row>
    <row r="82" spans="1:16" ht="16.5" customHeight="1" x14ac:dyDescent="0.2">
      <c r="A82" s="1" t="s">
        <v>46</v>
      </c>
      <c r="B82" s="17"/>
      <c r="C82" s="17"/>
      <c r="D82" s="17"/>
      <c r="E82" s="17"/>
      <c r="F82" s="17"/>
      <c r="G82" s="17"/>
      <c r="H82" s="18"/>
      <c r="I82" s="17"/>
      <c r="J82" s="19"/>
      <c r="K82" s="17"/>
      <c r="L82" s="19"/>
      <c r="M82" s="24"/>
      <c r="N82" s="19"/>
      <c r="O82" s="24"/>
      <c r="P82" s="19"/>
    </row>
    <row r="83" spans="1:16" ht="16.5" customHeight="1" x14ac:dyDescent="0.2">
      <c r="A83" s="1"/>
      <c r="B83" s="1"/>
      <c r="C83" s="1"/>
      <c r="D83" s="1"/>
      <c r="E83" s="1"/>
      <c r="F83" s="1"/>
      <c r="G83" s="1"/>
      <c r="H83" s="2"/>
      <c r="I83" s="2"/>
      <c r="J83" s="3"/>
      <c r="K83" s="2"/>
      <c r="L83" s="3"/>
      <c r="M83" s="4"/>
      <c r="N83" s="3"/>
      <c r="O83" s="3"/>
      <c r="P83" s="3"/>
    </row>
    <row r="84" spans="1:16" ht="16.5" customHeight="1" x14ac:dyDescent="0.2">
      <c r="A84" s="17" t="s">
        <v>234</v>
      </c>
      <c r="B84" s="1"/>
      <c r="C84" s="1"/>
      <c r="D84" s="1"/>
      <c r="E84" s="1"/>
      <c r="F84" s="1"/>
      <c r="G84" s="1"/>
      <c r="H84" s="18">
        <v>14</v>
      </c>
      <c r="I84" s="2"/>
      <c r="J84" s="76">
        <v>109178035</v>
      </c>
      <c r="K84" s="18"/>
      <c r="L84" s="21">
        <v>87402838</v>
      </c>
      <c r="M84" s="20"/>
      <c r="N84" s="76">
        <v>84519838</v>
      </c>
      <c r="O84" s="19"/>
      <c r="P84" s="21">
        <v>87402838</v>
      </c>
    </row>
    <row r="85" spans="1:16" ht="16.5" customHeight="1" x14ac:dyDescent="0.2">
      <c r="A85" s="17" t="s">
        <v>47</v>
      </c>
      <c r="B85" s="17"/>
      <c r="C85" s="17"/>
      <c r="D85" s="17"/>
      <c r="E85" s="17"/>
      <c r="F85" s="17"/>
      <c r="G85" s="17"/>
      <c r="H85" s="18"/>
      <c r="I85" s="18"/>
      <c r="J85" s="76">
        <v>1220057073</v>
      </c>
      <c r="K85" s="18"/>
      <c r="L85" s="21">
        <v>1083594363</v>
      </c>
      <c r="M85" s="20"/>
      <c r="N85" s="76">
        <v>532105857</v>
      </c>
      <c r="O85" s="19"/>
      <c r="P85" s="21">
        <v>545607819</v>
      </c>
    </row>
    <row r="86" spans="1:16" ht="16.5" customHeight="1" x14ac:dyDescent="0.2">
      <c r="A86" s="11" t="s">
        <v>48</v>
      </c>
      <c r="B86" s="17"/>
      <c r="C86" s="17"/>
      <c r="D86" s="17"/>
      <c r="E86" s="17"/>
      <c r="F86" s="17"/>
      <c r="G86" s="17"/>
      <c r="H86" s="18">
        <v>15</v>
      </c>
      <c r="I86" s="17"/>
      <c r="J86" s="76">
        <v>353825416</v>
      </c>
      <c r="K86" s="17"/>
      <c r="L86" s="21">
        <v>325913690</v>
      </c>
      <c r="M86" s="24"/>
      <c r="N86" s="76">
        <v>41917482</v>
      </c>
      <c r="O86" s="24"/>
      <c r="P86" s="21">
        <v>44615422</v>
      </c>
    </row>
    <row r="87" spans="1:16" ht="16.5" customHeight="1" x14ac:dyDescent="0.2">
      <c r="A87" s="11" t="s">
        <v>162</v>
      </c>
      <c r="B87" s="17"/>
      <c r="C87" s="17"/>
      <c r="D87" s="17"/>
      <c r="E87" s="17"/>
      <c r="F87" s="17"/>
      <c r="G87" s="17"/>
      <c r="H87" s="18"/>
      <c r="I87" s="17"/>
      <c r="J87" s="76">
        <v>58670663</v>
      </c>
      <c r="K87" s="17"/>
      <c r="L87" s="21">
        <v>56922000</v>
      </c>
      <c r="M87" s="24"/>
      <c r="N87" s="76">
        <v>22375751</v>
      </c>
      <c r="O87" s="24"/>
      <c r="P87" s="21">
        <v>21916428</v>
      </c>
    </row>
    <row r="88" spans="1:16" ht="16.5" customHeight="1" x14ac:dyDescent="0.2">
      <c r="A88" s="11" t="s">
        <v>49</v>
      </c>
      <c r="B88" s="17"/>
      <c r="C88" s="17"/>
      <c r="D88" s="17"/>
      <c r="E88" s="17"/>
      <c r="F88" s="17"/>
      <c r="G88" s="17"/>
      <c r="H88" s="18"/>
      <c r="I88" s="17"/>
      <c r="J88" s="76">
        <v>18078983</v>
      </c>
      <c r="K88" s="17"/>
      <c r="L88" s="21">
        <v>17154309</v>
      </c>
      <c r="M88" s="24"/>
      <c r="N88" s="76">
        <v>13002869</v>
      </c>
      <c r="O88" s="24"/>
      <c r="P88" s="21">
        <v>12830924</v>
      </c>
    </row>
    <row r="89" spans="1:16" ht="16.5" customHeight="1" x14ac:dyDescent="0.2">
      <c r="A89" s="17" t="s">
        <v>50</v>
      </c>
      <c r="B89" s="17"/>
      <c r="C89" s="17"/>
      <c r="D89" s="17"/>
      <c r="E89" s="17"/>
      <c r="F89" s="17"/>
      <c r="G89" s="17"/>
      <c r="H89" s="18"/>
      <c r="I89" s="17"/>
      <c r="J89" s="77">
        <v>14492234</v>
      </c>
      <c r="K89" s="17"/>
      <c r="L89" s="78">
        <v>14492234</v>
      </c>
      <c r="M89" s="24"/>
      <c r="N89" s="77">
        <v>0</v>
      </c>
      <c r="O89" s="24"/>
      <c r="P89" s="78" t="s">
        <v>190</v>
      </c>
    </row>
    <row r="90" spans="1:16" ht="16.5" customHeight="1" x14ac:dyDescent="0.2">
      <c r="A90" s="1"/>
      <c r="B90" s="1"/>
      <c r="C90" s="1"/>
      <c r="D90" s="1"/>
      <c r="E90" s="1"/>
      <c r="F90" s="1"/>
      <c r="G90" s="1"/>
      <c r="H90" s="2"/>
      <c r="I90" s="2"/>
      <c r="J90" s="3"/>
      <c r="K90" s="2"/>
      <c r="L90" s="3"/>
      <c r="M90" s="4"/>
      <c r="N90" s="3"/>
      <c r="O90" s="3"/>
      <c r="P90" s="3"/>
    </row>
    <row r="91" spans="1:16" ht="16.5" customHeight="1" x14ac:dyDescent="0.2">
      <c r="A91" s="22" t="s">
        <v>51</v>
      </c>
      <c r="B91" s="17"/>
      <c r="C91" s="17"/>
      <c r="D91" s="17"/>
      <c r="E91" s="17"/>
      <c r="F91" s="17"/>
      <c r="G91" s="17"/>
      <c r="H91" s="18"/>
      <c r="I91" s="17"/>
      <c r="J91" s="79">
        <f>SUM(J84:J89)</f>
        <v>1774302404</v>
      </c>
      <c r="K91" s="17"/>
      <c r="L91" s="79">
        <f>SUM(L84:L89)</f>
        <v>1585479434</v>
      </c>
      <c r="M91" s="24"/>
      <c r="N91" s="79">
        <f>SUM(N84:N89)</f>
        <v>693921797</v>
      </c>
      <c r="O91" s="19"/>
      <c r="P91" s="79">
        <f>SUM(P84:P89)</f>
        <v>712373431</v>
      </c>
    </row>
    <row r="92" spans="1:16" ht="16.5" customHeight="1" x14ac:dyDescent="0.2">
      <c r="A92" s="1"/>
      <c r="B92" s="1"/>
      <c r="C92" s="1"/>
      <c r="D92" s="1"/>
      <c r="E92" s="1"/>
      <c r="F92" s="1"/>
      <c r="G92" s="1"/>
      <c r="H92" s="2"/>
      <c r="I92" s="2"/>
      <c r="J92" s="3"/>
      <c r="K92" s="2"/>
      <c r="L92" s="3"/>
      <c r="M92" s="4"/>
      <c r="N92" s="3"/>
      <c r="O92" s="3"/>
      <c r="P92" s="3"/>
    </row>
    <row r="93" spans="1:16" ht="16.5" customHeight="1" x14ac:dyDescent="0.2">
      <c r="A93" s="1" t="s">
        <v>52</v>
      </c>
      <c r="B93" s="17"/>
      <c r="C93" s="1"/>
      <c r="D93" s="17"/>
      <c r="E93" s="17"/>
      <c r="F93" s="17"/>
      <c r="G93" s="17"/>
      <c r="H93" s="18"/>
      <c r="I93" s="18"/>
      <c r="J93" s="79">
        <f>SUM(J80,J91)</f>
        <v>2805530698</v>
      </c>
      <c r="K93" s="18"/>
      <c r="L93" s="79">
        <f>SUM(L80,L91)</f>
        <v>2604752957</v>
      </c>
      <c r="M93" s="20"/>
      <c r="N93" s="79">
        <f>SUM(N80,N91)</f>
        <v>1243658381</v>
      </c>
      <c r="O93" s="19"/>
      <c r="P93" s="79">
        <f>SUM(P80,P91)</f>
        <v>1281155376</v>
      </c>
    </row>
    <row r="94" spans="1:16" ht="16.5" customHeight="1" x14ac:dyDescent="0.2">
      <c r="A94" s="1"/>
      <c r="B94" s="17"/>
      <c r="C94" s="1"/>
      <c r="D94" s="17"/>
      <c r="E94" s="17"/>
      <c r="F94" s="17"/>
      <c r="G94" s="17"/>
      <c r="H94" s="18"/>
      <c r="I94" s="18"/>
      <c r="J94" s="19"/>
      <c r="K94" s="18"/>
      <c r="L94" s="19"/>
      <c r="M94" s="20"/>
      <c r="N94" s="19"/>
      <c r="O94" s="19"/>
      <c r="P94" s="19"/>
    </row>
    <row r="95" spans="1:16" ht="16.5" customHeight="1" x14ac:dyDescent="0.2">
      <c r="A95" s="1"/>
      <c r="B95" s="17"/>
      <c r="C95" s="1"/>
      <c r="D95" s="17"/>
      <c r="E95" s="17"/>
      <c r="F95" s="17"/>
      <c r="G95" s="17"/>
      <c r="H95" s="18"/>
      <c r="I95" s="18"/>
      <c r="J95" s="19"/>
      <c r="K95" s="18"/>
      <c r="L95" s="19"/>
      <c r="M95" s="20"/>
      <c r="N95" s="19"/>
      <c r="O95" s="19"/>
      <c r="P95" s="19"/>
    </row>
    <row r="96" spans="1:16" ht="16.5" customHeight="1" x14ac:dyDescent="0.2">
      <c r="A96" s="1"/>
      <c r="B96" s="17"/>
      <c r="C96" s="1"/>
      <c r="D96" s="17"/>
      <c r="E96" s="17"/>
      <c r="F96" s="17"/>
      <c r="G96" s="17"/>
      <c r="H96" s="18"/>
      <c r="I96" s="18"/>
      <c r="J96" s="19"/>
      <c r="K96" s="18"/>
      <c r="L96" s="19"/>
      <c r="M96" s="20"/>
      <c r="N96" s="19"/>
      <c r="O96" s="19"/>
      <c r="P96" s="19"/>
    </row>
    <row r="97" spans="1:16" ht="16.5" customHeight="1" x14ac:dyDescent="0.2">
      <c r="A97" s="1"/>
      <c r="B97" s="17"/>
      <c r="C97" s="1"/>
      <c r="D97" s="17"/>
      <c r="E97" s="17"/>
      <c r="F97" s="17"/>
      <c r="G97" s="17"/>
      <c r="H97" s="18"/>
      <c r="I97" s="18"/>
      <c r="J97" s="19"/>
      <c r="K97" s="18"/>
      <c r="L97" s="19"/>
      <c r="M97" s="20"/>
      <c r="N97" s="19"/>
      <c r="O97" s="19"/>
      <c r="P97" s="19"/>
    </row>
    <row r="98" spans="1:16" ht="16.5" customHeight="1" x14ac:dyDescent="0.2">
      <c r="A98" s="1"/>
      <c r="B98" s="17"/>
      <c r="C98" s="1"/>
      <c r="D98" s="17"/>
      <c r="E98" s="17"/>
      <c r="F98" s="17"/>
      <c r="G98" s="17"/>
      <c r="H98" s="18"/>
      <c r="I98" s="18"/>
      <c r="J98" s="19"/>
      <c r="K98" s="18"/>
      <c r="L98" s="19"/>
      <c r="M98" s="20"/>
      <c r="N98" s="19"/>
      <c r="O98" s="19"/>
      <c r="P98" s="19"/>
    </row>
    <row r="99" spans="1:16" ht="12" customHeight="1" x14ac:dyDescent="0.2">
      <c r="A99" s="1"/>
      <c r="B99" s="17"/>
      <c r="C99" s="1"/>
      <c r="D99" s="17"/>
      <c r="E99" s="17"/>
      <c r="F99" s="17"/>
      <c r="G99" s="17"/>
      <c r="H99" s="18"/>
      <c r="I99" s="18"/>
      <c r="J99" s="19"/>
      <c r="K99" s="18"/>
      <c r="L99" s="19"/>
      <c r="M99" s="20"/>
      <c r="N99" s="19"/>
      <c r="O99" s="19"/>
      <c r="P99" s="19"/>
    </row>
    <row r="100" spans="1:16" ht="16.5" customHeight="1" x14ac:dyDescent="0.2">
      <c r="A100" s="127" t="s">
        <v>33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</row>
    <row r="101" spans="1:16" ht="16.5" customHeight="1" x14ac:dyDescent="0.2">
      <c r="A101" s="128" t="s">
        <v>34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</row>
    <row r="102" spans="1:16" ht="16.5" customHeight="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1:16" ht="16.5" customHeigh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1:16" ht="16.5" customHeight="1" x14ac:dyDescent="0.2">
      <c r="A104" s="25"/>
    </row>
    <row r="105" spans="1:16" ht="21.75" customHeight="1" x14ac:dyDescent="0.2">
      <c r="A105" s="29" t="str">
        <f t="shared" ref="A105:A106" si="0">A53</f>
        <v>The accompanying notes form part of this interim financial information.</v>
      </c>
      <c r="B105" s="29"/>
      <c r="C105" s="29"/>
      <c r="D105" s="29"/>
      <c r="E105" s="29"/>
      <c r="F105" s="29"/>
      <c r="G105" s="29"/>
      <c r="H105" s="30"/>
      <c r="I105" s="30"/>
      <c r="J105" s="30"/>
      <c r="K105" s="30"/>
      <c r="L105" s="79"/>
      <c r="M105" s="31"/>
      <c r="N105" s="79"/>
      <c r="O105" s="79"/>
      <c r="P105" s="79"/>
    </row>
    <row r="106" spans="1:16" ht="16.5" customHeight="1" x14ac:dyDescent="0.2">
      <c r="A106" s="1" t="str">
        <f t="shared" si="0"/>
        <v>ALT Telecom Public Company Limited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3"/>
      <c r="M106" s="4"/>
      <c r="N106" s="3"/>
      <c r="O106" s="3"/>
      <c r="P106" s="3"/>
    </row>
    <row r="107" spans="1:16" ht="16.5" customHeight="1" x14ac:dyDescent="0.2">
      <c r="A107" s="1" t="s">
        <v>36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3"/>
      <c r="M107" s="4"/>
      <c r="N107" s="3"/>
      <c r="O107" s="3"/>
      <c r="P107" s="3"/>
    </row>
    <row r="108" spans="1:16" ht="16.5" customHeight="1" x14ac:dyDescent="0.2">
      <c r="A108" s="32" t="str">
        <f>A56</f>
        <v>As at 31 March 2025</v>
      </c>
      <c r="B108" s="6"/>
      <c r="C108" s="6"/>
      <c r="D108" s="6"/>
      <c r="E108" s="6"/>
      <c r="F108" s="6"/>
      <c r="G108" s="6"/>
      <c r="H108" s="7"/>
      <c r="I108" s="7"/>
      <c r="J108" s="7"/>
      <c r="K108" s="7"/>
      <c r="L108" s="8"/>
      <c r="M108" s="73"/>
      <c r="N108" s="8"/>
      <c r="O108" s="8"/>
      <c r="P108" s="8"/>
    </row>
    <row r="109" spans="1:16" ht="16.5" customHeight="1" x14ac:dyDescent="0.2">
      <c r="A109" s="9"/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3"/>
      <c r="M109" s="4"/>
      <c r="N109" s="3"/>
      <c r="O109" s="3"/>
      <c r="P109" s="3"/>
    </row>
    <row r="110" spans="1:16" ht="16.5" customHeight="1" x14ac:dyDescent="0.2">
      <c r="A110" s="9"/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3"/>
      <c r="M110" s="4"/>
      <c r="N110" s="3"/>
      <c r="O110" s="3"/>
      <c r="P110" s="3"/>
    </row>
    <row r="111" spans="1:16" ht="16.5" customHeight="1" x14ac:dyDescent="0.2">
      <c r="A111" s="1"/>
      <c r="B111" s="1"/>
      <c r="C111" s="1"/>
      <c r="D111" s="1"/>
      <c r="E111" s="1"/>
      <c r="F111" s="1"/>
      <c r="G111" s="1"/>
      <c r="H111" s="2"/>
      <c r="I111" s="2"/>
      <c r="J111" s="122" t="s">
        <v>2</v>
      </c>
      <c r="K111" s="121"/>
      <c r="L111" s="121"/>
      <c r="M111" s="4"/>
      <c r="N111" s="123" t="s">
        <v>3</v>
      </c>
      <c r="O111" s="121"/>
      <c r="P111" s="121"/>
    </row>
    <row r="112" spans="1:16" ht="16.5" customHeight="1" x14ac:dyDescent="0.2">
      <c r="A112" s="1"/>
      <c r="B112" s="1"/>
      <c r="C112" s="1"/>
      <c r="D112" s="1"/>
      <c r="E112" s="1"/>
      <c r="F112" s="1"/>
      <c r="G112" s="1"/>
      <c r="H112" s="10"/>
      <c r="I112" s="10"/>
      <c r="J112" s="124" t="s">
        <v>4</v>
      </c>
      <c r="K112" s="125"/>
      <c r="L112" s="125"/>
      <c r="M112" s="10"/>
      <c r="N112" s="126" t="s">
        <v>4</v>
      </c>
      <c r="O112" s="125"/>
      <c r="P112" s="125"/>
    </row>
    <row r="113" spans="1:16" ht="16.5" customHeight="1" x14ac:dyDescent="0.2">
      <c r="A113" s="1"/>
      <c r="B113" s="1"/>
      <c r="C113" s="1"/>
      <c r="D113" s="1"/>
      <c r="E113" s="1"/>
      <c r="F113" s="1"/>
      <c r="G113" s="1"/>
      <c r="H113" s="11"/>
      <c r="I113" s="11"/>
      <c r="J113" s="12" t="s">
        <v>5</v>
      </c>
      <c r="K113" s="13"/>
      <c r="L113" s="12" t="s">
        <v>6</v>
      </c>
      <c r="M113" s="10"/>
      <c r="N113" s="12" t="s">
        <v>5</v>
      </c>
      <c r="O113" s="13"/>
      <c r="P113" s="12" t="s">
        <v>6</v>
      </c>
    </row>
    <row r="114" spans="1:16" ht="16.5" customHeight="1" x14ac:dyDescent="0.2">
      <c r="A114" s="1"/>
      <c r="B114" s="1"/>
      <c r="C114" s="1"/>
      <c r="D114" s="1"/>
      <c r="E114" s="1"/>
      <c r="F114" s="1"/>
      <c r="G114" s="1"/>
      <c r="H114" s="11"/>
      <c r="I114" s="11"/>
      <c r="J114" s="74" t="s">
        <v>198</v>
      </c>
      <c r="K114" s="3"/>
      <c r="L114" s="3" t="s">
        <v>7</v>
      </c>
      <c r="M114" s="11"/>
      <c r="N114" s="74" t="s">
        <v>198</v>
      </c>
      <c r="O114" s="3"/>
      <c r="P114" s="3" t="s">
        <v>7</v>
      </c>
    </row>
    <row r="115" spans="1:16" ht="16.5" customHeight="1" x14ac:dyDescent="0.2">
      <c r="A115" s="1"/>
      <c r="B115" s="1"/>
      <c r="C115" s="1"/>
      <c r="D115" s="1"/>
      <c r="E115" s="1"/>
      <c r="F115" s="1"/>
      <c r="G115" s="1"/>
      <c r="H115" s="14"/>
      <c r="I115" s="14"/>
      <c r="J115" s="74" t="s">
        <v>199</v>
      </c>
      <c r="K115" s="75"/>
      <c r="L115" s="74" t="s">
        <v>8</v>
      </c>
      <c r="M115" s="14"/>
      <c r="N115" s="74" t="s">
        <v>199</v>
      </c>
      <c r="O115" s="75"/>
      <c r="P115" s="74" t="s">
        <v>8</v>
      </c>
    </row>
    <row r="116" spans="1:16" ht="16.5" customHeight="1" x14ac:dyDescent="0.2">
      <c r="A116" s="1"/>
      <c r="B116" s="1"/>
      <c r="C116" s="1"/>
      <c r="D116" s="1"/>
      <c r="E116" s="1"/>
      <c r="F116" s="1"/>
      <c r="G116" s="1"/>
      <c r="H116" s="14"/>
      <c r="I116" s="16"/>
      <c r="J116" s="8" t="s">
        <v>10</v>
      </c>
      <c r="K116" s="4"/>
      <c r="L116" s="8" t="s">
        <v>10</v>
      </c>
      <c r="M116" s="16"/>
      <c r="N116" s="8" t="s">
        <v>10</v>
      </c>
      <c r="O116" s="4"/>
      <c r="P116" s="8" t="s">
        <v>10</v>
      </c>
    </row>
    <row r="117" spans="1:16" ht="16.5" customHeight="1" x14ac:dyDescent="0.2">
      <c r="A117" s="1"/>
      <c r="B117" s="1"/>
      <c r="C117" s="1"/>
      <c r="D117" s="1"/>
      <c r="E117" s="1"/>
      <c r="F117" s="1"/>
      <c r="G117" s="1"/>
      <c r="H117" s="14"/>
      <c r="I117" s="2"/>
      <c r="J117" s="2"/>
      <c r="K117" s="2"/>
      <c r="L117" s="2"/>
      <c r="M117" s="4"/>
      <c r="N117" s="3"/>
      <c r="O117" s="3"/>
      <c r="P117" s="3"/>
    </row>
    <row r="118" spans="1:16" ht="16.5" customHeight="1" x14ac:dyDescent="0.2">
      <c r="A118" s="1" t="s">
        <v>53</v>
      </c>
      <c r="B118" s="1"/>
      <c r="C118" s="1"/>
      <c r="D118" s="1"/>
      <c r="E118" s="1"/>
      <c r="F118" s="1"/>
      <c r="G118" s="1"/>
      <c r="H118" s="14"/>
      <c r="I118" s="2"/>
      <c r="J118" s="2"/>
      <c r="K118" s="2"/>
      <c r="L118" s="2"/>
      <c r="M118" s="4"/>
      <c r="N118" s="3"/>
      <c r="O118" s="3"/>
      <c r="P118" s="3"/>
    </row>
    <row r="119" spans="1:16" ht="16.5" customHeight="1" x14ac:dyDescent="0.2">
      <c r="A119" s="1"/>
      <c r="B119" s="1"/>
      <c r="C119" s="1"/>
      <c r="D119" s="1"/>
      <c r="E119" s="1"/>
      <c r="F119" s="1"/>
      <c r="G119" s="1"/>
      <c r="H119" s="14"/>
      <c r="I119" s="2"/>
      <c r="J119" s="2"/>
      <c r="K119" s="2"/>
      <c r="L119" s="2"/>
      <c r="M119" s="4"/>
      <c r="N119" s="3"/>
      <c r="O119" s="3"/>
      <c r="P119" s="3"/>
    </row>
    <row r="120" spans="1:16" ht="16.5" customHeight="1" x14ac:dyDescent="0.2">
      <c r="A120" s="1" t="s">
        <v>54</v>
      </c>
      <c r="B120" s="17"/>
      <c r="C120" s="17"/>
      <c r="D120" s="17"/>
      <c r="E120" s="17"/>
      <c r="F120" s="17"/>
      <c r="G120" s="17"/>
      <c r="H120" s="14"/>
      <c r="I120" s="18"/>
      <c r="J120" s="18"/>
      <c r="K120" s="18"/>
      <c r="L120" s="18"/>
      <c r="M120" s="20"/>
      <c r="N120" s="19"/>
      <c r="O120" s="19"/>
      <c r="P120" s="19"/>
    </row>
    <row r="121" spans="1:16" ht="16.5" customHeight="1" x14ac:dyDescent="0.2">
      <c r="A121" s="1"/>
      <c r="B121" s="1"/>
      <c r="C121" s="1"/>
      <c r="D121" s="1"/>
      <c r="E121" s="1"/>
      <c r="F121" s="1"/>
      <c r="G121" s="1"/>
      <c r="H121" s="14"/>
      <c r="I121" s="2"/>
      <c r="J121" s="2"/>
      <c r="K121" s="2"/>
      <c r="L121" s="2"/>
      <c r="M121" s="4"/>
      <c r="N121" s="3"/>
      <c r="O121" s="3"/>
      <c r="P121" s="3"/>
    </row>
    <row r="122" spans="1:16" ht="16.5" customHeight="1" x14ac:dyDescent="0.2">
      <c r="A122" s="17" t="s">
        <v>55</v>
      </c>
      <c r="B122" s="17"/>
      <c r="C122" s="17"/>
      <c r="D122" s="17"/>
      <c r="E122" s="17"/>
      <c r="F122" s="17"/>
      <c r="G122" s="17"/>
      <c r="H122" s="14"/>
      <c r="I122" s="18"/>
      <c r="J122" s="18"/>
      <c r="K122" s="18"/>
      <c r="L122" s="18"/>
      <c r="M122" s="20"/>
      <c r="N122" s="19"/>
      <c r="O122" s="19"/>
      <c r="P122" s="19"/>
    </row>
    <row r="123" spans="1:16" ht="16.5" customHeight="1" x14ac:dyDescent="0.2">
      <c r="A123" s="17"/>
      <c r="B123" s="23" t="s">
        <v>56</v>
      </c>
      <c r="C123" s="11"/>
      <c r="D123" s="11"/>
      <c r="E123" s="17"/>
      <c r="F123" s="17"/>
      <c r="G123" s="17"/>
      <c r="H123" s="18"/>
      <c r="I123" s="18"/>
      <c r="J123" s="18"/>
      <c r="K123" s="18"/>
      <c r="L123" s="18"/>
      <c r="M123" s="20"/>
      <c r="N123" s="24"/>
      <c r="O123" s="24"/>
      <c r="P123" s="24"/>
    </row>
    <row r="124" spans="1:16" ht="16.5" customHeight="1" x14ac:dyDescent="0.2">
      <c r="A124" s="17"/>
      <c r="B124" s="23"/>
      <c r="C124" s="11" t="s">
        <v>57</v>
      </c>
      <c r="D124" s="11"/>
      <c r="E124" s="17"/>
      <c r="F124" s="17"/>
      <c r="G124" s="17"/>
      <c r="H124" s="18"/>
      <c r="I124" s="18"/>
      <c r="J124" s="18"/>
      <c r="K124" s="18"/>
      <c r="L124" s="18"/>
      <c r="M124" s="20"/>
      <c r="N124" s="19"/>
      <c r="O124" s="3"/>
      <c r="P124" s="19"/>
    </row>
    <row r="125" spans="1:16" ht="16.5" customHeight="1" thickBot="1" x14ac:dyDescent="0.25">
      <c r="A125" s="17"/>
      <c r="B125" s="23"/>
      <c r="C125" s="11"/>
      <c r="D125" s="11" t="s">
        <v>58</v>
      </c>
      <c r="E125" s="11"/>
      <c r="F125" s="11"/>
      <c r="G125" s="11"/>
      <c r="H125" s="18"/>
      <c r="I125" s="18"/>
      <c r="J125" s="82">
        <v>566113710</v>
      </c>
      <c r="K125" s="18"/>
      <c r="L125" s="83">
        <v>566113710</v>
      </c>
      <c r="M125" s="20"/>
      <c r="N125" s="82">
        <v>566113710</v>
      </c>
      <c r="O125" s="3"/>
      <c r="P125" s="83">
        <v>566113710</v>
      </c>
    </row>
    <row r="126" spans="1:16" ht="16.5" customHeight="1" thickTop="1" x14ac:dyDescent="0.2">
      <c r="A126" s="1"/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  <c r="M126" s="4"/>
      <c r="N126" s="3"/>
      <c r="O126" s="3"/>
      <c r="P126" s="3"/>
    </row>
    <row r="127" spans="1:16" ht="16.5" customHeight="1" x14ac:dyDescent="0.2">
      <c r="A127" s="17"/>
      <c r="B127" s="23" t="s">
        <v>59</v>
      </c>
      <c r="C127" s="11"/>
      <c r="D127" s="11"/>
      <c r="E127" s="17"/>
      <c r="F127" s="17"/>
      <c r="G127" s="17"/>
      <c r="H127" s="18"/>
      <c r="I127" s="18"/>
      <c r="J127" s="24"/>
      <c r="K127" s="18"/>
      <c r="L127" s="24"/>
      <c r="M127" s="20"/>
      <c r="N127" s="24"/>
      <c r="O127" s="24"/>
      <c r="P127" s="24"/>
    </row>
    <row r="128" spans="1:16" ht="16.5" customHeight="1" x14ac:dyDescent="0.2">
      <c r="A128" s="17"/>
      <c r="B128" s="23"/>
      <c r="C128" s="11" t="s">
        <v>57</v>
      </c>
      <c r="D128" s="11"/>
      <c r="E128" s="17"/>
      <c r="F128" s="17"/>
      <c r="G128" s="17"/>
      <c r="H128" s="18"/>
      <c r="I128" s="18"/>
      <c r="J128" s="19"/>
      <c r="K128" s="18"/>
      <c r="L128" s="19"/>
      <c r="M128" s="20"/>
      <c r="N128" s="19"/>
      <c r="O128" s="3"/>
      <c r="P128" s="19"/>
    </row>
    <row r="129" spans="1:16" ht="16.5" customHeight="1" x14ac:dyDescent="0.2">
      <c r="A129" s="17"/>
      <c r="B129" s="23"/>
      <c r="C129" s="11"/>
      <c r="D129" s="11" t="s">
        <v>60</v>
      </c>
      <c r="E129" s="11"/>
      <c r="F129" s="11"/>
      <c r="G129" s="11"/>
      <c r="H129" s="18"/>
      <c r="I129" s="18"/>
      <c r="J129" s="19">
        <v>566113710</v>
      </c>
      <c r="K129" s="18"/>
      <c r="L129" s="84">
        <v>566113710</v>
      </c>
      <c r="M129" s="20"/>
      <c r="N129" s="19">
        <v>566113710</v>
      </c>
      <c r="O129" s="3"/>
      <c r="P129" s="84">
        <v>566113710</v>
      </c>
    </row>
    <row r="130" spans="1:16" ht="16.5" customHeight="1" x14ac:dyDescent="0.2">
      <c r="A130" s="17" t="s">
        <v>61</v>
      </c>
      <c r="B130" s="23"/>
      <c r="C130" s="11"/>
      <c r="D130" s="11"/>
      <c r="E130" s="17"/>
      <c r="F130" s="17"/>
      <c r="G130" s="17"/>
      <c r="H130" s="18"/>
      <c r="I130" s="18"/>
      <c r="J130" s="19">
        <v>1341061548</v>
      </c>
      <c r="K130" s="18"/>
      <c r="L130" s="84">
        <v>1341061548</v>
      </c>
      <c r="M130" s="20"/>
      <c r="N130" s="19">
        <v>1341061548</v>
      </c>
      <c r="O130" s="3"/>
      <c r="P130" s="84">
        <v>1341061548</v>
      </c>
    </row>
    <row r="131" spans="1:16" ht="16.5" customHeight="1" x14ac:dyDescent="0.2">
      <c r="A131" s="17" t="s">
        <v>62</v>
      </c>
      <c r="B131" s="11"/>
      <c r="C131" s="17"/>
      <c r="D131" s="17"/>
      <c r="E131" s="17"/>
      <c r="F131" s="17"/>
      <c r="G131" s="17"/>
      <c r="H131" s="18"/>
      <c r="I131" s="18"/>
      <c r="J131" s="19"/>
      <c r="K131" s="19"/>
      <c r="L131" s="19"/>
      <c r="M131" s="20"/>
      <c r="N131" s="19"/>
      <c r="O131" s="19"/>
      <c r="P131" s="19"/>
    </row>
    <row r="132" spans="1:16" ht="16.5" customHeight="1" x14ac:dyDescent="0.2">
      <c r="A132" s="17"/>
      <c r="B132" s="11" t="s">
        <v>63</v>
      </c>
      <c r="C132" s="17"/>
      <c r="D132" s="17"/>
      <c r="E132" s="17"/>
      <c r="F132" s="17"/>
      <c r="G132" s="17"/>
      <c r="H132" s="18"/>
      <c r="I132" s="18"/>
      <c r="J132" s="76">
        <v>-11884999</v>
      </c>
      <c r="K132" s="19"/>
      <c r="L132" s="21">
        <v>-11884999</v>
      </c>
      <c r="M132" s="20"/>
      <c r="N132" s="19">
        <v>0</v>
      </c>
      <c r="O132" s="19"/>
      <c r="P132" s="21" t="s">
        <v>190</v>
      </c>
    </row>
    <row r="133" spans="1:16" ht="16.5" customHeight="1" x14ac:dyDescent="0.2">
      <c r="A133" s="17" t="s">
        <v>64</v>
      </c>
      <c r="B133" s="11"/>
      <c r="C133" s="17"/>
      <c r="D133" s="17"/>
      <c r="E133" s="17"/>
      <c r="F133" s="17"/>
      <c r="G133" s="17"/>
      <c r="H133" s="18"/>
      <c r="I133" s="18"/>
      <c r="J133" s="76">
        <v>1836570</v>
      </c>
      <c r="K133" s="19"/>
      <c r="L133" s="21">
        <v>1836570</v>
      </c>
      <c r="M133" s="20"/>
      <c r="N133" s="19">
        <v>0</v>
      </c>
      <c r="O133" s="19"/>
      <c r="P133" s="21" t="s">
        <v>190</v>
      </c>
    </row>
    <row r="134" spans="1:16" ht="16.5" customHeight="1" x14ac:dyDescent="0.2">
      <c r="A134" s="17" t="s">
        <v>65</v>
      </c>
      <c r="B134" s="11"/>
      <c r="C134" s="17"/>
      <c r="D134" s="17"/>
      <c r="E134" s="17"/>
      <c r="F134" s="17"/>
      <c r="G134" s="17"/>
      <c r="H134" s="18"/>
      <c r="I134" s="18"/>
      <c r="K134" s="19"/>
      <c r="L134" s="19"/>
      <c r="M134" s="20"/>
      <c r="N134" s="19"/>
      <c r="O134" s="19"/>
      <c r="P134" s="19"/>
    </row>
    <row r="135" spans="1:16" ht="16.5" customHeight="1" x14ac:dyDescent="0.2">
      <c r="A135" s="17"/>
      <c r="B135" s="17" t="s">
        <v>66</v>
      </c>
      <c r="C135" s="17"/>
      <c r="D135" s="17"/>
      <c r="E135" s="17"/>
      <c r="F135" s="17"/>
      <c r="G135" s="17"/>
      <c r="H135" s="18"/>
      <c r="I135" s="18"/>
      <c r="J135" s="19">
        <v>43114858</v>
      </c>
      <c r="K135" s="19"/>
      <c r="L135" s="21">
        <v>43114858</v>
      </c>
      <c r="M135" s="20"/>
      <c r="N135" s="19">
        <v>0</v>
      </c>
      <c r="O135" s="19"/>
      <c r="P135" s="21" t="s">
        <v>190</v>
      </c>
    </row>
    <row r="136" spans="1:16" ht="16.5" customHeight="1" x14ac:dyDescent="0.2">
      <c r="A136" s="11" t="s">
        <v>67</v>
      </c>
      <c r="B136" s="17"/>
      <c r="C136" s="17"/>
      <c r="D136" s="17"/>
      <c r="E136" s="17"/>
      <c r="F136" s="17"/>
      <c r="G136" s="17"/>
      <c r="H136" s="18"/>
      <c r="I136" s="18"/>
      <c r="J136" s="18"/>
      <c r="K136" s="18"/>
      <c r="L136" s="18"/>
      <c r="M136" s="20"/>
      <c r="N136" s="19"/>
      <c r="O136" s="19"/>
      <c r="P136" s="19"/>
    </row>
    <row r="137" spans="1:16" ht="16.5" customHeight="1" x14ac:dyDescent="0.2">
      <c r="A137" s="1"/>
      <c r="B137" s="11" t="s">
        <v>68</v>
      </c>
      <c r="C137" s="17"/>
      <c r="D137" s="17"/>
      <c r="E137" s="17"/>
      <c r="F137" s="17"/>
      <c r="G137" s="17"/>
      <c r="H137" s="18"/>
      <c r="I137" s="18"/>
      <c r="J137" s="19">
        <v>62500000</v>
      </c>
      <c r="K137" s="19"/>
      <c r="L137" s="21">
        <v>62500000</v>
      </c>
      <c r="M137" s="20"/>
      <c r="N137" s="19">
        <v>62500000</v>
      </c>
      <c r="O137" s="19"/>
      <c r="P137" s="21">
        <v>62500000</v>
      </c>
    </row>
    <row r="138" spans="1:16" ht="16.5" customHeight="1" x14ac:dyDescent="0.2">
      <c r="A138" s="1"/>
      <c r="B138" s="11" t="s">
        <v>69</v>
      </c>
      <c r="C138" s="17"/>
      <c r="D138" s="17"/>
      <c r="E138" s="17"/>
      <c r="F138" s="17"/>
      <c r="G138" s="17"/>
      <c r="H138" s="18"/>
      <c r="I138" s="18"/>
      <c r="J138" s="19">
        <v>-374161922</v>
      </c>
      <c r="K138" s="18"/>
      <c r="L138" s="21">
        <v>-383015113</v>
      </c>
      <c r="M138" s="20"/>
      <c r="N138" s="19">
        <v>-250823819</v>
      </c>
      <c r="O138" s="19"/>
      <c r="P138" s="21">
        <v>-287574762</v>
      </c>
    </row>
    <row r="139" spans="1:16" ht="16.5" customHeight="1" x14ac:dyDescent="0.2">
      <c r="A139" s="11" t="s">
        <v>70</v>
      </c>
      <c r="B139" s="17"/>
      <c r="C139" s="17"/>
      <c r="D139" s="17"/>
      <c r="E139" s="17"/>
      <c r="F139" s="17"/>
      <c r="G139" s="17"/>
      <c r="H139" s="18"/>
      <c r="I139" s="18"/>
      <c r="J139" s="79">
        <v>-318035</v>
      </c>
      <c r="K139" s="18"/>
      <c r="L139" s="85">
        <v>-318035</v>
      </c>
      <c r="M139" s="20"/>
      <c r="N139" s="79">
        <v>0</v>
      </c>
      <c r="O139" s="3"/>
      <c r="P139" s="85" t="s">
        <v>190</v>
      </c>
    </row>
    <row r="140" spans="1:16" ht="16.5" customHeight="1" x14ac:dyDescent="0.2">
      <c r="A140" s="1"/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  <c r="M140" s="4"/>
      <c r="N140" s="3"/>
      <c r="O140" s="3"/>
      <c r="P140" s="3"/>
    </row>
    <row r="141" spans="1:16" ht="16.5" customHeight="1" x14ac:dyDescent="0.2">
      <c r="A141" s="17" t="s">
        <v>71</v>
      </c>
      <c r="B141" s="17"/>
      <c r="C141" s="17"/>
      <c r="D141" s="17"/>
      <c r="E141" s="17"/>
      <c r="F141" s="17"/>
      <c r="G141" s="17"/>
      <c r="H141" s="18"/>
      <c r="I141" s="18"/>
      <c r="J141" s="19">
        <f>SUM(J129:J139)</f>
        <v>1628261730</v>
      </c>
      <c r="K141" s="19"/>
      <c r="L141" s="19">
        <f>SUM(L129:L139)</f>
        <v>1619408539</v>
      </c>
      <c r="M141" s="19"/>
      <c r="N141" s="19">
        <f>SUM(N129:N139)</f>
        <v>1718851439</v>
      </c>
      <c r="O141" s="19"/>
      <c r="P141" s="19">
        <f>SUM(P129:P139)</f>
        <v>1682100496</v>
      </c>
    </row>
    <row r="142" spans="1:16" ht="16.5" customHeight="1" x14ac:dyDescent="0.2">
      <c r="A142" s="17" t="s">
        <v>72</v>
      </c>
      <c r="B142" s="17"/>
      <c r="C142" s="17"/>
      <c r="D142" s="17"/>
      <c r="E142" s="17"/>
      <c r="F142" s="17"/>
      <c r="G142" s="17"/>
      <c r="H142" s="18"/>
      <c r="I142" s="18"/>
      <c r="J142" s="79">
        <v>161746</v>
      </c>
      <c r="K142" s="18"/>
      <c r="L142" s="85">
        <v>170611</v>
      </c>
      <c r="M142" s="20"/>
      <c r="N142" s="79">
        <v>0</v>
      </c>
      <c r="O142" s="3"/>
      <c r="P142" s="85">
        <v>0</v>
      </c>
    </row>
    <row r="143" spans="1:16" ht="16.5" customHeight="1" x14ac:dyDescent="0.2">
      <c r="A143" s="1"/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  <c r="M143" s="4"/>
      <c r="N143" s="3"/>
      <c r="O143" s="3"/>
      <c r="P143" s="3"/>
    </row>
    <row r="144" spans="1:16" ht="16.5" customHeight="1" x14ac:dyDescent="0.2">
      <c r="A144" s="22" t="s">
        <v>73</v>
      </c>
      <c r="B144" s="17"/>
      <c r="C144" s="17"/>
      <c r="D144" s="17"/>
      <c r="E144" s="17"/>
      <c r="F144" s="17"/>
      <c r="G144" s="17"/>
      <c r="H144" s="18"/>
      <c r="I144" s="18"/>
      <c r="J144" s="79">
        <f>+SUM(J141:J142)</f>
        <v>1628423476</v>
      </c>
      <c r="K144" s="18"/>
      <c r="L144" s="79">
        <f>+SUM(L141:L142)</f>
        <v>1619579150</v>
      </c>
      <c r="M144" s="20"/>
      <c r="N144" s="79">
        <f>+SUM(N141:N142)</f>
        <v>1718851439</v>
      </c>
      <c r="O144" s="19"/>
      <c r="P144" s="79">
        <f>+SUM(P141:P142)</f>
        <v>1682100496</v>
      </c>
    </row>
    <row r="145" spans="1:16" ht="16.5" customHeight="1" x14ac:dyDescent="0.2">
      <c r="A145" s="1"/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  <c r="M145" s="4"/>
      <c r="N145" s="3"/>
      <c r="O145" s="3"/>
      <c r="P145" s="3"/>
    </row>
    <row r="146" spans="1:16" ht="16.5" customHeight="1" thickBot="1" x14ac:dyDescent="0.25">
      <c r="A146" s="22" t="s">
        <v>74</v>
      </c>
      <c r="B146" s="17"/>
      <c r="C146" s="17"/>
      <c r="D146" s="17"/>
      <c r="E146" s="17"/>
      <c r="F146" s="17"/>
      <c r="G146" s="17"/>
      <c r="H146" s="18"/>
      <c r="I146" s="18"/>
      <c r="J146" s="81">
        <f>SUM(J144,J93)</f>
        <v>4433954174</v>
      </c>
      <c r="K146" s="18"/>
      <c r="L146" s="81">
        <f>SUM(L144,L93)</f>
        <v>4224332107</v>
      </c>
      <c r="M146" s="20"/>
      <c r="N146" s="81">
        <f>SUM(N144,N93)</f>
        <v>2962509820</v>
      </c>
      <c r="O146" s="19"/>
      <c r="P146" s="81">
        <f>SUM(P144,P93)</f>
        <v>2963255872</v>
      </c>
    </row>
    <row r="147" spans="1:16" ht="16.5" customHeight="1" thickTop="1" x14ac:dyDescent="0.2">
      <c r="A147" s="1"/>
      <c r="B147" s="17"/>
      <c r="C147" s="17"/>
      <c r="D147" s="17"/>
      <c r="E147" s="17"/>
      <c r="F147" s="17"/>
      <c r="G147" s="17"/>
      <c r="H147" s="18"/>
      <c r="I147" s="18"/>
      <c r="J147" s="33"/>
      <c r="K147" s="33"/>
      <c r="L147" s="33"/>
      <c r="M147" s="33"/>
      <c r="N147" s="33"/>
      <c r="O147" s="33"/>
      <c r="P147" s="33"/>
    </row>
    <row r="148" spans="1:16" ht="16.5" customHeight="1" x14ac:dyDescent="0.2">
      <c r="A148" s="1"/>
      <c r="B148" s="17"/>
      <c r="C148" s="17"/>
      <c r="D148" s="17"/>
      <c r="E148" s="17"/>
      <c r="F148" s="17"/>
      <c r="G148" s="17"/>
      <c r="H148" s="18"/>
      <c r="I148" s="18"/>
      <c r="J148" s="19"/>
      <c r="K148" s="19"/>
      <c r="L148" s="19"/>
      <c r="M148" s="19"/>
      <c r="N148" s="19"/>
      <c r="O148" s="19"/>
      <c r="P148" s="19"/>
    </row>
    <row r="149" spans="1:16" ht="16.5" customHeight="1" x14ac:dyDescent="0.2">
      <c r="A149" s="1"/>
      <c r="B149" s="17"/>
      <c r="C149" s="17"/>
      <c r="D149" s="17"/>
      <c r="E149" s="17"/>
      <c r="F149" s="17"/>
      <c r="G149" s="17"/>
      <c r="H149" s="18"/>
      <c r="I149" s="18"/>
      <c r="J149" s="19"/>
      <c r="K149" s="18"/>
      <c r="L149" s="19"/>
      <c r="M149" s="20"/>
      <c r="N149" s="19"/>
      <c r="O149" s="19"/>
      <c r="P149" s="19"/>
    </row>
    <row r="150" spans="1:16" ht="16.5" customHeight="1" x14ac:dyDescent="0.2">
      <c r="A150" s="1"/>
      <c r="B150" s="17"/>
      <c r="C150" s="17"/>
      <c r="D150" s="17"/>
      <c r="E150" s="17"/>
      <c r="F150" s="17"/>
      <c r="G150" s="17"/>
      <c r="H150" s="18"/>
      <c r="I150" s="18"/>
      <c r="J150" s="19"/>
      <c r="K150" s="18"/>
      <c r="L150" s="19"/>
      <c r="M150" s="20"/>
      <c r="N150" s="19"/>
      <c r="O150" s="19"/>
      <c r="P150" s="19"/>
    </row>
    <row r="151" spans="1:16" ht="11.25" customHeight="1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</row>
    <row r="152" spans="1:16" ht="16.5" customHeight="1" x14ac:dyDescent="0.2">
      <c r="A152" s="127" t="s">
        <v>33</v>
      </c>
      <c r="B152" s="121"/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</row>
    <row r="153" spans="1:16" ht="16.5" customHeight="1" x14ac:dyDescent="0.2">
      <c r="A153" s="128" t="s">
        <v>34</v>
      </c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</row>
    <row r="154" spans="1:16" ht="16.5" customHeight="1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</row>
    <row r="155" spans="1:16" ht="16.5" customHeight="1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</row>
    <row r="156" spans="1:16" ht="16.5" customHeight="1" x14ac:dyDescent="0.2">
      <c r="A156" s="25"/>
    </row>
    <row r="157" spans="1:16" ht="21.75" customHeight="1" x14ac:dyDescent="0.2">
      <c r="A157" s="29" t="str">
        <f>A53</f>
        <v>The accompanying notes form part of this interim financial information.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4"/>
      <c r="M157" s="34"/>
      <c r="N157" s="34"/>
      <c r="O157" s="34"/>
      <c r="P157" s="34"/>
    </row>
  </sheetData>
  <mergeCells count="20">
    <mergeCell ref="A152:P152"/>
    <mergeCell ref="A153:P153"/>
    <mergeCell ref="A100:P100"/>
    <mergeCell ref="A101:P101"/>
    <mergeCell ref="J111:L111"/>
    <mergeCell ref="N111:P111"/>
    <mergeCell ref="J112:L112"/>
    <mergeCell ref="N112:P112"/>
    <mergeCell ref="A72:G72"/>
    <mergeCell ref="J6:L6"/>
    <mergeCell ref="N6:P6"/>
    <mergeCell ref="J7:L7"/>
    <mergeCell ref="N7:P7"/>
    <mergeCell ref="A50:P50"/>
    <mergeCell ref="A51:P51"/>
    <mergeCell ref="J59:L59"/>
    <mergeCell ref="N59:P59"/>
    <mergeCell ref="J60:L60"/>
    <mergeCell ref="N60:P60"/>
    <mergeCell ref="A70:G7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n="1"/>
    <brk id="10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E1789-5822-4369-BA8B-FA224C7CB3BA}">
  <dimension ref="A1:L111"/>
  <sheetViews>
    <sheetView zoomScaleNormal="100" zoomScaleSheetLayoutView="100" workbookViewId="0"/>
  </sheetViews>
  <sheetFormatPr defaultColWidth="10.140625" defaultRowHeight="16.5" customHeight="1" x14ac:dyDescent="0.2"/>
  <cols>
    <col min="1" max="2" width="1.7109375" style="5" customWidth="1"/>
    <col min="3" max="3" width="41.7109375" style="5" customWidth="1"/>
    <col min="4" max="4" width="6" style="5" customWidth="1"/>
    <col min="5" max="5" width="0.85546875" style="5" customWidth="1"/>
    <col min="6" max="6" width="13.7109375" style="5" customWidth="1"/>
    <col min="7" max="7" width="0.7109375" style="5" customWidth="1"/>
    <col min="8" max="8" width="13.7109375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6384" width="10.140625" style="5"/>
  </cols>
  <sheetData>
    <row r="1" spans="1:12" ht="16.5" customHeight="1" x14ac:dyDescent="0.2">
      <c r="A1" s="22" t="str">
        <f>'2-4'!A106</f>
        <v>ALT Telecom Public Company Limited</v>
      </c>
      <c r="B1" s="22"/>
      <c r="C1" s="22"/>
      <c r="D1" s="10"/>
      <c r="E1" s="35"/>
      <c r="F1" s="35"/>
      <c r="G1" s="35"/>
      <c r="H1" s="35"/>
      <c r="I1" s="35"/>
      <c r="J1" s="20"/>
      <c r="K1" s="11"/>
      <c r="L1" s="20"/>
    </row>
    <row r="2" spans="1:12" ht="16.5" customHeight="1" x14ac:dyDescent="0.2">
      <c r="A2" s="36" t="s">
        <v>75</v>
      </c>
      <c r="B2" s="36"/>
      <c r="C2" s="36"/>
      <c r="D2" s="10"/>
      <c r="E2" s="20"/>
      <c r="F2" s="20"/>
      <c r="G2" s="20"/>
      <c r="H2" s="20"/>
      <c r="I2" s="20"/>
      <c r="J2" s="20"/>
      <c r="K2" s="11"/>
      <c r="L2" s="20"/>
    </row>
    <row r="3" spans="1:12" ht="16.5" customHeight="1" x14ac:dyDescent="0.2">
      <c r="A3" s="37" t="s">
        <v>200</v>
      </c>
      <c r="B3" s="37"/>
      <c r="C3" s="37"/>
      <c r="D3" s="38"/>
      <c r="E3" s="31"/>
      <c r="F3" s="31"/>
      <c r="G3" s="31"/>
      <c r="H3" s="31"/>
      <c r="I3" s="31"/>
      <c r="J3" s="31"/>
      <c r="K3" s="39"/>
      <c r="L3" s="31"/>
    </row>
    <row r="4" spans="1:12" ht="16.5" customHeight="1" x14ac:dyDescent="0.2">
      <c r="A4" s="11"/>
      <c r="B4" s="25"/>
      <c r="C4" s="25"/>
      <c r="D4" s="10"/>
      <c r="E4" s="40"/>
      <c r="F4" s="40"/>
      <c r="G4" s="40"/>
      <c r="H4" s="40"/>
      <c r="I4" s="40"/>
      <c r="J4" s="40"/>
      <c r="K4" s="11"/>
      <c r="L4" s="40"/>
    </row>
    <row r="5" spans="1:12" ht="16.5" customHeight="1" x14ac:dyDescent="0.2">
      <c r="A5" s="11"/>
      <c r="B5" s="25"/>
      <c r="C5" s="25"/>
      <c r="D5" s="10"/>
      <c r="E5" s="40"/>
      <c r="F5" s="40"/>
      <c r="G5" s="40"/>
      <c r="H5" s="40"/>
      <c r="I5" s="40"/>
      <c r="J5" s="40"/>
      <c r="K5" s="11"/>
      <c r="L5" s="40"/>
    </row>
    <row r="6" spans="1:12" ht="16.5" customHeight="1" x14ac:dyDescent="0.2">
      <c r="A6" s="11"/>
      <c r="B6" s="11"/>
      <c r="C6" s="11"/>
      <c r="D6" s="10"/>
      <c r="E6" s="19"/>
      <c r="F6" s="122" t="s">
        <v>2</v>
      </c>
      <c r="G6" s="121"/>
      <c r="H6" s="121"/>
      <c r="I6" s="4"/>
      <c r="J6" s="123" t="s">
        <v>3</v>
      </c>
      <c r="K6" s="121"/>
      <c r="L6" s="121"/>
    </row>
    <row r="7" spans="1:12" ht="16.5" customHeight="1" x14ac:dyDescent="0.2">
      <c r="A7" s="11"/>
      <c r="B7" s="11"/>
      <c r="C7" s="11"/>
      <c r="D7" s="10"/>
      <c r="E7" s="19"/>
      <c r="F7" s="124" t="s">
        <v>4</v>
      </c>
      <c r="G7" s="125"/>
      <c r="H7" s="125"/>
      <c r="I7" s="10"/>
      <c r="J7" s="126" t="s">
        <v>4</v>
      </c>
      <c r="K7" s="125"/>
      <c r="L7" s="125"/>
    </row>
    <row r="8" spans="1:12" ht="16.5" customHeight="1" x14ac:dyDescent="0.2">
      <c r="A8" s="11"/>
      <c r="B8" s="11"/>
      <c r="C8" s="11"/>
      <c r="D8" s="11"/>
      <c r="E8" s="24"/>
      <c r="F8" s="74" t="s">
        <v>199</v>
      </c>
      <c r="G8" s="75"/>
      <c r="H8" s="74" t="s">
        <v>8</v>
      </c>
      <c r="I8" s="14"/>
      <c r="J8" s="74" t="s">
        <v>199</v>
      </c>
      <c r="K8" s="75"/>
      <c r="L8" s="74" t="s">
        <v>8</v>
      </c>
    </row>
    <row r="9" spans="1:12" ht="16.5" customHeight="1" x14ac:dyDescent="0.2">
      <c r="A9" s="11"/>
      <c r="B9" s="11"/>
      <c r="C9" s="11"/>
      <c r="D9" s="15" t="s">
        <v>9</v>
      </c>
      <c r="E9" s="11"/>
      <c r="F9" s="86" t="s">
        <v>10</v>
      </c>
      <c r="G9" s="41"/>
      <c r="H9" s="86" t="s">
        <v>10</v>
      </c>
      <c r="I9" s="11"/>
      <c r="J9" s="86" t="s">
        <v>10</v>
      </c>
      <c r="K9" s="41"/>
      <c r="L9" s="86" t="s">
        <v>10</v>
      </c>
    </row>
    <row r="10" spans="1:12" ht="14.1" customHeight="1" x14ac:dyDescent="0.2">
      <c r="A10" s="11"/>
      <c r="B10" s="11"/>
      <c r="C10" s="11"/>
      <c r="D10" s="11"/>
      <c r="E10" s="11"/>
      <c r="F10" s="41"/>
      <c r="G10" s="41"/>
      <c r="H10" s="41"/>
      <c r="I10" s="11"/>
      <c r="J10" s="41"/>
      <c r="K10" s="41"/>
      <c r="L10" s="41"/>
    </row>
    <row r="11" spans="1:12" ht="16.5" customHeight="1" x14ac:dyDescent="0.2">
      <c r="A11" s="36" t="s">
        <v>76</v>
      </c>
      <c r="B11" s="36"/>
      <c r="C11" s="36"/>
      <c r="D11" s="10"/>
      <c r="E11" s="19"/>
      <c r="F11" s="19"/>
      <c r="G11" s="19"/>
      <c r="H11" s="19"/>
      <c r="I11" s="19"/>
      <c r="J11" s="11"/>
      <c r="K11" s="11"/>
      <c r="L11" s="11"/>
    </row>
    <row r="12" spans="1:12" ht="14.1" customHeight="1" x14ac:dyDescent="0.2">
      <c r="A12" s="36"/>
      <c r="B12" s="36"/>
      <c r="C12" s="36"/>
      <c r="D12" s="10"/>
      <c r="E12" s="19"/>
      <c r="F12" s="19"/>
      <c r="G12" s="19"/>
      <c r="H12" s="19"/>
      <c r="I12" s="19"/>
      <c r="J12" s="11"/>
      <c r="K12" s="11"/>
      <c r="L12" s="11"/>
    </row>
    <row r="13" spans="1:12" ht="16.5" customHeight="1" x14ac:dyDescent="0.2">
      <c r="A13" s="25" t="s">
        <v>77</v>
      </c>
      <c r="B13" s="25"/>
      <c r="C13" s="25"/>
      <c r="D13" s="16"/>
      <c r="E13" s="3"/>
      <c r="F13" s="19">
        <v>47537204</v>
      </c>
      <c r="G13" s="10"/>
      <c r="H13" s="19">
        <v>68709021</v>
      </c>
      <c r="I13" s="10"/>
      <c r="J13" s="19">
        <v>10898821</v>
      </c>
      <c r="K13" s="87"/>
      <c r="L13" s="19">
        <v>9851343</v>
      </c>
    </row>
    <row r="14" spans="1:12" ht="16.5" customHeight="1" x14ac:dyDescent="0.2">
      <c r="A14" s="25" t="s">
        <v>78</v>
      </c>
      <c r="B14" s="25"/>
      <c r="C14" s="25"/>
      <c r="D14" s="10"/>
      <c r="E14" s="42"/>
      <c r="F14" s="19">
        <v>107271142</v>
      </c>
      <c r="G14" s="10"/>
      <c r="H14" s="19">
        <v>113826370</v>
      </c>
      <c r="I14" s="10"/>
      <c r="J14" s="19">
        <v>57435326</v>
      </c>
      <c r="K14" s="87"/>
      <c r="L14" s="19">
        <v>54712646</v>
      </c>
    </row>
    <row r="15" spans="1:12" ht="16.5" customHeight="1" x14ac:dyDescent="0.2">
      <c r="A15" s="25" t="s">
        <v>79</v>
      </c>
      <c r="B15" s="25"/>
      <c r="C15" s="25"/>
      <c r="D15" s="10"/>
      <c r="E15" s="19"/>
      <c r="F15" s="79">
        <v>169914942</v>
      </c>
      <c r="G15" s="19"/>
      <c r="H15" s="79">
        <v>143603950</v>
      </c>
      <c r="I15" s="87"/>
      <c r="J15" s="79">
        <v>18871490</v>
      </c>
      <c r="K15" s="11"/>
      <c r="L15" s="79">
        <v>16841911</v>
      </c>
    </row>
    <row r="16" spans="1:12" ht="14.1" customHeight="1" x14ac:dyDescent="0.2">
      <c r="A16" s="25"/>
      <c r="B16" s="25"/>
      <c r="C16" s="25"/>
      <c r="D16" s="10"/>
      <c r="E16" s="19"/>
      <c r="F16" s="19"/>
      <c r="G16" s="19"/>
      <c r="H16" s="19"/>
      <c r="I16" s="19"/>
      <c r="J16" s="19"/>
      <c r="K16" s="11"/>
      <c r="L16" s="19"/>
    </row>
    <row r="17" spans="1:12" ht="16.5" customHeight="1" x14ac:dyDescent="0.2">
      <c r="A17" s="36" t="s">
        <v>80</v>
      </c>
      <c r="B17" s="36"/>
      <c r="C17" s="36"/>
      <c r="D17" s="10"/>
      <c r="E17" s="19"/>
      <c r="F17" s="79">
        <f>+SUM(F13:F15)</f>
        <v>324723288</v>
      </c>
      <c r="G17" s="19"/>
      <c r="H17" s="79">
        <f>+SUM(H13:H15)</f>
        <v>326139341</v>
      </c>
      <c r="I17" s="19"/>
      <c r="J17" s="79">
        <f>+SUM(J13:J15)</f>
        <v>87205637</v>
      </c>
      <c r="K17" s="11"/>
      <c r="L17" s="79">
        <f>+SUM(L13:L15)</f>
        <v>81405900</v>
      </c>
    </row>
    <row r="18" spans="1:12" ht="14.1" customHeight="1" x14ac:dyDescent="0.2">
      <c r="A18" s="36"/>
      <c r="B18" s="36"/>
      <c r="C18" s="36"/>
      <c r="D18" s="10"/>
      <c r="E18" s="19"/>
      <c r="F18" s="19"/>
      <c r="G18" s="19"/>
      <c r="H18" s="19"/>
      <c r="I18" s="19"/>
      <c r="J18" s="19"/>
      <c r="K18" s="11"/>
      <c r="L18" s="19"/>
    </row>
    <row r="19" spans="1:12" ht="16.5" customHeight="1" x14ac:dyDescent="0.2">
      <c r="A19" s="36" t="s">
        <v>81</v>
      </c>
      <c r="B19" s="36"/>
      <c r="C19" s="36"/>
      <c r="D19" s="10"/>
      <c r="E19" s="19"/>
      <c r="F19" s="19"/>
      <c r="G19" s="19"/>
      <c r="H19" s="19"/>
      <c r="I19" s="19"/>
      <c r="J19" s="11"/>
      <c r="K19" s="11"/>
      <c r="L19" s="11"/>
    </row>
    <row r="20" spans="1:12" ht="14.1" customHeight="1" x14ac:dyDescent="0.2">
      <c r="A20" s="36"/>
      <c r="B20" s="36"/>
      <c r="C20" s="36"/>
      <c r="D20" s="10"/>
      <c r="E20" s="19"/>
      <c r="F20" s="19"/>
      <c r="G20" s="19"/>
      <c r="H20" s="19"/>
      <c r="I20" s="19"/>
      <c r="J20" s="11"/>
      <c r="K20" s="11"/>
      <c r="L20" s="11"/>
    </row>
    <row r="21" spans="1:12" ht="16.5" customHeight="1" x14ac:dyDescent="0.2">
      <c r="A21" s="25" t="s">
        <v>82</v>
      </c>
      <c r="B21" s="25"/>
      <c r="C21" s="25"/>
      <c r="D21" s="10"/>
      <c r="E21" s="19"/>
      <c r="F21" s="19">
        <v>-21909493</v>
      </c>
      <c r="G21" s="19"/>
      <c r="H21" s="19">
        <v>-56333964</v>
      </c>
      <c r="I21" s="10"/>
      <c r="J21" s="19">
        <v>-12445370</v>
      </c>
      <c r="K21" s="87"/>
      <c r="L21" s="19">
        <v>-5674931</v>
      </c>
    </row>
    <row r="22" spans="1:12" ht="16.5" customHeight="1" x14ac:dyDescent="0.2">
      <c r="A22" s="25" t="s">
        <v>83</v>
      </c>
      <c r="B22" s="25"/>
      <c r="C22" s="25"/>
      <c r="D22" s="10"/>
      <c r="E22" s="19"/>
      <c r="F22" s="19">
        <v>-95289401</v>
      </c>
      <c r="G22" s="19"/>
      <c r="H22" s="19">
        <v>-87076417</v>
      </c>
      <c r="I22" s="10"/>
      <c r="J22" s="19">
        <v>-43364522</v>
      </c>
      <c r="K22" s="87"/>
      <c r="L22" s="19">
        <v>-46177439</v>
      </c>
    </row>
    <row r="23" spans="1:12" ht="16.5" customHeight="1" x14ac:dyDescent="0.2">
      <c r="A23" s="25" t="s">
        <v>84</v>
      </c>
      <c r="B23" s="25"/>
      <c r="C23" s="25"/>
      <c r="D23" s="10"/>
      <c r="E23" s="19"/>
      <c r="F23" s="79">
        <v>-141695576</v>
      </c>
      <c r="G23" s="19"/>
      <c r="H23" s="79">
        <v>-117426720</v>
      </c>
      <c r="I23" s="10"/>
      <c r="J23" s="79">
        <v>-15943295</v>
      </c>
      <c r="K23" s="87"/>
      <c r="L23" s="79">
        <v>-12039149</v>
      </c>
    </row>
    <row r="24" spans="1:12" ht="14.1" customHeight="1" x14ac:dyDescent="0.2">
      <c r="A24" s="25"/>
      <c r="B24" s="25"/>
      <c r="C24" s="25"/>
      <c r="D24" s="10"/>
      <c r="E24" s="19"/>
      <c r="F24" s="88"/>
      <c r="G24" s="10"/>
      <c r="H24" s="88"/>
      <c r="I24" s="10"/>
      <c r="J24" s="19"/>
      <c r="K24" s="43"/>
      <c r="L24" s="19"/>
    </row>
    <row r="25" spans="1:12" ht="16.5" customHeight="1" x14ac:dyDescent="0.2">
      <c r="A25" s="36" t="s">
        <v>85</v>
      </c>
      <c r="B25" s="36"/>
      <c r="C25" s="36"/>
      <c r="D25" s="10"/>
      <c r="E25" s="19"/>
      <c r="F25" s="79">
        <f>SUM(F21:F23)</f>
        <v>-258894470</v>
      </c>
      <c r="G25" s="19"/>
      <c r="H25" s="79">
        <f>SUM(H21:H23)</f>
        <v>-260837101</v>
      </c>
      <c r="I25" s="19"/>
      <c r="J25" s="79">
        <f>SUM(J21:J23)</f>
        <v>-71753187</v>
      </c>
      <c r="K25" s="11"/>
      <c r="L25" s="79">
        <f>SUM(L21:L23)</f>
        <v>-63891519</v>
      </c>
    </row>
    <row r="26" spans="1:12" ht="14.1" customHeight="1" x14ac:dyDescent="0.2">
      <c r="A26" s="11"/>
      <c r="B26" s="11"/>
      <c r="C26" s="11"/>
      <c r="D26" s="16"/>
      <c r="E26" s="3"/>
      <c r="F26" s="3"/>
      <c r="G26" s="3"/>
      <c r="H26" s="3"/>
      <c r="I26" s="3"/>
      <c r="J26" s="24"/>
      <c r="K26" s="24"/>
      <c r="L26" s="24"/>
    </row>
    <row r="27" spans="1:12" ht="16.5" customHeight="1" x14ac:dyDescent="0.2">
      <c r="A27" s="22" t="s">
        <v>86</v>
      </c>
      <c r="B27" s="22"/>
      <c r="C27" s="22"/>
      <c r="D27" s="16"/>
      <c r="E27" s="19"/>
      <c r="F27" s="19">
        <f>SUM(F17,F25)</f>
        <v>65828818</v>
      </c>
      <c r="G27" s="16"/>
      <c r="H27" s="19">
        <f>SUM(H17,H25)</f>
        <v>65302240</v>
      </c>
      <c r="I27" s="16"/>
      <c r="J27" s="19">
        <f>SUM(J17,J25)</f>
        <v>15452450</v>
      </c>
      <c r="K27" s="43"/>
      <c r="L27" s="19">
        <f>SUM(L17,L25)</f>
        <v>17514381</v>
      </c>
    </row>
    <row r="28" spans="1:12" ht="16.5" customHeight="1" x14ac:dyDescent="0.2">
      <c r="A28" s="25" t="s">
        <v>87</v>
      </c>
      <c r="B28" s="25"/>
      <c r="C28" s="25"/>
      <c r="D28" s="10">
        <v>16</v>
      </c>
      <c r="E28" s="19"/>
      <c r="F28" s="24">
        <v>5431852</v>
      </c>
      <c r="G28" s="10"/>
      <c r="H28" s="24">
        <v>2756999</v>
      </c>
      <c r="I28" s="10"/>
      <c r="J28" s="24">
        <v>49628865</v>
      </c>
      <c r="K28" s="87"/>
      <c r="L28" s="24">
        <v>4853002</v>
      </c>
    </row>
    <row r="29" spans="1:12" ht="16.5" customHeight="1" x14ac:dyDescent="0.2">
      <c r="A29" s="25" t="s">
        <v>88</v>
      </c>
      <c r="B29" s="25"/>
      <c r="C29" s="25"/>
      <c r="D29" s="10"/>
      <c r="E29" s="19"/>
      <c r="F29" s="19">
        <v>-19945899</v>
      </c>
      <c r="G29" s="10"/>
      <c r="H29" s="19">
        <v>-21262724</v>
      </c>
      <c r="I29" s="10"/>
      <c r="J29" s="19">
        <v>-12188818</v>
      </c>
      <c r="K29" s="87"/>
      <c r="L29" s="19">
        <v>-10828053</v>
      </c>
    </row>
    <row r="30" spans="1:12" ht="16.5" customHeight="1" x14ac:dyDescent="0.2">
      <c r="A30" s="25" t="s">
        <v>89</v>
      </c>
      <c r="B30" s="25"/>
      <c r="C30" s="25"/>
      <c r="D30" s="10"/>
      <c r="E30" s="19"/>
      <c r="F30" s="19">
        <v>-31506789</v>
      </c>
      <c r="G30" s="10"/>
      <c r="H30" s="19">
        <v>-31104450</v>
      </c>
      <c r="I30" s="10"/>
      <c r="J30" s="19">
        <v>-9756285</v>
      </c>
      <c r="K30" s="87"/>
      <c r="L30" s="19">
        <v>-9007087</v>
      </c>
    </row>
    <row r="31" spans="1:12" ht="16.5" customHeight="1" x14ac:dyDescent="0.2">
      <c r="A31" s="25" t="s">
        <v>191</v>
      </c>
      <c r="B31" s="25"/>
      <c r="C31" s="25"/>
      <c r="D31" s="10"/>
      <c r="E31" s="19"/>
      <c r="F31" s="19">
        <v>2327469</v>
      </c>
      <c r="G31" s="10"/>
      <c r="H31" s="19">
        <v>-2419191</v>
      </c>
      <c r="I31" s="10"/>
      <c r="J31" s="19">
        <v>858628</v>
      </c>
      <c r="K31" s="43"/>
      <c r="L31" s="19">
        <v>-136440</v>
      </c>
    </row>
    <row r="32" spans="1:12" ht="16.5" customHeight="1" x14ac:dyDescent="0.2">
      <c r="A32" s="25" t="s">
        <v>213</v>
      </c>
      <c r="B32" s="25"/>
      <c r="C32" s="25"/>
      <c r="D32" s="10"/>
      <c r="E32" s="19"/>
      <c r="F32" s="19">
        <v>1495459</v>
      </c>
      <c r="G32" s="10"/>
      <c r="H32" s="19">
        <v>4544799</v>
      </c>
      <c r="I32" s="10"/>
      <c r="J32" s="19">
        <v>28</v>
      </c>
      <c r="K32" s="87"/>
      <c r="L32" s="19">
        <v>409414</v>
      </c>
    </row>
    <row r="33" spans="1:12" ht="16.5" customHeight="1" x14ac:dyDescent="0.2">
      <c r="A33" s="25" t="s">
        <v>102</v>
      </c>
      <c r="B33" s="25"/>
      <c r="C33" s="25"/>
      <c r="D33" s="10"/>
      <c r="E33" s="19"/>
      <c r="F33" s="19"/>
      <c r="G33" s="10"/>
      <c r="H33" s="19"/>
      <c r="I33" s="10"/>
      <c r="J33" s="19"/>
      <c r="K33" s="87"/>
      <c r="L33" s="19"/>
    </row>
    <row r="34" spans="1:12" ht="16.5" customHeight="1" x14ac:dyDescent="0.2">
      <c r="A34" s="25"/>
      <c r="B34" s="25" t="s">
        <v>90</v>
      </c>
      <c r="C34" s="25"/>
      <c r="D34" s="10">
        <v>9</v>
      </c>
      <c r="E34" s="19"/>
      <c r="F34" s="19">
        <v>4296512</v>
      </c>
      <c r="G34" s="10"/>
      <c r="H34" s="19">
        <v>585524</v>
      </c>
      <c r="I34" s="10"/>
      <c r="J34" s="19" t="s">
        <v>190</v>
      </c>
      <c r="K34" s="87"/>
      <c r="L34" s="19">
        <v>0</v>
      </c>
    </row>
    <row r="35" spans="1:12" ht="16.5" customHeight="1" x14ac:dyDescent="0.2">
      <c r="A35" s="25" t="s">
        <v>91</v>
      </c>
      <c r="B35" s="25"/>
      <c r="C35" s="25"/>
      <c r="D35" s="10"/>
      <c r="E35" s="19"/>
      <c r="F35" s="79">
        <v>-14112021</v>
      </c>
      <c r="G35" s="10"/>
      <c r="H35" s="79">
        <v>-9424867</v>
      </c>
      <c r="I35" s="10"/>
      <c r="J35" s="79">
        <v>-8247065</v>
      </c>
      <c r="K35" s="87"/>
      <c r="L35" s="79">
        <v>-7319423</v>
      </c>
    </row>
    <row r="36" spans="1:12" ht="14.1" customHeight="1" x14ac:dyDescent="0.2">
      <c r="A36" s="25"/>
      <c r="B36" s="25"/>
      <c r="C36" s="25"/>
      <c r="D36" s="10"/>
      <c r="E36" s="19"/>
      <c r="F36" s="19"/>
      <c r="G36" s="10"/>
      <c r="H36" s="19"/>
      <c r="I36" s="10"/>
      <c r="J36" s="19"/>
      <c r="K36" s="43"/>
      <c r="L36" s="19"/>
    </row>
    <row r="37" spans="1:12" ht="16.5" customHeight="1" x14ac:dyDescent="0.2">
      <c r="A37" s="1" t="s">
        <v>92</v>
      </c>
      <c r="B37" s="1"/>
      <c r="C37" s="1"/>
      <c r="D37" s="16"/>
      <c r="E37" s="19"/>
      <c r="F37" s="19">
        <f>SUM(F27:F35)</f>
        <v>13815401</v>
      </c>
      <c r="G37" s="19"/>
      <c r="H37" s="19">
        <f>SUM(H27:H35)</f>
        <v>8978330</v>
      </c>
      <c r="I37" s="19"/>
      <c r="J37" s="19">
        <f>SUM(J27:J35)</f>
        <v>35747803</v>
      </c>
      <c r="K37" s="11"/>
      <c r="L37" s="19">
        <f>SUM(L27:L35)</f>
        <v>-4514206</v>
      </c>
    </row>
    <row r="38" spans="1:12" ht="16.5" customHeight="1" x14ac:dyDescent="0.2">
      <c r="A38" s="17" t="s">
        <v>93</v>
      </c>
      <c r="B38" s="17"/>
      <c r="C38" s="17"/>
      <c r="D38" s="10">
        <v>17</v>
      </c>
      <c r="E38" s="19"/>
      <c r="F38" s="79">
        <v>-4970895</v>
      </c>
      <c r="G38" s="10"/>
      <c r="H38" s="79">
        <v>-4787566</v>
      </c>
      <c r="I38" s="10"/>
      <c r="J38" s="79">
        <v>1003140</v>
      </c>
      <c r="K38" s="87"/>
      <c r="L38" s="79">
        <v>-3271865</v>
      </c>
    </row>
    <row r="39" spans="1:12" ht="14.1" customHeight="1" x14ac:dyDescent="0.2">
      <c r="A39" s="1"/>
      <c r="B39" s="1"/>
      <c r="C39" s="1"/>
      <c r="D39" s="16"/>
      <c r="E39" s="19"/>
      <c r="F39" s="19"/>
      <c r="G39" s="19"/>
      <c r="H39" s="19"/>
      <c r="I39" s="19"/>
      <c r="J39" s="19"/>
      <c r="K39" s="11"/>
      <c r="L39" s="19"/>
    </row>
    <row r="40" spans="1:12" ht="16.5" customHeight="1" x14ac:dyDescent="0.2">
      <c r="A40" s="1" t="s">
        <v>94</v>
      </c>
      <c r="B40" s="1"/>
      <c r="C40" s="1"/>
      <c r="D40" s="16"/>
      <c r="E40" s="19"/>
      <c r="F40" s="19">
        <f>SUM(F37:F38)</f>
        <v>8844506</v>
      </c>
      <c r="G40" s="19"/>
      <c r="H40" s="19">
        <f>SUM(H37:H38)</f>
        <v>4190764</v>
      </c>
      <c r="I40" s="19"/>
      <c r="J40" s="19">
        <f>SUM(J37:J38)</f>
        <v>36750943</v>
      </c>
      <c r="K40" s="11"/>
      <c r="L40" s="19">
        <f>SUM(L37:L38)</f>
        <v>-7786071</v>
      </c>
    </row>
    <row r="41" spans="1:12" ht="14.1" customHeight="1" x14ac:dyDescent="0.2">
      <c r="A41" s="1"/>
      <c r="B41" s="1"/>
      <c r="C41" s="1"/>
      <c r="D41" s="16"/>
      <c r="E41" s="19"/>
      <c r="F41" s="19"/>
      <c r="G41" s="19"/>
      <c r="H41" s="19"/>
      <c r="I41" s="19"/>
      <c r="J41" s="19"/>
      <c r="K41" s="11"/>
      <c r="L41" s="19"/>
    </row>
    <row r="42" spans="1:12" ht="14.1" customHeight="1" x14ac:dyDescent="0.2">
      <c r="A42" s="44" t="s">
        <v>219</v>
      </c>
      <c r="B42" s="44"/>
      <c r="C42" s="44"/>
      <c r="D42" s="10"/>
      <c r="E42" s="44"/>
      <c r="F42" s="79">
        <v>0</v>
      </c>
      <c r="G42" s="10"/>
      <c r="H42" s="79">
        <v>0</v>
      </c>
      <c r="I42" s="10"/>
      <c r="J42" s="79">
        <v>0</v>
      </c>
      <c r="K42" s="43"/>
      <c r="L42" s="79">
        <v>0</v>
      </c>
    </row>
    <row r="43" spans="1:12" ht="14.1" customHeight="1" x14ac:dyDescent="0.2">
      <c r="A43" s="11"/>
      <c r="B43" s="1"/>
      <c r="C43" s="1"/>
      <c r="D43" s="16"/>
      <c r="E43" s="19"/>
      <c r="F43" s="19"/>
      <c r="G43" s="19"/>
      <c r="H43" s="19"/>
      <c r="I43" s="19"/>
      <c r="J43" s="19"/>
      <c r="K43" s="11"/>
      <c r="L43" s="19"/>
    </row>
    <row r="44" spans="1:12" ht="16.5" customHeight="1" thickBot="1" x14ac:dyDescent="0.25">
      <c r="A44" s="45" t="s">
        <v>149</v>
      </c>
      <c r="B44" s="1"/>
      <c r="C44" s="1"/>
      <c r="D44" s="11"/>
      <c r="E44" s="24"/>
      <c r="F44" s="81">
        <f>SUM(F40,F42)</f>
        <v>8844506</v>
      </c>
      <c r="G44" s="24"/>
      <c r="H44" s="81">
        <f>SUM(H40,H42)</f>
        <v>4190764</v>
      </c>
      <c r="I44" s="24"/>
      <c r="J44" s="81">
        <f>SUM(J40,J42)</f>
        <v>36750943</v>
      </c>
      <c r="K44" s="24"/>
      <c r="L44" s="81">
        <f>SUM(L40,L42)</f>
        <v>-7786071</v>
      </c>
    </row>
    <row r="45" spans="1:12" ht="16.5" customHeight="1" thickTop="1" x14ac:dyDescent="0.2">
      <c r="A45" s="1"/>
      <c r="B45" s="1"/>
      <c r="C45" s="1"/>
      <c r="D45" s="11"/>
      <c r="E45" s="24"/>
      <c r="F45" s="24"/>
      <c r="G45" s="24"/>
      <c r="H45" s="24"/>
      <c r="I45" s="24"/>
      <c r="J45" s="19"/>
      <c r="K45" s="11"/>
      <c r="L45" s="19"/>
    </row>
    <row r="46" spans="1:12" ht="16.5" customHeight="1" x14ac:dyDescent="0.2">
      <c r="A46" s="1"/>
      <c r="B46" s="1"/>
      <c r="C46" s="1"/>
      <c r="D46" s="11"/>
      <c r="E46" s="24"/>
      <c r="F46" s="24"/>
      <c r="G46" s="24"/>
      <c r="H46" s="24"/>
      <c r="I46" s="24"/>
      <c r="J46" s="19"/>
      <c r="K46" s="11"/>
      <c r="L46" s="19"/>
    </row>
    <row r="47" spans="1:12" ht="16.5" customHeight="1" x14ac:dyDescent="0.2">
      <c r="A47" s="1"/>
      <c r="B47" s="1"/>
      <c r="C47" s="1"/>
      <c r="D47" s="11"/>
      <c r="E47" s="24"/>
      <c r="F47" s="24"/>
      <c r="G47" s="24"/>
      <c r="H47" s="24"/>
      <c r="I47" s="24"/>
      <c r="J47" s="19"/>
      <c r="K47" s="11"/>
      <c r="L47" s="19"/>
    </row>
    <row r="48" spans="1:12" ht="16.5" customHeight="1" x14ac:dyDescent="0.2">
      <c r="A48" s="1"/>
      <c r="B48" s="1"/>
      <c r="C48" s="1"/>
      <c r="D48" s="11"/>
      <c r="E48" s="24"/>
      <c r="F48" s="24"/>
      <c r="G48" s="24"/>
      <c r="H48" s="24"/>
      <c r="I48" s="24"/>
      <c r="J48" s="19"/>
      <c r="K48" s="11"/>
      <c r="L48" s="19"/>
    </row>
    <row r="49" spans="1:12" ht="16.5" customHeight="1" x14ac:dyDescent="0.2">
      <c r="A49" s="1"/>
      <c r="B49" s="1"/>
      <c r="C49" s="1"/>
      <c r="D49" s="11"/>
      <c r="E49" s="24"/>
      <c r="F49" s="24"/>
      <c r="G49" s="24"/>
      <c r="H49" s="24"/>
      <c r="I49" s="24"/>
      <c r="J49" s="19"/>
      <c r="K49" s="11"/>
      <c r="L49" s="19"/>
    </row>
    <row r="50" spans="1:12" ht="22.5" customHeight="1" x14ac:dyDescent="0.2">
      <c r="A50" s="1"/>
      <c r="B50" s="1"/>
      <c r="C50" s="1"/>
      <c r="D50" s="11"/>
      <c r="E50" s="24"/>
      <c r="F50" s="24"/>
      <c r="G50" s="24"/>
      <c r="H50" s="24"/>
      <c r="I50" s="24"/>
      <c r="J50" s="19"/>
      <c r="K50" s="11"/>
      <c r="L50" s="19"/>
    </row>
    <row r="51" spans="1:12" ht="16.5" customHeight="1" x14ac:dyDescent="0.2">
      <c r="A51" s="1"/>
      <c r="B51" s="1"/>
      <c r="C51" s="1"/>
      <c r="D51" s="11"/>
      <c r="E51" s="24"/>
      <c r="F51" s="24"/>
      <c r="G51" s="24"/>
      <c r="H51" s="24"/>
      <c r="I51" s="24"/>
      <c r="J51" s="19"/>
      <c r="K51" s="11"/>
      <c r="L51" s="19"/>
    </row>
    <row r="52" spans="1:12" ht="16.5" customHeight="1" x14ac:dyDescent="0.2">
      <c r="A52" s="127" t="s">
        <v>33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</row>
    <row r="53" spans="1:12" ht="16.5" customHeight="1" x14ac:dyDescent="0.2">
      <c r="A53" s="129" t="s">
        <v>96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</row>
    <row r="54" spans="1:12" ht="16.5" customHeight="1" x14ac:dyDescent="0.2">
      <c r="A54" s="25"/>
    </row>
    <row r="55" spans="1:12" ht="16.5" customHeight="1" x14ac:dyDescent="0.2">
      <c r="A55" s="25"/>
    </row>
    <row r="56" spans="1:12" ht="22.15" customHeight="1" x14ac:dyDescent="0.2">
      <c r="A56" s="29" t="str">
        <f>+'2-4'!A53</f>
        <v>The accompanying notes form part of this interim financial information.</v>
      </c>
      <c r="B56" s="29"/>
      <c r="C56" s="29"/>
      <c r="D56" s="39"/>
      <c r="E56" s="34"/>
      <c r="F56" s="34"/>
      <c r="G56" s="34"/>
      <c r="H56" s="34"/>
      <c r="I56" s="34"/>
      <c r="J56" s="79"/>
      <c r="K56" s="39"/>
      <c r="L56" s="79"/>
    </row>
    <row r="57" spans="1:12" ht="16.5" customHeight="1" x14ac:dyDescent="0.2">
      <c r="A57" s="22" t="str">
        <f>+A1</f>
        <v>ALT Telecom Public Company Limited</v>
      </c>
      <c r="B57" s="22"/>
      <c r="C57" s="22"/>
      <c r="D57" s="10"/>
      <c r="E57" s="35"/>
      <c r="F57" s="35"/>
      <c r="G57" s="35"/>
      <c r="H57" s="35"/>
      <c r="I57" s="35"/>
      <c r="J57" s="20"/>
      <c r="K57" s="11"/>
      <c r="L57" s="20"/>
    </row>
    <row r="58" spans="1:12" ht="16.5" customHeight="1" x14ac:dyDescent="0.2">
      <c r="A58" s="36" t="s">
        <v>97</v>
      </c>
      <c r="B58" s="36"/>
      <c r="C58" s="36"/>
      <c r="D58" s="10"/>
      <c r="E58" s="20"/>
      <c r="F58" s="20"/>
      <c r="G58" s="20"/>
      <c r="H58" s="20"/>
      <c r="I58" s="20"/>
      <c r="J58" s="20"/>
      <c r="K58" s="11"/>
      <c r="L58" s="20"/>
    </row>
    <row r="59" spans="1:12" ht="16.5" customHeight="1" x14ac:dyDescent="0.2">
      <c r="A59" s="37" t="str">
        <f>A3</f>
        <v>For the three-month period ended 31 March 2025</v>
      </c>
      <c r="B59" s="37"/>
      <c r="C59" s="37"/>
      <c r="D59" s="38"/>
      <c r="E59" s="31"/>
      <c r="F59" s="31"/>
      <c r="G59" s="31"/>
      <c r="H59" s="31"/>
      <c r="I59" s="31"/>
      <c r="J59" s="31"/>
      <c r="K59" s="39"/>
      <c r="L59" s="31"/>
    </row>
    <row r="60" spans="1:12" ht="16.5" customHeight="1" x14ac:dyDescent="0.2">
      <c r="A60" s="11"/>
      <c r="B60" s="25"/>
      <c r="C60" s="25"/>
      <c r="D60" s="10"/>
      <c r="E60" s="40"/>
      <c r="F60" s="40"/>
      <c r="G60" s="40"/>
      <c r="H60" s="40"/>
      <c r="I60" s="40"/>
      <c r="J60" s="40"/>
      <c r="K60" s="11"/>
      <c r="L60" s="40"/>
    </row>
    <row r="61" spans="1:12" ht="16.5" customHeight="1" x14ac:dyDescent="0.2">
      <c r="A61" s="11"/>
      <c r="B61" s="25"/>
      <c r="C61" s="25"/>
      <c r="D61" s="10"/>
      <c r="E61" s="40"/>
      <c r="F61" s="40"/>
      <c r="G61" s="40"/>
      <c r="H61" s="40"/>
      <c r="I61" s="40"/>
      <c r="J61" s="40"/>
      <c r="K61" s="11"/>
      <c r="L61" s="40"/>
    </row>
    <row r="62" spans="1:12" ht="16.5" customHeight="1" x14ac:dyDescent="0.2">
      <c r="A62" s="11"/>
      <c r="B62" s="11"/>
      <c r="C62" s="11"/>
      <c r="D62" s="10"/>
      <c r="E62" s="19"/>
      <c r="F62" s="122" t="s">
        <v>2</v>
      </c>
      <c r="G62" s="121"/>
      <c r="H62" s="121"/>
      <c r="I62" s="4"/>
      <c r="J62" s="123" t="s">
        <v>3</v>
      </c>
      <c r="K62" s="121"/>
      <c r="L62" s="121"/>
    </row>
    <row r="63" spans="1:12" ht="16.5" customHeight="1" x14ac:dyDescent="0.2">
      <c r="A63" s="11"/>
      <c r="B63" s="11"/>
      <c r="C63" s="11"/>
      <c r="D63" s="10"/>
      <c r="E63" s="19"/>
      <c r="F63" s="124" t="s">
        <v>4</v>
      </c>
      <c r="G63" s="125"/>
      <c r="H63" s="125"/>
      <c r="I63" s="10"/>
      <c r="J63" s="126" t="s">
        <v>4</v>
      </c>
      <c r="K63" s="125"/>
      <c r="L63" s="125"/>
    </row>
    <row r="64" spans="1:12" ht="16.5" customHeight="1" x14ac:dyDescent="0.2">
      <c r="A64" s="11"/>
      <c r="B64" s="11"/>
      <c r="C64" s="11"/>
      <c r="D64" s="11"/>
      <c r="E64" s="24"/>
      <c r="F64" s="74" t="s">
        <v>199</v>
      </c>
      <c r="G64" s="75"/>
      <c r="H64" s="74" t="s">
        <v>8</v>
      </c>
      <c r="I64" s="14"/>
      <c r="J64" s="74" t="s">
        <v>199</v>
      </c>
      <c r="K64" s="75"/>
      <c r="L64" s="74" t="s">
        <v>8</v>
      </c>
    </row>
    <row r="65" spans="1:12" ht="16.5" customHeight="1" x14ac:dyDescent="0.2">
      <c r="A65" s="11"/>
      <c r="B65" s="11"/>
      <c r="C65" s="11"/>
      <c r="D65" s="16"/>
      <c r="E65" s="11"/>
      <c r="F65" s="86" t="s">
        <v>10</v>
      </c>
      <c r="G65" s="41"/>
      <c r="H65" s="86" t="s">
        <v>10</v>
      </c>
      <c r="I65" s="11"/>
      <c r="J65" s="86" t="s">
        <v>10</v>
      </c>
      <c r="K65" s="41"/>
      <c r="L65" s="86" t="s">
        <v>10</v>
      </c>
    </row>
    <row r="66" spans="1:12" ht="16.5" customHeight="1" x14ac:dyDescent="0.2">
      <c r="A66" s="1"/>
      <c r="B66" s="1"/>
      <c r="C66" s="1"/>
      <c r="D66" s="11"/>
      <c r="E66" s="24"/>
      <c r="F66" s="24"/>
      <c r="G66" s="24"/>
      <c r="H66" s="24"/>
      <c r="I66" s="24"/>
      <c r="J66" s="19"/>
      <c r="K66" s="11"/>
      <c r="L66" s="19"/>
    </row>
    <row r="67" spans="1:12" ht="16.5" customHeight="1" x14ac:dyDescent="0.2">
      <c r="A67" s="1" t="s">
        <v>98</v>
      </c>
      <c r="B67" s="1"/>
      <c r="C67" s="1"/>
      <c r="D67" s="11"/>
      <c r="E67" s="24"/>
      <c r="F67" s="24"/>
      <c r="G67" s="24"/>
      <c r="H67" s="24"/>
      <c r="I67" s="24"/>
      <c r="J67" s="19"/>
      <c r="K67" s="11"/>
      <c r="L67" s="19"/>
    </row>
    <row r="68" spans="1:12" ht="16.5" customHeight="1" x14ac:dyDescent="0.2">
      <c r="A68" s="11"/>
      <c r="B68" s="17" t="s">
        <v>99</v>
      </c>
      <c r="C68" s="17"/>
      <c r="D68" s="11"/>
      <c r="E68" s="24"/>
      <c r="F68" s="24">
        <v>8853191</v>
      </c>
      <c r="G68" s="24"/>
      <c r="H68" s="24">
        <v>4198420</v>
      </c>
      <c r="I68" s="11"/>
      <c r="J68" s="24">
        <v>36750943</v>
      </c>
      <c r="K68" s="11"/>
      <c r="L68" s="24">
        <v>-7786071</v>
      </c>
    </row>
    <row r="69" spans="1:12" ht="16.5" customHeight="1" x14ac:dyDescent="0.2">
      <c r="A69" s="11"/>
      <c r="B69" s="17" t="s">
        <v>72</v>
      </c>
      <c r="C69" s="17"/>
      <c r="D69" s="11"/>
      <c r="E69" s="24"/>
      <c r="F69" s="79">
        <v>-8685</v>
      </c>
      <c r="G69" s="24"/>
      <c r="H69" s="79">
        <v>-7656</v>
      </c>
      <c r="I69" s="11"/>
      <c r="J69" s="79">
        <v>0</v>
      </c>
      <c r="K69" s="11"/>
      <c r="L69" s="79">
        <v>0</v>
      </c>
    </row>
    <row r="70" spans="1:12" ht="16.5" customHeight="1" x14ac:dyDescent="0.2">
      <c r="A70" s="11"/>
      <c r="B70" s="11"/>
      <c r="C70" s="11"/>
      <c r="D70" s="16"/>
      <c r="E70" s="3"/>
      <c r="F70" s="24"/>
      <c r="G70" s="10"/>
      <c r="H70" s="24"/>
      <c r="I70" s="20"/>
      <c r="J70" s="24"/>
      <c r="K70" s="19"/>
      <c r="L70" s="24"/>
    </row>
    <row r="71" spans="1:12" ht="16.5" customHeight="1" thickBot="1" x14ac:dyDescent="0.25">
      <c r="A71" s="1"/>
      <c r="B71" s="1"/>
      <c r="C71" s="1"/>
      <c r="D71" s="11"/>
      <c r="E71" s="24"/>
      <c r="F71" s="89">
        <f>F40</f>
        <v>8844506</v>
      </c>
      <c r="G71" s="24"/>
      <c r="H71" s="89">
        <f>SUM(H68:H70)</f>
        <v>4190764</v>
      </c>
      <c r="I71" s="24"/>
      <c r="J71" s="89">
        <f>SUM(J68:J69)</f>
        <v>36750943</v>
      </c>
      <c r="K71" s="24"/>
      <c r="L71" s="89">
        <f>SUM(L68:L70)</f>
        <v>-7786071</v>
      </c>
    </row>
    <row r="72" spans="1:12" ht="16.5" customHeight="1" thickTop="1" x14ac:dyDescent="0.2">
      <c r="A72" s="1"/>
      <c r="B72" s="1"/>
      <c r="C72" s="1"/>
      <c r="D72" s="11"/>
      <c r="E72" s="24"/>
      <c r="F72" s="24"/>
      <c r="G72" s="24"/>
      <c r="H72" s="24"/>
      <c r="I72" s="24"/>
      <c r="J72" s="19"/>
      <c r="K72" s="11"/>
      <c r="L72" s="19"/>
    </row>
    <row r="73" spans="1:12" ht="16.5" customHeight="1" x14ac:dyDescent="0.2">
      <c r="A73" s="45" t="s">
        <v>100</v>
      </c>
      <c r="B73" s="45"/>
      <c r="C73" s="45"/>
      <c r="D73" s="11"/>
      <c r="E73" s="24"/>
      <c r="F73" s="24"/>
      <c r="G73" s="24"/>
      <c r="H73" s="24"/>
      <c r="I73" s="24"/>
      <c r="J73" s="19"/>
      <c r="K73" s="11"/>
      <c r="L73" s="19"/>
    </row>
    <row r="74" spans="1:12" ht="16.5" customHeight="1" x14ac:dyDescent="0.2">
      <c r="A74" s="45"/>
      <c r="B74" s="45" t="s">
        <v>101</v>
      </c>
      <c r="C74" s="45"/>
      <c r="D74" s="11"/>
      <c r="E74" s="24"/>
      <c r="F74" s="24"/>
      <c r="G74" s="24"/>
      <c r="H74" s="24"/>
      <c r="I74" s="24"/>
      <c r="J74" s="19"/>
      <c r="K74" s="11"/>
      <c r="L74" s="19"/>
    </row>
    <row r="75" spans="1:12" ht="16.5" customHeight="1" x14ac:dyDescent="0.2">
      <c r="A75" s="11"/>
      <c r="B75" s="17" t="s">
        <v>99</v>
      </c>
      <c r="C75" s="17"/>
      <c r="D75" s="10"/>
      <c r="E75" s="19"/>
      <c r="F75" s="24">
        <v>8853191</v>
      </c>
      <c r="G75" s="10"/>
      <c r="H75" s="24">
        <v>4198420</v>
      </c>
      <c r="I75" s="20"/>
      <c r="J75" s="24">
        <v>36750943</v>
      </c>
      <c r="K75" s="19"/>
      <c r="L75" s="24">
        <v>-7786071</v>
      </c>
    </row>
    <row r="76" spans="1:12" ht="16.5" customHeight="1" x14ac:dyDescent="0.2">
      <c r="A76" s="11"/>
      <c r="B76" s="11" t="s">
        <v>72</v>
      </c>
      <c r="C76" s="11"/>
      <c r="D76" s="16"/>
      <c r="E76" s="3"/>
      <c r="F76" s="79">
        <v>-8685</v>
      </c>
      <c r="G76" s="10"/>
      <c r="H76" s="79">
        <v>-7656</v>
      </c>
      <c r="I76" s="10"/>
      <c r="J76" s="79" t="s">
        <v>190</v>
      </c>
      <c r="K76" s="19"/>
      <c r="L76" s="79">
        <v>0</v>
      </c>
    </row>
    <row r="77" spans="1:12" ht="16.5" customHeight="1" x14ac:dyDescent="0.2">
      <c r="A77" s="11"/>
      <c r="B77" s="11"/>
      <c r="C77" s="11"/>
      <c r="D77" s="16"/>
      <c r="E77" s="3"/>
      <c r="F77" s="24"/>
      <c r="G77" s="10"/>
      <c r="H77" s="24"/>
      <c r="I77" s="20"/>
      <c r="J77" s="24"/>
      <c r="K77" s="19"/>
      <c r="L77" s="24"/>
    </row>
    <row r="78" spans="1:12" ht="16.5" customHeight="1" thickBot="1" x14ac:dyDescent="0.25">
      <c r="A78" s="25"/>
      <c r="B78" s="25"/>
      <c r="C78" s="25"/>
      <c r="D78" s="10"/>
      <c r="E78" s="40"/>
      <c r="F78" s="81">
        <f>F44</f>
        <v>8844506</v>
      </c>
      <c r="G78" s="19"/>
      <c r="H78" s="81">
        <f>SUM(H75:H77)</f>
        <v>4190764</v>
      </c>
      <c r="I78" s="40"/>
      <c r="J78" s="81">
        <f>SUM(J75:J76)</f>
        <v>36750943</v>
      </c>
      <c r="K78" s="19"/>
      <c r="L78" s="81">
        <f>SUM(L75:L77)</f>
        <v>-7786071</v>
      </c>
    </row>
    <row r="79" spans="1:12" ht="16.5" customHeight="1" thickTop="1" x14ac:dyDescent="0.2">
      <c r="A79" s="25"/>
      <c r="B79" s="25"/>
      <c r="C79" s="25"/>
      <c r="D79" s="10"/>
      <c r="E79" s="40"/>
      <c r="F79" s="40"/>
      <c r="G79" s="40"/>
      <c r="H79" s="40"/>
      <c r="I79" s="40"/>
      <c r="J79" s="40"/>
      <c r="K79" s="11"/>
      <c r="L79" s="40"/>
    </row>
    <row r="80" spans="1:12" ht="16.5" customHeight="1" x14ac:dyDescent="0.2">
      <c r="A80" s="25"/>
      <c r="B80" s="25"/>
      <c r="C80" s="25"/>
      <c r="D80" s="10"/>
      <c r="E80" s="40"/>
      <c r="F80" s="40"/>
      <c r="G80" s="40"/>
      <c r="H80" s="40"/>
      <c r="I80" s="40"/>
      <c r="J80" s="40"/>
      <c r="K80" s="11"/>
      <c r="L80" s="40"/>
    </row>
    <row r="81" spans="1:12" ht="16.5" customHeight="1" x14ac:dyDescent="0.2">
      <c r="A81" s="36" t="s">
        <v>192</v>
      </c>
      <c r="B81" s="36"/>
      <c r="C81" s="36"/>
      <c r="D81" s="10"/>
      <c r="E81" s="40"/>
      <c r="F81" s="40"/>
      <c r="G81" s="40"/>
      <c r="H81" s="40"/>
      <c r="I81" s="40"/>
      <c r="J81" s="40"/>
      <c r="K81" s="11"/>
      <c r="L81" s="40"/>
    </row>
    <row r="82" spans="1:12" ht="16.5" customHeight="1" thickBot="1" x14ac:dyDescent="0.25">
      <c r="A82" s="25" t="s">
        <v>193</v>
      </c>
      <c r="B82" s="11"/>
      <c r="C82" s="25"/>
      <c r="D82" s="10"/>
      <c r="E82" s="40"/>
      <c r="F82" s="90">
        <f>F68/1132227419</f>
        <v>7.8192692134405901E-3</v>
      </c>
      <c r="G82" s="91"/>
      <c r="H82" s="90">
        <f>H68/1132227419</f>
        <v>3.7081066308287309E-3</v>
      </c>
      <c r="I82" s="91"/>
      <c r="J82" s="90">
        <f>J68/1132227419</f>
        <v>3.245897633574267E-2</v>
      </c>
      <c r="K82" s="92"/>
      <c r="L82" s="90">
        <f>L68/1132227419</f>
        <v>-6.8767730487191104E-3</v>
      </c>
    </row>
    <row r="83" spans="1:12" ht="16.5" customHeight="1" thickTop="1" x14ac:dyDescent="0.2">
      <c r="A83" s="11"/>
      <c r="B83" s="11"/>
      <c r="C83" s="25"/>
      <c r="D83" s="10"/>
      <c r="E83" s="40"/>
      <c r="F83" s="40"/>
      <c r="G83" s="40"/>
      <c r="H83" s="40"/>
      <c r="I83" s="40"/>
      <c r="J83" s="40"/>
      <c r="K83" s="11"/>
      <c r="L83" s="40"/>
    </row>
    <row r="84" spans="1:12" ht="16.5" customHeight="1" x14ac:dyDescent="0.2">
      <c r="A84" s="11"/>
      <c r="B84" s="11"/>
      <c r="C84" s="25"/>
      <c r="D84" s="10"/>
      <c r="E84" s="40"/>
      <c r="F84" s="40"/>
      <c r="G84" s="40"/>
      <c r="H84" s="40"/>
      <c r="I84" s="40"/>
      <c r="J84" s="40"/>
      <c r="K84" s="11"/>
      <c r="L84" s="40"/>
    </row>
    <row r="85" spans="1:12" ht="16.5" customHeight="1" x14ac:dyDescent="0.2">
      <c r="A85" s="11"/>
      <c r="B85" s="11"/>
      <c r="C85" s="25"/>
      <c r="D85" s="10"/>
      <c r="E85" s="40"/>
      <c r="F85" s="40"/>
      <c r="G85" s="40"/>
      <c r="H85" s="40"/>
      <c r="I85" s="40"/>
      <c r="J85" s="40"/>
      <c r="K85" s="11"/>
      <c r="L85" s="40"/>
    </row>
    <row r="86" spans="1:12" ht="16.5" customHeight="1" x14ac:dyDescent="0.2">
      <c r="A86" s="11"/>
      <c r="B86" s="11"/>
      <c r="C86" s="25"/>
      <c r="D86" s="10"/>
      <c r="E86" s="40"/>
      <c r="F86" s="40"/>
      <c r="G86" s="40"/>
      <c r="H86" s="40"/>
      <c r="I86" s="40"/>
      <c r="J86" s="40"/>
      <c r="K86" s="11"/>
      <c r="L86" s="40"/>
    </row>
    <row r="87" spans="1:12" ht="16.5" customHeight="1" x14ac:dyDescent="0.2">
      <c r="A87" s="11"/>
      <c r="B87" s="11"/>
      <c r="C87" s="25"/>
      <c r="D87" s="10"/>
      <c r="E87" s="40"/>
      <c r="F87" s="40"/>
      <c r="G87" s="40"/>
      <c r="H87" s="40"/>
      <c r="I87" s="40"/>
      <c r="J87" s="40"/>
      <c r="K87" s="11"/>
      <c r="L87" s="40"/>
    </row>
    <row r="88" spans="1:12" ht="16.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</row>
    <row r="89" spans="1:12" ht="16.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</row>
    <row r="90" spans="1:12" ht="16.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</row>
    <row r="91" spans="1:12" ht="16.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</row>
    <row r="92" spans="1:12" ht="16.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</row>
    <row r="93" spans="1:12" ht="16.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</row>
    <row r="94" spans="1:12" ht="16.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</row>
    <row r="95" spans="1:12" ht="16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</row>
    <row r="96" spans="1:12" ht="16.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</row>
    <row r="97" spans="1:12" ht="16.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</row>
    <row r="98" spans="1:12" ht="16.5" customHeight="1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</row>
    <row r="99" spans="1:12" ht="16.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</row>
    <row r="100" spans="1:12" ht="16.5" customHeight="1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1:12" ht="16.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1:12" ht="16.5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</row>
    <row r="103" spans="1:12" ht="16.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</row>
    <row r="104" spans="1:12" ht="16.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</row>
    <row r="105" spans="1:12" ht="9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</row>
    <row r="106" spans="1:12" ht="16.5" customHeight="1" x14ac:dyDescent="0.2">
      <c r="A106" s="127" t="s">
        <v>33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</row>
    <row r="107" spans="1:12" ht="16.5" customHeight="1" x14ac:dyDescent="0.2">
      <c r="A107" s="129" t="s">
        <v>96</v>
      </c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</row>
    <row r="108" spans="1:12" ht="16.5" customHeight="1" x14ac:dyDescent="0.2">
      <c r="A108" s="11"/>
      <c r="B108" s="11"/>
      <c r="C108" s="11"/>
      <c r="D108" s="11"/>
      <c r="E108" s="24"/>
      <c r="F108" s="24"/>
      <c r="G108" s="24"/>
      <c r="H108" s="24"/>
      <c r="I108" s="24"/>
      <c r="J108" s="24"/>
      <c r="K108" s="11"/>
      <c r="L108" s="24"/>
    </row>
    <row r="109" spans="1:12" ht="16.5" customHeight="1" x14ac:dyDescent="0.2">
      <c r="A109" s="11"/>
      <c r="B109" s="11"/>
      <c r="C109" s="11"/>
      <c r="D109" s="11"/>
      <c r="E109" s="24"/>
      <c r="F109" s="24"/>
      <c r="G109" s="24"/>
      <c r="H109" s="24"/>
      <c r="I109" s="24"/>
      <c r="J109" s="24"/>
      <c r="K109" s="11"/>
      <c r="L109" s="24"/>
    </row>
    <row r="110" spans="1:12" ht="16.5" customHeight="1" x14ac:dyDescent="0.2">
      <c r="A110" s="11"/>
      <c r="B110" s="11"/>
      <c r="C110" s="11"/>
      <c r="D110" s="11"/>
      <c r="E110" s="24"/>
      <c r="F110" s="24"/>
      <c r="G110" s="24"/>
      <c r="H110" s="24"/>
      <c r="I110" s="24"/>
      <c r="J110" s="24"/>
      <c r="K110" s="11"/>
      <c r="L110" s="24"/>
    </row>
    <row r="111" spans="1:12" ht="22.35" customHeight="1" x14ac:dyDescent="0.2">
      <c r="A111" s="130" t="str">
        <f>'2-4'!A157</f>
        <v>The accompanying notes form part of this interim financial information.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</row>
  </sheetData>
  <mergeCells count="13">
    <mergeCell ref="A111:L111"/>
    <mergeCell ref="F62:H62"/>
    <mergeCell ref="J62:L62"/>
    <mergeCell ref="F63:H63"/>
    <mergeCell ref="J63:L63"/>
    <mergeCell ref="A106:L106"/>
    <mergeCell ref="A107:L107"/>
    <mergeCell ref="A53:L53"/>
    <mergeCell ref="F6:H6"/>
    <mergeCell ref="J6:L6"/>
    <mergeCell ref="F7:H7"/>
    <mergeCell ref="J7:L7"/>
    <mergeCell ref="A52:L5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A953-1BE2-4101-A63B-0DA69A6C7F95}">
  <dimension ref="A1:Y43"/>
  <sheetViews>
    <sheetView zoomScaleNormal="100" zoomScaleSheetLayoutView="110" workbookViewId="0"/>
  </sheetViews>
  <sheetFormatPr defaultColWidth="10.140625" defaultRowHeight="15" customHeight="1" x14ac:dyDescent="0.2"/>
  <cols>
    <col min="1" max="1" width="1.140625" style="5" customWidth="1"/>
    <col min="2" max="2" width="27.5703125" style="5" customWidth="1"/>
    <col min="3" max="3" width="5.140625" style="5" customWidth="1"/>
    <col min="4" max="4" width="1.5703125" style="5" customWidth="1"/>
    <col min="5" max="5" width="12.7109375" style="5" customWidth="1"/>
    <col min="6" max="6" width="0.5703125" style="5" customWidth="1"/>
    <col min="7" max="7" width="12.7109375" style="5" customWidth="1"/>
    <col min="8" max="8" width="0.5703125" style="5" customWidth="1"/>
    <col min="9" max="9" width="13.42578125" style="5" customWidth="1"/>
    <col min="10" max="10" width="0.5703125" style="5" customWidth="1"/>
    <col min="11" max="11" width="12.7109375" style="5" customWidth="1"/>
    <col min="12" max="12" width="0.5703125" style="5" customWidth="1"/>
    <col min="13" max="13" width="12.140625" style="5" customWidth="1"/>
    <col min="14" max="14" width="0.5703125" style="5" customWidth="1"/>
    <col min="15" max="15" width="12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" style="5" customWidth="1"/>
    <col min="20" max="20" width="0.5703125" style="5" customWidth="1"/>
    <col min="21" max="21" width="13.42578125" style="5" customWidth="1"/>
    <col min="22" max="22" width="0.5703125" style="5" customWidth="1"/>
    <col min="23" max="23" width="12.7109375" style="5" customWidth="1"/>
    <col min="24" max="24" width="0.5703125" style="5" customWidth="1"/>
    <col min="25" max="25" width="13.42578125" style="5" customWidth="1"/>
    <col min="26" max="16384" width="10.140625" style="5"/>
  </cols>
  <sheetData>
    <row r="1" spans="1:25" ht="16.5" customHeight="1" x14ac:dyDescent="0.2">
      <c r="A1" s="1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5" ht="16.5" customHeight="1" x14ac:dyDescent="0.2">
      <c r="A2" s="45" t="s">
        <v>103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16.5" customHeight="1" x14ac:dyDescent="0.2">
      <c r="A3" s="46" t="str">
        <f>'5-6(3M)'!A3</f>
        <v>For the three-month period ended 31 March 2025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5.6" customHeight="1" x14ac:dyDescent="0.2">
      <c r="A4" s="36"/>
      <c r="B4" s="36"/>
      <c r="C4" s="3"/>
      <c r="D4" s="3"/>
      <c r="E4" s="3"/>
      <c r="F4" s="3"/>
      <c r="G4" s="3"/>
      <c r="H4" s="3"/>
      <c r="I4" s="3"/>
      <c r="J4" s="4"/>
      <c r="K4" s="3"/>
      <c r="L4" s="4"/>
      <c r="M4" s="4"/>
      <c r="N4" s="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ht="15.6" customHeight="1" x14ac:dyDescent="0.2">
      <c r="A5" s="36"/>
      <c r="B5" s="36"/>
      <c r="C5" s="3"/>
      <c r="D5" s="3"/>
      <c r="E5" s="3"/>
      <c r="F5" s="3"/>
      <c r="G5" s="3"/>
      <c r="H5" s="3"/>
      <c r="I5" s="3"/>
      <c r="J5" s="4"/>
      <c r="K5" s="3"/>
      <c r="L5" s="4"/>
      <c r="M5" s="4"/>
      <c r="N5" s="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1:25" ht="15.6" customHeight="1" x14ac:dyDescent="0.2">
      <c r="A6" s="36"/>
      <c r="B6" s="36"/>
      <c r="C6" s="4"/>
      <c r="D6" s="4"/>
      <c r="E6" s="124" t="s">
        <v>104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</row>
    <row r="7" spans="1:25" ht="15.6" customHeight="1" x14ac:dyDescent="0.2">
      <c r="A7" s="36"/>
      <c r="B7" s="36"/>
      <c r="C7" s="4"/>
      <c r="D7" s="4"/>
      <c r="E7" s="132" t="s">
        <v>105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"/>
      <c r="W7" s="134"/>
      <c r="X7" s="134"/>
      <c r="Y7" s="24"/>
    </row>
    <row r="8" spans="1:25" ht="15.6" customHeight="1" x14ac:dyDescent="0.2">
      <c r="A8" s="36"/>
      <c r="B8" s="45"/>
      <c r="C8" s="45"/>
      <c r="D8" s="24"/>
      <c r="E8" s="45"/>
      <c r="F8" s="24"/>
      <c r="G8" s="24"/>
      <c r="H8" s="24"/>
      <c r="I8" s="24"/>
      <c r="J8" s="4"/>
      <c r="K8" s="24"/>
      <c r="L8" s="4"/>
      <c r="M8" s="4"/>
      <c r="N8" s="4"/>
      <c r="O8" s="24"/>
      <c r="P8" s="24"/>
      <c r="Q8" s="24"/>
      <c r="R8" s="24"/>
      <c r="S8" s="3" t="s">
        <v>106</v>
      </c>
      <c r="T8" s="47"/>
      <c r="U8" s="47"/>
      <c r="V8" s="47"/>
      <c r="W8" s="24"/>
      <c r="X8" s="24"/>
      <c r="Y8" s="24"/>
    </row>
    <row r="9" spans="1:25" ht="15.6" customHeight="1" x14ac:dyDescent="0.2">
      <c r="A9" s="36"/>
      <c r="B9" s="45"/>
      <c r="C9" s="45"/>
      <c r="D9" s="24"/>
      <c r="E9" s="45"/>
      <c r="F9" s="24"/>
      <c r="G9" s="24"/>
      <c r="H9" s="24"/>
      <c r="I9" s="24"/>
      <c r="J9" s="4"/>
      <c r="K9" s="24"/>
      <c r="L9" s="4"/>
      <c r="M9" s="4"/>
      <c r="N9" s="4"/>
      <c r="O9" s="24"/>
      <c r="P9" s="24"/>
      <c r="Q9" s="24"/>
      <c r="R9" s="24"/>
      <c r="S9" s="3" t="s">
        <v>107</v>
      </c>
      <c r="T9" s="47"/>
      <c r="U9" s="47"/>
      <c r="V9" s="47"/>
      <c r="W9" s="24"/>
      <c r="X9" s="24"/>
      <c r="Y9" s="24"/>
    </row>
    <row r="10" spans="1:25" ht="15.6" customHeight="1" x14ac:dyDescent="0.2">
      <c r="A10" s="36"/>
      <c r="B10" s="45"/>
      <c r="C10" s="45"/>
      <c r="D10" s="24"/>
      <c r="E10" s="45"/>
      <c r="F10" s="24"/>
      <c r="G10" s="24"/>
      <c r="H10" s="24"/>
      <c r="I10" s="3"/>
      <c r="J10" s="4"/>
      <c r="K10" s="3"/>
      <c r="L10" s="4"/>
      <c r="M10" s="4"/>
      <c r="N10" s="4"/>
      <c r="O10" s="24"/>
      <c r="P10" s="24"/>
      <c r="Q10" s="24"/>
      <c r="R10" s="24"/>
      <c r="S10" s="8" t="s">
        <v>108</v>
      </c>
      <c r="T10" s="4"/>
      <c r="U10" s="47"/>
      <c r="V10" s="47"/>
      <c r="W10" s="24"/>
      <c r="X10" s="24"/>
      <c r="Y10" s="24"/>
    </row>
    <row r="11" spans="1:25" ht="15.6" customHeight="1" x14ac:dyDescent="0.2">
      <c r="A11" s="36"/>
      <c r="B11" s="45"/>
      <c r="C11" s="45"/>
      <c r="D11" s="24"/>
      <c r="E11" s="45"/>
      <c r="F11" s="24"/>
      <c r="G11" s="24"/>
      <c r="H11" s="24"/>
      <c r="I11" s="3" t="s">
        <v>109</v>
      </c>
      <c r="J11" s="4"/>
      <c r="K11" s="3"/>
      <c r="L11" s="4"/>
      <c r="M11" s="3" t="s">
        <v>110</v>
      </c>
      <c r="N11" s="4"/>
      <c r="O11" s="24"/>
      <c r="P11" s="24"/>
      <c r="Q11" s="24"/>
      <c r="R11" s="24"/>
      <c r="S11" s="3" t="s">
        <v>111</v>
      </c>
      <c r="T11" s="4"/>
      <c r="U11" s="47"/>
      <c r="V11" s="47"/>
      <c r="W11" s="24"/>
      <c r="X11" s="24"/>
      <c r="Y11" s="24"/>
    </row>
    <row r="12" spans="1:25" ht="15.6" customHeight="1" x14ac:dyDescent="0.2">
      <c r="A12" s="36"/>
      <c r="B12" s="36"/>
      <c r="C12" s="45"/>
      <c r="D12" s="24"/>
      <c r="E12" s="45"/>
      <c r="F12" s="24"/>
      <c r="G12" s="24"/>
      <c r="H12" s="24"/>
      <c r="I12" s="3" t="s">
        <v>112</v>
      </c>
      <c r="J12" s="4"/>
      <c r="K12" s="3" t="s">
        <v>113</v>
      </c>
      <c r="L12" s="4"/>
      <c r="M12" s="3" t="s">
        <v>114</v>
      </c>
      <c r="N12" s="4"/>
      <c r="O12" s="126" t="s">
        <v>67</v>
      </c>
      <c r="P12" s="125"/>
      <c r="Q12" s="125"/>
      <c r="R12" s="24"/>
      <c r="S12" s="3" t="s">
        <v>115</v>
      </c>
      <c r="T12" s="24"/>
      <c r="U12" s="24"/>
      <c r="V12" s="24"/>
      <c r="W12" s="24"/>
      <c r="X12" s="24"/>
      <c r="Y12" s="24"/>
    </row>
    <row r="13" spans="1:25" ht="15.6" customHeight="1" x14ac:dyDescent="0.2">
      <c r="A13" s="11"/>
      <c r="B13" s="11"/>
      <c r="C13" s="41"/>
      <c r="D13" s="19"/>
      <c r="E13" s="41" t="s">
        <v>116</v>
      </c>
      <c r="F13" s="19"/>
      <c r="G13" s="19"/>
      <c r="H13" s="19"/>
      <c r="I13" s="3" t="s">
        <v>117</v>
      </c>
      <c r="J13" s="3"/>
      <c r="K13" s="48" t="s">
        <v>118</v>
      </c>
      <c r="L13" s="3"/>
      <c r="M13" s="3" t="s">
        <v>119</v>
      </c>
      <c r="N13" s="3"/>
      <c r="O13" s="12" t="s">
        <v>120</v>
      </c>
      <c r="P13" s="49"/>
      <c r="Q13" s="49"/>
      <c r="R13" s="19"/>
      <c r="S13" s="3" t="s">
        <v>121</v>
      </c>
      <c r="T13" s="19"/>
      <c r="U13" s="3" t="s">
        <v>122</v>
      </c>
      <c r="V13" s="3"/>
      <c r="W13" s="3" t="s">
        <v>123</v>
      </c>
      <c r="X13" s="19"/>
      <c r="Y13" s="24"/>
    </row>
    <row r="14" spans="1:25" ht="15.6" customHeight="1" x14ac:dyDescent="0.2">
      <c r="A14" s="11"/>
      <c r="B14" s="11"/>
      <c r="C14" s="3"/>
      <c r="D14" s="3"/>
      <c r="E14" s="3" t="s">
        <v>124</v>
      </c>
      <c r="F14" s="3"/>
      <c r="G14" s="3" t="s">
        <v>125</v>
      </c>
      <c r="H14" s="3"/>
      <c r="I14" s="3" t="s">
        <v>126</v>
      </c>
      <c r="J14" s="3"/>
      <c r="K14" s="48" t="s">
        <v>127</v>
      </c>
      <c r="L14" s="3"/>
      <c r="M14" s="3" t="s">
        <v>128</v>
      </c>
      <c r="N14" s="3"/>
      <c r="O14" s="3" t="s">
        <v>129</v>
      </c>
      <c r="P14" s="3"/>
      <c r="Q14" s="3"/>
      <c r="R14" s="3"/>
      <c r="S14" s="3" t="s">
        <v>130</v>
      </c>
      <c r="T14" s="3"/>
      <c r="U14" s="3" t="s">
        <v>131</v>
      </c>
      <c r="V14" s="3"/>
      <c r="W14" s="3" t="s">
        <v>132</v>
      </c>
      <c r="X14" s="3"/>
      <c r="Y14" s="3" t="s">
        <v>122</v>
      </c>
    </row>
    <row r="15" spans="1:25" ht="15.6" customHeight="1" x14ac:dyDescent="0.2">
      <c r="A15" s="11"/>
      <c r="B15" s="11"/>
      <c r="C15" s="3"/>
      <c r="D15" s="3"/>
      <c r="E15" s="3" t="s">
        <v>133</v>
      </c>
      <c r="F15" s="3"/>
      <c r="G15" s="3" t="s">
        <v>134</v>
      </c>
      <c r="H15" s="3"/>
      <c r="I15" s="3" t="s">
        <v>135</v>
      </c>
      <c r="J15" s="3"/>
      <c r="K15" s="48" t="s">
        <v>136</v>
      </c>
      <c r="L15" s="3"/>
      <c r="M15" s="3" t="s">
        <v>137</v>
      </c>
      <c r="N15" s="3"/>
      <c r="O15" s="3" t="s">
        <v>138</v>
      </c>
      <c r="P15" s="3"/>
      <c r="Q15" s="3" t="s">
        <v>69</v>
      </c>
      <c r="R15" s="3"/>
      <c r="S15" s="3" t="s">
        <v>139</v>
      </c>
      <c r="T15" s="3"/>
      <c r="U15" s="3" t="s">
        <v>140</v>
      </c>
      <c r="V15" s="3"/>
      <c r="W15" s="3" t="s">
        <v>141</v>
      </c>
      <c r="X15" s="3"/>
      <c r="Y15" s="3" t="s">
        <v>142</v>
      </c>
    </row>
    <row r="16" spans="1:25" ht="15.6" customHeight="1" x14ac:dyDescent="0.2">
      <c r="A16" s="45"/>
      <c r="B16" s="45"/>
      <c r="C16" s="3"/>
      <c r="D16" s="3"/>
      <c r="E16" s="8" t="s">
        <v>10</v>
      </c>
      <c r="F16" s="3"/>
      <c r="G16" s="8" t="s">
        <v>10</v>
      </c>
      <c r="H16" s="3"/>
      <c r="I16" s="8" t="s">
        <v>10</v>
      </c>
      <c r="J16" s="3"/>
      <c r="K16" s="50" t="s">
        <v>10</v>
      </c>
      <c r="L16" s="3"/>
      <c r="M16" s="8" t="s">
        <v>10</v>
      </c>
      <c r="N16" s="3"/>
      <c r="O16" s="8" t="s">
        <v>10</v>
      </c>
      <c r="P16" s="3"/>
      <c r="Q16" s="8" t="s">
        <v>10</v>
      </c>
      <c r="R16" s="3"/>
      <c r="S16" s="50" t="s">
        <v>10</v>
      </c>
      <c r="T16" s="3"/>
      <c r="U16" s="8" t="s">
        <v>10</v>
      </c>
      <c r="V16" s="3"/>
      <c r="W16" s="8" t="s">
        <v>10</v>
      </c>
      <c r="X16" s="3"/>
      <c r="Y16" s="8" t="s">
        <v>10</v>
      </c>
    </row>
    <row r="17" spans="1:25" ht="15.6" customHeight="1" x14ac:dyDescent="0.2">
      <c r="A17" s="11"/>
      <c r="B17" s="11"/>
      <c r="C17" s="3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ht="15.6" customHeight="1" x14ac:dyDescent="0.2">
      <c r="A18" s="36" t="s">
        <v>144</v>
      </c>
      <c r="B18" s="11"/>
      <c r="C18" s="10"/>
      <c r="D18" s="19"/>
      <c r="E18" s="21">
        <v>566113710</v>
      </c>
      <c r="F18" s="21"/>
      <c r="G18" s="21">
        <v>1341061548</v>
      </c>
      <c r="H18" s="21"/>
      <c r="I18" s="21">
        <v>-11884999</v>
      </c>
      <c r="J18" s="21"/>
      <c r="K18" s="21">
        <v>1836570</v>
      </c>
      <c r="L18" s="21"/>
      <c r="M18" s="21">
        <v>43114858</v>
      </c>
      <c r="N18" s="21"/>
      <c r="O18" s="21">
        <v>62500000</v>
      </c>
      <c r="P18" s="21"/>
      <c r="Q18" s="21">
        <v>-391157876</v>
      </c>
      <c r="R18" s="21"/>
      <c r="S18" s="21">
        <v>735705</v>
      </c>
      <c r="T18" s="24"/>
      <c r="U18" s="19">
        <f>SUM(E18:S18)</f>
        <v>1612319516</v>
      </c>
      <c r="V18" s="19"/>
      <c r="W18" s="21">
        <v>213019</v>
      </c>
      <c r="X18" s="19"/>
      <c r="Y18" s="19">
        <f>SUM(W18:X18,U18)</f>
        <v>1612532535</v>
      </c>
    </row>
    <row r="19" spans="1:25" ht="6" customHeight="1" x14ac:dyDescent="0.2">
      <c r="A19" s="36"/>
      <c r="B19" s="11"/>
      <c r="C19" s="10"/>
      <c r="D19" s="19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4"/>
      <c r="U19" s="19"/>
      <c r="V19" s="19"/>
      <c r="W19" s="21"/>
      <c r="X19" s="19"/>
      <c r="Y19" s="19"/>
    </row>
    <row r="20" spans="1:25" ht="15.6" customHeight="1" x14ac:dyDescent="0.2">
      <c r="A20" s="36" t="s">
        <v>143</v>
      </c>
      <c r="B20" s="11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4"/>
      <c r="U20" s="19"/>
      <c r="V20" s="19"/>
      <c r="W20" s="19"/>
      <c r="X20" s="19"/>
      <c r="Y20" s="19"/>
    </row>
    <row r="21" spans="1:25" ht="15.6" customHeight="1" x14ac:dyDescent="0.2">
      <c r="A21" s="25" t="s">
        <v>100</v>
      </c>
      <c r="B21" s="11"/>
      <c r="C21" s="10"/>
      <c r="D21" s="19"/>
      <c r="T21" s="24"/>
      <c r="U21" s="19"/>
      <c r="V21" s="19"/>
      <c r="W21" s="19"/>
      <c r="X21" s="19"/>
      <c r="Y21" s="19"/>
    </row>
    <row r="22" spans="1:25" ht="15.6" customHeight="1" x14ac:dyDescent="0.2">
      <c r="B22" s="17" t="s">
        <v>95</v>
      </c>
      <c r="C22" s="10"/>
      <c r="D22" s="19"/>
      <c r="E22" s="51">
        <v>0</v>
      </c>
      <c r="F22" s="19"/>
      <c r="G22" s="51">
        <v>0</v>
      </c>
      <c r="H22" s="19"/>
      <c r="I22" s="51">
        <v>0</v>
      </c>
      <c r="J22" s="19"/>
      <c r="K22" s="51">
        <v>0</v>
      </c>
      <c r="L22" s="19"/>
      <c r="M22" s="51">
        <v>0</v>
      </c>
      <c r="N22" s="19"/>
      <c r="O22" s="51">
        <v>0</v>
      </c>
      <c r="P22" s="19"/>
      <c r="Q22" s="51">
        <v>4198420</v>
      </c>
      <c r="R22" s="19"/>
      <c r="S22" s="51">
        <v>0</v>
      </c>
      <c r="T22" s="19"/>
      <c r="U22" s="51">
        <f>SUM(E22:S22)</f>
        <v>4198420</v>
      </c>
      <c r="V22" s="19"/>
      <c r="W22" s="51">
        <v>-7656</v>
      </c>
      <c r="X22" s="19"/>
      <c r="Y22" s="51">
        <f>SUM(U22:W22)</f>
        <v>4190764</v>
      </c>
    </row>
    <row r="23" spans="1:25" ht="15.6" customHeight="1" x14ac:dyDescent="0.2">
      <c r="A23" s="25"/>
      <c r="B23" s="11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</row>
    <row r="24" spans="1:25" ht="15.6" customHeight="1" thickBot="1" x14ac:dyDescent="0.25">
      <c r="A24" s="1" t="s">
        <v>202</v>
      </c>
      <c r="B24" s="11"/>
      <c r="C24" s="10"/>
      <c r="D24" s="19"/>
      <c r="E24" s="81">
        <f>SUM(E18:E22)</f>
        <v>566113710</v>
      </c>
      <c r="F24" s="19"/>
      <c r="G24" s="81">
        <f>SUM(G18:G22)</f>
        <v>1341061548</v>
      </c>
      <c r="H24" s="19"/>
      <c r="I24" s="81">
        <f>SUM(I18:I22)</f>
        <v>-11884999</v>
      </c>
      <c r="J24" s="19"/>
      <c r="K24" s="81">
        <f>SUM(K18:K22)</f>
        <v>1836570</v>
      </c>
      <c r="L24" s="19"/>
      <c r="M24" s="81">
        <f>SUM(M18:M22)</f>
        <v>43114858</v>
      </c>
      <c r="N24" s="19"/>
      <c r="O24" s="81">
        <f>SUM(O18:O22)</f>
        <v>62500000</v>
      </c>
      <c r="P24" s="19"/>
      <c r="Q24" s="81">
        <f>SUM(Q18:Q22)</f>
        <v>-386959456</v>
      </c>
      <c r="R24" s="19"/>
      <c r="S24" s="81">
        <f>SUM(S18:S22)</f>
        <v>735705</v>
      </c>
      <c r="T24" s="19"/>
      <c r="U24" s="81">
        <f>SUM(U18:U22)</f>
        <v>1616517936</v>
      </c>
      <c r="V24" s="19"/>
      <c r="W24" s="81">
        <f>SUM(W18:W22)</f>
        <v>205363</v>
      </c>
      <c r="X24" s="19"/>
      <c r="Y24" s="81">
        <f>SUM(Y18:Y22)</f>
        <v>1616723299</v>
      </c>
    </row>
    <row r="25" spans="1:25" ht="15.6" customHeight="1" thickTop="1" x14ac:dyDescent="0.2">
      <c r="A25" s="1"/>
      <c r="B25" s="11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1:25" ht="15.6" customHeight="1" x14ac:dyDescent="0.2">
      <c r="A26" s="11"/>
      <c r="B26" s="11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</row>
    <row r="27" spans="1:25" ht="15.6" customHeight="1" x14ac:dyDescent="0.2">
      <c r="A27" s="36" t="s">
        <v>203</v>
      </c>
      <c r="B27" s="11"/>
      <c r="C27" s="10"/>
      <c r="D27" s="19"/>
      <c r="E27" s="21">
        <v>566113710</v>
      </c>
      <c r="F27" s="21"/>
      <c r="G27" s="21">
        <v>1341061548</v>
      </c>
      <c r="H27" s="21"/>
      <c r="I27" s="21">
        <v>-11884999</v>
      </c>
      <c r="J27" s="21"/>
      <c r="K27" s="21">
        <v>1836570</v>
      </c>
      <c r="L27" s="21"/>
      <c r="M27" s="21">
        <v>43114858</v>
      </c>
      <c r="N27" s="21"/>
      <c r="O27" s="21">
        <v>62500000</v>
      </c>
      <c r="P27" s="21"/>
      <c r="Q27" s="21">
        <v>-383015113</v>
      </c>
      <c r="R27" s="21"/>
      <c r="S27" s="21">
        <v>-318035</v>
      </c>
      <c r="T27" s="21"/>
      <c r="U27" s="19">
        <f>SUM(E27:S27)</f>
        <v>1619408539</v>
      </c>
      <c r="V27" s="21"/>
      <c r="W27" s="21">
        <v>170611</v>
      </c>
      <c r="X27" s="21"/>
      <c r="Y27" s="19">
        <f>SUM(W27:X27,U27)</f>
        <v>1619579150</v>
      </c>
    </row>
    <row r="28" spans="1:25" ht="6" customHeight="1" x14ac:dyDescent="0.2">
      <c r="A28" s="36"/>
      <c r="B28" s="11"/>
      <c r="C28" s="10"/>
      <c r="D28" s="19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19"/>
      <c r="V28" s="21"/>
      <c r="W28" s="21"/>
      <c r="X28" s="21"/>
      <c r="Y28" s="19"/>
    </row>
    <row r="29" spans="1:25" ht="15.6" customHeight="1" x14ac:dyDescent="0.2">
      <c r="A29" s="36" t="s">
        <v>143</v>
      </c>
      <c r="B29" s="11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4"/>
      <c r="U29" s="19"/>
      <c r="V29" s="19"/>
      <c r="W29" s="19"/>
      <c r="X29" s="19"/>
      <c r="Y29" s="19"/>
    </row>
    <row r="30" spans="1:25" ht="15.6" customHeight="1" x14ac:dyDescent="0.2">
      <c r="A30" s="17" t="s">
        <v>207</v>
      </c>
      <c r="B30" s="11"/>
      <c r="C30" s="10"/>
      <c r="D30" s="19"/>
      <c r="E30" s="19">
        <v>0</v>
      </c>
      <c r="F30" s="19"/>
      <c r="G30" s="19">
        <v>0</v>
      </c>
      <c r="H30" s="19"/>
      <c r="I30" s="93">
        <v>0</v>
      </c>
      <c r="J30" s="93"/>
      <c r="K30" s="93">
        <v>0</v>
      </c>
      <c r="L30" s="93"/>
      <c r="M30" s="93">
        <v>0</v>
      </c>
      <c r="N30" s="93"/>
      <c r="O30" s="93">
        <v>0</v>
      </c>
      <c r="P30" s="93"/>
      <c r="Q30" s="93">
        <v>0</v>
      </c>
      <c r="R30" s="93"/>
      <c r="S30" s="93">
        <v>0</v>
      </c>
      <c r="T30" s="94"/>
      <c r="U30" s="93">
        <f t="shared" ref="U30" si="0">SUM(E30:S30)</f>
        <v>0</v>
      </c>
      <c r="V30" s="93"/>
      <c r="W30" s="93">
        <v>-180</v>
      </c>
      <c r="X30" s="93"/>
      <c r="Y30" s="93">
        <v>-180</v>
      </c>
    </row>
    <row r="31" spans="1:25" ht="15.6" customHeight="1" x14ac:dyDescent="0.2">
      <c r="A31" s="25" t="s">
        <v>100</v>
      </c>
      <c r="B31" s="11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4"/>
      <c r="U31" s="19"/>
      <c r="V31" s="19"/>
      <c r="W31" s="19"/>
      <c r="X31" s="19"/>
      <c r="Y31" s="19"/>
    </row>
    <row r="32" spans="1:25" ht="15.6" customHeight="1" x14ac:dyDescent="0.2">
      <c r="B32" s="17" t="s">
        <v>95</v>
      </c>
      <c r="C32" s="10"/>
      <c r="D32" s="19"/>
      <c r="E32" s="79">
        <v>0</v>
      </c>
      <c r="F32" s="19"/>
      <c r="G32" s="79">
        <v>0</v>
      </c>
      <c r="H32" s="19"/>
      <c r="I32" s="79">
        <v>0</v>
      </c>
      <c r="J32" s="19"/>
      <c r="K32" s="79">
        <v>0</v>
      </c>
      <c r="L32" s="79"/>
      <c r="M32" s="79">
        <v>0</v>
      </c>
      <c r="N32" s="19"/>
      <c r="O32" s="79">
        <v>0</v>
      </c>
      <c r="P32" s="19"/>
      <c r="Q32" s="79">
        <v>8853191</v>
      </c>
      <c r="R32" s="19"/>
      <c r="S32" s="79">
        <v>0</v>
      </c>
      <c r="T32" s="19"/>
      <c r="U32" s="51">
        <f>SUM(E32:S32)</f>
        <v>8853191</v>
      </c>
      <c r="V32" s="19"/>
      <c r="W32" s="51">
        <f>'5-6(3M)'!F69</f>
        <v>-8685</v>
      </c>
      <c r="X32" s="19"/>
      <c r="Y32" s="51">
        <f>SUM(U32:W32)</f>
        <v>8844506</v>
      </c>
    </row>
    <row r="33" spans="1:25" ht="15.6" customHeight="1" x14ac:dyDescent="0.2">
      <c r="A33" s="25"/>
      <c r="B33" s="11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</row>
    <row r="34" spans="1:25" ht="15.6" customHeight="1" thickBot="1" x14ac:dyDescent="0.25">
      <c r="A34" s="1" t="s">
        <v>201</v>
      </c>
      <c r="B34" s="11"/>
      <c r="C34" s="10"/>
      <c r="D34" s="19"/>
      <c r="E34" s="81">
        <f>SUM(E27:E32)</f>
        <v>566113710</v>
      </c>
      <c r="F34" s="19"/>
      <c r="G34" s="81">
        <f>SUM(G27:G32)</f>
        <v>1341061548</v>
      </c>
      <c r="H34" s="19"/>
      <c r="I34" s="81">
        <f>SUM(I27:I32)</f>
        <v>-11884999</v>
      </c>
      <c r="J34" s="19"/>
      <c r="K34" s="81">
        <f>SUM(K27:K32)</f>
        <v>1836570</v>
      </c>
      <c r="L34" s="19"/>
      <c r="M34" s="81">
        <f>SUM(M27:M32)</f>
        <v>43114858</v>
      </c>
      <c r="N34" s="19"/>
      <c r="O34" s="81">
        <f>SUM(O27:O32)</f>
        <v>62500000</v>
      </c>
      <c r="P34" s="19"/>
      <c r="Q34" s="81">
        <f>SUM(Q27:Q32)</f>
        <v>-374161922</v>
      </c>
      <c r="R34" s="19"/>
      <c r="S34" s="81">
        <f>SUM(S27:S32)</f>
        <v>-318035</v>
      </c>
      <c r="T34" s="19"/>
      <c r="U34" s="81">
        <f>SUM(U27:U32)</f>
        <v>1628261730</v>
      </c>
      <c r="V34" s="19"/>
      <c r="W34" s="81">
        <f>SUM(W27:W32)</f>
        <v>161746</v>
      </c>
      <c r="X34" s="19"/>
      <c r="Y34" s="81">
        <f>SUM(Y27:Y32)</f>
        <v>1628423476</v>
      </c>
    </row>
    <row r="35" spans="1:25" ht="15.6" customHeight="1" thickTop="1" x14ac:dyDescent="0.2">
      <c r="A35" s="11"/>
      <c r="B35" s="11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1:25" ht="15.6" customHeight="1" x14ac:dyDescent="0.2">
      <c r="A36" s="11"/>
      <c r="B36" s="11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</row>
    <row r="37" spans="1:25" ht="15.6" customHeight="1" x14ac:dyDescent="0.2">
      <c r="A37" s="11"/>
      <c r="B37" s="11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</row>
    <row r="38" spans="1:25" ht="15.6" customHeight="1" x14ac:dyDescent="0.2">
      <c r="A38" s="11"/>
      <c r="B38" s="11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</row>
    <row r="39" spans="1:25" ht="9" customHeight="1" x14ac:dyDescent="0.2">
      <c r="A39" s="11"/>
      <c r="B39" s="11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</row>
    <row r="40" spans="1:25" ht="15.6" customHeight="1" x14ac:dyDescent="0.2">
      <c r="A40" s="17"/>
      <c r="B40" s="127" t="s">
        <v>145</v>
      </c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</row>
    <row r="41" spans="1:25" ht="15.6" customHeight="1" x14ac:dyDescent="0.2">
      <c r="A41" s="129" t="s">
        <v>243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1"/>
      <c r="U41" s="11"/>
      <c r="V41" s="11"/>
      <c r="W41" s="11"/>
      <c r="X41" s="11"/>
      <c r="Y41" s="11"/>
    </row>
    <row r="42" spans="1:25" ht="9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1"/>
      <c r="U42" s="11"/>
      <c r="V42" s="11"/>
      <c r="W42" s="11"/>
      <c r="X42" s="11"/>
      <c r="Y42" s="11"/>
    </row>
    <row r="43" spans="1:25" ht="21.95" customHeight="1" x14ac:dyDescent="0.2">
      <c r="A43" s="131" t="s">
        <v>35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</row>
  </sheetData>
  <mergeCells count="7">
    <mergeCell ref="A43:Y43"/>
    <mergeCell ref="E6:Y6"/>
    <mergeCell ref="E7:U7"/>
    <mergeCell ref="W7:X7"/>
    <mergeCell ref="O12:Q12"/>
    <mergeCell ref="B40:Y40"/>
    <mergeCell ref="A41:S41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EEA3-BE5C-4025-938B-1E33A97E59EF}">
  <dimension ref="A1:M34"/>
  <sheetViews>
    <sheetView zoomScaleNormal="100" zoomScaleSheetLayoutView="70" workbookViewId="0"/>
  </sheetViews>
  <sheetFormatPr defaultColWidth="10.140625" defaultRowHeight="16.5" customHeight="1" x14ac:dyDescent="0.2"/>
  <cols>
    <col min="1" max="1" width="1.7109375" style="5" customWidth="1"/>
    <col min="2" max="2" width="52.28515625" style="5" customWidth="1"/>
    <col min="3" max="3" width="5.7109375" style="5" customWidth="1"/>
    <col min="4" max="4" width="1.42578125" style="5" customWidth="1"/>
    <col min="5" max="5" width="14.7109375" style="5" customWidth="1"/>
    <col min="6" max="6" width="1.42578125" style="5" customWidth="1"/>
    <col min="7" max="7" width="14.7109375" style="5" customWidth="1"/>
    <col min="8" max="8" width="1.42578125" style="5" customWidth="1"/>
    <col min="9" max="9" width="13.7109375" style="5" customWidth="1"/>
    <col min="10" max="10" width="1.42578125" style="5" customWidth="1"/>
    <col min="11" max="11" width="14.7109375" style="5" customWidth="1"/>
    <col min="12" max="12" width="1.42578125" style="5" customWidth="1"/>
    <col min="13" max="13" width="14.7109375" style="5" customWidth="1"/>
    <col min="14" max="16384" width="10.140625" style="5"/>
  </cols>
  <sheetData>
    <row r="1" spans="1:13" ht="16.5" customHeight="1" x14ac:dyDescent="0.2">
      <c r="A1" s="1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6.5" customHeight="1" x14ac:dyDescent="0.2">
      <c r="A2" s="45" t="s">
        <v>146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6.5" customHeight="1" x14ac:dyDescent="0.2">
      <c r="A3" s="46" t="str">
        <f>'7'!A3</f>
        <v>For the three-month period ended 31 March 2025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6.5" customHeight="1" x14ac:dyDescent="0.2">
      <c r="A4" s="36"/>
      <c r="B4" s="36"/>
      <c r="C4" s="3"/>
      <c r="D4" s="4"/>
      <c r="E4" s="3"/>
      <c r="F4" s="4"/>
      <c r="G4" s="4"/>
      <c r="H4" s="4"/>
      <c r="I4" s="24"/>
      <c r="J4" s="24"/>
      <c r="K4" s="24"/>
      <c r="L4" s="24"/>
      <c r="M4" s="24"/>
    </row>
    <row r="5" spans="1:13" ht="16.5" customHeight="1" x14ac:dyDescent="0.2">
      <c r="A5" s="36"/>
      <c r="B5" s="36"/>
      <c r="C5" s="3"/>
      <c r="D5" s="4"/>
      <c r="E5" s="3"/>
      <c r="F5" s="4"/>
      <c r="G5" s="4"/>
      <c r="H5" s="4"/>
      <c r="I5" s="24"/>
      <c r="J5" s="24"/>
      <c r="K5" s="24"/>
      <c r="L5" s="24"/>
      <c r="M5" s="24"/>
    </row>
    <row r="6" spans="1:13" ht="16.5" customHeight="1" x14ac:dyDescent="0.2">
      <c r="A6" s="36"/>
      <c r="B6" s="36"/>
      <c r="C6" s="4"/>
      <c r="D6" s="4"/>
      <c r="E6" s="124" t="s">
        <v>147</v>
      </c>
      <c r="F6" s="125"/>
      <c r="G6" s="125"/>
      <c r="H6" s="125"/>
      <c r="I6" s="125"/>
      <c r="J6" s="125"/>
      <c r="K6" s="125"/>
      <c r="L6" s="125"/>
      <c r="M6" s="125"/>
    </row>
    <row r="7" spans="1:13" ht="16.5" customHeight="1" x14ac:dyDescent="0.2">
      <c r="A7" s="11"/>
      <c r="B7" s="11"/>
      <c r="C7" s="41"/>
      <c r="D7" s="3"/>
      <c r="E7" s="41" t="s">
        <v>116</v>
      </c>
      <c r="F7" s="3"/>
      <c r="G7" s="3"/>
      <c r="H7" s="3"/>
      <c r="I7" s="126" t="s">
        <v>67</v>
      </c>
      <c r="J7" s="125"/>
      <c r="K7" s="125"/>
      <c r="L7" s="19"/>
      <c r="M7" s="24"/>
    </row>
    <row r="8" spans="1:13" ht="16.5" customHeight="1" x14ac:dyDescent="0.2">
      <c r="A8" s="11"/>
      <c r="B8" s="11"/>
      <c r="C8" s="3"/>
      <c r="D8" s="3"/>
      <c r="E8" s="3" t="s">
        <v>124</v>
      </c>
      <c r="F8" s="3"/>
      <c r="G8" s="3" t="s">
        <v>125</v>
      </c>
      <c r="H8" s="3"/>
      <c r="I8" s="3" t="s">
        <v>120</v>
      </c>
      <c r="J8" s="49"/>
      <c r="K8" s="49"/>
      <c r="L8" s="3"/>
      <c r="M8" s="3" t="s">
        <v>122</v>
      </c>
    </row>
    <row r="9" spans="1:13" ht="16.5" customHeight="1" x14ac:dyDescent="0.2">
      <c r="A9" s="11"/>
      <c r="B9" s="11"/>
      <c r="C9" s="3"/>
      <c r="D9" s="3"/>
      <c r="E9" s="3" t="s">
        <v>133</v>
      </c>
      <c r="F9" s="3"/>
      <c r="G9" s="3" t="s">
        <v>134</v>
      </c>
      <c r="H9" s="3"/>
      <c r="I9" s="3" t="s">
        <v>148</v>
      </c>
      <c r="J9" s="3"/>
      <c r="K9" s="3" t="s">
        <v>69</v>
      </c>
      <c r="L9" s="3"/>
      <c r="M9" s="3" t="s">
        <v>142</v>
      </c>
    </row>
    <row r="10" spans="1:13" ht="16.5" customHeight="1" x14ac:dyDescent="0.2">
      <c r="A10" s="45"/>
      <c r="B10" s="45"/>
      <c r="C10" s="3"/>
      <c r="D10" s="3"/>
      <c r="E10" s="8" t="s">
        <v>10</v>
      </c>
      <c r="F10" s="3"/>
      <c r="G10" s="8" t="s">
        <v>10</v>
      </c>
      <c r="H10" s="3"/>
      <c r="I10" s="8" t="s">
        <v>10</v>
      </c>
      <c r="J10" s="3"/>
      <c r="K10" s="8" t="s">
        <v>10</v>
      </c>
      <c r="L10" s="3"/>
      <c r="M10" s="8" t="s">
        <v>10</v>
      </c>
    </row>
    <row r="11" spans="1:13" ht="16.5" customHeight="1" x14ac:dyDescent="0.2">
      <c r="A11" s="25"/>
      <c r="B11" s="25"/>
      <c r="C11" s="3"/>
      <c r="D11" s="19"/>
      <c r="E11" s="19"/>
      <c r="F11" s="19"/>
      <c r="G11" s="19"/>
      <c r="H11" s="19"/>
      <c r="I11" s="24"/>
      <c r="J11" s="24"/>
      <c r="K11" s="19"/>
      <c r="L11" s="24"/>
      <c r="M11" s="24"/>
    </row>
    <row r="12" spans="1:13" ht="16.5" customHeight="1" x14ac:dyDescent="0.2">
      <c r="A12" s="36" t="s">
        <v>144</v>
      </c>
      <c r="B12" s="11"/>
      <c r="C12" s="20"/>
      <c r="D12" s="19"/>
      <c r="E12" s="21">
        <v>566113710</v>
      </c>
      <c r="F12" s="95"/>
      <c r="G12" s="21">
        <v>1341061548</v>
      </c>
      <c r="H12" s="95"/>
      <c r="I12" s="21">
        <v>62500000</v>
      </c>
      <c r="J12" s="95"/>
      <c r="K12" s="21">
        <v>-165010727</v>
      </c>
      <c r="L12" s="19"/>
      <c r="M12" s="19">
        <f>SUM(E12:K12)</f>
        <v>1804664531</v>
      </c>
    </row>
    <row r="13" spans="1:13" ht="6" customHeight="1" x14ac:dyDescent="0.2">
      <c r="A13" s="36"/>
      <c r="B13" s="11"/>
      <c r="C13" s="20"/>
      <c r="D13" s="19"/>
      <c r="E13" s="21"/>
      <c r="F13" s="95"/>
      <c r="G13" s="21"/>
      <c r="H13" s="95"/>
      <c r="I13" s="21"/>
      <c r="J13" s="95"/>
      <c r="K13" s="21"/>
      <c r="L13" s="19"/>
      <c r="M13" s="19"/>
    </row>
    <row r="14" spans="1:13" ht="16.5" customHeight="1" x14ac:dyDescent="0.2">
      <c r="A14" s="36" t="s">
        <v>143</v>
      </c>
      <c r="B14" s="11"/>
      <c r="C14" s="20"/>
      <c r="D14" s="43"/>
      <c r="E14" s="19"/>
      <c r="F14" s="43"/>
      <c r="G14" s="43"/>
      <c r="H14" s="43"/>
      <c r="I14" s="19"/>
      <c r="J14" s="43"/>
      <c r="K14" s="19"/>
      <c r="L14" s="19"/>
      <c r="M14" s="19"/>
    </row>
    <row r="15" spans="1:13" ht="16.5" customHeight="1" x14ac:dyDescent="0.2">
      <c r="A15" s="17" t="s">
        <v>149</v>
      </c>
      <c r="B15" s="36"/>
      <c r="C15" s="20"/>
      <c r="D15" s="43"/>
      <c r="E15" s="79">
        <v>0</v>
      </c>
      <c r="F15" s="19"/>
      <c r="G15" s="79">
        <v>0</v>
      </c>
      <c r="H15" s="43"/>
      <c r="I15" s="79">
        <v>0</v>
      </c>
      <c r="J15" s="43"/>
      <c r="K15" s="79">
        <v>-7786071</v>
      </c>
      <c r="L15" s="19"/>
      <c r="M15" s="79">
        <f>SUM(E15:K15)</f>
        <v>-7786071</v>
      </c>
    </row>
    <row r="16" spans="1:13" ht="16.5" customHeight="1" x14ac:dyDescent="0.2">
      <c r="A16" s="36"/>
      <c r="B16" s="25"/>
      <c r="C16" s="20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16.5" customHeight="1" thickBot="1" x14ac:dyDescent="0.25">
      <c r="A17" s="1" t="s">
        <v>202</v>
      </c>
      <c r="B17" s="11"/>
      <c r="C17" s="20"/>
      <c r="D17" s="19"/>
      <c r="E17" s="81">
        <f>SUM(E12:E15)</f>
        <v>566113710</v>
      </c>
      <c r="F17" s="19"/>
      <c r="G17" s="81">
        <f>SUM(G12:G15)</f>
        <v>1341061548</v>
      </c>
      <c r="H17" s="19"/>
      <c r="I17" s="81">
        <f>SUM(I12:I15)</f>
        <v>62500000</v>
      </c>
      <c r="J17" s="19"/>
      <c r="K17" s="81">
        <f>SUM(K12:K15)</f>
        <v>-172796798</v>
      </c>
      <c r="L17" s="19"/>
      <c r="M17" s="81">
        <f>SUM(E17:K17)</f>
        <v>1796878460</v>
      </c>
    </row>
    <row r="18" spans="1:13" ht="16.5" customHeight="1" thickTop="1" x14ac:dyDescent="0.2">
      <c r="A18" s="11"/>
      <c r="B18" s="11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ht="16.5" customHeight="1" x14ac:dyDescent="0.2">
      <c r="A19" s="11"/>
      <c r="B19" s="11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ht="16.5" customHeight="1" x14ac:dyDescent="0.2">
      <c r="A20" s="36" t="s">
        <v>203</v>
      </c>
      <c r="B20" s="11"/>
      <c r="C20" s="20"/>
      <c r="D20" s="19"/>
      <c r="E20" s="21">
        <v>566113710</v>
      </c>
      <c r="F20" s="95"/>
      <c r="G20" s="21">
        <v>1341061548</v>
      </c>
      <c r="H20" s="95"/>
      <c r="I20" s="21">
        <v>62500000</v>
      </c>
      <c r="J20" s="95"/>
      <c r="K20" s="21">
        <v>-287574762</v>
      </c>
      <c r="L20" s="19"/>
      <c r="M20" s="19">
        <f>SUM(E20:K20)</f>
        <v>1682100496</v>
      </c>
    </row>
    <row r="21" spans="1:13" ht="6" customHeight="1" x14ac:dyDescent="0.2">
      <c r="A21" s="36"/>
      <c r="B21" s="11"/>
      <c r="C21" s="20"/>
      <c r="D21" s="19"/>
      <c r="E21" s="21"/>
      <c r="F21" s="95"/>
      <c r="G21" s="21"/>
      <c r="H21" s="95"/>
      <c r="I21" s="21"/>
      <c r="J21" s="95"/>
      <c r="K21" s="21"/>
      <c r="L21" s="19"/>
      <c r="M21" s="19"/>
    </row>
    <row r="22" spans="1:13" ht="16.5" customHeight="1" x14ac:dyDescent="0.2">
      <c r="A22" s="36" t="s">
        <v>143</v>
      </c>
      <c r="B22" s="11"/>
      <c r="C22" s="20"/>
      <c r="D22" s="43"/>
      <c r="E22" s="19"/>
      <c r="F22" s="43"/>
      <c r="G22" s="43"/>
      <c r="H22" s="43"/>
      <c r="I22" s="19"/>
      <c r="J22" s="43"/>
      <c r="K22" s="19"/>
      <c r="L22" s="19"/>
      <c r="M22" s="19"/>
    </row>
    <row r="23" spans="1:13" ht="16.5" customHeight="1" x14ac:dyDescent="0.2">
      <c r="A23" s="17" t="s">
        <v>149</v>
      </c>
      <c r="B23" s="36"/>
      <c r="C23" s="20"/>
      <c r="D23" s="43"/>
      <c r="E23" s="79">
        <v>0</v>
      </c>
      <c r="F23" s="19"/>
      <c r="G23" s="79">
        <v>0</v>
      </c>
      <c r="H23" s="43"/>
      <c r="I23" s="79">
        <v>0</v>
      </c>
      <c r="J23" s="43"/>
      <c r="K23" s="79">
        <v>36750943</v>
      </c>
      <c r="L23" s="19"/>
      <c r="M23" s="79">
        <f>SUM(E23:K23)</f>
        <v>36750943</v>
      </c>
    </row>
    <row r="24" spans="1:13" ht="16.5" customHeight="1" x14ac:dyDescent="0.2">
      <c r="A24" s="36"/>
      <c r="B24" s="25"/>
      <c r="C24" s="20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6.5" customHeight="1" thickBot="1" x14ac:dyDescent="0.25">
      <c r="A25" s="1" t="s">
        <v>201</v>
      </c>
      <c r="B25" s="11"/>
      <c r="C25" s="20"/>
      <c r="D25" s="19"/>
      <c r="E25" s="81">
        <f>SUM(E20:E23)</f>
        <v>566113710</v>
      </c>
      <c r="F25" s="19"/>
      <c r="G25" s="81">
        <f>SUM(G20:G23)</f>
        <v>1341061548</v>
      </c>
      <c r="H25" s="19"/>
      <c r="I25" s="81">
        <f>SUM(I20:I23)</f>
        <v>62500000</v>
      </c>
      <c r="J25" s="19"/>
      <c r="K25" s="81">
        <f>SUM(K20:K23)</f>
        <v>-250823819</v>
      </c>
      <c r="L25" s="19"/>
      <c r="M25" s="81">
        <f>SUM(E25:K25)</f>
        <v>1718851439</v>
      </c>
    </row>
    <row r="26" spans="1:13" ht="16.5" customHeight="1" thickTop="1" x14ac:dyDescent="0.2">
      <c r="A26" s="11"/>
      <c r="B26" s="11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ht="16.5" customHeight="1" x14ac:dyDescent="0.2">
      <c r="A27" s="11"/>
      <c r="B27" s="11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ht="16.5" customHeight="1" x14ac:dyDescent="0.2">
      <c r="A28" s="11"/>
      <c r="B28" s="11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1:13" ht="16.5" customHeight="1" x14ac:dyDescent="0.2">
      <c r="A29" s="11"/>
      <c r="B29" s="11"/>
      <c r="F29" s="96"/>
    </row>
    <row r="30" spans="1:13" ht="16.5" customHeight="1" x14ac:dyDescent="0.2">
      <c r="A30" s="11"/>
      <c r="B30" s="11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16.5" customHeight="1" x14ac:dyDescent="0.2">
      <c r="A31" s="127" t="s">
        <v>238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</row>
    <row r="32" spans="1:13" ht="16.5" customHeight="1" x14ac:dyDescent="0.2">
      <c r="A32" s="11"/>
      <c r="B32" s="11" t="s">
        <v>240</v>
      </c>
      <c r="F32" s="96" t="s">
        <v>239</v>
      </c>
    </row>
    <row r="33" spans="1:13" ht="18.75" customHeight="1" x14ac:dyDescent="0.2">
      <c r="A33" s="11"/>
      <c r="B33" s="11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3" ht="21.95" customHeight="1" x14ac:dyDescent="0.2">
      <c r="A34" s="135" t="s">
        <v>35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</row>
  </sheetData>
  <mergeCells count="4">
    <mergeCell ref="E6:M6"/>
    <mergeCell ref="I7:K7"/>
    <mergeCell ref="A34:M34"/>
    <mergeCell ref="A31:M31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2DAE-61F3-4B7D-92C2-13A41CA1EFFC}">
  <dimension ref="A1:K116"/>
  <sheetViews>
    <sheetView zoomScaleNormal="100" zoomScaleSheetLayoutView="90" workbookViewId="0"/>
  </sheetViews>
  <sheetFormatPr defaultColWidth="10.140625" defaultRowHeight="16.5" customHeight="1" x14ac:dyDescent="0.5"/>
  <cols>
    <col min="1" max="1" width="1.7109375" style="57" customWidth="1"/>
    <col min="2" max="2" width="51.140625" style="57" customWidth="1"/>
    <col min="3" max="3" width="6" style="57" customWidth="1"/>
    <col min="4" max="4" width="0.85546875" style="57" customWidth="1"/>
    <col min="5" max="5" width="13.28515625" style="58" customWidth="1"/>
    <col min="6" max="6" width="0.85546875" style="57" customWidth="1"/>
    <col min="7" max="7" width="13.28515625" style="57" customWidth="1"/>
    <col min="8" max="8" width="0.85546875" style="57" customWidth="1"/>
    <col min="9" max="9" width="13.28515625" style="57" customWidth="1"/>
    <col min="10" max="10" width="0.85546875" style="57" customWidth="1"/>
    <col min="11" max="11" width="13.28515625" style="57" customWidth="1"/>
    <col min="12" max="16384" width="10.140625" style="57"/>
  </cols>
  <sheetData>
    <row r="1" spans="1:11" ht="16.5" customHeight="1" x14ac:dyDescent="0.5">
      <c r="A1" s="52" t="s">
        <v>0</v>
      </c>
      <c r="B1" s="53"/>
      <c r="C1" s="54"/>
      <c r="D1" s="54"/>
      <c r="E1" s="97"/>
      <c r="F1" s="54"/>
      <c r="G1" s="97"/>
      <c r="H1" s="54"/>
      <c r="I1" s="98"/>
      <c r="J1" s="97"/>
      <c r="K1" s="98"/>
    </row>
    <row r="2" spans="1:11" ht="16.5" customHeight="1" x14ac:dyDescent="0.5">
      <c r="A2" s="53" t="s">
        <v>150</v>
      </c>
      <c r="B2" s="53"/>
      <c r="C2" s="54"/>
      <c r="D2" s="54"/>
      <c r="E2" s="97"/>
      <c r="F2" s="54"/>
      <c r="G2" s="97"/>
      <c r="H2" s="54"/>
      <c r="I2" s="97"/>
      <c r="J2" s="97"/>
      <c r="K2" s="97"/>
    </row>
    <row r="3" spans="1:11" ht="16.5" customHeight="1" x14ac:dyDescent="0.5">
      <c r="A3" s="55" t="str">
        <f>'8'!A3</f>
        <v>For the three-month period ended 31 March 2025</v>
      </c>
      <c r="B3" s="55"/>
      <c r="C3" s="56"/>
      <c r="D3" s="56"/>
      <c r="E3" s="99"/>
      <c r="F3" s="99"/>
      <c r="G3" s="99"/>
      <c r="H3" s="99"/>
      <c r="I3" s="99"/>
      <c r="J3" s="99"/>
      <c r="K3" s="99"/>
    </row>
    <row r="4" spans="1:11" ht="16.5" customHeight="1" x14ac:dyDescent="0.5">
      <c r="A4" s="53"/>
      <c r="B4" s="53"/>
      <c r="C4" s="54"/>
      <c r="D4" s="54"/>
      <c r="E4" s="97"/>
      <c r="F4" s="54"/>
      <c r="G4" s="97"/>
      <c r="H4" s="54"/>
      <c r="I4" s="97"/>
      <c r="J4" s="97"/>
      <c r="K4" s="97"/>
    </row>
    <row r="5" spans="1:11" ht="16.5" customHeight="1" x14ac:dyDescent="0.5">
      <c r="A5" s="53"/>
      <c r="B5" s="53"/>
      <c r="C5" s="54"/>
      <c r="D5" s="54"/>
      <c r="E5" s="97"/>
      <c r="F5" s="54"/>
      <c r="G5" s="97"/>
      <c r="H5" s="54"/>
      <c r="I5" s="97"/>
      <c r="J5" s="97"/>
      <c r="K5" s="97"/>
    </row>
    <row r="6" spans="1:11" ht="16.5" customHeight="1" x14ac:dyDescent="0.5">
      <c r="A6" s="53"/>
      <c r="B6" s="53"/>
      <c r="C6" s="54"/>
      <c r="D6" s="54"/>
      <c r="E6" s="138" t="s">
        <v>2</v>
      </c>
      <c r="F6" s="137"/>
      <c r="G6" s="137"/>
      <c r="H6" s="98"/>
      <c r="I6" s="139" t="s">
        <v>3</v>
      </c>
      <c r="J6" s="137"/>
      <c r="K6" s="137"/>
    </row>
    <row r="7" spans="1:11" ht="16.5" customHeight="1" x14ac:dyDescent="0.5">
      <c r="A7" s="53"/>
      <c r="B7" s="53"/>
      <c r="C7" s="54"/>
      <c r="D7" s="54"/>
      <c r="E7" s="140" t="s">
        <v>4</v>
      </c>
      <c r="F7" s="141"/>
      <c r="G7" s="141"/>
      <c r="H7" s="54"/>
      <c r="I7" s="142" t="s">
        <v>4</v>
      </c>
      <c r="J7" s="141"/>
      <c r="K7" s="141"/>
    </row>
    <row r="8" spans="1:11" ht="16.5" customHeight="1" x14ac:dyDescent="0.5">
      <c r="C8" s="54"/>
      <c r="D8" s="58"/>
      <c r="E8" s="100" t="s">
        <v>199</v>
      </c>
      <c r="F8" s="101"/>
      <c r="G8" s="100" t="s">
        <v>8</v>
      </c>
      <c r="H8" s="102"/>
      <c r="I8" s="100" t="s">
        <v>199</v>
      </c>
      <c r="J8" s="101"/>
      <c r="K8" s="100" t="s">
        <v>8</v>
      </c>
    </row>
    <row r="9" spans="1:11" ht="16.5" customHeight="1" x14ac:dyDescent="0.5">
      <c r="C9" s="59" t="s">
        <v>9</v>
      </c>
      <c r="E9" s="103" t="s">
        <v>10</v>
      </c>
      <c r="F9" s="104"/>
      <c r="G9" s="103" t="s">
        <v>10</v>
      </c>
      <c r="I9" s="103" t="s">
        <v>10</v>
      </c>
      <c r="J9" s="104"/>
      <c r="K9" s="103" t="s">
        <v>10</v>
      </c>
    </row>
    <row r="10" spans="1:11" ht="16.5" customHeight="1" x14ac:dyDescent="0.5">
      <c r="C10" s="60"/>
      <c r="E10" s="105"/>
      <c r="F10" s="104"/>
      <c r="G10" s="105"/>
      <c r="I10" s="105"/>
      <c r="J10" s="104"/>
      <c r="K10" s="105"/>
    </row>
    <row r="11" spans="1:11" ht="16.5" customHeight="1" x14ac:dyDescent="0.5">
      <c r="A11" s="53" t="s">
        <v>151</v>
      </c>
      <c r="B11" s="61"/>
      <c r="C11" s="60"/>
      <c r="D11" s="54"/>
      <c r="E11" s="97"/>
      <c r="F11" s="54"/>
      <c r="G11" s="97"/>
      <c r="H11" s="54"/>
      <c r="I11" s="106"/>
      <c r="J11" s="106"/>
      <c r="K11" s="106"/>
    </row>
    <row r="12" spans="1:11" ht="16.5" customHeight="1" x14ac:dyDescent="0.5">
      <c r="A12" s="57" t="s">
        <v>92</v>
      </c>
      <c r="B12" s="61"/>
      <c r="C12" s="72"/>
      <c r="D12" s="54"/>
      <c r="E12" s="106">
        <v>13815401</v>
      </c>
      <c r="F12" s="107"/>
      <c r="G12" s="106">
        <v>8978330</v>
      </c>
      <c r="H12" s="107"/>
      <c r="I12" s="106">
        <v>35747803</v>
      </c>
      <c r="J12" s="107"/>
      <c r="K12" s="106">
        <v>-4514206</v>
      </c>
    </row>
    <row r="13" spans="1:11" ht="16.5" customHeight="1" x14ac:dyDescent="0.5">
      <c r="A13" s="57" t="s">
        <v>152</v>
      </c>
      <c r="B13" s="61"/>
      <c r="C13" s="54"/>
      <c r="D13" s="54"/>
      <c r="E13" s="106"/>
      <c r="F13" s="107"/>
      <c r="G13" s="106"/>
      <c r="H13" s="107"/>
      <c r="I13" s="106"/>
      <c r="J13" s="107"/>
      <c r="K13" s="106"/>
    </row>
    <row r="14" spans="1:11" ht="16.5" customHeight="1" x14ac:dyDescent="0.5">
      <c r="B14" s="62" t="s">
        <v>223</v>
      </c>
      <c r="C14" s="54">
        <v>10</v>
      </c>
      <c r="D14" s="54"/>
      <c r="E14" s="106">
        <v>1046027</v>
      </c>
      <c r="F14" s="107"/>
      <c r="G14" s="106">
        <v>1248504</v>
      </c>
      <c r="H14" s="107"/>
      <c r="I14" s="106">
        <v>0</v>
      </c>
      <c r="J14" s="107"/>
      <c r="K14" s="106">
        <v>0</v>
      </c>
    </row>
    <row r="15" spans="1:11" ht="16.5" customHeight="1" x14ac:dyDescent="0.5">
      <c r="A15" s="53"/>
      <c r="B15" s="62" t="s">
        <v>153</v>
      </c>
      <c r="C15" s="54">
        <v>11</v>
      </c>
      <c r="D15" s="54"/>
      <c r="E15" s="106">
        <v>6950176</v>
      </c>
      <c r="F15" s="107"/>
      <c r="G15" s="106">
        <v>5910478</v>
      </c>
      <c r="H15" s="107"/>
      <c r="I15" s="106">
        <v>4883551</v>
      </c>
      <c r="J15" s="107"/>
      <c r="K15" s="106">
        <v>4316940</v>
      </c>
    </row>
    <row r="16" spans="1:11" ht="16.5" customHeight="1" x14ac:dyDescent="0.5">
      <c r="A16" s="53"/>
      <c r="B16" s="62" t="s">
        <v>154</v>
      </c>
      <c r="C16" s="54">
        <v>12</v>
      </c>
      <c r="D16" s="54"/>
      <c r="E16" s="106">
        <v>22193484</v>
      </c>
      <c r="F16" s="107"/>
      <c r="G16" s="106">
        <v>13044150</v>
      </c>
      <c r="H16" s="107"/>
      <c r="I16" s="106">
        <v>8756672</v>
      </c>
      <c r="J16" s="107"/>
      <c r="K16" s="106">
        <v>8101634</v>
      </c>
    </row>
    <row r="17" spans="1:11" ht="16.5" customHeight="1" x14ac:dyDescent="0.5">
      <c r="A17" s="53"/>
      <c r="B17" s="62" t="s">
        <v>155</v>
      </c>
      <c r="C17" s="54">
        <v>11</v>
      </c>
      <c r="D17" s="54"/>
      <c r="E17" s="106">
        <v>29121592</v>
      </c>
      <c r="F17" s="107"/>
      <c r="G17" s="106">
        <v>15602117</v>
      </c>
      <c r="H17" s="107"/>
      <c r="I17" s="106">
        <v>3948052</v>
      </c>
      <c r="J17" s="107"/>
      <c r="K17" s="106">
        <v>602642</v>
      </c>
    </row>
    <row r="18" spans="1:11" ht="16.5" customHeight="1" x14ac:dyDescent="0.5">
      <c r="A18" s="53"/>
      <c r="B18" s="62" t="s">
        <v>156</v>
      </c>
      <c r="C18" s="54">
        <v>11</v>
      </c>
      <c r="D18" s="54"/>
      <c r="E18" s="106">
        <v>252960</v>
      </c>
      <c r="F18" s="107"/>
      <c r="G18" s="106">
        <v>314549</v>
      </c>
      <c r="H18" s="107"/>
      <c r="I18" s="106">
        <v>56962</v>
      </c>
      <c r="J18" s="107"/>
      <c r="K18" s="106">
        <v>74513</v>
      </c>
    </row>
    <row r="19" spans="1:11" ht="16.5" customHeight="1" x14ac:dyDescent="0.5">
      <c r="A19" s="53"/>
      <c r="B19" s="57" t="s">
        <v>237</v>
      </c>
      <c r="C19" s="54"/>
      <c r="D19" s="54"/>
      <c r="E19" s="106">
        <v>-2327469</v>
      </c>
      <c r="F19" s="107"/>
      <c r="G19" s="106">
        <v>2419191</v>
      </c>
      <c r="H19" s="107"/>
      <c r="I19" s="106">
        <v>-858628</v>
      </c>
      <c r="J19" s="107"/>
      <c r="K19" s="106">
        <v>136440</v>
      </c>
    </row>
    <row r="20" spans="1:11" ht="16.5" customHeight="1" x14ac:dyDescent="0.5">
      <c r="A20" s="53"/>
      <c r="B20" s="57" t="s">
        <v>157</v>
      </c>
      <c r="C20" s="54"/>
      <c r="D20" s="54"/>
      <c r="E20" s="106">
        <v>0</v>
      </c>
      <c r="F20" s="107"/>
      <c r="G20" s="106">
        <v>90967</v>
      </c>
      <c r="H20" s="107"/>
      <c r="I20" s="106">
        <v>0</v>
      </c>
      <c r="J20" s="107"/>
      <c r="K20" s="106">
        <v>4590</v>
      </c>
    </row>
    <row r="21" spans="1:11" ht="16.5" customHeight="1" x14ac:dyDescent="0.5">
      <c r="A21" s="53"/>
      <c r="B21" s="57" t="s">
        <v>158</v>
      </c>
      <c r="C21" s="54">
        <v>11</v>
      </c>
      <c r="D21" s="54"/>
      <c r="E21" s="106">
        <v>2</v>
      </c>
      <c r="F21" s="107"/>
      <c r="G21" s="106">
        <v>3</v>
      </c>
      <c r="H21" s="107"/>
      <c r="I21" s="106">
        <v>2</v>
      </c>
      <c r="J21" s="107"/>
      <c r="K21" s="106">
        <v>0</v>
      </c>
    </row>
    <row r="22" spans="1:11" ht="16.5" customHeight="1" x14ac:dyDescent="0.5">
      <c r="A22" s="53"/>
      <c r="B22" s="57" t="s">
        <v>159</v>
      </c>
      <c r="C22" s="54"/>
      <c r="D22" s="54"/>
      <c r="E22" s="106">
        <v>0</v>
      </c>
      <c r="F22" s="107"/>
      <c r="G22" s="106">
        <v>460</v>
      </c>
      <c r="H22" s="107"/>
      <c r="I22" s="106">
        <v>0</v>
      </c>
      <c r="J22" s="107"/>
      <c r="K22" s="106">
        <v>0</v>
      </c>
    </row>
    <row r="23" spans="1:11" ht="16.5" customHeight="1" x14ac:dyDescent="0.5">
      <c r="A23" s="53"/>
      <c r="B23" s="57" t="s">
        <v>209</v>
      </c>
      <c r="C23" s="54"/>
      <c r="D23" s="54"/>
      <c r="E23" s="106">
        <v>-4055581</v>
      </c>
      <c r="F23" s="107"/>
      <c r="G23" s="106">
        <v>0</v>
      </c>
      <c r="H23" s="107"/>
      <c r="I23" s="106">
        <v>-2211</v>
      </c>
      <c r="J23" s="107"/>
      <c r="K23" s="106">
        <v>0</v>
      </c>
    </row>
    <row r="24" spans="1:11" ht="16.5" customHeight="1" x14ac:dyDescent="0.5">
      <c r="A24" s="53"/>
      <c r="B24" s="57" t="s">
        <v>160</v>
      </c>
      <c r="C24" s="54">
        <v>16</v>
      </c>
      <c r="D24" s="54"/>
      <c r="E24" s="106">
        <v>-3145909</v>
      </c>
      <c r="F24" s="107"/>
      <c r="G24" s="106">
        <v>-788337</v>
      </c>
      <c r="H24" s="107"/>
      <c r="I24" s="106">
        <v>-4437749</v>
      </c>
      <c r="J24" s="107"/>
      <c r="K24" s="106">
        <v>-779555</v>
      </c>
    </row>
    <row r="25" spans="1:11" ht="16.5" customHeight="1" x14ac:dyDescent="0.5">
      <c r="A25" s="53"/>
      <c r="B25" s="57" t="s">
        <v>161</v>
      </c>
      <c r="C25" s="54"/>
      <c r="D25" s="54"/>
      <c r="E25" s="106">
        <v>14112021</v>
      </c>
      <c r="F25" s="107"/>
      <c r="G25" s="106">
        <v>9424867</v>
      </c>
      <c r="H25" s="107"/>
      <c r="I25" s="106">
        <v>8247065</v>
      </c>
      <c r="J25" s="107"/>
      <c r="K25" s="106">
        <v>7319423</v>
      </c>
    </row>
    <row r="26" spans="1:11" ht="16.5" customHeight="1" x14ac:dyDescent="0.5">
      <c r="A26" s="53"/>
      <c r="B26" s="57" t="s">
        <v>206</v>
      </c>
      <c r="C26" s="54"/>
      <c r="D26" s="54"/>
      <c r="E26" s="106">
        <v>2705141</v>
      </c>
      <c r="F26" s="107"/>
      <c r="G26" s="106">
        <v>-942790</v>
      </c>
      <c r="H26" s="107"/>
      <c r="I26" s="106">
        <v>2114227</v>
      </c>
      <c r="J26" s="107"/>
      <c r="K26" s="106">
        <v>-1216467</v>
      </c>
    </row>
    <row r="27" spans="1:11" ht="16.5" customHeight="1" x14ac:dyDescent="0.5">
      <c r="A27" s="53"/>
      <c r="B27" s="57" t="s">
        <v>208</v>
      </c>
      <c r="C27" s="54">
        <v>9</v>
      </c>
      <c r="D27" s="54"/>
      <c r="E27" s="106">
        <v>0</v>
      </c>
      <c r="F27" s="107"/>
      <c r="G27" s="106">
        <v>0</v>
      </c>
      <c r="H27" s="107"/>
      <c r="I27" s="106">
        <v>-41299760</v>
      </c>
      <c r="J27" s="107"/>
      <c r="K27" s="106">
        <v>0</v>
      </c>
    </row>
    <row r="28" spans="1:11" ht="16.5" customHeight="1" x14ac:dyDescent="0.5">
      <c r="A28" s="63"/>
      <c r="B28" s="57" t="s">
        <v>162</v>
      </c>
      <c r="C28" s="54"/>
      <c r="D28" s="54"/>
      <c r="E28" s="106">
        <v>2548985</v>
      </c>
      <c r="F28" s="107"/>
      <c r="G28" s="106">
        <v>2103518</v>
      </c>
      <c r="H28" s="107"/>
      <c r="I28" s="106">
        <v>1259645</v>
      </c>
      <c r="J28" s="107"/>
      <c r="K28" s="106">
        <v>931805</v>
      </c>
    </row>
    <row r="29" spans="1:11" ht="16.5" customHeight="1" x14ac:dyDescent="0.5">
      <c r="A29" s="63"/>
      <c r="B29" s="57" t="s">
        <v>235</v>
      </c>
      <c r="C29" s="54"/>
      <c r="D29" s="54"/>
      <c r="E29" s="106"/>
      <c r="F29" s="107"/>
      <c r="G29" s="106"/>
      <c r="H29" s="107"/>
      <c r="I29" s="106"/>
      <c r="J29" s="107"/>
      <c r="K29" s="106"/>
    </row>
    <row r="30" spans="1:11" ht="16.5" customHeight="1" x14ac:dyDescent="0.5">
      <c r="A30" s="63"/>
      <c r="B30" s="57" t="s">
        <v>236</v>
      </c>
      <c r="C30" s="54">
        <v>9</v>
      </c>
      <c r="D30" s="54"/>
      <c r="E30" s="106">
        <v>-4296512</v>
      </c>
      <c r="F30" s="107"/>
      <c r="G30" s="106">
        <v>-585524</v>
      </c>
      <c r="H30" s="107"/>
      <c r="I30" s="106">
        <v>0</v>
      </c>
      <c r="J30" s="107"/>
      <c r="K30" s="106">
        <v>0</v>
      </c>
    </row>
    <row r="31" spans="1:11" ht="16.5" customHeight="1" x14ac:dyDescent="0.5">
      <c r="A31" s="53"/>
      <c r="B31" s="57" t="s">
        <v>163</v>
      </c>
      <c r="C31" s="54"/>
      <c r="D31" s="54"/>
      <c r="E31" s="106"/>
      <c r="F31" s="107"/>
      <c r="H31" s="107"/>
      <c r="I31" s="106"/>
      <c r="J31" s="107"/>
    </row>
    <row r="32" spans="1:11" ht="16.5" customHeight="1" x14ac:dyDescent="0.5">
      <c r="A32" s="53"/>
      <c r="B32" s="57" t="s">
        <v>224</v>
      </c>
      <c r="C32" s="60"/>
      <c r="D32" s="54"/>
      <c r="E32" s="106">
        <v>-60481577</v>
      </c>
      <c r="F32" s="107"/>
      <c r="G32" s="106">
        <v>-99914648</v>
      </c>
      <c r="H32" s="107"/>
      <c r="I32" s="106">
        <v>-8454394</v>
      </c>
      <c r="J32" s="107"/>
      <c r="K32" s="106">
        <v>-119816444</v>
      </c>
    </row>
    <row r="33" spans="1:11" ht="16.5" customHeight="1" x14ac:dyDescent="0.5">
      <c r="A33" s="53"/>
      <c r="B33" s="57" t="s">
        <v>164</v>
      </c>
      <c r="C33" s="60"/>
      <c r="D33" s="54"/>
      <c r="E33" s="106">
        <v>2262662</v>
      </c>
      <c r="F33" s="107"/>
      <c r="G33" s="106">
        <v>345577</v>
      </c>
      <c r="H33" s="107"/>
      <c r="I33" s="106">
        <v>2262662</v>
      </c>
      <c r="J33" s="107"/>
      <c r="K33" s="106">
        <v>345577</v>
      </c>
    </row>
    <row r="34" spans="1:11" ht="16.5" customHeight="1" x14ac:dyDescent="0.5">
      <c r="B34" s="57" t="s">
        <v>225</v>
      </c>
      <c r="C34" s="60"/>
      <c r="D34" s="54"/>
      <c r="E34" s="106">
        <v>-4229769</v>
      </c>
      <c r="F34" s="107"/>
      <c r="G34" s="106">
        <v>23497314</v>
      </c>
      <c r="H34" s="107"/>
      <c r="I34" s="106">
        <v>-5482889</v>
      </c>
      <c r="J34" s="107"/>
      <c r="K34" s="106">
        <v>-13322884</v>
      </c>
    </row>
    <row r="35" spans="1:11" ht="16.5" customHeight="1" x14ac:dyDescent="0.5">
      <c r="B35" s="57" t="s">
        <v>165</v>
      </c>
      <c r="C35" s="60"/>
      <c r="D35" s="54"/>
      <c r="E35" s="106">
        <v>-52693147</v>
      </c>
      <c r="F35" s="107"/>
      <c r="G35" s="106">
        <v>42626426</v>
      </c>
      <c r="H35" s="107"/>
      <c r="I35" s="106">
        <v>-20373417</v>
      </c>
      <c r="J35" s="107"/>
      <c r="K35" s="106">
        <v>10589240</v>
      </c>
    </row>
    <row r="36" spans="1:11" ht="16.5" customHeight="1" x14ac:dyDescent="0.5">
      <c r="B36" s="57" t="s">
        <v>166</v>
      </c>
      <c r="C36" s="60"/>
      <c r="D36" s="54"/>
      <c r="E36" s="106">
        <v>31103142</v>
      </c>
      <c r="F36" s="107"/>
      <c r="G36" s="106">
        <v>5122136</v>
      </c>
      <c r="H36" s="107"/>
      <c r="I36" s="106">
        <v>970628</v>
      </c>
      <c r="J36" s="107"/>
      <c r="K36" s="106">
        <v>7531366</v>
      </c>
    </row>
    <row r="37" spans="1:11" ht="16.5" customHeight="1" x14ac:dyDescent="0.5">
      <c r="B37" s="64" t="s">
        <v>167</v>
      </c>
      <c r="C37" s="60"/>
      <c r="D37" s="54"/>
      <c r="E37" s="106">
        <v>-43719362</v>
      </c>
      <c r="F37" s="107"/>
      <c r="G37" s="106">
        <v>-30937255</v>
      </c>
      <c r="H37" s="107"/>
      <c r="I37" s="106">
        <v>-3461905</v>
      </c>
      <c r="J37" s="107"/>
      <c r="K37" s="106">
        <v>-3446960</v>
      </c>
    </row>
    <row r="38" spans="1:11" ht="16.5" customHeight="1" x14ac:dyDescent="0.5">
      <c r="A38" s="61"/>
      <c r="B38" s="64" t="s">
        <v>226</v>
      </c>
      <c r="C38" s="54"/>
      <c r="D38" s="54"/>
      <c r="E38" s="106">
        <v>-34030679</v>
      </c>
      <c r="F38" s="107"/>
      <c r="G38" s="106">
        <v>-27148360</v>
      </c>
      <c r="H38" s="107"/>
      <c r="I38" s="106">
        <v>20145974</v>
      </c>
      <c r="J38" s="107"/>
      <c r="K38" s="106">
        <v>4950328</v>
      </c>
    </row>
    <row r="39" spans="1:11" ht="16.5" customHeight="1" x14ac:dyDescent="0.5">
      <c r="A39" s="61"/>
      <c r="B39" s="64" t="s">
        <v>168</v>
      </c>
      <c r="C39" s="54"/>
      <c r="D39" s="54"/>
      <c r="E39" s="106">
        <v>136462710</v>
      </c>
      <c r="F39" s="107"/>
      <c r="G39" s="106">
        <v>220679054</v>
      </c>
      <c r="H39" s="107"/>
      <c r="I39" s="106">
        <v>-13501962</v>
      </c>
      <c r="J39" s="107"/>
      <c r="K39" s="106">
        <v>223328867</v>
      </c>
    </row>
    <row r="40" spans="1:11" ht="16.5" customHeight="1" x14ac:dyDescent="0.5">
      <c r="A40" s="61"/>
      <c r="B40" s="64" t="s">
        <v>169</v>
      </c>
      <c r="C40" s="54"/>
      <c r="D40" s="54"/>
      <c r="E40" s="106">
        <v>4872817</v>
      </c>
      <c r="F40" s="107"/>
      <c r="G40" s="106">
        <v>6169860</v>
      </c>
      <c r="H40" s="107"/>
      <c r="I40" s="106">
        <v>-461168</v>
      </c>
      <c r="J40" s="107"/>
      <c r="K40" s="106">
        <v>7821572</v>
      </c>
    </row>
    <row r="41" spans="1:11" ht="16.5" customHeight="1" x14ac:dyDescent="0.5">
      <c r="B41" s="64" t="s">
        <v>170</v>
      </c>
      <c r="C41" s="54"/>
      <c r="D41" s="54"/>
      <c r="E41" s="108">
        <v>-800322</v>
      </c>
      <c r="F41" s="107"/>
      <c r="G41" s="108">
        <v>-2307600</v>
      </c>
      <c r="H41" s="107"/>
      <c r="I41" s="108">
        <v>-800322</v>
      </c>
      <c r="J41" s="107"/>
      <c r="K41" s="108">
        <v>0</v>
      </c>
    </row>
    <row r="42" spans="1:11" ht="16.5" customHeight="1" x14ac:dyDescent="0.5">
      <c r="B42" s="61"/>
      <c r="C42" s="54"/>
      <c r="D42" s="54"/>
      <c r="E42" s="97"/>
      <c r="F42" s="54"/>
      <c r="G42" s="97"/>
      <c r="H42" s="54"/>
      <c r="I42" s="106"/>
      <c r="J42" s="107"/>
      <c r="K42" s="106"/>
    </row>
    <row r="43" spans="1:11" ht="16.5" customHeight="1" x14ac:dyDescent="0.5">
      <c r="A43" s="62" t="s">
        <v>194</v>
      </c>
      <c r="B43" s="62"/>
      <c r="C43" s="54"/>
      <c r="D43" s="54"/>
      <c r="E43" s="109">
        <f>SUM(E12:E41)</f>
        <v>57666793</v>
      </c>
      <c r="F43" s="109"/>
      <c r="G43" s="109">
        <f>SUM(G12:G41)</f>
        <v>194952987</v>
      </c>
      <c r="H43" s="109"/>
      <c r="I43" s="109">
        <f>SUM(I12:I41)</f>
        <v>-10741162</v>
      </c>
      <c r="J43" s="109"/>
      <c r="K43" s="109">
        <f>SUM(K12:K41)</f>
        <v>132958421</v>
      </c>
    </row>
    <row r="44" spans="1:11" ht="16.5" customHeight="1" x14ac:dyDescent="0.5">
      <c r="A44" s="65" t="s">
        <v>171</v>
      </c>
      <c r="B44" s="65"/>
      <c r="C44" s="54"/>
      <c r="D44" s="54"/>
      <c r="E44" s="106">
        <v>-14055143</v>
      </c>
      <c r="G44" s="106">
        <v>-9682559</v>
      </c>
      <c r="H44" s="110"/>
      <c r="I44" s="106">
        <v>-8394953</v>
      </c>
      <c r="J44" s="110"/>
      <c r="K44" s="106">
        <v>-7595634</v>
      </c>
    </row>
    <row r="45" spans="1:11" ht="16.5" customHeight="1" x14ac:dyDescent="0.5">
      <c r="B45" s="57" t="s">
        <v>221</v>
      </c>
      <c r="C45" s="54"/>
      <c r="D45" s="54"/>
      <c r="E45" s="106">
        <v>-6609538</v>
      </c>
      <c r="G45" s="106">
        <v>-9743112</v>
      </c>
      <c r="H45" s="110"/>
      <c r="I45" s="106">
        <v>-1836921</v>
      </c>
      <c r="J45" s="110"/>
      <c r="K45" s="106">
        <v>-6013212</v>
      </c>
    </row>
    <row r="46" spans="1:11" ht="16.5" customHeight="1" x14ac:dyDescent="0.5">
      <c r="B46" s="57" t="s">
        <v>220</v>
      </c>
      <c r="C46" s="54"/>
      <c r="D46" s="54"/>
      <c r="E46" s="111">
        <v>11936513</v>
      </c>
      <c r="G46" s="111">
        <v>0</v>
      </c>
      <c r="H46" s="110"/>
      <c r="I46" s="111">
        <v>10891460</v>
      </c>
      <c r="J46" s="110"/>
      <c r="K46" s="111">
        <v>0</v>
      </c>
    </row>
    <row r="47" spans="1:11" ht="16.5" customHeight="1" x14ac:dyDescent="0.5">
      <c r="B47" s="61"/>
      <c r="C47" s="54"/>
      <c r="D47" s="54"/>
      <c r="E47" s="97"/>
      <c r="F47" s="54"/>
      <c r="G47" s="97"/>
      <c r="H47" s="54"/>
      <c r="I47" s="106"/>
      <c r="J47" s="106"/>
      <c r="K47" s="106"/>
    </row>
    <row r="48" spans="1:11" ht="16.5" customHeight="1" x14ac:dyDescent="0.5">
      <c r="A48" s="62" t="s">
        <v>227</v>
      </c>
      <c r="B48" s="61"/>
      <c r="C48" s="54"/>
      <c r="D48" s="54"/>
      <c r="E48" s="108">
        <f>SUM(E43:E46)</f>
        <v>48938625</v>
      </c>
      <c r="F48" s="54"/>
      <c r="G48" s="108">
        <f>SUM(G43:G46)</f>
        <v>175527316</v>
      </c>
      <c r="H48" s="54"/>
      <c r="I48" s="108">
        <f>SUM(I43:I46)</f>
        <v>-10081576</v>
      </c>
      <c r="J48" s="106"/>
      <c r="K48" s="108">
        <f>SUM(K43:K46)</f>
        <v>119349575</v>
      </c>
    </row>
    <row r="49" spans="1:11" ht="16.5" customHeight="1" x14ac:dyDescent="0.5">
      <c r="A49" s="62"/>
      <c r="B49" s="61"/>
      <c r="C49" s="54"/>
      <c r="D49" s="54"/>
      <c r="E49" s="106"/>
      <c r="F49" s="54"/>
      <c r="G49" s="106"/>
      <c r="H49" s="54"/>
      <c r="I49" s="106"/>
      <c r="J49" s="106"/>
      <c r="K49" s="106"/>
    </row>
    <row r="50" spans="1:11" ht="16.5" customHeight="1" x14ac:dyDescent="0.5">
      <c r="A50" s="62"/>
      <c r="B50" s="61"/>
      <c r="C50" s="54"/>
      <c r="D50" s="54"/>
      <c r="E50" s="106"/>
      <c r="F50" s="54"/>
      <c r="G50" s="106"/>
      <c r="H50" s="54"/>
      <c r="I50" s="106"/>
      <c r="J50" s="106"/>
      <c r="K50" s="106"/>
    </row>
    <row r="51" spans="1:11" ht="16.5" customHeight="1" x14ac:dyDescent="0.5">
      <c r="A51" s="62"/>
      <c r="B51" s="61"/>
      <c r="C51" s="54"/>
      <c r="D51" s="54"/>
      <c r="E51" s="106"/>
      <c r="F51" s="54"/>
      <c r="G51" s="106"/>
      <c r="H51" s="54"/>
      <c r="I51" s="106"/>
      <c r="J51" s="106"/>
      <c r="K51" s="106"/>
    </row>
    <row r="52" spans="1:11" ht="16.5" customHeight="1" x14ac:dyDescent="0.5">
      <c r="A52" s="62"/>
      <c r="B52" s="61"/>
      <c r="C52" s="54"/>
      <c r="D52" s="54"/>
      <c r="E52" s="106"/>
      <c r="F52" s="54"/>
      <c r="G52" s="106"/>
      <c r="H52" s="54"/>
      <c r="I52" s="106"/>
      <c r="J52" s="106"/>
      <c r="K52" s="106"/>
    </row>
    <row r="53" spans="1:11" ht="16.5" customHeight="1" x14ac:dyDescent="0.5">
      <c r="A53" s="62"/>
      <c r="B53" s="61"/>
      <c r="C53" s="54"/>
      <c r="D53" s="54"/>
      <c r="E53" s="106"/>
      <c r="F53" s="54"/>
      <c r="G53" s="106"/>
      <c r="H53" s="54"/>
      <c r="I53" s="106"/>
      <c r="J53" s="106"/>
      <c r="K53" s="106"/>
    </row>
    <row r="54" spans="1:11" ht="16.5" customHeight="1" x14ac:dyDescent="0.5">
      <c r="A54" s="143" t="s">
        <v>33</v>
      </c>
      <c r="B54" s="137"/>
      <c r="C54" s="137"/>
      <c r="D54" s="137"/>
      <c r="E54" s="137"/>
      <c r="F54" s="137"/>
      <c r="G54" s="137"/>
      <c r="H54" s="137"/>
      <c r="I54" s="137"/>
      <c r="J54" s="137"/>
      <c r="K54" s="137"/>
    </row>
    <row r="55" spans="1:11" ht="16.5" customHeight="1" x14ac:dyDescent="0.5">
      <c r="A55" s="136" t="s">
        <v>244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</row>
    <row r="56" spans="1:11" ht="16.5" customHeight="1" x14ac:dyDescent="0.5">
      <c r="A56" s="63"/>
      <c r="E56" s="57"/>
    </row>
    <row r="57" spans="1:11" ht="12.75" customHeight="1" x14ac:dyDescent="0.5">
      <c r="A57" s="63"/>
      <c r="E57" s="57"/>
    </row>
    <row r="58" spans="1:11" ht="21.95" customHeight="1" x14ac:dyDescent="0.5">
      <c r="A58" s="145" t="s">
        <v>35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</row>
    <row r="59" spans="1:11" ht="16.5" customHeight="1" x14ac:dyDescent="0.5">
      <c r="A59" s="66" t="str">
        <f>+A1</f>
        <v>ALT Telecom Public Company Limited</v>
      </c>
      <c r="B59" s="53"/>
      <c r="C59" s="54"/>
      <c r="D59" s="54"/>
      <c r="E59" s="97"/>
      <c r="F59" s="54"/>
      <c r="G59" s="97"/>
      <c r="H59" s="54"/>
      <c r="I59" s="98"/>
      <c r="J59" s="97"/>
      <c r="K59" s="98"/>
    </row>
    <row r="60" spans="1:11" ht="16.5" customHeight="1" x14ac:dyDescent="0.5">
      <c r="A60" s="53" t="s">
        <v>172</v>
      </c>
      <c r="B60" s="53"/>
      <c r="C60" s="54"/>
      <c r="D60" s="54"/>
      <c r="E60" s="97"/>
      <c r="F60" s="54"/>
      <c r="G60" s="97"/>
      <c r="H60" s="54"/>
      <c r="I60" s="97"/>
      <c r="J60" s="97"/>
      <c r="K60" s="97"/>
    </row>
    <row r="61" spans="1:11" ht="16.5" customHeight="1" x14ac:dyDescent="0.5">
      <c r="A61" s="55" t="str">
        <f>A3</f>
        <v>For the three-month period ended 31 March 2025</v>
      </c>
      <c r="B61" s="55"/>
      <c r="C61" s="56"/>
      <c r="D61" s="56"/>
      <c r="E61" s="99"/>
      <c r="F61" s="99"/>
      <c r="G61" s="99"/>
      <c r="H61" s="99"/>
      <c r="I61" s="99"/>
      <c r="J61" s="99"/>
      <c r="K61" s="99"/>
    </row>
    <row r="62" spans="1:11" ht="16.5" customHeight="1" x14ac:dyDescent="0.5">
      <c r="A62" s="53"/>
      <c r="B62" s="53"/>
      <c r="C62" s="54"/>
      <c r="D62" s="54"/>
      <c r="E62" s="97"/>
      <c r="F62" s="54"/>
      <c r="G62" s="97"/>
      <c r="H62" s="54"/>
      <c r="I62" s="97"/>
      <c r="J62" s="97"/>
      <c r="K62" s="97"/>
    </row>
    <row r="63" spans="1:11" ht="16.5" customHeight="1" x14ac:dyDescent="0.5">
      <c r="A63" s="53"/>
      <c r="B63" s="53"/>
      <c r="C63" s="54"/>
      <c r="D63" s="54"/>
      <c r="E63" s="97"/>
      <c r="F63" s="54"/>
      <c r="G63" s="97"/>
      <c r="H63" s="54"/>
      <c r="I63" s="97"/>
      <c r="J63" s="97"/>
      <c r="K63" s="97"/>
    </row>
    <row r="64" spans="1:11" ht="16.5" customHeight="1" x14ac:dyDescent="0.5">
      <c r="A64" s="53"/>
      <c r="B64" s="53"/>
      <c r="C64" s="54"/>
      <c r="D64" s="54"/>
      <c r="E64" s="138" t="s">
        <v>2</v>
      </c>
      <c r="F64" s="137"/>
      <c r="G64" s="137"/>
      <c r="H64" s="98"/>
      <c r="I64" s="139" t="s">
        <v>3</v>
      </c>
      <c r="J64" s="137"/>
      <c r="K64" s="137"/>
    </row>
    <row r="65" spans="1:11" ht="16.5" customHeight="1" x14ac:dyDescent="0.5">
      <c r="A65" s="53"/>
      <c r="B65" s="53"/>
      <c r="C65" s="54"/>
      <c r="D65" s="54"/>
      <c r="E65" s="140" t="s">
        <v>4</v>
      </c>
      <c r="F65" s="141"/>
      <c r="G65" s="141"/>
      <c r="H65" s="54"/>
      <c r="I65" s="142" t="s">
        <v>4</v>
      </c>
      <c r="J65" s="141"/>
      <c r="K65" s="141"/>
    </row>
    <row r="66" spans="1:11" ht="16.5" customHeight="1" x14ac:dyDescent="0.5">
      <c r="C66" s="54"/>
      <c r="D66" s="58"/>
      <c r="E66" s="100" t="s">
        <v>199</v>
      </c>
      <c r="F66" s="101"/>
      <c r="G66" s="100" t="s">
        <v>8</v>
      </c>
      <c r="H66" s="102"/>
      <c r="I66" s="100" t="s">
        <v>199</v>
      </c>
      <c r="J66" s="101"/>
      <c r="K66" s="100" t="s">
        <v>8</v>
      </c>
    </row>
    <row r="67" spans="1:11" ht="16.5" customHeight="1" x14ac:dyDescent="0.5">
      <c r="C67" s="59" t="s">
        <v>9</v>
      </c>
      <c r="E67" s="103" t="s">
        <v>10</v>
      </c>
      <c r="F67" s="104"/>
      <c r="G67" s="103" t="s">
        <v>10</v>
      </c>
      <c r="I67" s="103" t="s">
        <v>10</v>
      </c>
      <c r="J67" s="104"/>
      <c r="K67" s="103" t="s">
        <v>10</v>
      </c>
    </row>
    <row r="68" spans="1:11" ht="16.5" customHeight="1" x14ac:dyDescent="0.5">
      <c r="C68" s="60"/>
      <c r="E68" s="105"/>
      <c r="F68" s="104"/>
      <c r="G68" s="105"/>
      <c r="I68" s="105"/>
      <c r="J68" s="104"/>
      <c r="K68" s="105"/>
    </row>
    <row r="69" spans="1:11" ht="16.5" customHeight="1" x14ac:dyDescent="0.5">
      <c r="A69" s="61" t="s">
        <v>173</v>
      </c>
      <c r="B69" s="61"/>
      <c r="C69" s="54"/>
      <c r="D69" s="54"/>
      <c r="E69" s="97"/>
      <c r="F69" s="54"/>
      <c r="G69" s="97"/>
      <c r="H69" s="54"/>
      <c r="I69" s="106"/>
      <c r="J69" s="107"/>
      <c r="K69" s="106"/>
    </row>
    <row r="70" spans="1:11" ht="16.5" customHeight="1" x14ac:dyDescent="0.5">
      <c r="A70" s="57" t="s">
        <v>217</v>
      </c>
      <c r="C70" s="54"/>
      <c r="D70" s="54"/>
      <c r="E70" s="106">
        <v>-50000000</v>
      </c>
      <c r="F70" s="54"/>
      <c r="G70" s="106">
        <v>0</v>
      </c>
      <c r="H70" s="54"/>
      <c r="I70" s="106">
        <v>0</v>
      </c>
      <c r="J70" s="107"/>
      <c r="K70" s="106">
        <v>0</v>
      </c>
    </row>
    <row r="71" spans="1:11" ht="16.5" customHeight="1" x14ac:dyDescent="0.5">
      <c r="A71" s="57" t="s">
        <v>174</v>
      </c>
      <c r="C71" s="54"/>
      <c r="D71" s="54"/>
      <c r="E71" s="106">
        <v>-41220757</v>
      </c>
      <c r="F71" s="54"/>
      <c r="G71" s="106">
        <v>-723678</v>
      </c>
      <c r="H71" s="112"/>
      <c r="I71" s="106">
        <v>-931719</v>
      </c>
      <c r="J71" s="113"/>
      <c r="K71" s="106">
        <v>-448050</v>
      </c>
    </row>
    <row r="72" spans="1:11" ht="16.5" customHeight="1" x14ac:dyDescent="0.5">
      <c r="A72" s="57" t="s">
        <v>175</v>
      </c>
      <c r="C72" s="54"/>
      <c r="D72" s="54"/>
      <c r="E72" s="106">
        <v>-44668579</v>
      </c>
      <c r="G72" s="106">
        <v>-41397737</v>
      </c>
      <c r="H72" s="114"/>
      <c r="I72" s="106">
        <v>-3005840</v>
      </c>
      <c r="J72" s="114"/>
      <c r="K72" s="106">
        <v>-25673301</v>
      </c>
    </row>
    <row r="73" spans="1:11" ht="16.5" customHeight="1" x14ac:dyDescent="0.5">
      <c r="A73" s="57" t="s">
        <v>176</v>
      </c>
      <c r="C73" s="54"/>
      <c r="D73" s="54"/>
      <c r="E73" s="106">
        <v>-34900</v>
      </c>
      <c r="G73" s="106">
        <v>-350002</v>
      </c>
      <c r="H73" s="114"/>
      <c r="I73" s="106">
        <v>0</v>
      </c>
      <c r="J73" s="114"/>
      <c r="K73" s="106">
        <v>0</v>
      </c>
    </row>
    <row r="74" spans="1:11" ht="16.5" customHeight="1" x14ac:dyDescent="0.5">
      <c r="A74" s="57" t="s">
        <v>212</v>
      </c>
      <c r="C74" s="54"/>
      <c r="D74" s="54"/>
      <c r="E74" s="106">
        <v>27471892</v>
      </c>
      <c r="G74" s="106">
        <v>2950000</v>
      </c>
      <c r="H74" s="114"/>
      <c r="I74" s="106">
        <v>0</v>
      </c>
      <c r="J74" s="114"/>
      <c r="K74" s="106">
        <v>2950000</v>
      </c>
    </row>
    <row r="75" spans="1:11" ht="16.5" customHeight="1" x14ac:dyDescent="0.5">
      <c r="A75" s="57" t="s">
        <v>195</v>
      </c>
      <c r="C75" s="54">
        <v>18</v>
      </c>
      <c r="E75" s="106">
        <v>-4000000</v>
      </c>
      <c r="G75" s="106">
        <v>-10900000</v>
      </c>
      <c r="H75" s="114"/>
      <c r="I75" s="106">
        <v>-8500000</v>
      </c>
      <c r="J75" s="114"/>
      <c r="K75" s="106">
        <v>-15900000</v>
      </c>
    </row>
    <row r="76" spans="1:11" ht="16.5" customHeight="1" x14ac:dyDescent="0.5">
      <c r="A76" s="57" t="s">
        <v>177</v>
      </c>
      <c r="C76" s="54">
        <v>18</v>
      </c>
      <c r="E76" s="106">
        <v>0</v>
      </c>
      <c r="G76" s="106" t="s">
        <v>190</v>
      </c>
      <c r="H76" s="114"/>
      <c r="I76" s="106">
        <v>8500000</v>
      </c>
      <c r="J76" s="114"/>
      <c r="K76" s="106">
        <v>0</v>
      </c>
    </row>
    <row r="77" spans="1:11" ht="16.5" customHeight="1" x14ac:dyDescent="0.5">
      <c r="A77" s="57" t="s">
        <v>210</v>
      </c>
      <c r="C77" s="54">
        <v>9</v>
      </c>
      <c r="E77" s="106">
        <v>21299940</v>
      </c>
      <c r="G77" s="106">
        <v>0</v>
      </c>
      <c r="H77" s="114"/>
      <c r="I77" s="106">
        <v>41299760</v>
      </c>
      <c r="J77" s="114"/>
      <c r="K77" s="106">
        <v>0</v>
      </c>
    </row>
    <row r="78" spans="1:11" ht="16.5" customHeight="1" x14ac:dyDescent="0.5">
      <c r="A78" s="57" t="s">
        <v>178</v>
      </c>
      <c r="C78" s="54"/>
      <c r="E78" s="108">
        <v>1168018</v>
      </c>
      <c r="G78" s="108">
        <v>194392</v>
      </c>
      <c r="H78" s="114"/>
      <c r="I78" s="115">
        <v>2808625</v>
      </c>
      <c r="J78" s="114"/>
      <c r="K78" s="108">
        <v>185611</v>
      </c>
    </row>
    <row r="79" spans="1:11" ht="16.5" customHeight="1" x14ac:dyDescent="0.5">
      <c r="C79" s="54"/>
      <c r="D79" s="54"/>
      <c r="E79" s="97"/>
      <c r="F79" s="54"/>
      <c r="G79" s="97"/>
      <c r="H79" s="54"/>
      <c r="I79" s="58"/>
      <c r="K79" s="58"/>
    </row>
    <row r="80" spans="1:11" ht="16.5" customHeight="1" x14ac:dyDescent="0.5">
      <c r="A80" s="57" t="s">
        <v>216</v>
      </c>
      <c r="B80" s="63"/>
      <c r="C80" s="54"/>
      <c r="D80" s="54"/>
      <c r="E80" s="108">
        <f>SUM(E69:E78)</f>
        <v>-89984386</v>
      </c>
      <c r="F80" s="54"/>
      <c r="G80" s="108">
        <f>SUM(G69:G78)</f>
        <v>-50227025</v>
      </c>
      <c r="H80" s="54"/>
      <c r="I80" s="108">
        <f>SUM(I69:I78)</f>
        <v>40170826</v>
      </c>
      <c r="J80" s="106"/>
      <c r="K80" s="108">
        <f>SUM(K69:K78)</f>
        <v>-38885740</v>
      </c>
    </row>
    <row r="81" spans="1:11" ht="16.5" customHeight="1" x14ac:dyDescent="0.5">
      <c r="A81" s="63"/>
      <c r="C81" s="54"/>
      <c r="D81" s="54"/>
      <c r="E81" s="106"/>
      <c r="F81" s="54"/>
      <c r="G81" s="106"/>
      <c r="H81" s="54"/>
      <c r="I81" s="106"/>
      <c r="J81" s="106"/>
      <c r="K81" s="106"/>
    </row>
    <row r="82" spans="1:11" ht="16.5" customHeight="1" x14ac:dyDescent="0.5">
      <c r="A82" s="67" t="s">
        <v>179</v>
      </c>
      <c r="C82" s="54"/>
      <c r="D82" s="54"/>
      <c r="E82" s="97"/>
      <c r="F82" s="54"/>
      <c r="G82" s="97"/>
      <c r="H82" s="54"/>
      <c r="I82" s="106"/>
      <c r="J82" s="106"/>
      <c r="K82" s="106"/>
    </row>
    <row r="83" spans="1:11" ht="16.5" customHeight="1" x14ac:dyDescent="0.5">
      <c r="A83" s="62" t="s">
        <v>180</v>
      </c>
      <c r="B83" s="62"/>
      <c r="C83" s="54">
        <v>18</v>
      </c>
      <c r="E83" s="106">
        <v>40000000</v>
      </c>
      <c r="G83" s="106">
        <v>0</v>
      </c>
      <c r="H83" s="114"/>
      <c r="I83" s="106">
        <v>90000000</v>
      </c>
      <c r="J83" s="114"/>
      <c r="K83" s="106">
        <v>135000000</v>
      </c>
    </row>
    <row r="84" spans="1:11" ht="16.5" customHeight="1" x14ac:dyDescent="0.5">
      <c r="A84" s="68" t="s">
        <v>181</v>
      </c>
      <c r="C84" s="54">
        <v>18</v>
      </c>
      <c r="D84" s="54"/>
      <c r="E84" s="106">
        <v>-45000000</v>
      </c>
      <c r="F84" s="54"/>
      <c r="G84" s="106">
        <v>0</v>
      </c>
      <c r="H84" s="54"/>
      <c r="I84" s="106">
        <v>-108000000</v>
      </c>
      <c r="K84" s="106">
        <v>-248000000</v>
      </c>
    </row>
    <row r="85" spans="1:11" ht="16.5" customHeight="1" x14ac:dyDescent="0.5">
      <c r="A85" s="62" t="s">
        <v>228</v>
      </c>
      <c r="B85" s="62"/>
      <c r="C85" s="54"/>
      <c r="D85" s="54"/>
      <c r="E85" s="106">
        <v>294201749</v>
      </c>
      <c r="G85" s="19">
        <v>542899066</v>
      </c>
      <c r="H85" s="11"/>
      <c r="I85" s="19">
        <v>222000000</v>
      </c>
      <c r="J85" s="116"/>
      <c r="K85" s="19">
        <v>247000000</v>
      </c>
    </row>
    <row r="86" spans="1:11" ht="16.5" customHeight="1" x14ac:dyDescent="0.5">
      <c r="A86" s="62" t="s">
        <v>229</v>
      </c>
      <c r="B86" s="62"/>
      <c r="C86" s="54"/>
      <c r="D86" s="54"/>
      <c r="E86" s="106">
        <v>-325689584</v>
      </c>
      <c r="G86" s="106">
        <v>-744635937</v>
      </c>
      <c r="H86" s="114"/>
      <c r="I86" s="106">
        <v>-239481365</v>
      </c>
      <c r="J86" s="113"/>
      <c r="K86" s="106">
        <v>-345520719</v>
      </c>
    </row>
    <row r="87" spans="1:11" ht="16.5" customHeight="1" x14ac:dyDescent="0.5">
      <c r="A87" s="68" t="s">
        <v>230</v>
      </c>
      <c r="C87" s="54">
        <v>14</v>
      </c>
      <c r="D87" s="54"/>
      <c r="E87" s="106">
        <v>26264500</v>
      </c>
      <c r="F87" s="54"/>
      <c r="G87" s="106">
        <v>115300000</v>
      </c>
      <c r="H87" s="54"/>
      <c r="I87" s="106">
        <v>0</v>
      </c>
      <c r="K87" s="106">
        <v>115300000</v>
      </c>
    </row>
    <row r="88" spans="1:11" ht="16.5" customHeight="1" x14ac:dyDescent="0.5">
      <c r="A88" s="68" t="s">
        <v>231</v>
      </c>
      <c r="C88" s="54">
        <v>14</v>
      </c>
      <c r="D88" s="54"/>
      <c r="E88" s="106">
        <v>-2883000</v>
      </c>
      <c r="F88" s="54"/>
      <c r="G88" s="106">
        <v>-1922000</v>
      </c>
      <c r="H88" s="54"/>
      <c r="I88" s="106">
        <v>-2883000</v>
      </c>
      <c r="K88" s="106">
        <v>-1922000</v>
      </c>
    </row>
    <row r="89" spans="1:11" ht="16.5" customHeight="1" x14ac:dyDescent="0.5">
      <c r="A89" s="62" t="s">
        <v>182</v>
      </c>
      <c r="B89" s="62"/>
      <c r="C89" s="54">
        <v>15</v>
      </c>
      <c r="E89" s="106">
        <v>-28980931</v>
      </c>
      <c r="G89" s="106">
        <v>-13871173</v>
      </c>
      <c r="H89" s="114"/>
      <c r="I89" s="106">
        <v>-2284176</v>
      </c>
      <c r="J89" s="114"/>
      <c r="K89" s="106">
        <v>-181707</v>
      </c>
    </row>
    <row r="90" spans="1:11" ht="16.5" customHeight="1" x14ac:dyDescent="0.5">
      <c r="A90" s="57" t="s">
        <v>232</v>
      </c>
      <c r="C90" s="54"/>
      <c r="E90" s="111">
        <v>-180</v>
      </c>
      <c r="G90" s="111">
        <v>0</v>
      </c>
      <c r="H90" s="114"/>
      <c r="I90" s="111">
        <v>0</v>
      </c>
      <c r="J90" s="114"/>
      <c r="K90" s="111">
        <v>0</v>
      </c>
    </row>
    <row r="91" spans="1:11" ht="16.5" customHeight="1" x14ac:dyDescent="0.5">
      <c r="A91" s="63"/>
      <c r="B91" s="69"/>
      <c r="C91" s="54"/>
      <c r="D91" s="54"/>
      <c r="E91" s="97"/>
      <c r="F91" s="54"/>
      <c r="G91" s="97"/>
      <c r="H91" s="54"/>
      <c r="I91" s="106"/>
      <c r="J91" s="106"/>
      <c r="K91" s="106"/>
    </row>
    <row r="92" spans="1:11" ht="16.5" customHeight="1" x14ac:dyDescent="0.5">
      <c r="A92" s="62" t="s">
        <v>214</v>
      </c>
      <c r="B92" s="63"/>
      <c r="C92" s="54"/>
      <c r="D92" s="54"/>
      <c r="E92" s="108">
        <f>SUM(E82:E90)</f>
        <v>-42087446</v>
      </c>
      <c r="F92" s="54"/>
      <c r="G92" s="108">
        <f>SUM(G82:G90)</f>
        <v>-102230044</v>
      </c>
      <c r="H92" s="54"/>
      <c r="I92" s="108">
        <f>SUM(I82:I90)</f>
        <v>-40648541</v>
      </c>
      <c r="J92" s="106"/>
      <c r="K92" s="108">
        <f>SUM(K82:K90)</f>
        <v>-98324426</v>
      </c>
    </row>
    <row r="93" spans="1:11" ht="16.5" customHeight="1" x14ac:dyDescent="0.5">
      <c r="A93" s="62"/>
      <c r="B93" s="53"/>
      <c r="C93" s="54"/>
      <c r="D93" s="54"/>
      <c r="E93" s="106"/>
      <c r="F93" s="117"/>
      <c r="G93" s="106"/>
      <c r="H93" s="117"/>
      <c r="I93" s="106"/>
      <c r="J93" s="107"/>
      <c r="K93" s="106"/>
    </row>
    <row r="94" spans="1:11" ht="16.5" customHeight="1" x14ac:dyDescent="0.5">
      <c r="A94" s="70" t="s">
        <v>215</v>
      </c>
      <c r="B94" s="53"/>
      <c r="C94" s="54"/>
      <c r="D94" s="54"/>
      <c r="E94" s="106">
        <f>+SUM(E48,E80,E92)</f>
        <v>-83133207</v>
      </c>
      <c r="G94" s="106">
        <f>+SUM(G48,G80,G92)</f>
        <v>23070247</v>
      </c>
      <c r="I94" s="106">
        <f>+SUM(I48,I80,I92)</f>
        <v>-10559291</v>
      </c>
      <c r="K94" s="106">
        <f>+SUM(K48,K80,K92)</f>
        <v>-17860591</v>
      </c>
    </row>
    <row r="95" spans="1:11" ht="16.5" customHeight="1" x14ac:dyDescent="0.5">
      <c r="A95" s="64" t="s">
        <v>183</v>
      </c>
      <c r="B95" s="53"/>
      <c r="C95" s="54"/>
      <c r="D95" s="54"/>
      <c r="E95" s="106">
        <v>246310776</v>
      </c>
      <c r="G95" s="106">
        <v>137011738</v>
      </c>
      <c r="H95" s="114"/>
      <c r="I95" s="106">
        <v>31577319</v>
      </c>
      <c r="J95" s="114"/>
      <c r="K95" s="106">
        <v>57103269</v>
      </c>
    </row>
    <row r="96" spans="1:11" ht="16.5" customHeight="1" x14ac:dyDescent="0.5">
      <c r="A96" s="64" t="s">
        <v>211</v>
      </c>
      <c r="B96" s="53"/>
      <c r="C96" s="54"/>
      <c r="D96" s="54"/>
      <c r="E96" s="111">
        <v>2213008</v>
      </c>
      <c r="G96" s="111">
        <v>0</v>
      </c>
      <c r="H96" s="114"/>
      <c r="I96" s="111">
        <v>-293</v>
      </c>
      <c r="J96" s="114"/>
      <c r="K96" s="111">
        <v>0</v>
      </c>
    </row>
    <row r="97" spans="1:11" ht="16.5" customHeight="1" x14ac:dyDescent="0.5">
      <c r="A97" s="53"/>
      <c r="B97" s="53"/>
      <c r="C97" s="54"/>
      <c r="D97" s="54"/>
      <c r="E97" s="97"/>
      <c r="F97" s="54"/>
      <c r="G97" s="97"/>
      <c r="H97" s="54"/>
      <c r="I97" s="106"/>
      <c r="J97" s="106"/>
      <c r="K97" s="106"/>
    </row>
    <row r="98" spans="1:11" ht="16.5" customHeight="1" thickBot="1" x14ac:dyDescent="0.55000000000000004">
      <c r="A98" s="71" t="s">
        <v>184</v>
      </c>
      <c r="B98" s="53"/>
      <c r="C98" s="54"/>
      <c r="D98" s="54"/>
      <c r="E98" s="118">
        <f>SUM(E94:E96)</f>
        <v>165390577</v>
      </c>
      <c r="G98" s="118">
        <f>SUM(G94:G96)</f>
        <v>160081985</v>
      </c>
      <c r="I98" s="118">
        <f>SUM(I94:I96)</f>
        <v>21017735</v>
      </c>
      <c r="K98" s="118">
        <f>SUM(K94:K96)</f>
        <v>39242678</v>
      </c>
    </row>
    <row r="99" spans="1:11" ht="16.5" customHeight="1" thickTop="1" x14ac:dyDescent="0.5">
      <c r="C99" s="54"/>
      <c r="G99" s="58"/>
      <c r="I99" s="58"/>
      <c r="J99" s="58"/>
      <c r="K99" s="58"/>
    </row>
    <row r="100" spans="1:11" ht="16.5" customHeight="1" x14ac:dyDescent="0.5">
      <c r="A100" s="61" t="s">
        <v>185</v>
      </c>
      <c r="C100" s="54"/>
      <c r="G100" s="58"/>
      <c r="I100" s="58"/>
      <c r="K100" s="58"/>
    </row>
    <row r="101" spans="1:11" ht="16.5" customHeight="1" x14ac:dyDescent="0.5">
      <c r="A101" s="57" t="s">
        <v>186</v>
      </c>
      <c r="C101" s="54"/>
      <c r="E101" s="58">
        <v>813475</v>
      </c>
      <c r="G101" s="58">
        <v>12944330</v>
      </c>
      <c r="H101" s="119"/>
      <c r="I101" s="106">
        <v>547075</v>
      </c>
      <c r="J101" s="119"/>
      <c r="K101" s="106">
        <v>12472547</v>
      </c>
    </row>
    <row r="102" spans="1:11" ht="16.5" customHeight="1" x14ac:dyDescent="0.5">
      <c r="A102" s="57" t="s">
        <v>187</v>
      </c>
      <c r="C102" s="54">
        <v>15</v>
      </c>
      <c r="E102" s="58">
        <v>64975270</v>
      </c>
      <c r="G102" s="58">
        <v>2145181</v>
      </c>
      <c r="H102" s="119"/>
      <c r="I102" s="106">
        <v>0</v>
      </c>
      <c r="J102" s="119"/>
      <c r="K102" s="106">
        <v>0</v>
      </c>
    </row>
    <row r="103" spans="1:11" ht="16.5" customHeight="1" x14ac:dyDescent="0.5">
      <c r="A103" s="57" t="s">
        <v>241</v>
      </c>
      <c r="C103" s="54"/>
      <c r="E103" s="57"/>
    </row>
    <row r="104" spans="1:11" ht="16.5" customHeight="1" x14ac:dyDescent="0.5">
      <c r="B104" s="57" t="s">
        <v>242</v>
      </c>
      <c r="C104" s="54"/>
      <c r="E104" s="58">
        <v>685925</v>
      </c>
      <c r="G104" s="58">
        <v>0</v>
      </c>
      <c r="H104" s="119"/>
      <c r="I104" s="106">
        <v>0</v>
      </c>
      <c r="J104" s="119"/>
      <c r="K104" s="106">
        <v>0</v>
      </c>
    </row>
    <row r="105" spans="1:11" ht="16.5" customHeight="1" x14ac:dyDescent="0.5">
      <c r="A105" s="57" t="s">
        <v>188</v>
      </c>
      <c r="C105" s="54"/>
      <c r="E105" s="58">
        <v>68171985</v>
      </c>
      <c r="G105" s="58">
        <v>45609338</v>
      </c>
      <c r="H105" s="119"/>
      <c r="I105" s="106">
        <v>0</v>
      </c>
      <c r="J105" s="119"/>
      <c r="K105" s="106">
        <v>41173592</v>
      </c>
    </row>
    <row r="106" spans="1:11" ht="16.5" customHeight="1" x14ac:dyDescent="0.5">
      <c r="C106" s="54"/>
      <c r="G106" s="58"/>
      <c r="I106" s="58"/>
      <c r="J106" s="58"/>
      <c r="K106" s="58"/>
    </row>
    <row r="107" spans="1:11" ht="16.5" customHeight="1" x14ac:dyDescent="0.5">
      <c r="C107" s="54"/>
      <c r="G107" s="58"/>
      <c r="I107" s="58"/>
      <c r="J107" s="58"/>
      <c r="K107" s="58"/>
    </row>
    <row r="108" spans="1:11" ht="16.5" customHeight="1" x14ac:dyDescent="0.5">
      <c r="C108" s="54"/>
      <c r="G108" s="58"/>
      <c r="I108" s="58"/>
      <c r="J108" s="58"/>
      <c r="K108" s="58"/>
    </row>
    <row r="109" spans="1:11" ht="16.5" customHeight="1" x14ac:dyDescent="0.5">
      <c r="C109" s="54"/>
      <c r="G109" s="58"/>
      <c r="I109" s="58"/>
      <c r="J109" s="58"/>
      <c r="K109" s="58"/>
    </row>
    <row r="110" spans="1:11" ht="16.5" customHeight="1" x14ac:dyDescent="0.5">
      <c r="C110" s="54"/>
      <c r="G110" s="58"/>
      <c r="I110" s="58"/>
      <c r="J110" s="58"/>
      <c r="K110" s="58"/>
    </row>
    <row r="111" spans="1:11" ht="16.5" customHeight="1" x14ac:dyDescent="0.5">
      <c r="C111" s="54"/>
      <c r="G111" s="58"/>
      <c r="I111" s="58"/>
      <c r="J111" s="58"/>
      <c r="K111" s="58"/>
    </row>
    <row r="112" spans="1:11" ht="16.5" customHeight="1" x14ac:dyDescent="0.5">
      <c r="C112" s="54"/>
      <c r="G112" s="58"/>
      <c r="I112" s="58"/>
      <c r="J112" s="58"/>
      <c r="K112" s="58"/>
    </row>
    <row r="113" spans="1:11" ht="16.5" customHeight="1" x14ac:dyDescent="0.5">
      <c r="A113" s="143" t="s">
        <v>33</v>
      </c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</row>
    <row r="114" spans="1:11" ht="16.5" customHeight="1" x14ac:dyDescent="0.5">
      <c r="A114" s="136" t="s">
        <v>244</v>
      </c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</row>
    <row r="115" spans="1:11" ht="11.25" customHeight="1" x14ac:dyDescent="0.5">
      <c r="A115" s="63"/>
      <c r="E115" s="57"/>
    </row>
    <row r="116" spans="1:11" ht="21.95" customHeight="1" x14ac:dyDescent="0.5">
      <c r="A116" s="144" t="s">
        <v>35</v>
      </c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</row>
  </sheetData>
  <mergeCells count="14">
    <mergeCell ref="A114:K114"/>
    <mergeCell ref="A116:K116"/>
    <mergeCell ref="A58:K58"/>
    <mergeCell ref="E64:G64"/>
    <mergeCell ref="I64:K64"/>
    <mergeCell ref="E65:G65"/>
    <mergeCell ref="I65:K65"/>
    <mergeCell ref="A113:K113"/>
    <mergeCell ref="A55:K55"/>
    <mergeCell ref="E6:G6"/>
    <mergeCell ref="I6:K6"/>
    <mergeCell ref="E7:G7"/>
    <mergeCell ref="I7:K7"/>
    <mergeCell ref="A54:K5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5-6(3M)</vt:lpstr>
      <vt:lpstr>7</vt:lpstr>
      <vt:lpstr>8</vt:lpstr>
      <vt:lpstr>9-10</vt:lpstr>
      <vt:lpstr>'5-6(3M)'!Print_Area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Chayaporn Srilap (TH)</cp:lastModifiedBy>
  <cp:lastPrinted>2025-05-09T03:49:49Z</cp:lastPrinted>
  <dcterms:created xsi:type="dcterms:W3CDTF">2024-08-09T02:23:02Z</dcterms:created>
  <dcterms:modified xsi:type="dcterms:W3CDTF">2025-05-09T04:17:16Z</dcterms:modified>
</cp:coreProperties>
</file>