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8/Q125/"/>
    </mc:Choice>
  </mc:AlternateContent>
  <xr:revisionPtr revIDLastSave="0" documentId="8_{9DEE1B71-224F-463F-9D12-71DFD8FC0C3E}" xr6:coauthVersionLast="47" xr6:coauthVersionMax="47" xr10:uidLastSave="{00000000-0000-0000-0000-000000000000}"/>
  <bookViews>
    <workbookView xWindow="1170" yWindow="0" windowWidth="17110" windowHeight="1008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CF!$A$1:$M$84</definedName>
    <definedName name="_xlnm.Print_Area" localSheetId="3">Company!$A$1:$R$30</definedName>
    <definedName name="_xlnm.Print_Area" localSheetId="1">PL!$A$1:$M$53</definedName>
    <definedName name="_xlnm.Print_Area" localSheetId="2">'SC-Conso'!$A$1:$T$30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0" i="3" l="1"/>
  <c r="J40" i="3"/>
  <c r="F40" i="3"/>
  <c r="H40" i="3"/>
  <c r="N15" i="2" l="1"/>
  <c r="N17" i="2" s="1"/>
  <c r="J15" i="2"/>
  <c r="J17" i="2" s="1"/>
  <c r="H15" i="2"/>
  <c r="H17" i="2" s="1"/>
  <c r="F15" i="2"/>
  <c r="F17" i="2" s="1"/>
  <c r="D15" i="2"/>
  <c r="D17" i="2" s="1"/>
  <c r="P15" i="5"/>
  <c r="P17" i="5" s="1"/>
  <c r="L15" i="5"/>
  <c r="L17" i="5" s="1"/>
  <c r="J15" i="5"/>
  <c r="J17" i="5" s="1"/>
  <c r="H15" i="5"/>
  <c r="F15" i="5"/>
  <c r="F17" i="5" s="1"/>
  <c r="D15" i="5"/>
  <c r="D17" i="5" s="1"/>
  <c r="P16" i="2"/>
  <c r="R16" i="2" s="1"/>
  <c r="P14" i="2"/>
  <c r="P13" i="2"/>
  <c r="P12" i="2"/>
  <c r="R16" i="5"/>
  <c r="T16" i="5" s="1"/>
  <c r="R14" i="5"/>
  <c r="R13" i="5"/>
  <c r="R12" i="5"/>
  <c r="H17" i="5"/>
  <c r="L32" i="3"/>
  <c r="J32" i="3"/>
  <c r="F32" i="3"/>
  <c r="P15" i="2" l="1"/>
  <c r="P17" i="2" s="1"/>
  <c r="R15" i="5"/>
  <c r="R17" i="5"/>
  <c r="J60" i="4"/>
  <c r="F60" i="4"/>
  <c r="H60" i="4"/>
  <c r="L60" i="4"/>
  <c r="P19" i="2" l="1"/>
  <c r="R19" i="2"/>
  <c r="H32" i="3" l="1"/>
  <c r="L63" i="4" l="1"/>
  <c r="J63" i="4"/>
  <c r="F63" i="4"/>
  <c r="H63" i="4"/>
  <c r="J12" i="3" l="1"/>
  <c r="J15" i="3" s="1"/>
  <c r="J19" i="3" s="1"/>
  <c r="J22" i="3" s="1"/>
  <c r="H12" i="3"/>
  <c r="H15" i="3" s="1"/>
  <c r="H19" i="3" s="1"/>
  <c r="H22" i="3" s="1"/>
  <c r="H10" i="4" s="1"/>
  <c r="F12" i="3"/>
  <c r="F15" i="3" s="1"/>
  <c r="F19" i="3" s="1"/>
  <c r="F22" i="3" s="1"/>
  <c r="F10" i="4" s="1"/>
  <c r="F22" i="4" s="1"/>
  <c r="H74" i="1"/>
  <c r="J74" i="1"/>
  <c r="F74" i="1"/>
  <c r="J57" i="1"/>
  <c r="H57" i="1"/>
  <c r="F57" i="1"/>
  <c r="J52" i="1"/>
  <c r="H52" i="1"/>
  <c r="F52" i="1"/>
  <c r="J27" i="1"/>
  <c r="H27" i="1"/>
  <c r="F27" i="1"/>
  <c r="J18" i="1"/>
  <c r="H18" i="1"/>
  <c r="F18" i="1"/>
  <c r="J24" i="3" l="1"/>
  <c r="L20" i="2" s="1"/>
  <c r="J10" i="4"/>
  <c r="J22" i="4" s="1"/>
  <c r="J35" i="4" s="1"/>
  <c r="J38" i="4" s="1"/>
  <c r="J64" i="4" s="1"/>
  <c r="J66" i="4" s="1"/>
  <c r="F24" i="3"/>
  <c r="N20" i="5" s="1"/>
  <c r="J58" i="1"/>
  <c r="J75" i="1" s="1"/>
  <c r="H58" i="1"/>
  <c r="H75" i="1" s="1"/>
  <c r="F28" i="1"/>
  <c r="J28" i="1"/>
  <c r="H28" i="1"/>
  <c r="J41" i="3"/>
  <c r="H24" i="3"/>
  <c r="N13" i="5" s="1"/>
  <c r="N15" i="5" s="1"/>
  <c r="N17" i="5" s="1"/>
  <c r="H22" i="4"/>
  <c r="H35" i="4" s="1"/>
  <c r="H38" i="4" s="1"/>
  <c r="H41" i="3"/>
  <c r="F41" i="3"/>
  <c r="F58" i="1"/>
  <c r="F75" i="1" s="1"/>
  <c r="F42" i="3" l="1"/>
  <c r="J42" i="3"/>
  <c r="J47" i="3"/>
  <c r="F47" i="3"/>
  <c r="F35" i="4"/>
  <c r="F38" i="4" s="1"/>
  <c r="F64" i="4" s="1"/>
  <c r="F66" i="4" s="1"/>
  <c r="F67" i="4" s="1"/>
  <c r="H76" i="1"/>
  <c r="J76" i="1"/>
  <c r="F76" i="1"/>
  <c r="H64" i="4"/>
  <c r="H66" i="4" s="1"/>
  <c r="H47" i="3"/>
  <c r="H42" i="3"/>
  <c r="R19" i="5"/>
  <c r="T19" i="5" s="1"/>
  <c r="L12" i="3" l="1"/>
  <c r="L15" i="3" s="1"/>
  <c r="L41" i="3" l="1"/>
  <c r="L19" i="3"/>
  <c r="L22" i="3" s="1"/>
  <c r="L10" i="4" s="1"/>
  <c r="L24" i="3" l="1"/>
  <c r="L22" i="4"/>
  <c r="L35" i="4" s="1"/>
  <c r="L38" i="4" s="1"/>
  <c r="L64" i="4" s="1"/>
  <c r="L66" i="4" s="1"/>
  <c r="L42" i="3" l="1"/>
  <c r="L13" i="2"/>
  <c r="L15" i="2" s="1"/>
  <c r="L17" i="2" s="1"/>
  <c r="L47" i="3"/>
  <c r="L27" i="1" l="1"/>
  <c r="L22" i="5" l="1"/>
  <c r="L23" i="5" s="1"/>
  <c r="L24" i="5" l="1"/>
  <c r="R20" i="5"/>
  <c r="R21" i="5"/>
  <c r="L74" i="1" l="1"/>
  <c r="L57" i="1"/>
  <c r="L52" i="1"/>
  <c r="L18" i="1"/>
  <c r="L58" i="1" l="1"/>
  <c r="L75" i="1" s="1"/>
  <c r="L28" i="1"/>
  <c r="L76" i="1" l="1"/>
  <c r="J67" i="4" l="1"/>
  <c r="H22" i="2" l="1"/>
  <c r="H23" i="2" s="1"/>
  <c r="H22" i="5"/>
  <c r="H23" i="5" s="1"/>
  <c r="H24" i="2" l="1"/>
  <c r="H24" i="5"/>
  <c r="T12" i="5"/>
  <c r="T21" i="5" l="1"/>
  <c r="F22" i="2" l="1"/>
  <c r="F23" i="2" s="1"/>
  <c r="F24" i="2" l="1"/>
  <c r="R12" i="2"/>
  <c r="F22" i="5"/>
  <c r="F23" i="5" s="1"/>
  <c r="F24" i="5" l="1"/>
  <c r="P21" i="2"/>
  <c r="P20" i="2"/>
  <c r="R14" i="2"/>
  <c r="N22" i="2"/>
  <c r="N23" i="2" s="1"/>
  <c r="T13" i="5"/>
  <c r="P22" i="5"/>
  <c r="P23" i="5" s="1"/>
  <c r="P24" i="5" l="1"/>
  <c r="N24" i="2"/>
  <c r="R22" i="5"/>
  <c r="R23" i="5" s="1"/>
  <c r="P22" i="2"/>
  <c r="P23" i="2" s="1"/>
  <c r="R13" i="2"/>
  <c r="R15" i="2" s="1"/>
  <c r="R17" i="2" s="1"/>
  <c r="T14" i="5"/>
  <c r="T15" i="5" s="1"/>
  <c r="T17" i="5" s="1"/>
  <c r="R24" i="5" l="1"/>
  <c r="P24" i="2"/>
  <c r="J22" i="2"/>
  <c r="J23" i="2" s="1"/>
  <c r="D22" i="2"/>
  <c r="D23" i="2" s="1"/>
  <c r="J22" i="5"/>
  <c r="J23" i="5" s="1"/>
  <c r="D22" i="5"/>
  <c r="D23" i="5" s="1"/>
  <c r="J24" i="2" l="1"/>
  <c r="D24" i="5"/>
  <c r="J24" i="5"/>
  <c r="D24" i="2"/>
  <c r="R21" i="2"/>
  <c r="L22" i="2" l="1"/>
  <c r="L23" i="2" s="1"/>
  <c r="R20" i="2"/>
  <c r="R22" i="2" s="1"/>
  <c r="R23" i="2" s="1"/>
  <c r="N22" i="5"/>
  <c r="N23" i="5" s="1"/>
  <c r="T20" i="5"/>
  <c r="T22" i="5" s="1"/>
  <c r="T23" i="5" s="1"/>
  <c r="N24" i="5" l="1"/>
  <c r="L24" i="2"/>
  <c r="R24" i="2"/>
  <c r="T24" i="5"/>
</calcChain>
</file>

<file path=xl/sharedStrings.xml><?xml version="1.0" encoding="utf-8"?>
<sst xmlns="http://schemas.openxmlformats.org/spreadsheetml/2006/main" count="323" uniqueCount="194">
  <si>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</si>
  <si>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</si>
  <si>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</si>
  <si>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</si>
  <si>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</si>
  <si>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</si>
  <si>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</si>
  <si>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</si>
  <si>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</si>
  <si>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</si>
  <si>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</si>
  <si>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</si>
  <si>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</si>
  <si>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</si>
  <si>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</si>
  <si>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</si>
  <si>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</si>
  <si>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</si>
  <si>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</si>
  <si>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</si>
  <si>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</si>
  <si>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</si>
  <si>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</si>
  <si>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</si>
  <si>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</si>
  <si>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</si>
  <si>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</si>
  <si>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</si>
  <si>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</si>
  <si>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</si>
  <si>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</si>
  <si>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</si>
  <si>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</si>
  <si>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</si>
  <si>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</si>
  <si>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</si>
  <si>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</si>
  <si>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</si>
  <si>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</si>
  <si>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</si>
  <si>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</si>
  <si>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</si>
  <si>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</si>
  <si>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</si>
  <si>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</si>
  <si>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</si>
  <si>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</si>
  <si>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</si>
  <si>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</si>
  <si>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</si>
  <si>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</si>
  <si>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</si>
  <si>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</si>
  <si>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</si>
  <si>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</si>
  <si>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</si>
  <si>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</si>
  <si>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</si>
  <si>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</si>
  <si>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</si>
  <si>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</si>
  <si>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</si>
  <si>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</si>
  <si>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</si>
  <si>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</si>
  <si>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</si>
  <si>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</si>
  <si>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</si>
  <si>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</si>
  <si>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</si>
  <si>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</si>
  <si>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</si>
  <si>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</si>
  <si>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</si>
  <si>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</si>
  <si>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</si>
  <si>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</si>
  <si>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</si>
  <si>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</si>
  <si>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</si>
  <si>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</si>
  <si>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</si>
  <si>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</si>
  <si>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</si>
  <si>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</si>
  <si>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</si>
  <si>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</si>
  <si>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</si>
  <si>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</si>
  <si>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</si>
  <si>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</si>
  <si>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</si>
  <si>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</si>
  <si>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</si>
  <si>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</si>
  <si>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</si>
  <si>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Prepaid expenses</t>
  </si>
  <si>
    <t xml:space="preserve">      Other current assets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</si>
  <si>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</si>
  <si>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</si>
  <si>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</si>
  <si>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</si>
  <si>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</si>
  <si>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</si>
  <si>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</si>
  <si>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</si>
  <si>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</si>
  <si>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</si>
  <si>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</si>
  <si>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</si>
  <si>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</si>
  <si>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</si>
  <si>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</si>
  <si>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</si>
  <si>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</si>
  <si>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</si>
  <si>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</si>
  <si>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</si>
  <si>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</si>
  <si>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</si>
  <si>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</si>
  <si>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</si>
  <si>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</si>
  <si>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</si>
  <si>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</si>
  <si>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</si>
  <si>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</si>
  <si>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</si>
  <si>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</si>
  <si>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</si>
  <si>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</si>
  <si>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</si>
  <si>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</si>
  <si>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</si>
  <si>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</si>
  <si>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</si>
  <si>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</si>
  <si>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</si>
  <si>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</si>
  <si>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</si>
  <si>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</si>
  <si>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</si>
  <si>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</si>
  <si>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</si>
  <si>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</si>
  <si>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</si>
  <si>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</si>
  <si>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</si>
  <si>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</si>
  <si>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</si>
  <si>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</si>
  <si>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</si>
  <si>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</si>
  <si>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</si>
  <si>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</si>
  <si>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</si>
  <si>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</si>
  <si>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</si>
  <si>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</si>
  <si>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</si>
  <si>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 xml:space="preserve">      through other comprehensive income</t>
  </si>
  <si>
    <t xml:space="preserve">   Transfer from other non-current financial assets </t>
  </si>
  <si>
    <t xml:space="preserve">      to current financial assets</t>
  </si>
  <si>
    <t xml:space="preserve">      Unrealised gain on change in value of financial assets</t>
  </si>
  <si>
    <t xml:space="preserve">      Finance income</t>
  </si>
  <si>
    <t>Losses on sales of FVOCI debt instruments</t>
  </si>
  <si>
    <t>Losses on changes in value of equity investments</t>
  </si>
  <si>
    <t xml:space="preserve">      Gain on sales of financial assets</t>
  </si>
  <si>
    <t xml:space="preserve">   Payable from purchasing of financial assets</t>
  </si>
  <si>
    <t>Balance as at 1 January 2024</t>
  </si>
  <si>
    <t>Transfer to retained earnings</t>
  </si>
  <si>
    <t>Unbilled receivables</t>
  </si>
  <si>
    <t xml:space="preserve">      Other non-current assets</t>
  </si>
  <si>
    <t xml:space="preserve">   Increase in right-of-use assets and lease liabilities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</si>
  <si>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</si>
  <si>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</si>
  <si>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</si>
  <si>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</si>
  <si>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</si>
  <si>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Balance as at 31 March 2024</t>
  </si>
  <si>
    <t>Balance as at 1 January 2025</t>
  </si>
  <si>
    <t>Trade and other current receivables</t>
  </si>
  <si>
    <t>Trade and other current payables</t>
  </si>
  <si>
    <t xml:space="preserve">Non-current provision for employee benefits </t>
  </si>
  <si>
    <t>Gains on changes in value of debt instruments  at fair value</t>
  </si>
  <si>
    <t xml:space="preserve">      Non-current provision for employee benefits</t>
  </si>
  <si>
    <t xml:space="preserve">      Trade and other current receivables</t>
  </si>
  <si>
    <t xml:space="preserve">      Unbilled receivables</t>
  </si>
  <si>
    <t xml:space="preserve">      Trade and other current payables</t>
  </si>
  <si>
    <t>Net cash flows from (used in) investing activities</t>
  </si>
  <si>
    <t>Net increase in cash and cash equivalents</t>
  </si>
  <si>
    <t xml:space="preserve">   Gains on debt investments at fair value</t>
  </si>
  <si>
    <t xml:space="preserve">   Losses on investments in equity designated at fair value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</si>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</sst>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65" fontId="12" fillId="0" borderId="0" applyFont="0" applyFill="0" applyBorder="0" applyAlignment="0" applyProtection="0"/>
    <xf numFmtId="0" fontId="14" fillId="0" borderId="0"/>
    <xf numFmtId="0" fontId="4" fillId="0" borderId="0"/>
  </cellStyleXfs>
  <cellXfs count="119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164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3" xfId="3" applyNumberFormat="1" applyFont="1" applyBorder="1" applyAlignment="1">
      <alignment vertical="center"/>
    </xf>
    <xf numFmtId="164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164" fontId="2" fillId="0" borderId="5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2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165" fontId="2" fillId="0" borderId="6" xfId="1" applyNumberFormat="1" applyFont="1" applyBorder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164" fontId="8" fillId="0" borderId="0" xfId="3" applyNumberFormat="1" applyFont="1" applyAlignment="1">
      <alignment horizontal="center" vertical="center"/>
    </xf>
    <xf numFmtId="164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65" fontId="2" fillId="0" borderId="6" xfId="5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 wrapText="1"/>
    </xf>
    <xf numFmtId="168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164" fontId="2" fillId="0" borderId="0" xfId="7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view="pageBreakPreview" zoomScale="90" zoomScaleNormal="70" zoomScaleSheetLayoutView="90" workbookViewId="0">
      <selection activeCell="B57" sqref="B57"/>
    </sheetView>
  </sheetViews>
  <sheetFormatPr defaultColWidth="10.54296875" defaultRowHeight="21.75" customHeight="1"/>
  <cols>
    <col min="1" max="1" width="24.54296875" style="13" customWidth="1"/>
    <col min="2" max="2" width="14.453125" style="13" customWidth="1"/>
    <col min="3" max="3" width="5.81640625" style="13" customWidth="1"/>
    <col min="4" max="4" width="7.54296875" style="48" customWidth="1"/>
    <col min="5" max="5" width="1.54296875" style="13" customWidth="1"/>
    <col min="6" max="6" width="16.4531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7" style="13" bestFit="1" customWidth="1"/>
    <col min="11" max="11" width="1.453125" style="13" customWidth="1"/>
    <col min="12" max="12" width="16.54296875" style="13" customWidth="1"/>
    <col min="13" max="13" width="1.81640625" style="13" customWidth="1"/>
    <col min="14" max="16384" width="10.54296875" style="13"/>
  </cols>
  <sheetData>
    <row r="1" spans="1:14" s="45" customFormat="1" ht="21.75" customHeight="1">
      <c r="A1" s="45" t="s">
        <v>153</v>
      </c>
      <c r="D1" s="84"/>
    </row>
    <row r="2" spans="1:14" s="45" customFormat="1" ht="21.75" customHeight="1">
      <c r="A2" s="45" t="s">
        <v>50</v>
      </c>
      <c r="D2" s="84"/>
    </row>
    <row r="3" spans="1:14" s="45" customFormat="1" ht="21.75" customHeight="1">
      <c r="A3" s="45" t="s">
        <v>174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57</v>
      </c>
    </row>
    <row r="5" spans="1:14" ht="21.75" customHeight="1">
      <c r="A5" s="46"/>
      <c r="B5" s="46"/>
      <c r="C5" s="46"/>
      <c r="E5" s="46"/>
      <c r="F5" s="106" t="s">
        <v>74</v>
      </c>
      <c r="G5" s="106"/>
      <c r="H5" s="106"/>
      <c r="I5" s="46"/>
      <c r="J5" s="106" t="s">
        <v>119</v>
      </c>
      <c r="K5" s="106"/>
      <c r="L5" s="106"/>
    </row>
    <row r="6" spans="1:14" ht="21.75" customHeight="1">
      <c r="A6" s="46"/>
      <c r="B6" s="46"/>
      <c r="C6" s="46"/>
      <c r="E6" s="46"/>
      <c r="F6" s="107" t="s">
        <v>73</v>
      </c>
      <c r="G6" s="107"/>
      <c r="H6" s="107"/>
      <c r="I6" s="25"/>
      <c r="J6" s="107" t="s">
        <v>118</v>
      </c>
      <c r="K6" s="107"/>
      <c r="L6" s="107"/>
    </row>
    <row r="7" spans="1:14" ht="21.75" customHeight="1">
      <c r="A7" s="46"/>
      <c r="B7" s="46"/>
      <c r="C7" s="46"/>
      <c r="D7" s="47" t="s">
        <v>0</v>
      </c>
      <c r="E7" s="46"/>
      <c r="F7" s="21" t="s">
        <v>175</v>
      </c>
      <c r="G7" s="46"/>
      <c r="H7" s="21" t="s">
        <v>178</v>
      </c>
      <c r="I7" s="22"/>
      <c r="J7" s="21" t="s">
        <v>175</v>
      </c>
      <c r="K7" s="46"/>
      <c r="L7" s="21" t="s">
        <v>178</v>
      </c>
    </row>
    <row r="8" spans="1:14" ht="21.75" customHeight="1">
      <c r="A8" s="46"/>
      <c r="B8" s="46"/>
      <c r="C8" s="46"/>
      <c r="E8" s="46"/>
      <c r="F8" s="48" t="s">
        <v>59</v>
      </c>
      <c r="G8" s="48"/>
      <c r="H8" s="48" t="s">
        <v>60</v>
      </c>
      <c r="I8" s="48"/>
      <c r="J8" s="48" t="s">
        <v>59</v>
      </c>
      <c r="K8" s="48"/>
      <c r="L8" s="48" t="s">
        <v>60</v>
      </c>
    </row>
    <row r="9" spans="1:14" ht="21.75" customHeight="1">
      <c r="A9" s="46"/>
      <c r="B9" s="46"/>
      <c r="C9" s="46"/>
      <c r="E9" s="46"/>
      <c r="F9" s="48" t="s">
        <v>61</v>
      </c>
      <c r="G9" s="48"/>
      <c r="H9" s="48"/>
      <c r="I9" s="48"/>
      <c r="J9" s="48" t="s">
        <v>61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111885</v>
      </c>
      <c r="G12" s="1"/>
      <c r="H12" s="14">
        <v>107588</v>
      </c>
      <c r="I12" s="1"/>
      <c r="J12" s="8">
        <v>69855</v>
      </c>
      <c r="K12" s="1"/>
      <c r="L12" s="14">
        <v>66711</v>
      </c>
    </row>
    <row r="13" spans="1:14" ht="21.75" customHeight="1">
      <c r="A13" s="50" t="s">
        <v>181</v>
      </c>
      <c r="D13" s="6" t="s">
        <v>144</v>
      </c>
      <c r="E13" s="6"/>
      <c r="F13" s="8">
        <v>137432</v>
      </c>
      <c r="G13" s="1"/>
      <c r="H13" s="14">
        <v>143058</v>
      </c>
      <c r="I13" s="1"/>
      <c r="J13" s="8">
        <v>133752</v>
      </c>
      <c r="K13" s="1"/>
      <c r="L13" s="14">
        <v>135608</v>
      </c>
    </row>
    <row r="14" spans="1:14" ht="21.75" customHeight="1">
      <c r="A14" s="50" t="s">
        <v>171</v>
      </c>
      <c r="D14" s="6">
        <v>2</v>
      </c>
      <c r="E14" s="6"/>
      <c r="F14" s="8">
        <v>2135</v>
      </c>
      <c r="G14" s="1"/>
      <c r="H14" s="14">
        <v>407</v>
      </c>
      <c r="I14" s="1"/>
      <c r="J14" s="8">
        <v>2135</v>
      </c>
      <c r="K14" s="1"/>
      <c r="L14" s="14">
        <v>5927</v>
      </c>
    </row>
    <row r="15" spans="1:14" ht="21.75" customHeight="1">
      <c r="A15" s="50" t="s">
        <v>85</v>
      </c>
      <c r="D15" s="6"/>
      <c r="E15" s="96"/>
      <c r="F15" s="8">
        <v>8167</v>
      </c>
      <c r="G15" s="1"/>
      <c r="H15" s="14">
        <v>5265</v>
      </c>
      <c r="I15" s="1"/>
      <c r="J15" s="8">
        <v>6779</v>
      </c>
      <c r="K15" s="1"/>
      <c r="L15" s="14">
        <v>3948</v>
      </c>
    </row>
    <row r="16" spans="1:14" ht="21.75" customHeight="1">
      <c r="A16" s="50" t="s">
        <v>122</v>
      </c>
      <c r="D16" s="6">
        <v>4</v>
      </c>
      <c r="E16" s="6"/>
      <c r="F16" s="8">
        <v>410378</v>
      </c>
      <c r="G16" s="1"/>
      <c r="H16" s="14">
        <v>348346</v>
      </c>
      <c r="I16" s="1"/>
      <c r="J16" s="8">
        <v>323848</v>
      </c>
      <c r="K16" s="1"/>
      <c r="L16" s="14">
        <v>262293</v>
      </c>
      <c r="N16" s="88"/>
    </row>
    <row r="17" spans="1:12" ht="21.75" customHeight="1">
      <c r="A17" s="50" t="s">
        <v>4</v>
      </c>
      <c r="D17" s="6"/>
      <c r="E17" s="9"/>
      <c r="F17" s="8">
        <v>10385</v>
      </c>
      <c r="G17" s="36"/>
      <c r="H17" s="14">
        <v>8642</v>
      </c>
      <c r="I17" s="1"/>
      <c r="J17" s="8">
        <v>2648</v>
      </c>
      <c r="K17" s="36"/>
      <c r="L17" s="14">
        <v>1644</v>
      </c>
    </row>
    <row r="18" spans="1:12" ht="21.75" customHeight="1">
      <c r="A18" s="49" t="s">
        <v>5</v>
      </c>
      <c r="D18" s="9"/>
      <c r="E18" s="9"/>
      <c r="F18" s="33">
        <f>SUM(F12:F17)</f>
        <v>680382</v>
      </c>
      <c r="G18" s="36"/>
      <c r="H18" s="33">
        <f>SUM(H12:H17)</f>
        <v>613306</v>
      </c>
      <c r="I18" s="36"/>
      <c r="J18" s="33">
        <f>SUM(J12:J17)</f>
        <v>539017</v>
      </c>
      <c r="K18" s="9"/>
      <c r="L18" s="33">
        <f>SUM(L12:L17)</f>
        <v>476131</v>
      </c>
    </row>
    <row r="19" spans="1:12" ht="21.75" customHeight="1">
      <c r="A19" s="49" t="s">
        <v>6</v>
      </c>
      <c r="D19" s="9"/>
      <c r="E19" s="9"/>
      <c r="F19" s="29"/>
      <c r="G19" s="36"/>
      <c r="H19" s="29"/>
      <c r="I19" s="36"/>
      <c r="J19" s="29"/>
      <c r="K19" s="9"/>
      <c r="L19" s="29"/>
    </row>
    <row r="20" spans="1:12" ht="21.75" customHeight="1">
      <c r="A20" s="13" t="s">
        <v>68</v>
      </c>
      <c r="D20" s="6"/>
      <c r="E20" s="6"/>
      <c r="F20" s="8">
        <v>12207</v>
      </c>
      <c r="G20" s="36"/>
      <c r="H20" s="1">
        <v>9482</v>
      </c>
      <c r="I20" s="36"/>
      <c r="J20" s="97">
        <v>5749</v>
      </c>
      <c r="K20" s="36"/>
      <c r="L20" s="14">
        <v>3094</v>
      </c>
    </row>
    <row r="21" spans="1:12" ht="21.75" customHeight="1">
      <c r="A21" s="50" t="s">
        <v>123</v>
      </c>
      <c r="D21" s="6">
        <v>5</v>
      </c>
      <c r="E21" s="6"/>
      <c r="F21" s="97">
        <v>23077</v>
      </c>
      <c r="G21" s="36"/>
      <c r="H21" s="1">
        <v>23077</v>
      </c>
      <c r="I21" s="36"/>
      <c r="J21" s="97">
        <v>23077</v>
      </c>
      <c r="K21" s="36"/>
      <c r="L21" s="14">
        <v>23077</v>
      </c>
    </row>
    <row r="22" spans="1:12" ht="21.75" customHeight="1">
      <c r="A22" s="13" t="s">
        <v>154</v>
      </c>
      <c r="D22" s="6"/>
      <c r="E22" s="6"/>
      <c r="F22" s="8">
        <v>0</v>
      </c>
      <c r="G22" s="36"/>
      <c r="H22" s="14">
        <v>0</v>
      </c>
      <c r="I22" s="8"/>
      <c r="J22" s="8">
        <v>98020</v>
      </c>
      <c r="K22" s="36"/>
      <c r="L22" s="14">
        <v>98020</v>
      </c>
    </row>
    <row r="23" spans="1:12" ht="21.75" customHeight="1">
      <c r="A23" s="13" t="s">
        <v>133</v>
      </c>
      <c r="D23" s="6"/>
      <c r="E23" s="6"/>
      <c r="F23" s="1">
        <v>87819</v>
      </c>
      <c r="G23" s="36"/>
      <c r="H23" s="1">
        <v>84627</v>
      </c>
      <c r="I23" s="36"/>
      <c r="J23" s="97">
        <v>87732</v>
      </c>
      <c r="K23" s="36"/>
      <c r="L23" s="14">
        <v>84484</v>
      </c>
    </row>
    <row r="24" spans="1:12" ht="21.75" customHeight="1">
      <c r="A24" s="13" t="s">
        <v>40</v>
      </c>
      <c r="D24" s="6"/>
      <c r="E24" s="6"/>
      <c r="F24" s="29">
        <v>32828</v>
      </c>
      <c r="G24" s="36"/>
      <c r="H24" s="1">
        <v>31741</v>
      </c>
      <c r="I24" s="36"/>
      <c r="J24" s="29">
        <v>28812</v>
      </c>
      <c r="K24" s="36"/>
      <c r="L24" s="14">
        <v>27617</v>
      </c>
    </row>
    <row r="25" spans="1:12" ht="21.75" customHeight="1">
      <c r="A25" s="13" t="s">
        <v>79</v>
      </c>
      <c r="D25" s="6"/>
      <c r="E25" s="6"/>
      <c r="F25" s="29">
        <v>6886</v>
      </c>
      <c r="G25" s="36"/>
      <c r="H25" s="1">
        <v>6594</v>
      </c>
      <c r="I25" s="36"/>
      <c r="J25" s="29">
        <v>6799</v>
      </c>
      <c r="K25" s="36"/>
      <c r="L25" s="14">
        <v>6522</v>
      </c>
    </row>
    <row r="26" spans="1:12" ht="21.75" customHeight="1">
      <c r="A26" s="50" t="s">
        <v>69</v>
      </c>
      <c r="D26" s="6"/>
      <c r="E26" s="6"/>
      <c r="F26" s="29">
        <v>1680</v>
      </c>
      <c r="G26" s="36"/>
      <c r="H26" s="1">
        <v>1583</v>
      </c>
      <c r="I26" s="36"/>
      <c r="J26" s="29">
        <v>1522</v>
      </c>
      <c r="K26" s="36"/>
      <c r="L26" s="14">
        <v>1425</v>
      </c>
    </row>
    <row r="27" spans="1:12" ht="21.75" customHeight="1">
      <c r="A27" s="49" t="s">
        <v>7</v>
      </c>
      <c r="D27" s="9"/>
      <c r="E27" s="9"/>
      <c r="F27" s="33">
        <f>SUM(F20:F26)</f>
        <v>164497</v>
      </c>
      <c r="G27" s="36"/>
      <c r="H27" s="33">
        <f>SUM(H20:H26)</f>
        <v>157104</v>
      </c>
      <c r="I27" s="36"/>
      <c r="J27" s="33">
        <f>SUM(J20:J26)</f>
        <v>251711</v>
      </c>
      <c r="K27" s="9"/>
      <c r="L27" s="33">
        <f>SUM(L20:L26)</f>
        <v>244239</v>
      </c>
    </row>
    <row r="28" spans="1:12" ht="21.75" customHeight="1" thickBot="1">
      <c r="A28" s="49" t="s">
        <v>8</v>
      </c>
      <c r="D28" s="7"/>
      <c r="E28" s="7"/>
      <c r="F28" s="37">
        <f>SUM(F18+F27)</f>
        <v>844879</v>
      </c>
      <c r="G28" s="1"/>
      <c r="H28" s="37">
        <f>SUM(H18+H27)</f>
        <v>770410</v>
      </c>
      <c r="I28" s="1"/>
      <c r="J28" s="37">
        <f>SUM(J18+J27)</f>
        <v>790728</v>
      </c>
      <c r="K28" s="7"/>
      <c r="L28" s="37">
        <f>SUM(L18+L27)</f>
        <v>720370</v>
      </c>
    </row>
    <row r="29" spans="1:12" ht="21.75" customHeight="1" thickTop="1">
      <c r="A29" s="49"/>
      <c r="F29" s="29"/>
      <c r="H29" s="31"/>
      <c r="I29" s="1"/>
      <c r="J29" s="31"/>
      <c r="K29" s="7"/>
      <c r="L29" s="31"/>
    </row>
    <row r="30" spans="1:12" ht="21.75" customHeight="1">
      <c r="H30" s="29"/>
      <c r="I30" s="36"/>
      <c r="J30" s="29"/>
      <c r="K30" s="9"/>
      <c r="L30" s="29"/>
    </row>
    <row r="31" spans="1:12" ht="21.75" customHeight="1">
      <c r="A31" s="13" t="s">
        <v>141</v>
      </c>
    </row>
    <row r="33" spans="1:12" ht="21.75" customHeight="1">
      <c r="A33" s="51"/>
      <c r="B33" s="51"/>
      <c r="I33" s="51"/>
      <c r="J33" s="51"/>
      <c r="K33" s="51"/>
      <c r="L33" s="51"/>
    </row>
    <row r="34" spans="1:12" ht="21.75" customHeight="1">
      <c r="A34" s="46" t="s">
        <v>9</v>
      </c>
      <c r="B34" s="46"/>
      <c r="I34" s="108" t="s">
        <v>104</v>
      </c>
      <c r="J34" s="108"/>
      <c r="K34" s="108"/>
      <c r="L34" s="108"/>
    </row>
    <row r="35" spans="1:12" ht="21.75" customHeight="1">
      <c r="A35" s="46" t="s">
        <v>10</v>
      </c>
      <c r="B35" s="46"/>
      <c r="I35" s="109" t="s">
        <v>10</v>
      </c>
      <c r="J35" s="109"/>
      <c r="K35" s="109"/>
      <c r="L35" s="109"/>
    </row>
    <row r="36" spans="1:12" s="45" customFormat="1" ht="21.75" customHeight="1">
      <c r="A36" s="45" t="s">
        <v>153</v>
      </c>
      <c r="D36" s="84"/>
    </row>
    <row r="37" spans="1:12" s="45" customFormat="1" ht="21.75" customHeight="1">
      <c r="A37" s="45" t="s">
        <v>51</v>
      </c>
      <c r="D37" s="84"/>
    </row>
    <row r="38" spans="1:12" s="45" customFormat="1" ht="21.75" customHeight="1">
      <c r="A38" s="45" t="s">
        <v>174</v>
      </c>
      <c r="D38" s="84"/>
    </row>
    <row r="39" spans="1:12" ht="21.75" customHeight="1">
      <c r="A39" s="46"/>
      <c r="B39" s="46"/>
      <c r="C39" s="46"/>
      <c r="E39" s="46"/>
      <c r="F39" s="46"/>
      <c r="G39" s="46"/>
      <c r="I39" s="46"/>
      <c r="L39" s="12" t="s">
        <v>57</v>
      </c>
    </row>
    <row r="40" spans="1:12" ht="21.75" customHeight="1">
      <c r="A40" s="46"/>
      <c r="B40" s="46"/>
      <c r="C40" s="46"/>
      <c r="E40" s="46"/>
      <c r="F40" s="106" t="s">
        <v>74</v>
      </c>
      <c r="G40" s="106"/>
      <c r="H40" s="106"/>
      <c r="I40" s="46"/>
      <c r="J40" s="106" t="s">
        <v>119</v>
      </c>
      <c r="K40" s="106"/>
      <c r="L40" s="106"/>
    </row>
    <row r="41" spans="1:12" ht="21.75" customHeight="1">
      <c r="A41" s="46"/>
      <c r="B41" s="46"/>
      <c r="C41" s="46"/>
      <c r="E41" s="46"/>
      <c r="F41" s="107" t="s">
        <v>73</v>
      </c>
      <c r="G41" s="107"/>
      <c r="H41" s="107"/>
      <c r="I41" s="25"/>
      <c r="J41" s="107" t="s">
        <v>118</v>
      </c>
      <c r="K41" s="107"/>
      <c r="L41" s="107"/>
    </row>
    <row r="42" spans="1:12" ht="21.75" customHeight="1">
      <c r="A42" s="46"/>
      <c r="B42" s="46"/>
      <c r="C42" s="46"/>
      <c r="D42" s="47" t="s">
        <v>0</v>
      </c>
      <c r="E42" s="46"/>
      <c r="F42" s="21" t="s">
        <v>175</v>
      </c>
      <c r="G42" s="46"/>
      <c r="H42" s="21" t="s">
        <v>178</v>
      </c>
      <c r="I42" s="22"/>
      <c r="J42" s="21" t="s">
        <v>175</v>
      </c>
      <c r="K42" s="46"/>
      <c r="L42" s="21" t="s">
        <v>178</v>
      </c>
    </row>
    <row r="43" spans="1:12" ht="21.75" customHeight="1">
      <c r="A43" s="46"/>
      <c r="B43" s="46"/>
      <c r="C43" s="46"/>
      <c r="E43" s="46"/>
      <c r="F43" s="48" t="s">
        <v>59</v>
      </c>
      <c r="G43" s="48"/>
      <c r="H43" s="48" t="s">
        <v>60</v>
      </c>
      <c r="I43" s="48"/>
      <c r="J43" s="48" t="s">
        <v>59</v>
      </c>
      <c r="K43" s="48"/>
      <c r="L43" s="48" t="s">
        <v>60</v>
      </c>
    </row>
    <row r="44" spans="1:12" ht="21.75" customHeight="1">
      <c r="A44" s="46"/>
      <c r="B44" s="46"/>
      <c r="C44" s="46"/>
      <c r="E44" s="46"/>
      <c r="F44" s="48" t="s">
        <v>61</v>
      </c>
      <c r="G44" s="48"/>
      <c r="H44" s="48"/>
      <c r="I44" s="48"/>
      <c r="J44" s="48" t="s">
        <v>61</v>
      </c>
      <c r="K44" s="48"/>
      <c r="L44" s="48"/>
    </row>
    <row r="45" spans="1:12" ht="21.75" customHeight="1">
      <c r="A45" s="45" t="s">
        <v>11</v>
      </c>
      <c r="H45" s="48"/>
      <c r="J45" s="48"/>
      <c r="L45" s="48"/>
    </row>
    <row r="46" spans="1:12" ht="21.75" customHeight="1">
      <c r="A46" s="49" t="s">
        <v>12</v>
      </c>
      <c r="H46" s="14"/>
      <c r="I46" s="14"/>
      <c r="J46" s="14"/>
      <c r="L46" s="14"/>
    </row>
    <row r="47" spans="1:12" ht="21.75" customHeight="1">
      <c r="A47" s="13" t="s">
        <v>182</v>
      </c>
      <c r="D47" s="6"/>
      <c r="E47" s="6"/>
      <c r="F47" s="1">
        <v>15352</v>
      </c>
      <c r="G47" s="1"/>
      <c r="H47" s="7">
        <v>13107</v>
      </c>
      <c r="I47" s="1"/>
      <c r="J47" s="1">
        <v>10036</v>
      </c>
      <c r="K47" s="1"/>
      <c r="L47" s="14">
        <v>8826</v>
      </c>
    </row>
    <row r="48" spans="1:12" ht="21.75" customHeight="1">
      <c r="A48" s="13" t="s">
        <v>13</v>
      </c>
      <c r="D48" s="6"/>
      <c r="E48" s="6"/>
      <c r="F48" s="1">
        <v>66900</v>
      </c>
      <c r="G48" s="1"/>
      <c r="H48" s="7">
        <v>100319</v>
      </c>
      <c r="I48" s="1"/>
      <c r="J48" s="1">
        <v>63367</v>
      </c>
      <c r="K48" s="1"/>
      <c r="L48" s="14">
        <v>96354</v>
      </c>
    </row>
    <row r="49" spans="1:12" ht="21.75" customHeight="1">
      <c r="A49" s="13" t="s">
        <v>78</v>
      </c>
      <c r="D49" s="6"/>
      <c r="E49" s="6"/>
      <c r="F49" s="1">
        <v>26529</v>
      </c>
      <c r="G49" s="1"/>
      <c r="H49" s="7">
        <v>22286</v>
      </c>
      <c r="I49" s="1"/>
      <c r="J49" s="1">
        <v>8548</v>
      </c>
      <c r="K49" s="1"/>
      <c r="L49" s="14">
        <v>3189</v>
      </c>
    </row>
    <row r="50" spans="1:12" ht="21.75" customHeight="1">
      <c r="A50" s="13" t="s">
        <v>124</v>
      </c>
      <c r="D50" s="6"/>
      <c r="E50" s="6"/>
      <c r="F50" s="1">
        <v>7879</v>
      </c>
      <c r="G50" s="1"/>
      <c r="H50" s="7">
        <v>5071</v>
      </c>
      <c r="I50" s="1"/>
      <c r="J50" s="1">
        <v>7879</v>
      </c>
      <c r="K50" s="1"/>
      <c r="L50" s="14">
        <v>5071</v>
      </c>
    </row>
    <row r="51" spans="1:12" ht="21.75" customHeight="1">
      <c r="A51" s="13" t="s">
        <v>14</v>
      </c>
      <c r="D51" s="6">
        <v>6</v>
      </c>
      <c r="E51" s="6"/>
      <c r="F51" s="1">
        <v>54236</v>
      </c>
      <c r="G51" s="1"/>
      <c r="H51" s="7">
        <v>32406</v>
      </c>
      <c r="I51" s="1"/>
      <c r="J51" s="1">
        <v>51104</v>
      </c>
      <c r="K51" s="1"/>
      <c r="L51" s="14">
        <v>30566</v>
      </c>
    </row>
    <row r="52" spans="1:12" ht="21.75" customHeight="1">
      <c r="A52" s="49" t="s">
        <v>15</v>
      </c>
      <c r="D52" s="6"/>
      <c r="E52" s="6"/>
      <c r="F52" s="3">
        <f>SUM(F45:F51)</f>
        <v>170896</v>
      </c>
      <c r="G52" s="38"/>
      <c r="H52" s="3">
        <f>SUM(H45:H51)</f>
        <v>173189</v>
      </c>
      <c r="I52" s="38"/>
      <c r="J52" s="3">
        <f>SUM(J45:J51)</f>
        <v>140934</v>
      </c>
      <c r="K52" s="6"/>
      <c r="L52" s="3">
        <f>SUM(L45:L51)</f>
        <v>144006</v>
      </c>
    </row>
    <row r="53" spans="1:12" ht="21.75" customHeight="1">
      <c r="A53" s="49" t="s">
        <v>16</v>
      </c>
      <c r="D53" s="6"/>
      <c r="E53" s="6"/>
      <c r="F53" s="1"/>
      <c r="G53" s="38"/>
      <c r="H53" s="1"/>
      <c r="I53" s="38"/>
      <c r="J53" s="1"/>
      <c r="K53" s="6"/>
      <c r="L53" s="1"/>
    </row>
    <row r="54" spans="1:12" ht="21.75" customHeight="1">
      <c r="A54" s="13" t="s">
        <v>125</v>
      </c>
      <c r="D54" s="6"/>
      <c r="E54" s="6"/>
      <c r="F54" s="29">
        <v>19880</v>
      </c>
      <c r="G54" s="38"/>
      <c r="H54" s="7">
        <v>15272</v>
      </c>
      <c r="I54" s="38"/>
      <c r="J54" s="29">
        <v>19880</v>
      </c>
      <c r="K54" s="38"/>
      <c r="L54" s="14">
        <v>15272</v>
      </c>
    </row>
    <row r="55" spans="1:12" ht="21.75" customHeight="1">
      <c r="A55" s="13" t="s">
        <v>183</v>
      </c>
      <c r="D55" s="7"/>
      <c r="E55" s="6"/>
      <c r="F55" s="29">
        <v>29277</v>
      </c>
      <c r="G55" s="38"/>
      <c r="H55" s="14">
        <v>27975</v>
      </c>
      <c r="I55" s="8"/>
      <c r="J55" s="8">
        <v>28065</v>
      </c>
      <c r="K55" s="38"/>
      <c r="L55" s="14">
        <v>26836</v>
      </c>
    </row>
    <row r="56" spans="1:12" ht="21.75" customHeight="1">
      <c r="A56" s="13" t="s">
        <v>91</v>
      </c>
      <c r="D56" s="6"/>
      <c r="E56" s="6"/>
      <c r="F56" s="29">
        <v>158</v>
      </c>
      <c r="G56" s="38"/>
      <c r="H56" s="7">
        <v>158</v>
      </c>
      <c r="I56" s="38"/>
      <c r="J56" s="8">
        <v>158</v>
      </c>
      <c r="K56" s="38"/>
      <c r="L56" s="14">
        <v>158</v>
      </c>
    </row>
    <row r="57" spans="1:12" ht="21.75" customHeight="1">
      <c r="A57" s="49" t="s">
        <v>17</v>
      </c>
      <c r="D57" s="6"/>
      <c r="E57" s="6"/>
      <c r="F57" s="3">
        <f>SUM(F54:F56)</f>
        <v>49315</v>
      </c>
      <c r="G57" s="38"/>
      <c r="H57" s="3">
        <f>SUM(H54:H56)</f>
        <v>43405</v>
      </c>
      <c r="I57" s="38"/>
      <c r="J57" s="3">
        <f>SUM(J54:J56)</f>
        <v>48103</v>
      </c>
      <c r="K57" s="38"/>
      <c r="L57" s="3">
        <f>SUM(L54:L56)</f>
        <v>42266</v>
      </c>
    </row>
    <row r="58" spans="1:12" ht="21.75" customHeight="1">
      <c r="A58" s="49" t="s">
        <v>18</v>
      </c>
      <c r="D58" s="6"/>
      <c r="E58" s="6"/>
      <c r="F58" s="3">
        <f>SUM(F52,F57)</f>
        <v>220211</v>
      </c>
      <c r="G58" s="38"/>
      <c r="H58" s="3">
        <f>SUM(H52,H57)</f>
        <v>216594</v>
      </c>
      <c r="I58" s="38"/>
      <c r="J58" s="3">
        <f>SUM(J52,J57)</f>
        <v>189037</v>
      </c>
      <c r="K58" s="9"/>
      <c r="L58" s="3">
        <f>SUM(L52,L57)</f>
        <v>186272</v>
      </c>
    </row>
    <row r="59" spans="1:12" ht="21.75" customHeight="1">
      <c r="A59" s="49" t="s">
        <v>19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3" t="s">
        <v>20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3" t="s">
        <v>52</v>
      </c>
      <c r="D61" s="6"/>
      <c r="E61" s="7"/>
      <c r="F61" s="6"/>
      <c r="G61" s="38"/>
      <c r="H61" s="1"/>
      <c r="I61" s="7"/>
      <c r="J61" s="7"/>
      <c r="K61" s="6"/>
      <c r="L61" s="1"/>
    </row>
    <row r="62" spans="1:12" ht="21.75" customHeight="1" thickBot="1">
      <c r="A62" s="13" t="s">
        <v>87</v>
      </c>
      <c r="D62" s="6"/>
      <c r="E62" s="6"/>
      <c r="F62" s="39">
        <v>200000</v>
      </c>
      <c r="G62" s="38"/>
      <c r="H62" s="39">
        <v>200000</v>
      </c>
      <c r="I62" s="38"/>
      <c r="J62" s="39">
        <v>200000</v>
      </c>
      <c r="K62" s="38"/>
      <c r="L62" s="39">
        <v>200000</v>
      </c>
    </row>
    <row r="63" spans="1:12" ht="21.75" customHeight="1" thickTop="1">
      <c r="A63" s="13" t="s">
        <v>70</v>
      </c>
      <c r="D63" s="6"/>
      <c r="E63" s="6"/>
      <c r="F63" s="1"/>
      <c r="G63" s="38"/>
      <c r="H63" s="1"/>
      <c r="I63" s="38"/>
      <c r="J63" s="1"/>
      <c r="K63" s="38"/>
      <c r="L63" s="1"/>
    </row>
    <row r="64" spans="1:12" ht="21.75" customHeight="1">
      <c r="A64" s="13" t="s">
        <v>87</v>
      </c>
      <c r="D64" s="9"/>
      <c r="E64" s="9"/>
      <c r="F64" s="1">
        <v>200000</v>
      </c>
      <c r="G64" s="38"/>
      <c r="H64" s="1">
        <v>200000</v>
      </c>
      <c r="I64" s="38"/>
      <c r="J64" s="1">
        <v>200000</v>
      </c>
      <c r="K64" s="38"/>
      <c r="L64" s="1">
        <v>200000</v>
      </c>
    </row>
    <row r="65" spans="1:12" ht="21.75" customHeight="1">
      <c r="A65" s="13" t="s">
        <v>95</v>
      </c>
      <c r="D65" s="9"/>
      <c r="E65" s="9"/>
      <c r="F65" s="38">
        <v>115341</v>
      </c>
      <c r="G65" s="1"/>
      <c r="H65" s="38">
        <v>115341</v>
      </c>
      <c r="I65" s="1"/>
      <c r="J65" s="38">
        <v>115341</v>
      </c>
      <c r="K65" s="1"/>
      <c r="L65" s="38">
        <v>115341</v>
      </c>
    </row>
    <row r="66" spans="1:12" ht="21.75" customHeight="1">
      <c r="A66" s="13" t="s">
        <v>105</v>
      </c>
      <c r="D66" s="6"/>
      <c r="E66" s="1"/>
      <c r="F66" s="14"/>
      <c r="G66" s="1"/>
      <c r="H66" s="14"/>
      <c r="I66" s="1"/>
      <c r="J66" s="14"/>
      <c r="K66" s="1"/>
      <c r="L66" s="8"/>
    </row>
    <row r="67" spans="1:12" ht="21.75" customHeight="1">
      <c r="A67" s="13" t="s">
        <v>106</v>
      </c>
      <c r="D67" s="6"/>
      <c r="E67" s="1"/>
      <c r="F67" s="14">
        <v>-76851</v>
      </c>
      <c r="G67" s="1"/>
      <c r="H67" s="14">
        <v>-76851</v>
      </c>
      <c r="I67" s="1"/>
      <c r="J67" s="14">
        <v>-54000</v>
      </c>
      <c r="K67" s="1"/>
      <c r="L67" s="8">
        <v>-54000</v>
      </c>
    </row>
    <row r="68" spans="1:12" ht="21.75" customHeight="1">
      <c r="A68" s="13" t="s">
        <v>21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3" t="s">
        <v>22</v>
      </c>
      <c r="D69" s="7"/>
      <c r="E69" s="7"/>
      <c r="F69" s="1"/>
      <c r="G69" s="1"/>
      <c r="H69" s="14"/>
      <c r="I69" s="1"/>
      <c r="J69" s="1"/>
      <c r="K69" s="1"/>
      <c r="L69" s="8"/>
    </row>
    <row r="70" spans="1:12" ht="21.75" customHeight="1">
      <c r="A70" s="13" t="s">
        <v>114</v>
      </c>
      <c r="D70" s="6"/>
      <c r="E70" s="6"/>
      <c r="F70" s="8">
        <v>20000</v>
      </c>
      <c r="G70" s="1"/>
      <c r="H70" s="14">
        <v>20000</v>
      </c>
      <c r="I70" s="1"/>
      <c r="J70" s="1">
        <v>20000</v>
      </c>
      <c r="K70" s="1"/>
      <c r="L70" s="14">
        <v>20000</v>
      </c>
    </row>
    <row r="71" spans="1:12" ht="21.75" customHeight="1">
      <c r="A71" s="13" t="s">
        <v>155</v>
      </c>
      <c r="D71" s="6"/>
      <c r="E71" s="6"/>
      <c r="F71" s="8">
        <v>5000</v>
      </c>
      <c r="G71" s="1"/>
      <c r="H71" s="14">
        <v>5000</v>
      </c>
      <c r="I71" s="1"/>
      <c r="J71" s="1">
        <v>0</v>
      </c>
      <c r="K71" s="1"/>
      <c r="L71" s="14">
        <v>0</v>
      </c>
    </row>
    <row r="72" spans="1:12" ht="21.75" customHeight="1">
      <c r="A72" s="13" t="s">
        <v>23</v>
      </c>
      <c r="D72" s="6"/>
      <c r="E72" s="6"/>
      <c r="F72" s="1">
        <v>361217</v>
      </c>
      <c r="G72" s="1"/>
      <c r="H72" s="7">
        <v>290365</v>
      </c>
      <c r="I72" s="1"/>
      <c r="J72" s="1">
        <v>320389</v>
      </c>
      <c r="K72" s="1"/>
      <c r="L72" s="14">
        <v>252796</v>
      </c>
    </row>
    <row r="73" spans="1:12" ht="21.75" customHeight="1">
      <c r="A73" s="23" t="s">
        <v>71</v>
      </c>
      <c r="D73" s="7"/>
      <c r="E73" s="7"/>
      <c r="F73" s="1">
        <v>-39</v>
      </c>
      <c r="G73" s="38"/>
      <c r="H73" s="7">
        <v>-39</v>
      </c>
      <c r="I73" s="38"/>
      <c r="J73" s="1">
        <v>-39</v>
      </c>
      <c r="K73" s="38"/>
      <c r="L73" s="1">
        <v>-39</v>
      </c>
    </row>
    <row r="74" spans="1:12" ht="21.75" customHeight="1">
      <c r="A74" s="24" t="s">
        <v>24</v>
      </c>
      <c r="D74" s="98"/>
      <c r="E74" s="6"/>
      <c r="F74" s="3">
        <f>SUM(F64:F73)</f>
        <v>624668</v>
      </c>
      <c r="G74" s="1"/>
      <c r="H74" s="3">
        <f>SUM(H64:H73)</f>
        <v>553816</v>
      </c>
      <c r="I74" s="1"/>
      <c r="J74" s="3">
        <f>SUM(J64:J73)</f>
        <v>601691</v>
      </c>
      <c r="K74" s="7"/>
      <c r="L74" s="3">
        <f>SUM(L64:L73)</f>
        <v>534098</v>
      </c>
    </row>
    <row r="75" spans="1:12" ht="21.75" customHeight="1" thickBot="1">
      <c r="A75" s="49" t="s">
        <v>25</v>
      </c>
      <c r="D75" s="7"/>
      <c r="E75" s="7"/>
      <c r="F75" s="39">
        <f>SUM(F74,F58)</f>
        <v>844879</v>
      </c>
      <c r="G75" s="1"/>
      <c r="H75" s="39">
        <f>SUM(H74,H58)</f>
        <v>770410</v>
      </c>
      <c r="I75" s="1"/>
      <c r="J75" s="39">
        <f>SUM(J74,J58)</f>
        <v>790728</v>
      </c>
      <c r="K75" s="7"/>
      <c r="L75" s="39">
        <f>SUM(L74,L58)</f>
        <v>720370</v>
      </c>
    </row>
    <row r="76" spans="1:12" ht="21.75" customHeight="1" thickTop="1">
      <c r="A76" s="49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9"/>
      <c r="I77" s="36"/>
      <c r="J77" s="29"/>
      <c r="K77" s="9"/>
      <c r="L77" s="29"/>
    </row>
    <row r="78" spans="1:12" ht="21.75" customHeight="1">
      <c r="A78" s="13" t="s">
        <v>141</v>
      </c>
    </row>
    <row r="80" spans="1:12" ht="21.75" customHeight="1">
      <c r="A80" s="51"/>
      <c r="B80" s="51"/>
      <c r="I80" s="51"/>
      <c r="J80" s="51"/>
      <c r="K80" s="51"/>
      <c r="L80" s="51"/>
    </row>
    <row r="81" spans="1:12" ht="21.75" customHeight="1">
      <c r="A81" s="46" t="s">
        <v>9</v>
      </c>
      <c r="B81" s="46"/>
      <c r="I81" s="108" t="s">
        <v>104</v>
      </c>
      <c r="J81" s="108"/>
      <c r="K81" s="108"/>
      <c r="L81" s="108"/>
    </row>
    <row r="82" spans="1:12" ht="21.75" customHeight="1">
      <c r="A82" s="46" t="s">
        <v>10</v>
      </c>
      <c r="B82" s="46"/>
      <c r="I82" s="109" t="s">
        <v>10</v>
      </c>
      <c r="J82" s="109"/>
      <c r="K82" s="109"/>
      <c r="L82" s="109"/>
    </row>
  </sheetData>
  <mergeCells count="12">
    <mergeCell ref="I81:L81"/>
    <mergeCell ref="I82:L82"/>
    <mergeCell ref="F6:H6"/>
    <mergeCell ref="J6:L6"/>
    <mergeCell ref="I34:L34"/>
    <mergeCell ref="I35:L35"/>
    <mergeCell ref="F5:H5"/>
    <mergeCell ref="J5:L5"/>
    <mergeCell ref="F40:H40"/>
    <mergeCell ref="J40:L40"/>
    <mergeCell ref="F41:H41"/>
    <mergeCell ref="J41:L4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showGridLines="0" view="pageBreakPreview" topLeftCell="A10" zoomScale="80" zoomScaleNormal="60" zoomScaleSheetLayoutView="80" workbookViewId="0">
      <selection activeCell="A32" sqref="A32"/>
    </sheetView>
  </sheetViews>
  <sheetFormatPr defaultColWidth="10.54296875" defaultRowHeight="21.65" customHeight="1"/>
  <cols>
    <col min="1" max="1" width="25.81640625" style="13" customWidth="1"/>
    <col min="2" max="2" width="25" style="13" customWidth="1"/>
    <col min="3" max="3" width="13.7265625" style="13" customWidth="1"/>
    <col min="4" max="4" width="7.26953125" style="48" customWidth="1"/>
    <col min="5" max="5" width="1.54296875" style="13" customWidth="1"/>
    <col min="6" max="6" width="14.816406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5.453125" style="13" customWidth="1"/>
    <col min="11" max="11" width="1.54296875" style="13" customWidth="1"/>
    <col min="12" max="12" width="15.1796875" style="13" customWidth="1"/>
    <col min="13" max="13" width="1.453125" style="13" customWidth="1"/>
    <col min="14" max="16384" width="10.54296875" style="13"/>
  </cols>
  <sheetData>
    <row r="1" spans="1:13" ht="21.65" customHeight="1">
      <c r="J1" s="12"/>
      <c r="M1" s="12" t="s">
        <v>62</v>
      </c>
    </row>
    <row r="2" spans="1:13" s="45" customFormat="1" ht="21.65" customHeight="1">
      <c r="A2" s="45" t="s">
        <v>153</v>
      </c>
      <c r="D2" s="84"/>
    </row>
    <row r="3" spans="1:13" s="45" customFormat="1" ht="21.65" customHeight="1">
      <c r="A3" s="45" t="s">
        <v>45</v>
      </c>
      <c r="D3" s="84"/>
    </row>
    <row r="4" spans="1:13" s="45" customFormat="1" ht="21.65" customHeight="1">
      <c r="A4" s="45" t="s">
        <v>177</v>
      </c>
      <c r="D4" s="84"/>
    </row>
    <row r="5" spans="1:13" ht="21.65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57</v>
      </c>
    </row>
    <row r="6" spans="1:13" ht="21.65" customHeight="1">
      <c r="A6" s="46"/>
      <c r="B6" s="46"/>
      <c r="C6" s="46"/>
      <c r="E6" s="46"/>
      <c r="F6" s="106" t="s">
        <v>74</v>
      </c>
      <c r="G6" s="106"/>
      <c r="H6" s="106"/>
      <c r="I6" s="46"/>
      <c r="J6" s="106" t="s">
        <v>75</v>
      </c>
      <c r="K6" s="106"/>
      <c r="L6" s="106"/>
    </row>
    <row r="7" spans="1:13" ht="21.65" customHeight="1">
      <c r="A7" s="46"/>
      <c r="B7" s="46"/>
      <c r="C7" s="46"/>
      <c r="E7" s="46"/>
      <c r="F7" s="110" t="s">
        <v>73</v>
      </c>
      <c r="G7" s="110"/>
      <c r="H7" s="110"/>
      <c r="I7" s="46"/>
      <c r="J7" s="110" t="s">
        <v>73</v>
      </c>
      <c r="K7" s="110"/>
      <c r="L7" s="110"/>
    </row>
    <row r="8" spans="1:13" ht="21.65" customHeight="1">
      <c r="A8" s="46"/>
      <c r="B8" s="46"/>
      <c r="C8" s="46"/>
      <c r="D8" s="47" t="s">
        <v>0</v>
      </c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.65" customHeight="1">
      <c r="A9" s="45" t="s">
        <v>139</v>
      </c>
      <c r="B9" s="46"/>
      <c r="C9" s="46"/>
      <c r="E9" s="46"/>
      <c r="F9" s="46"/>
      <c r="G9" s="46"/>
      <c r="H9" s="46"/>
      <c r="I9" s="46"/>
      <c r="J9" s="99"/>
      <c r="K9" s="46"/>
      <c r="L9" s="99"/>
    </row>
    <row r="10" spans="1:13" ht="21.65" customHeight="1">
      <c r="A10" s="13" t="s">
        <v>148</v>
      </c>
      <c r="B10" s="46"/>
      <c r="C10" s="46"/>
      <c r="D10" s="6">
        <v>2</v>
      </c>
      <c r="E10" s="10"/>
      <c r="F10" s="29">
        <v>180539</v>
      </c>
      <c r="G10" s="10"/>
      <c r="H10" s="29">
        <v>128152</v>
      </c>
      <c r="I10" s="10"/>
      <c r="J10" s="42">
        <v>161637</v>
      </c>
      <c r="K10" s="10"/>
      <c r="L10" s="42">
        <v>106164</v>
      </c>
    </row>
    <row r="11" spans="1:13" ht="21.65" customHeight="1">
      <c r="A11" s="13" t="s">
        <v>26</v>
      </c>
      <c r="B11" s="46"/>
      <c r="C11" s="46"/>
      <c r="D11" s="6"/>
      <c r="E11" s="10"/>
      <c r="F11" s="29">
        <v>-33778</v>
      </c>
      <c r="G11" s="10"/>
      <c r="H11" s="29">
        <v>-25288</v>
      </c>
      <c r="I11" s="10"/>
      <c r="J11" s="42">
        <v>-30041</v>
      </c>
      <c r="K11" s="10"/>
      <c r="L11" s="42">
        <v>-20327</v>
      </c>
    </row>
    <row r="12" spans="1:13" ht="21.65" customHeight="1">
      <c r="A12" s="49" t="s">
        <v>27</v>
      </c>
      <c r="B12" s="46"/>
      <c r="C12" s="46"/>
      <c r="D12" s="6"/>
      <c r="E12" s="10"/>
      <c r="F12" s="86">
        <f>SUM(F10:F11)</f>
        <v>146761</v>
      </c>
      <c r="G12" s="10"/>
      <c r="H12" s="86">
        <f>SUM(H10:H11)</f>
        <v>102864</v>
      </c>
      <c r="I12" s="10"/>
      <c r="J12" s="86">
        <f>SUM(J10:J11)</f>
        <v>131596</v>
      </c>
      <c r="K12" s="87"/>
      <c r="L12" s="86">
        <f>SUM(L10:L11)</f>
        <v>85837</v>
      </c>
    </row>
    <row r="13" spans="1:13" ht="21.65" customHeight="1">
      <c r="A13" s="13" t="s">
        <v>140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6780</v>
      </c>
      <c r="K13" s="87"/>
      <c r="L13" s="42">
        <v>6000</v>
      </c>
    </row>
    <row r="14" spans="1:13" ht="21.65" customHeight="1">
      <c r="A14" s="13" t="s">
        <v>28</v>
      </c>
      <c r="B14" s="46"/>
      <c r="C14" s="46"/>
      <c r="D14" s="6">
        <v>2</v>
      </c>
      <c r="E14" s="10"/>
      <c r="F14" s="29">
        <v>2035</v>
      </c>
      <c r="G14" s="10"/>
      <c r="H14" s="29">
        <v>1105</v>
      </c>
      <c r="I14" s="10"/>
      <c r="J14" s="29">
        <v>1893</v>
      </c>
      <c r="K14" s="10"/>
      <c r="L14" s="29">
        <v>1469</v>
      </c>
    </row>
    <row r="15" spans="1:13" ht="21.65" customHeight="1">
      <c r="A15" s="49" t="s">
        <v>29</v>
      </c>
      <c r="B15" s="46"/>
      <c r="C15" s="46"/>
      <c r="D15" s="7"/>
      <c r="E15" s="10"/>
      <c r="F15" s="86">
        <f>SUM(F12:F14)</f>
        <v>148796</v>
      </c>
      <c r="G15" s="10"/>
      <c r="H15" s="86">
        <f>SUM(H12:H14)</f>
        <v>103969</v>
      </c>
      <c r="I15" s="10"/>
      <c r="J15" s="86">
        <f>SUM(J12:J14)</f>
        <v>140269</v>
      </c>
      <c r="K15" s="87"/>
      <c r="L15" s="86">
        <f>SUM(L12:L14)</f>
        <v>93306</v>
      </c>
    </row>
    <row r="16" spans="1:13" ht="21.65" customHeight="1">
      <c r="A16" s="13" t="s">
        <v>30</v>
      </c>
      <c r="B16" s="46"/>
      <c r="C16" s="46"/>
      <c r="D16" s="6"/>
      <c r="E16" s="10"/>
      <c r="F16" s="29">
        <v>-20009</v>
      </c>
      <c r="G16" s="10"/>
      <c r="H16" s="29">
        <v>-18236</v>
      </c>
      <c r="I16" s="10"/>
      <c r="J16" s="29">
        <v>-17005</v>
      </c>
      <c r="K16" s="10"/>
      <c r="L16" s="29">
        <v>-15860</v>
      </c>
    </row>
    <row r="17" spans="1:15" ht="21.65" customHeight="1">
      <c r="A17" s="13" t="s">
        <v>80</v>
      </c>
      <c r="B17" s="46"/>
      <c r="C17" s="46"/>
      <c r="D17" s="6"/>
      <c r="E17" s="10"/>
      <c r="F17" s="29">
        <v>-39269</v>
      </c>
      <c r="G17" s="10"/>
      <c r="H17" s="29">
        <v>-27349</v>
      </c>
      <c r="I17" s="10"/>
      <c r="J17" s="29">
        <v>-38047</v>
      </c>
      <c r="K17" s="10"/>
      <c r="L17" s="29">
        <v>-26195</v>
      </c>
    </row>
    <row r="18" spans="1:15" ht="21.65" customHeight="1">
      <c r="A18" s="13" t="s">
        <v>165</v>
      </c>
      <c r="B18" s="46"/>
      <c r="C18" s="46"/>
      <c r="D18" s="6"/>
      <c r="E18" s="10"/>
      <c r="F18" s="29">
        <v>0</v>
      </c>
      <c r="G18" s="10"/>
      <c r="H18" s="29">
        <v>-35</v>
      </c>
      <c r="I18" s="10"/>
      <c r="J18" s="29">
        <v>0</v>
      </c>
      <c r="K18" s="10"/>
      <c r="L18" s="29">
        <v>-32</v>
      </c>
    </row>
    <row r="19" spans="1:15" ht="21.65" customHeight="1">
      <c r="A19" s="49" t="s">
        <v>134</v>
      </c>
      <c r="B19" s="46"/>
      <c r="C19" s="46"/>
      <c r="D19" s="6"/>
      <c r="E19" s="10"/>
      <c r="F19" s="86">
        <f>SUM(F15:F18)</f>
        <v>89518</v>
      </c>
      <c r="G19" s="10"/>
      <c r="H19" s="86">
        <f>SUM(H15:H18)</f>
        <v>58349</v>
      </c>
      <c r="I19" s="10"/>
      <c r="J19" s="86">
        <f>SUM(J15:J18)</f>
        <v>85217</v>
      </c>
      <c r="K19" s="87"/>
      <c r="L19" s="86">
        <f>SUM(L15:L18)</f>
        <v>51219</v>
      </c>
    </row>
    <row r="20" spans="1:15" ht="21.65" customHeight="1">
      <c r="A20" s="13" t="s">
        <v>132</v>
      </c>
      <c r="B20" s="46"/>
      <c r="C20" s="46"/>
      <c r="D20" s="6"/>
      <c r="E20" s="10"/>
      <c r="F20" s="29">
        <v>66</v>
      </c>
      <c r="G20" s="10"/>
      <c r="H20" s="29">
        <v>1416</v>
      </c>
      <c r="I20" s="10"/>
      <c r="J20" s="29">
        <v>29</v>
      </c>
      <c r="K20" s="10"/>
      <c r="L20" s="29">
        <v>1060</v>
      </c>
    </row>
    <row r="21" spans="1:15" ht="21.65" customHeight="1">
      <c r="A21" s="13" t="s">
        <v>131</v>
      </c>
      <c r="B21" s="46"/>
      <c r="C21" s="46"/>
      <c r="D21" s="6"/>
      <c r="E21" s="10"/>
      <c r="F21" s="32">
        <v>-466</v>
      </c>
      <c r="G21" s="10"/>
      <c r="H21" s="32">
        <v>-401</v>
      </c>
      <c r="I21" s="10"/>
      <c r="J21" s="32">
        <v>-466</v>
      </c>
      <c r="K21" s="10"/>
      <c r="L21" s="32">
        <v>-401</v>
      </c>
    </row>
    <row r="22" spans="1:15" ht="21.65" customHeight="1">
      <c r="A22" s="49" t="s">
        <v>49</v>
      </c>
      <c r="B22" s="46"/>
      <c r="C22" s="46"/>
      <c r="D22" s="100"/>
      <c r="E22" s="10"/>
      <c r="F22" s="29">
        <f>SUM(F19:F21)</f>
        <v>89118</v>
      </c>
      <c r="G22" s="10"/>
      <c r="H22" s="29">
        <f>SUM(H19:H21)</f>
        <v>59364</v>
      </c>
      <c r="I22" s="10"/>
      <c r="J22" s="29">
        <f>SUM(J19:J21)</f>
        <v>84780</v>
      </c>
      <c r="K22" s="30"/>
      <c r="L22" s="29">
        <f>SUM(L19:L21)</f>
        <v>51878</v>
      </c>
    </row>
    <row r="23" spans="1:15" ht="21.65" customHeight="1">
      <c r="A23" s="13" t="s">
        <v>150</v>
      </c>
      <c r="B23" s="46"/>
      <c r="C23" s="46"/>
      <c r="D23" s="100"/>
      <c r="E23" s="10"/>
      <c r="F23" s="29">
        <v>-18266</v>
      </c>
      <c r="G23" s="10"/>
      <c r="H23" s="29">
        <v>-11896</v>
      </c>
      <c r="I23" s="10"/>
      <c r="J23" s="32">
        <v>-17187</v>
      </c>
      <c r="K23" s="10"/>
      <c r="L23" s="32">
        <v>-10415</v>
      </c>
    </row>
    <row r="24" spans="1:15" ht="21.65" customHeight="1">
      <c r="A24" s="49" t="s">
        <v>86</v>
      </c>
      <c r="B24" s="46"/>
      <c r="C24" s="46"/>
      <c r="D24" s="100"/>
      <c r="E24" s="10"/>
      <c r="F24" s="33">
        <f>SUM(F22:F23)</f>
        <v>70852</v>
      </c>
      <c r="G24" s="10"/>
      <c r="H24" s="33">
        <f>SUM(H22:H23)</f>
        <v>47468</v>
      </c>
      <c r="I24" s="10"/>
      <c r="J24" s="33">
        <f>SUM(J22:J23)</f>
        <v>67593</v>
      </c>
      <c r="K24" s="30"/>
      <c r="L24" s="33">
        <f>SUM(L22:L23)</f>
        <v>41463</v>
      </c>
    </row>
    <row r="25" spans="1:15" ht="21.65" customHeight="1"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5" customHeight="1">
      <c r="A26" s="49" t="s">
        <v>46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5" customHeight="1">
      <c r="A27" s="85" t="s">
        <v>94</v>
      </c>
      <c r="B27" s="46"/>
      <c r="C27" s="46"/>
      <c r="D27" s="7"/>
      <c r="E27" s="10"/>
      <c r="F27" s="34"/>
      <c r="G27" s="10"/>
      <c r="H27" s="34"/>
      <c r="I27" s="10"/>
      <c r="J27" s="34"/>
      <c r="K27" s="10"/>
      <c r="L27" s="34"/>
    </row>
    <row r="28" spans="1:15" ht="21.65" customHeight="1">
      <c r="A28" s="85" t="s">
        <v>142</v>
      </c>
      <c r="B28" s="46"/>
      <c r="C28" s="46"/>
      <c r="D28" s="7"/>
      <c r="E28" s="10"/>
      <c r="F28" s="29"/>
      <c r="G28" s="10"/>
      <c r="H28" s="29"/>
      <c r="I28" s="10"/>
      <c r="J28" s="29"/>
      <c r="K28" s="10"/>
      <c r="L28" s="34"/>
    </row>
    <row r="29" spans="1:15" ht="21.65" customHeight="1">
      <c r="A29" s="13" t="s">
        <v>184</v>
      </c>
      <c r="B29" s="46"/>
      <c r="C29" s="46"/>
      <c r="O29" s="52"/>
    </row>
    <row r="30" spans="1:15" ht="21.65" customHeight="1">
      <c r="A30" s="13" t="s">
        <v>149</v>
      </c>
      <c r="B30" s="46"/>
      <c r="C30" s="46"/>
      <c r="D30" s="100"/>
      <c r="E30" s="10"/>
      <c r="F30" s="32">
        <v>0</v>
      </c>
      <c r="G30" s="10"/>
      <c r="H30" s="32">
        <v>653</v>
      </c>
      <c r="I30" s="10"/>
      <c r="J30" s="32">
        <v>0</v>
      </c>
      <c r="K30" s="10"/>
      <c r="L30" s="32">
        <v>488</v>
      </c>
      <c r="O30" s="89"/>
    </row>
    <row r="31" spans="1:15" ht="21.65" customHeight="1">
      <c r="A31" s="13" t="s">
        <v>126</v>
      </c>
      <c r="B31" s="46"/>
      <c r="C31" s="46"/>
      <c r="D31" s="100"/>
      <c r="E31" s="10"/>
      <c r="F31" s="7"/>
      <c r="G31" s="7"/>
      <c r="H31" s="7"/>
      <c r="I31" s="7"/>
      <c r="J31" s="7"/>
    </row>
    <row r="32" spans="1:15" ht="21.65" customHeight="1">
      <c r="A32" s="13" t="s">
        <v>127</v>
      </c>
      <c r="B32" s="46"/>
      <c r="C32" s="46"/>
      <c r="D32" s="100"/>
      <c r="E32" s="10"/>
      <c r="F32" s="32">
        <f>SUM(F30)</f>
        <v>0</v>
      </c>
      <c r="G32" s="10"/>
      <c r="H32" s="32">
        <f>SUM(H30)</f>
        <v>653</v>
      </c>
      <c r="I32" s="10"/>
      <c r="J32" s="32">
        <f>SUM(J30)</f>
        <v>0</v>
      </c>
      <c r="K32" s="10"/>
      <c r="L32" s="32">
        <f>SUM(L30)</f>
        <v>488</v>
      </c>
    </row>
    <row r="33" spans="1:15" ht="21.65" customHeight="1">
      <c r="B33" s="46"/>
      <c r="C33" s="46"/>
      <c r="D33" s="100"/>
      <c r="E33" s="10"/>
      <c r="F33" s="29"/>
      <c r="G33" s="10"/>
      <c r="H33" s="29"/>
      <c r="I33" s="10"/>
      <c r="J33" s="29"/>
      <c r="K33" s="10"/>
      <c r="L33" s="29"/>
    </row>
    <row r="34" spans="1:15" ht="21.65" customHeight="1">
      <c r="A34" s="85" t="s">
        <v>128</v>
      </c>
      <c r="B34" s="46"/>
      <c r="C34" s="46"/>
      <c r="D34" s="100"/>
      <c r="E34" s="10"/>
      <c r="F34" s="29"/>
      <c r="G34" s="10"/>
      <c r="H34" s="29"/>
      <c r="I34" s="10"/>
      <c r="J34" s="29"/>
      <c r="K34" s="10"/>
      <c r="L34" s="29"/>
    </row>
    <row r="35" spans="1:15" ht="21.65" customHeight="1">
      <c r="A35" s="85" t="s">
        <v>129</v>
      </c>
      <c r="B35" s="46"/>
      <c r="C35" s="46"/>
      <c r="D35" s="100"/>
      <c r="E35" s="10"/>
      <c r="F35" s="29"/>
      <c r="G35" s="10"/>
      <c r="H35" s="29"/>
      <c r="I35" s="10"/>
      <c r="J35" s="29"/>
      <c r="K35" s="10"/>
      <c r="L35" s="29"/>
    </row>
    <row r="36" spans="1:15" ht="21.65" customHeight="1">
      <c r="A36" s="13" t="s">
        <v>166</v>
      </c>
      <c r="B36" s="46"/>
      <c r="C36" s="46"/>
      <c r="D36" s="7"/>
      <c r="E36" s="10"/>
      <c r="F36" s="29"/>
      <c r="G36" s="10"/>
      <c r="H36" s="29"/>
      <c r="I36" s="10"/>
      <c r="J36" s="29"/>
      <c r="K36" s="10"/>
      <c r="L36" s="29"/>
      <c r="O36" s="46"/>
    </row>
    <row r="37" spans="1:15" ht="21.65" customHeight="1">
      <c r="A37" s="13" t="s">
        <v>146</v>
      </c>
      <c r="B37" s="46"/>
      <c r="C37" s="46"/>
      <c r="K37" s="10"/>
      <c r="L37" s="29"/>
      <c r="O37" s="46"/>
    </row>
    <row r="38" spans="1:15" ht="21.65" customHeight="1">
      <c r="A38" s="13" t="s">
        <v>147</v>
      </c>
      <c r="B38" s="46"/>
      <c r="C38" s="46"/>
      <c r="D38" s="100"/>
      <c r="E38" s="10"/>
      <c r="F38" s="32">
        <v>0</v>
      </c>
      <c r="G38" s="10"/>
      <c r="H38" s="32">
        <v>-195</v>
      </c>
      <c r="I38" s="10"/>
      <c r="J38" s="32">
        <v>0</v>
      </c>
      <c r="K38" s="10"/>
      <c r="L38" s="32">
        <v>-137</v>
      </c>
      <c r="O38" s="46"/>
    </row>
    <row r="39" spans="1:15" ht="21.65" customHeight="1">
      <c r="A39" s="13" t="s">
        <v>130</v>
      </c>
      <c r="B39" s="46"/>
      <c r="C39" s="46"/>
      <c r="D39" s="100"/>
      <c r="E39" s="10"/>
      <c r="F39" s="7"/>
      <c r="G39" s="7"/>
      <c r="H39" s="7"/>
      <c r="I39" s="7"/>
      <c r="J39" s="7"/>
      <c r="O39" s="46"/>
    </row>
    <row r="40" spans="1:15" ht="21.65" customHeight="1">
      <c r="A40" s="13" t="s">
        <v>127</v>
      </c>
      <c r="B40" s="46"/>
      <c r="C40" s="46"/>
      <c r="D40" s="100"/>
      <c r="E40" s="10"/>
      <c r="F40" s="32">
        <f>SUM(F36:F38)</f>
        <v>0</v>
      </c>
      <c r="G40" s="10"/>
      <c r="H40" s="32">
        <f>SUM(H36:H38)</f>
        <v>-195</v>
      </c>
      <c r="I40" s="10"/>
      <c r="J40" s="32">
        <f>SUM(J36:J38)</f>
        <v>0</v>
      </c>
      <c r="K40" s="10"/>
      <c r="L40" s="32">
        <f>SUM(L36:L38)</f>
        <v>-137</v>
      </c>
    </row>
    <row r="41" spans="1:15" ht="21.65" customHeight="1">
      <c r="A41" s="49" t="s">
        <v>46</v>
      </c>
      <c r="B41" s="46"/>
      <c r="C41" s="46"/>
      <c r="D41" s="100"/>
      <c r="E41" s="10"/>
      <c r="F41" s="33">
        <f>F32+F40</f>
        <v>0</v>
      </c>
      <c r="G41" s="10"/>
      <c r="H41" s="33">
        <f>H32+H40</f>
        <v>458</v>
      </c>
      <c r="I41" s="10"/>
      <c r="J41" s="33">
        <f>J32+J40</f>
        <v>0</v>
      </c>
      <c r="K41" s="30"/>
      <c r="L41" s="33">
        <f>L32+L40</f>
        <v>351</v>
      </c>
    </row>
    <row r="42" spans="1:15" ht="21.65" customHeight="1" thickBot="1">
      <c r="A42" s="49" t="s">
        <v>63</v>
      </c>
      <c r="B42" s="46"/>
      <c r="C42" s="46"/>
      <c r="D42" s="7"/>
      <c r="E42" s="10"/>
      <c r="F42" s="35">
        <f>F24+F41</f>
        <v>70852</v>
      </c>
      <c r="G42" s="10"/>
      <c r="H42" s="35">
        <f>H24+H41</f>
        <v>47926</v>
      </c>
      <c r="I42" s="10"/>
      <c r="J42" s="35">
        <f>J24+J41</f>
        <v>67593</v>
      </c>
      <c r="K42" s="10"/>
      <c r="L42" s="35">
        <f>L24+L41</f>
        <v>41814</v>
      </c>
    </row>
    <row r="43" spans="1:15" ht="21.65" customHeight="1" thickTop="1">
      <c r="A43" s="49"/>
      <c r="B43" s="46"/>
      <c r="C43" s="46"/>
      <c r="D43" s="10"/>
      <c r="E43" s="10"/>
      <c r="F43" s="34"/>
      <c r="G43" s="10"/>
      <c r="H43" s="34"/>
      <c r="I43" s="10"/>
      <c r="J43" s="34"/>
      <c r="K43" s="10"/>
      <c r="L43" s="34"/>
    </row>
    <row r="44" spans="1:15" ht="21.65" customHeight="1">
      <c r="B44" s="46"/>
      <c r="C44" s="46"/>
      <c r="D44" s="10"/>
      <c r="E44" s="10"/>
      <c r="F44" s="34"/>
      <c r="G44" s="10"/>
      <c r="H44" s="34"/>
      <c r="I44" s="10"/>
      <c r="J44" s="34"/>
      <c r="K44" s="46"/>
      <c r="L44" s="12" t="s">
        <v>65</v>
      </c>
    </row>
    <row r="45" spans="1:15" ht="21.65" customHeight="1">
      <c r="A45" s="49" t="s">
        <v>47</v>
      </c>
      <c r="B45" s="46"/>
      <c r="C45" s="46"/>
      <c r="D45" s="100"/>
      <c r="E45" s="101"/>
      <c r="F45" s="102"/>
      <c r="G45" s="101"/>
      <c r="H45" s="102"/>
      <c r="I45" s="101"/>
      <c r="J45" s="102"/>
      <c r="K45" s="46"/>
      <c r="L45" s="12"/>
    </row>
    <row r="46" spans="1:15" ht="21.65" customHeight="1">
      <c r="A46" s="13" t="s">
        <v>48</v>
      </c>
      <c r="B46" s="46"/>
      <c r="C46" s="46"/>
      <c r="D46" s="103"/>
      <c r="E46" s="104"/>
      <c r="F46" s="102"/>
      <c r="G46" s="104"/>
      <c r="H46" s="102"/>
      <c r="I46" s="104"/>
      <c r="J46" s="102"/>
      <c r="K46" s="46"/>
      <c r="L46" s="12"/>
    </row>
    <row r="47" spans="1:15" ht="21.65" customHeight="1" thickBot="1">
      <c r="A47" s="13" t="s">
        <v>88</v>
      </c>
      <c r="B47" s="46"/>
      <c r="C47" s="46"/>
      <c r="D47" s="103"/>
      <c r="E47" s="90"/>
      <c r="F47" s="91">
        <f>F24/200000</f>
        <v>0.35426000000000002</v>
      </c>
      <c r="G47" s="90"/>
      <c r="H47" s="91">
        <f>H24/200000</f>
        <v>0.23734</v>
      </c>
      <c r="I47" s="90"/>
      <c r="J47" s="91">
        <f>J24/200000</f>
        <v>0.33796500000000002</v>
      </c>
      <c r="K47" s="28"/>
      <c r="L47" s="41">
        <f>L24/200000</f>
        <v>0.207315</v>
      </c>
    </row>
    <row r="48" spans="1:15" ht="21.65" customHeight="1" thickTop="1">
      <c r="B48" s="46"/>
      <c r="C48" s="46"/>
      <c r="E48" s="46"/>
      <c r="F48" s="46"/>
      <c r="G48" s="46"/>
      <c r="H48" s="46"/>
      <c r="I48" s="46"/>
      <c r="J48" s="12"/>
      <c r="K48" s="46"/>
      <c r="L48" s="12"/>
    </row>
    <row r="49" spans="1:12" ht="21.65" customHeight="1">
      <c r="A49" s="13" t="s">
        <v>141</v>
      </c>
    </row>
    <row r="51" spans="1:12" ht="21.65" customHeight="1">
      <c r="A51" s="51"/>
      <c r="B51" s="51"/>
      <c r="D51" s="13"/>
      <c r="E51" s="46"/>
      <c r="G51" s="51"/>
      <c r="H51" s="51"/>
      <c r="I51" s="51"/>
      <c r="J51" s="51"/>
      <c r="K51" s="51"/>
      <c r="L51" s="51"/>
    </row>
    <row r="52" spans="1:12" ht="21" customHeight="1">
      <c r="A52" s="46" t="s">
        <v>9</v>
      </c>
      <c r="B52" s="46"/>
      <c r="D52" s="13"/>
      <c r="E52" s="46"/>
      <c r="G52" s="108" t="s">
        <v>104</v>
      </c>
      <c r="H52" s="108"/>
      <c r="I52" s="108"/>
      <c r="J52" s="108"/>
      <c r="K52" s="108"/>
      <c r="L52" s="108"/>
    </row>
    <row r="53" spans="1:12" ht="21.65" customHeight="1">
      <c r="A53" s="46" t="s">
        <v>10</v>
      </c>
      <c r="B53" s="46"/>
      <c r="D53" s="13"/>
      <c r="E53" s="46"/>
      <c r="F53" s="46"/>
      <c r="G53" s="109" t="s">
        <v>10</v>
      </c>
      <c r="H53" s="109"/>
      <c r="I53" s="109"/>
      <c r="J53" s="109"/>
      <c r="K53" s="109"/>
      <c r="L53" s="109"/>
    </row>
  </sheetData>
  <mergeCells count="6">
    <mergeCell ref="G53:L53"/>
    <mergeCell ref="F6:H6"/>
    <mergeCell ref="J6:L6"/>
    <mergeCell ref="F7:H7"/>
    <mergeCell ref="J7:L7"/>
    <mergeCell ref="G52:L5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5"/>
  <sheetViews>
    <sheetView showGridLines="0" view="pageBreakPreview" topLeftCell="A10" zoomScale="55" zoomScaleNormal="50" zoomScaleSheetLayoutView="55" workbookViewId="0">
      <selection activeCell="F37" sqref="F37"/>
    </sheetView>
  </sheetViews>
  <sheetFormatPr defaultColWidth="10.54296875" defaultRowHeight="23.25" customHeight="1"/>
  <cols>
    <col min="1" max="1" width="43.1796875" style="19" customWidth="1"/>
    <col min="2" max="2" width="6.54296875" style="19" customWidth="1"/>
    <col min="3" max="3" width="1.54296875" style="43" customWidth="1"/>
    <col min="4" max="4" width="20.8164062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81640625" style="53" customWidth="1"/>
    <col min="10" max="10" width="20.81640625" style="20" customWidth="1"/>
    <col min="11" max="11" width="1.81640625" style="54" customWidth="1"/>
    <col min="12" max="12" width="20.81640625" style="54" customWidth="1"/>
    <col min="13" max="13" width="1.81640625" style="54" customWidth="1"/>
    <col min="14" max="14" width="20.81640625" style="54" customWidth="1"/>
    <col min="15" max="15" width="1.81640625" style="54" customWidth="1"/>
    <col min="16" max="16" width="20.81640625" style="54" customWidth="1"/>
    <col min="17" max="17" width="1.81640625" style="20" customWidth="1"/>
    <col min="18" max="18" width="20.81640625" style="20" customWidth="1"/>
    <col min="19" max="19" width="1.81640625" style="53" customWidth="1"/>
    <col min="20" max="20" width="20.81640625" style="19" customWidth="1"/>
    <col min="21" max="16384" width="10.54296875" style="19"/>
  </cols>
  <sheetData>
    <row r="1" spans="1:20" ht="23.25" customHeight="1">
      <c r="T1" s="12" t="s">
        <v>62</v>
      </c>
    </row>
    <row r="2" spans="1:20" s="94" customFormat="1" ht="23.25" customHeight="1">
      <c r="A2" s="113" t="s">
        <v>153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94" customFormat="1" ht="23.25" customHeight="1">
      <c r="A3" s="113" t="s">
        <v>54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94" customFormat="1" ht="23.25" customHeight="1">
      <c r="A4" s="94" t="s">
        <v>177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57</v>
      </c>
    </row>
    <row r="6" spans="1:20" ht="23.25" customHeight="1">
      <c r="A6" s="59"/>
      <c r="B6" s="59"/>
      <c r="D6" s="115" t="s">
        <v>72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107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5"/>
      <c r="O8" s="65"/>
      <c r="P8" s="67" t="s">
        <v>108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17" t="s">
        <v>21</v>
      </c>
      <c r="K9" s="117"/>
      <c r="L9" s="117"/>
      <c r="M9" s="117"/>
      <c r="N9" s="117"/>
      <c r="O9" s="19"/>
      <c r="P9" s="43" t="s">
        <v>116</v>
      </c>
      <c r="Q9" s="43"/>
      <c r="R9" s="43" t="s">
        <v>92</v>
      </c>
      <c r="S9" s="60"/>
      <c r="T9" s="26"/>
    </row>
    <row r="10" spans="1:20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6" t="s">
        <v>39</v>
      </c>
      <c r="K10" s="116"/>
      <c r="L10" s="116"/>
      <c r="M10" s="69"/>
      <c r="N10" s="20"/>
      <c r="O10" s="70"/>
      <c r="P10" s="43" t="s">
        <v>117</v>
      </c>
      <c r="Q10" s="43"/>
      <c r="R10" s="43" t="s">
        <v>93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115</v>
      </c>
      <c r="K11" s="72"/>
      <c r="L11" s="95" t="s">
        <v>156</v>
      </c>
      <c r="M11" s="72"/>
      <c r="N11" s="95" t="s">
        <v>37</v>
      </c>
      <c r="O11" s="70"/>
      <c r="P11" s="95" t="s">
        <v>135</v>
      </c>
      <c r="Q11" s="70"/>
      <c r="R11" s="95" t="s">
        <v>109</v>
      </c>
      <c r="S11" s="71"/>
      <c r="T11" s="27" t="s">
        <v>38</v>
      </c>
    </row>
    <row r="12" spans="1:20" ht="23.25" customHeight="1">
      <c r="A12" s="73" t="s">
        <v>169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254785</v>
      </c>
      <c r="O12" s="11"/>
      <c r="P12" s="11">
        <v>658</v>
      </c>
      <c r="Q12" s="11"/>
      <c r="R12" s="11">
        <f>SUM(P12:Q12)</f>
        <v>658</v>
      </c>
      <c r="S12" s="11"/>
      <c r="T12" s="11">
        <f>SUM(D12:N12,R12)</f>
        <v>518933</v>
      </c>
    </row>
    <row r="13" spans="1:20" ht="23.25" customHeight="1">
      <c r="A13" s="19" t="s">
        <v>86</v>
      </c>
      <c r="C13" s="44"/>
      <c r="D13" s="74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SUM(PL!H24)</f>
        <v>47468</v>
      </c>
      <c r="O13" s="11"/>
      <c r="P13" s="11">
        <v>0</v>
      </c>
      <c r="Q13" s="11"/>
      <c r="R13" s="11">
        <f t="shared" ref="R13:R14" si="0">SUM(P13:Q13)</f>
        <v>0</v>
      </c>
      <c r="S13" s="11"/>
      <c r="T13" s="11">
        <f>SUM(D13:N13,R13)</f>
        <v>47468</v>
      </c>
    </row>
    <row r="14" spans="1:20" ht="23.25" customHeight="1">
      <c r="A14" s="19" t="s">
        <v>64</v>
      </c>
      <c r="C14" s="44"/>
      <c r="D14" s="75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0</v>
      </c>
      <c r="O14" s="11"/>
      <c r="P14" s="40">
        <v>458</v>
      </c>
      <c r="Q14" s="11"/>
      <c r="R14" s="40">
        <f t="shared" si="0"/>
        <v>458</v>
      </c>
      <c r="S14" s="11"/>
      <c r="T14" s="40">
        <f>SUM(D14:N14,R14)</f>
        <v>458</v>
      </c>
    </row>
    <row r="15" spans="1:20" ht="23.25" customHeight="1">
      <c r="A15" s="19" t="s">
        <v>63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47468</v>
      </c>
      <c r="O15" s="74"/>
      <c r="P15" s="74">
        <f>SUM(P13:P14)</f>
        <v>458</v>
      </c>
      <c r="Q15" s="74"/>
      <c r="R15" s="74">
        <f>SUM(R13:R14)</f>
        <v>458</v>
      </c>
      <c r="S15" s="11"/>
      <c r="T15" s="74">
        <f>SUM(T13:T14)</f>
        <v>47926</v>
      </c>
    </row>
    <row r="16" spans="1:20" ht="23.25" customHeight="1">
      <c r="A16" s="19" t="s">
        <v>170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-204</v>
      </c>
      <c r="O16" s="74"/>
      <c r="P16" s="74">
        <v>204</v>
      </c>
      <c r="Q16" s="74"/>
      <c r="R16" s="11">
        <f>SUM(P16:Q16)</f>
        <v>204</v>
      </c>
      <c r="S16" s="11"/>
      <c r="T16" s="11">
        <f>SUM(D16:N16,R16)</f>
        <v>0</v>
      </c>
    </row>
    <row r="17" spans="1:20" ht="23.25" customHeight="1" thickBot="1">
      <c r="A17" s="76" t="s">
        <v>179</v>
      </c>
      <c r="B17" s="76"/>
      <c r="D17" s="15">
        <f>SUM(D12,D15:D16)</f>
        <v>200000</v>
      </c>
      <c r="E17" s="11"/>
      <c r="F17" s="15">
        <f>SUM(F12,F15:F16)</f>
        <v>115341</v>
      </c>
      <c r="G17" s="11"/>
      <c r="H17" s="15">
        <f>SUM(H12,H15:H16)</f>
        <v>-76851</v>
      </c>
      <c r="I17" s="11"/>
      <c r="J17" s="15">
        <f>SUM(J12,J15:J16)</f>
        <v>20000</v>
      </c>
      <c r="K17" s="11"/>
      <c r="L17" s="15">
        <f>SUM(L12,L15:L16)</f>
        <v>5000</v>
      </c>
      <c r="M17" s="11"/>
      <c r="N17" s="15">
        <f>SUM(N12,N15:N16)</f>
        <v>302049</v>
      </c>
      <c r="O17" s="11"/>
      <c r="P17" s="15">
        <f>SUM(P12,P15:P16)</f>
        <v>1320</v>
      </c>
      <c r="Q17" s="11"/>
      <c r="R17" s="15">
        <f>SUM(R12,R15:R16)</f>
        <v>1320</v>
      </c>
      <c r="S17" s="11"/>
      <c r="T17" s="15">
        <f>SUM(T12,T15:T16)</f>
        <v>566859</v>
      </c>
    </row>
    <row r="18" spans="1:20" ht="23.25" customHeight="1" thickTop="1">
      <c r="A18" s="76"/>
      <c r="B18" s="76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3.25" customHeight="1">
      <c r="A19" s="76" t="s">
        <v>180</v>
      </c>
      <c r="B19" s="76"/>
      <c r="D19" s="11">
        <v>200000</v>
      </c>
      <c r="E19" s="11"/>
      <c r="F19" s="11">
        <v>115341</v>
      </c>
      <c r="G19" s="11"/>
      <c r="H19" s="11">
        <v>-76851</v>
      </c>
      <c r="I19" s="11"/>
      <c r="J19" s="11">
        <v>20000</v>
      </c>
      <c r="K19" s="11"/>
      <c r="L19" s="11">
        <v>5000</v>
      </c>
      <c r="M19" s="11"/>
      <c r="N19" s="11">
        <v>290365</v>
      </c>
      <c r="O19" s="11"/>
      <c r="P19" s="11">
        <v>-39</v>
      </c>
      <c r="Q19" s="11"/>
      <c r="R19" s="11">
        <f>SUM(P19)</f>
        <v>-39</v>
      </c>
      <c r="S19" s="11"/>
      <c r="T19" s="11">
        <f>SUM(D19:N19,R19)</f>
        <v>553816</v>
      </c>
    </row>
    <row r="20" spans="1:20" ht="23.25" customHeight="1">
      <c r="A20" s="19" t="s">
        <v>86</v>
      </c>
      <c r="C20" s="44"/>
      <c r="D20" s="74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1">
        <f>SUM(PL!F24)</f>
        <v>70852</v>
      </c>
      <c r="O20" s="11"/>
      <c r="P20" s="11">
        <v>0</v>
      </c>
      <c r="Q20" s="11"/>
      <c r="R20" s="11">
        <f t="shared" ref="R20:R21" si="1">SUM(P20:P20)</f>
        <v>0</v>
      </c>
      <c r="S20" s="11"/>
      <c r="T20" s="11">
        <f>SUM(D20:N20,R20)</f>
        <v>70852</v>
      </c>
    </row>
    <row r="21" spans="1:20" ht="23.25" customHeight="1">
      <c r="A21" s="19" t="s">
        <v>64</v>
      </c>
      <c r="C21" s="44"/>
      <c r="D21" s="75">
        <v>0</v>
      </c>
      <c r="E21" s="11"/>
      <c r="F21" s="40">
        <v>0</v>
      </c>
      <c r="G21" s="11"/>
      <c r="H21" s="40">
        <v>0</v>
      </c>
      <c r="I21" s="11"/>
      <c r="J21" s="40">
        <v>0</v>
      </c>
      <c r="K21" s="11"/>
      <c r="L21" s="40">
        <v>0</v>
      </c>
      <c r="M21" s="11"/>
      <c r="N21" s="40">
        <v>0</v>
      </c>
      <c r="O21" s="11"/>
      <c r="P21" s="40"/>
      <c r="Q21" s="11"/>
      <c r="R21" s="40">
        <f t="shared" si="1"/>
        <v>0</v>
      </c>
      <c r="S21" s="11"/>
      <c r="T21" s="40">
        <f>SUM(D21:O21,R21)</f>
        <v>0</v>
      </c>
    </row>
    <row r="22" spans="1:20" ht="23.25" customHeight="1">
      <c r="A22" s="19" t="s">
        <v>63</v>
      </c>
      <c r="C22" s="44"/>
      <c r="D22" s="74">
        <f>SUM(D20:D21)</f>
        <v>0</v>
      </c>
      <c r="E22" s="11"/>
      <c r="F22" s="74">
        <f>SUM(F20:F21)</f>
        <v>0</v>
      </c>
      <c r="G22" s="74"/>
      <c r="H22" s="74">
        <f>SUM(H20:H21)</f>
        <v>0</v>
      </c>
      <c r="I22" s="11"/>
      <c r="J22" s="74">
        <f>SUM(J20:J21)</f>
        <v>0</v>
      </c>
      <c r="K22" s="11"/>
      <c r="L22" s="74">
        <f>SUM(L20:L21)</f>
        <v>0</v>
      </c>
      <c r="M22" s="11"/>
      <c r="N22" s="74">
        <f>SUM(N20:N21)</f>
        <v>70852</v>
      </c>
      <c r="O22" s="74"/>
      <c r="P22" s="74">
        <f>SUM(P20:P21)</f>
        <v>0</v>
      </c>
      <c r="Q22" s="74"/>
      <c r="R22" s="74">
        <f>SUM(R20:R21)</f>
        <v>0</v>
      </c>
      <c r="S22" s="11"/>
      <c r="T22" s="74">
        <f>SUM(T20:T21)</f>
        <v>70852</v>
      </c>
    </row>
    <row r="23" spans="1:20" ht="23.25" customHeight="1" thickBot="1">
      <c r="A23" s="76" t="s">
        <v>176</v>
      </c>
      <c r="B23" s="76"/>
      <c r="D23" s="15">
        <f>SUM(D19,D22:D22)</f>
        <v>200000</v>
      </c>
      <c r="E23" s="11"/>
      <c r="F23" s="15">
        <f>SUM(F19,F22:F22)</f>
        <v>115341</v>
      </c>
      <c r="G23" s="11"/>
      <c r="H23" s="15">
        <f>SUM(H19,H22:H22)</f>
        <v>-76851</v>
      </c>
      <c r="I23" s="11"/>
      <c r="J23" s="15">
        <f>SUM(J19,J22:J22)</f>
        <v>20000</v>
      </c>
      <c r="K23" s="11"/>
      <c r="L23" s="15">
        <f>SUM(L19,L22:L22)</f>
        <v>5000</v>
      </c>
      <c r="M23" s="11"/>
      <c r="N23" s="15">
        <f>SUM(N19,N22:N22)</f>
        <v>361217</v>
      </c>
      <c r="O23" s="11"/>
      <c r="P23" s="15">
        <f>SUM(P19,P22:P22)</f>
        <v>-39</v>
      </c>
      <c r="Q23" s="11"/>
      <c r="R23" s="15">
        <f>SUM(R19,R22:R22)</f>
        <v>-39</v>
      </c>
      <c r="S23" s="11"/>
      <c r="T23" s="15">
        <f>SUM(T19,T22:T22)</f>
        <v>624668</v>
      </c>
    </row>
    <row r="24" spans="1:20" ht="23.25" customHeight="1" thickTop="1">
      <c r="D24" s="16">
        <f>SUM(D23-BS!F64)</f>
        <v>0</v>
      </c>
      <c r="E24" s="19"/>
      <c r="F24" s="16">
        <f>SUM(F23-BS!F65)</f>
        <v>0</v>
      </c>
      <c r="G24" s="16"/>
      <c r="H24" s="16">
        <f>SUM(H23-BS!F67)</f>
        <v>0</v>
      </c>
      <c r="I24" s="19"/>
      <c r="J24" s="16">
        <f>SUM(J23-BS!F70)</f>
        <v>0</v>
      </c>
      <c r="K24" s="20"/>
      <c r="L24" s="16">
        <f>SUM(L23-BS!F71)</f>
        <v>0</v>
      </c>
      <c r="M24" s="20"/>
      <c r="N24" s="16">
        <f>SUM(N23-BS!F72)</f>
        <v>0</v>
      </c>
      <c r="O24" s="16"/>
      <c r="P24" s="16">
        <f>SUM(P23-BS!F73)</f>
        <v>0</v>
      </c>
      <c r="Q24" s="16"/>
      <c r="R24" s="16">
        <f>SUM(R23-BS!F73)</f>
        <v>0</v>
      </c>
      <c r="S24" s="19"/>
      <c r="T24" s="16">
        <f>SUM(T23-BS!F74)</f>
        <v>0</v>
      </c>
    </row>
    <row r="25" spans="1:20" ht="23.25" customHeight="1">
      <c r="D25" s="16"/>
      <c r="E25" s="19"/>
      <c r="F25" s="16"/>
      <c r="G25" s="16"/>
      <c r="H25" s="16"/>
      <c r="I25" s="19"/>
      <c r="J25" s="16"/>
      <c r="K25" s="20"/>
      <c r="L25" s="16"/>
      <c r="M25" s="20"/>
      <c r="N25" s="16"/>
      <c r="O25" s="16"/>
      <c r="P25" s="16"/>
      <c r="Q25" s="16"/>
      <c r="R25" s="16"/>
      <c r="S25" s="19"/>
      <c r="T25" s="16"/>
    </row>
    <row r="26" spans="1:20" ht="23.25" customHeight="1">
      <c r="A26" s="77" t="s">
        <v>141</v>
      </c>
      <c r="B26" s="77"/>
      <c r="D26" s="19"/>
      <c r="E26" s="19"/>
      <c r="I26" s="19"/>
      <c r="K26" s="20"/>
      <c r="L26" s="20"/>
      <c r="M26" s="20"/>
      <c r="N26" s="20"/>
      <c r="O26" s="20"/>
      <c r="P26" s="20"/>
      <c r="S26" s="19"/>
    </row>
    <row r="27" spans="1:20" ht="23.25" customHeight="1">
      <c r="A27" s="77"/>
      <c r="B27" s="77"/>
      <c r="D27" s="19"/>
      <c r="E27" s="19"/>
      <c r="I27" s="19"/>
      <c r="K27" s="20"/>
      <c r="L27" s="20"/>
      <c r="M27" s="20"/>
      <c r="N27" s="20"/>
      <c r="O27" s="20"/>
      <c r="P27" s="20"/>
      <c r="S27" s="19"/>
    </row>
    <row r="28" spans="1:20" s="77" customFormat="1" ht="23.15" customHeight="1">
      <c r="A28" s="78"/>
      <c r="D28" s="78"/>
      <c r="E28" s="78"/>
      <c r="F28" s="78"/>
      <c r="P28" s="78"/>
      <c r="Q28" s="78"/>
      <c r="R28" s="78"/>
      <c r="S28" s="78"/>
      <c r="T28" s="78"/>
    </row>
    <row r="29" spans="1:20" s="77" customFormat="1" ht="23.15" customHeight="1">
      <c r="A29" s="111" t="s">
        <v>9</v>
      </c>
      <c r="B29" s="111"/>
      <c r="C29" s="111"/>
      <c r="D29" s="111"/>
      <c r="E29" s="111"/>
      <c r="F29" s="111"/>
      <c r="G29" s="79"/>
      <c r="H29" s="79"/>
      <c r="L29" s="80"/>
      <c r="N29" s="80"/>
      <c r="O29" s="80"/>
      <c r="P29" s="111" t="s">
        <v>104</v>
      </c>
      <c r="Q29" s="111"/>
      <c r="R29" s="111"/>
      <c r="S29" s="111"/>
      <c r="T29" s="111"/>
    </row>
    <row r="30" spans="1:20" s="77" customFormat="1" ht="23.15" customHeight="1">
      <c r="A30" s="112" t="s">
        <v>10</v>
      </c>
      <c r="B30" s="112"/>
      <c r="C30" s="112"/>
      <c r="D30" s="112"/>
      <c r="E30" s="112"/>
      <c r="F30" s="112"/>
      <c r="G30" s="79"/>
      <c r="H30" s="79"/>
      <c r="L30" s="80"/>
      <c r="N30" s="80"/>
      <c r="O30" s="80"/>
      <c r="P30" s="112" t="s">
        <v>10</v>
      </c>
      <c r="Q30" s="112"/>
      <c r="R30" s="112"/>
      <c r="S30" s="112"/>
      <c r="T30" s="112"/>
    </row>
    <row r="73" spans="1:1" ht="23.25" customHeight="1">
      <c r="A73" s="19" t="s">
        <v>82</v>
      </c>
    </row>
    <row r="75" spans="1:1" ht="23.25" customHeight="1">
      <c r="A75" s="19" t="s">
        <v>82</v>
      </c>
    </row>
  </sheetData>
  <mergeCells count="9">
    <mergeCell ref="P29:T29"/>
    <mergeCell ref="P30:T30"/>
    <mergeCell ref="A2:S2"/>
    <mergeCell ref="A3:S3"/>
    <mergeCell ref="D6:T6"/>
    <mergeCell ref="A29:F29"/>
    <mergeCell ref="A30:F30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7"/>
  <sheetViews>
    <sheetView showGridLines="0" view="pageBreakPreview" zoomScale="55" zoomScaleNormal="55" zoomScaleSheetLayoutView="55" workbookViewId="0">
      <selection activeCell="A11" sqref="A11"/>
    </sheetView>
  </sheetViews>
  <sheetFormatPr defaultColWidth="10.54296875" defaultRowHeight="23.25" customHeight="1"/>
  <cols>
    <col min="1" max="1" width="41.1796875" style="19" customWidth="1"/>
    <col min="2" max="2" width="5.54296875" style="19" customWidth="1"/>
    <col min="3" max="3" width="1.81640625" style="43" customWidth="1"/>
    <col min="4" max="4" width="20.5429687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54296875" style="53" customWidth="1"/>
    <col min="10" max="10" width="20.54296875" style="20" customWidth="1"/>
    <col min="11" max="11" width="1.54296875" style="54" customWidth="1"/>
    <col min="12" max="12" width="20.54296875" style="54" customWidth="1"/>
    <col min="13" max="13" width="1.54296875" style="54" customWidth="1"/>
    <col min="14" max="14" width="20.54296875" style="54" customWidth="1"/>
    <col min="15" max="15" width="1.54296875" style="54" customWidth="1"/>
    <col min="16" max="16" width="20.54296875" style="54" customWidth="1"/>
    <col min="17" max="17" width="1.54296875" style="54" customWidth="1"/>
    <col min="18" max="18" width="20.54296875" style="20" customWidth="1"/>
    <col min="19" max="19" width="0.81640625" style="19" customWidth="1"/>
    <col min="20" max="16384" width="10.54296875" style="19"/>
  </cols>
  <sheetData>
    <row r="1" spans="1:19" ht="23.25" customHeight="1">
      <c r="R1" s="81" t="s">
        <v>62</v>
      </c>
    </row>
    <row r="2" spans="1:19" s="94" customFormat="1" ht="23.25" customHeight="1">
      <c r="A2" s="113" t="s">
        <v>153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94" customFormat="1" ht="23.25" customHeight="1">
      <c r="A3" s="113" t="s">
        <v>81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94" customFormat="1" ht="23.25" customHeight="1">
      <c r="A4" s="94" t="s">
        <v>177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58</v>
      </c>
    </row>
    <row r="6" spans="1:19" ht="23.25" customHeight="1">
      <c r="A6" s="59"/>
      <c r="B6" s="59"/>
      <c r="D6" s="115" t="s">
        <v>77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110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7" t="s">
        <v>108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9"/>
      <c r="K9" s="19"/>
      <c r="L9" s="19"/>
      <c r="M9" s="19"/>
      <c r="N9" s="43" t="s">
        <v>116</v>
      </c>
      <c r="O9" s="43"/>
      <c r="P9" s="43" t="s">
        <v>92</v>
      </c>
      <c r="Q9" s="62"/>
      <c r="R9" s="61"/>
      <c r="S9" s="59"/>
    </row>
    <row r="10" spans="1:19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8" t="s">
        <v>21</v>
      </c>
      <c r="K10" s="118"/>
      <c r="L10" s="118"/>
      <c r="M10" s="70"/>
      <c r="N10" s="43" t="s">
        <v>117</v>
      </c>
      <c r="O10" s="43"/>
      <c r="P10" s="43" t="s">
        <v>93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39</v>
      </c>
      <c r="K11" s="72"/>
      <c r="L11" s="95" t="s">
        <v>37</v>
      </c>
      <c r="M11" s="70"/>
      <c r="N11" s="95" t="s">
        <v>135</v>
      </c>
      <c r="O11" s="70"/>
      <c r="P11" s="95" t="s">
        <v>109</v>
      </c>
      <c r="Q11" s="72"/>
      <c r="R11" s="95" t="s">
        <v>38</v>
      </c>
    </row>
    <row r="12" spans="1:19" ht="23.25" customHeight="1">
      <c r="A12" s="73" t="s">
        <v>169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197455</v>
      </c>
      <c r="M12" s="11"/>
      <c r="N12" s="11">
        <v>563</v>
      </c>
      <c r="O12" s="11"/>
      <c r="P12" s="11">
        <f>SUM(N12)</f>
        <v>563</v>
      </c>
      <c r="Q12" s="11"/>
      <c r="R12" s="11">
        <f>SUM(D12:L12,P12)</f>
        <v>479359</v>
      </c>
    </row>
    <row r="13" spans="1:19" ht="23.25" customHeight="1">
      <c r="A13" s="19" t="s">
        <v>86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SUM(PL!L24)</f>
        <v>41463</v>
      </c>
      <c r="M13" s="11"/>
      <c r="N13" s="11">
        <v>0</v>
      </c>
      <c r="O13" s="11"/>
      <c r="P13" s="11">
        <f t="shared" ref="P13:P14" si="0">SUM(N13)</f>
        <v>0</v>
      </c>
      <c r="Q13" s="11"/>
      <c r="R13" s="11">
        <f>SUM(D13:L13,P13)</f>
        <v>41463</v>
      </c>
    </row>
    <row r="14" spans="1:19" ht="23.25" customHeight="1">
      <c r="A14" s="19" t="s">
        <v>64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351</v>
      </c>
      <c r="O14" s="11"/>
      <c r="P14" s="40">
        <f t="shared" si="0"/>
        <v>351</v>
      </c>
      <c r="Q14" s="11"/>
      <c r="R14" s="40">
        <f>SUM(D14:L14,P14)</f>
        <v>351</v>
      </c>
    </row>
    <row r="15" spans="1:19" ht="23.25" customHeight="1">
      <c r="A15" s="19" t="s">
        <v>63</v>
      </c>
      <c r="D15" s="11">
        <f>SUM(D13:D14)</f>
        <v>0</v>
      </c>
      <c r="E15" s="11"/>
      <c r="F15" s="11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41463</v>
      </c>
      <c r="M15" s="11"/>
      <c r="N15" s="11">
        <f>SUM(N13:N14)</f>
        <v>351</v>
      </c>
      <c r="O15" s="11"/>
      <c r="P15" s="11">
        <f>SUM(P13:P14)</f>
        <v>351</v>
      </c>
      <c r="Q15" s="11"/>
      <c r="R15" s="11">
        <f>SUM(R13:R14)</f>
        <v>41814</v>
      </c>
    </row>
    <row r="16" spans="1:19" ht="23.25" customHeight="1">
      <c r="A16" s="19" t="s">
        <v>170</v>
      </c>
      <c r="D16" s="11">
        <v>0</v>
      </c>
      <c r="E16" s="11"/>
      <c r="F16" s="74">
        <v>0</v>
      </c>
      <c r="G16" s="74"/>
      <c r="H16" s="11">
        <v>0</v>
      </c>
      <c r="I16" s="11"/>
      <c r="J16" s="11">
        <v>0</v>
      </c>
      <c r="K16" s="11"/>
      <c r="L16" s="11">
        <v>-148</v>
      </c>
      <c r="M16" s="11"/>
      <c r="N16" s="11">
        <v>148</v>
      </c>
      <c r="O16" s="11"/>
      <c r="P16" s="11">
        <f t="shared" ref="P16" si="1">SUM(N16)</f>
        <v>148</v>
      </c>
      <c r="Q16" s="11"/>
      <c r="R16" s="11">
        <f>SUM(D16:L16,P16)</f>
        <v>0</v>
      </c>
    </row>
    <row r="17" spans="1:18" ht="23.25" customHeight="1" thickBot="1">
      <c r="A17" s="76" t="s">
        <v>179</v>
      </c>
      <c r="B17" s="73"/>
      <c r="D17" s="15">
        <f>SUM(D12,D15:D16)</f>
        <v>200000</v>
      </c>
      <c r="E17" s="11"/>
      <c r="F17" s="15">
        <f>SUM(F12,F15:F16)</f>
        <v>115341</v>
      </c>
      <c r="G17" s="11"/>
      <c r="H17" s="15">
        <f>SUM(H12,H15:H16)</f>
        <v>-54000</v>
      </c>
      <c r="I17" s="11"/>
      <c r="J17" s="15">
        <f>SUM(J12,J15:J16)</f>
        <v>20000</v>
      </c>
      <c r="K17" s="11"/>
      <c r="L17" s="15">
        <f>SUM(L12,L15:L16)</f>
        <v>238770</v>
      </c>
      <c r="M17" s="11"/>
      <c r="N17" s="15">
        <f>SUM(N12,N15:N16)</f>
        <v>1062</v>
      </c>
      <c r="O17" s="11"/>
      <c r="P17" s="15">
        <f>SUM(P12,P15:P16)</f>
        <v>1062</v>
      </c>
      <c r="Q17" s="11"/>
      <c r="R17" s="15">
        <f>SUM(R12,R15:R16)</f>
        <v>521173</v>
      </c>
    </row>
    <row r="18" spans="1:18" ht="23.25" customHeight="1" thickTop="1">
      <c r="A18" s="76"/>
      <c r="B18" s="76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3.25" customHeight="1">
      <c r="A19" s="76" t="s">
        <v>180</v>
      </c>
      <c r="B19" s="76"/>
      <c r="D19" s="11">
        <v>200000</v>
      </c>
      <c r="E19" s="11"/>
      <c r="F19" s="11">
        <v>115341</v>
      </c>
      <c r="G19" s="11"/>
      <c r="H19" s="11">
        <v>-54000</v>
      </c>
      <c r="I19" s="11"/>
      <c r="J19" s="11">
        <v>20000</v>
      </c>
      <c r="K19" s="11"/>
      <c r="L19" s="11">
        <v>252796</v>
      </c>
      <c r="M19" s="11"/>
      <c r="N19" s="11">
        <v>-39</v>
      </c>
      <c r="O19" s="11"/>
      <c r="P19" s="11">
        <f>SUM(N19)</f>
        <v>-39</v>
      </c>
      <c r="Q19" s="11"/>
      <c r="R19" s="11">
        <f>SUM(D19:L19,P19)</f>
        <v>534098</v>
      </c>
    </row>
    <row r="20" spans="1:18" ht="23.25" customHeight="1">
      <c r="A20" s="19" t="s">
        <v>86</v>
      </c>
      <c r="D20" s="11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f>SUM(PL!J24)</f>
        <v>67593</v>
      </c>
      <c r="M20" s="11"/>
      <c r="N20" s="11">
        <v>0</v>
      </c>
      <c r="O20" s="11"/>
      <c r="P20" s="11">
        <f>SUM(N20:N20)</f>
        <v>0</v>
      </c>
      <c r="Q20" s="11"/>
      <c r="R20" s="11">
        <f>SUM(D20:L20,P20)</f>
        <v>67593</v>
      </c>
    </row>
    <row r="21" spans="1:18" ht="23.25" customHeight="1">
      <c r="A21" s="19" t="s">
        <v>64</v>
      </c>
      <c r="D21" s="40">
        <v>0</v>
      </c>
      <c r="E21" s="11"/>
      <c r="F21" s="40">
        <v>0</v>
      </c>
      <c r="G21" s="11"/>
      <c r="H21" s="40">
        <v>0</v>
      </c>
      <c r="I21" s="11"/>
      <c r="J21" s="40">
        <v>0</v>
      </c>
      <c r="K21" s="11"/>
      <c r="L21" s="40">
        <v>0</v>
      </c>
      <c r="M21" s="11"/>
      <c r="N21" s="40"/>
      <c r="O21" s="11"/>
      <c r="P21" s="40">
        <f>SUM(N21:N21)</f>
        <v>0</v>
      </c>
      <c r="Q21" s="11"/>
      <c r="R21" s="40">
        <f>SUM(D21:L21,P21)</f>
        <v>0</v>
      </c>
    </row>
    <row r="22" spans="1:18" ht="23.25" customHeight="1">
      <c r="A22" s="19" t="s">
        <v>63</v>
      </c>
      <c r="D22" s="11">
        <f>SUM(D20:D21)</f>
        <v>0</v>
      </c>
      <c r="E22" s="11"/>
      <c r="F22" s="74">
        <f>SUM(F20:F21)</f>
        <v>0</v>
      </c>
      <c r="G22" s="74"/>
      <c r="H22" s="11">
        <f>SUM(H20:H21)</f>
        <v>0</v>
      </c>
      <c r="I22" s="11"/>
      <c r="J22" s="11">
        <f>SUM(J20:J21)</f>
        <v>0</v>
      </c>
      <c r="K22" s="11"/>
      <c r="L22" s="11">
        <f>SUM(L20:L21)</f>
        <v>67593</v>
      </c>
      <c r="M22" s="11"/>
      <c r="N22" s="11">
        <f>SUM(N20:N21)</f>
        <v>0</v>
      </c>
      <c r="O22" s="11"/>
      <c r="P22" s="11">
        <f>SUM(P20:P21)</f>
        <v>0</v>
      </c>
      <c r="Q22" s="11"/>
      <c r="R22" s="11">
        <f>SUM(R20:R21)</f>
        <v>67593</v>
      </c>
    </row>
    <row r="23" spans="1:18" ht="23.25" customHeight="1" thickBot="1">
      <c r="A23" s="76" t="s">
        <v>176</v>
      </c>
      <c r="B23" s="73"/>
      <c r="D23" s="15">
        <f>SUM(D19,D22:D22)</f>
        <v>200000</v>
      </c>
      <c r="E23" s="11"/>
      <c r="F23" s="15">
        <f>SUM(F19,F22:F22)</f>
        <v>115341</v>
      </c>
      <c r="G23" s="11"/>
      <c r="H23" s="15">
        <f>SUM(H19,H22:H22)</f>
        <v>-54000</v>
      </c>
      <c r="I23" s="11"/>
      <c r="J23" s="15">
        <f>SUM(J19,J22:J22)</f>
        <v>20000</v>
      </c>
      <c r="K23" s="11"/>
      <c r="L23" s="15">
        <f>SUM(L19,L22:L22)</f>
        <v>320389</v>
      </c>
      <c r="M23" s="11"/>
      <c r="N23" s="15">
        <f>SUM(N19,N22:N22)</f>
        <v>-39</v>
      </c>
      <c r="O23" s="11"/>
      <c r="P23" s="15">
        <f>SUM(P19,P22:P22)</f>
        <v>-39</v>
      </c>
      <c r="Q23" s="11"/>
      <c r="R23" s="15">
        <f>SUM(R19,R22:R22)</f>
        <v>601691</v>
      </c>
    </row>
    <row r="24" spans="1:18" ht="23.25" customHeight="1" thickTop="1">
      <c r="D24" s="11">
        <f>D23-BS!L64</f>
        <v>0</v>
      </c>
      <c r="E24" s="19"/>
      <c r="F24" s="16">
        <f>SUM(F23-BS!J65)</f>
        <v>0</v>
      </c>
      <c r="G24" s="16"/>
      <c r="H24" s="16">
        <f>SUM(H23-BS!J67)</f>
        <v>0</v>
      </c>
      <c r="I24" s="17"/>
      <c r="J24" s="11">
        <f>SUM(J23-BS!J70)</f>
        <v>0</v>
      </c>
      <c r="K24" s="18"/>
      <c r="L24" s="11">
        <f>SUM(L23-BS!J72)</f>
        <v>0</v>
      </c>
      <c r="M24" s="11"/>
      <c r="N24" s="11">
        <f>SUM(N23-BS!J73)</f>
        <v>0</v>
      </c>
      <c r="O24" s="11"/>
      <c r="P24" s="11">
        <f>SUM(P23-BS!J73)</f>
        <v>0</v>
      </c>
      <c r="Q24" s="18"/>
      <c r="R24" s="11">
        <f>SUM(R23-BS!J74)</f>
        <v>0</v>
      </c>
    </row>
    <row r="25" spans="1:18" ht="23.25" customHeight="1">
      <c r="D25" s="16"/>
      <c r="E25" s="19"/>
      <c r="F25" s="16"/>
      <c r="G25" s="16"/>
      <c r="H25" s="16"/>
      <c r="I25" s="19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23.25" customHeight="1">
      <c r="A26" s="77" t="s">
        <v>141</v>
      </c>
      <c r="B26" s="77"/>
      <c r="D26" s="19"/>
      <c r="E26" s="19"/>
      <c r="I26" s="19"/>
      <c r="K26" s="20"/>
      <c r="L26" s="20"/>
      <c r="M26" s="20"/>
      <c r="N26" s="20"/>
      <c r="O26" s="20"/>
      <c r="P26" s="20"/>
      <c r="Q26" s="20"/>
    </row>
    <row r="27" spans="1:18" ht="23.25" customHeight="1">
      <c r="A27" s="77"/>
      <c r="B27" s="77"/>
      <c r="D27" s="19"/>
      <c r="E27" s="19"/>
      <c r="I27" s="19"/>
      <c r="K27" s="20"/>
      <c r="L27" s="20"/>
      <c r="M27" s="20"/>
      <c r="N27" s="20"/>
      <c r="O27" s="20"/>
      <c r="P27" s="20"/>
      <c r="Q27" s="20"/>
    </row>
    <row r="28" spans="1:18" s="77" customFormat="1" ht="23.15" customHeight="1">
      <c r="A28" s="78"/>
      <c r="D28" s="78"/>
      <c r="E28" s="78"/>
      <c r="F28" s="78"/>
      <c r="J28" s="20"/>
      <c r="K28" s="20"/>
      <c r="N28" s="78"/>
      <c r="O28" s="78"/>
      <c r="P28" s="78"/>
      <c r="Q28" s="78"/>
      <c r="R28" s="78"/>
    </row>
    <row r="29" spans="1:18" s="77" customFormat="1" ht="23.15" customHeight="1">
      <c r="A29" s="111" t="s">
        <v>9</v>
      </c>
      <c r="B29" s="111"/>
      <c r="C29" s="111"/>
      <c r="D29" s="111"/>
      <c r="E29" s="111"/>
      <c r="F29" s="111"/>
      <c r="G29" s="79"/>
      <c r="H29" s="79"/>
      <c r="K29" s="20"/>
      <c r="L29" s="80"/>
      <c r="M29" s="80"/>
      <c r="N29" s="111" t="s">
        <v>104</v>
      </c>
      <c r="O29" s="111"/>
      <c r="P29" s="111"/>
      <c r="Q29" s="111"/>
      <c r="R29" s="111"/>
    </row>
    <row r="30" spans="1:18" s="77" customFormat="1" ht="23.15" customHeight="1">
      <c r="A30" s="112" t="s">
        <v>10</v>
      </c>
      <c r="B30" s="112"/>
      <c r="C30" s="112"/>
      <c r="D30" s="112"/>
      <c r="E30" s="112"/>
      <c r="F30" s="112"/>
      <c r="G30" s="79"/>
      <c r="H30" s="79"/>
      <c r="K30" s="80"/>
      <c r="L30" s="80"/>
      <c r="M30" s="80"/>
      <c r="N30" s="112" t="s">
        <v>10</v>
      </c>
      <c r="O30" s="112"/>
      <c r="P30" s="112"/>
      <c r="Q30" s="112"/>
      <c r="R30" s="112"/>
    </row>
    <row r="75" spans="1:1" ht="23.25" customHeight="1">
      <c r="A75" s="19" t="s">
        <v>82</v>
      </c>
    </row>
    <row r="77" spans="1:1" ht="23.25" customHeight="1">
      <c r="A77" s="19" t="s">
        <v>82</v>
      </c>
    </row>
  </sheetData>
  <mergeCells count="8">
    <mergeCell ref="A2:R2"/>
    <mergeCell ref="N29:R29"/>
    <mergeCell ref="N30:R30"/>
    <mergeCell ref="A3:R3"/>
    <mergeCell ref="J10:L10"/>
    <mergeCell ref="D6:R6"/>
    <mergeCell ref="A29:F29"/>
    <mergeCell ref="A30:F3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showGridLines="0" view="pageBreakPreview" topLeftCell="A47" zoomScale="90" zoomScaleNormal="70" zoomScaleSheetLayoutView="90" workbookViewId="0">
      <selection activeCell="F59" sqref="F59"/>
    </sheetView>
  </sheetViews>
  <sheetFormatPr defaultColWidth="10.54296875" defaultRowHeight="21" customHeight="1"/>
  <cols>
    <col min="1" max="1" width="24.54296875" style="13" customWidth="1"/>
    <col min="2" max="2" width="14.453125" style="13" customWidth="1"/>
    <col min="3" max="3" width="14" style="13" customWidth="1"/>
    <col min="4" max="4" width="7.453125" style="48" customWidth="1"/>
    <col min="5" max="5" width="1.54296875" style="13" customWidth="1"/>
    <col min="6" max="6" width="13.54296875" style="13" customWidth="1"/>
    <col min="7" max="7" width="1.54296875" style="13" customWidth="1"/>
    <col min="8" max="8" width="13.54296875" style="13" customWidth="1"/>
    <col min="9" max="9" width="1.54296875" style="13" customWidth="1"/>
    <col min="10" max="10" width="13.54296875" style="13" customWidth="1"/>
    <col min="11" max="11" width="1.54296875" style="13" customWidth="1"/>
    <col min="12" max="12" width="13.54296875" style="13" customWidth="1"/>
    <col min="13" max="13" width="1.453125" style="13" customWidth="1"/>
    <col min="14" max="16384" width="10.54296875" style="13"/>
  </cols>
  <sheetData>
    <row r="1" spans="1:13" ht="21" customHeight="1">
      <c r="M1" s="12" t="s">
        <v>62</v>
      </c>
    </row>
    <row r="2" spans="1:13" s="45" customFormat="1" ht="21" customHeight="1">
      <c r="A2" s="45" t="s">
        <v>153</v>
      </c>
      <c r="D2" s="84"/>
    </row>
    <row r="3" spans="1:13" s="45" customFormat="1" ht="21" customHeight="1">
      <c r="A3" s="45" t="s">
        <v>53</v>
      </c>
      <c r="D3" s="84"/>
    </row>
    <row r="4" spans="1:13" s="45" customFormat="1" ht="21" customHeight="1">
      <c r="A4" s="45" t="s">
        <v>177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57</v>
      </c>
    </row>
    <row r="6" spans="1:13" ht="21" customHeight="1">
      <c r="A6" s="46"/>
      <c r="B6" s="46"/>
      <c r="C6" s="46"/>
      <c r="E6" s="46"/>
      <c r="F6" s="106" t="s">
        <v>74</v>
      </c>
      <c r="G6" s="106"/>
      <c r="H6" s="106"/>
      <c r="I6" s="46"/>
      <c r="J6" s="106" t="s">
        <v>75</v>
      </c>
      <c r="K6" s="106"/>
      <c r="L6" s="106"/>
    </row>
    <row r="7" spans="1:13" ht="21" customHeight="1">
      <c r="A7" s="46"/>
      <c r="B7" s="46"/>
      <c r="C7" s="46"/>
      <c r="E7" s="46"/>
      <c r="F7" s="110" t="s">
        <v>73</v>
      </c>
      <c r="G7" s="110"/>
      <c r="H7" s="110"/>
      <c r="I7" s="46"/>
      <c r="J7" s="110" t="s">
        <v>73</v>
      </c>
      <c r="K7" s="110"/>
      <c r="L7" s="110"/>
    </row>
    <row r="8" spans="1:13" ht="21" customHeight="1">
      <c r="A8" s="46"/>
      <c r="B8" s="46"/>
      <c r="C8" s="46"/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" customHeight="1">
      <c r="A9" s="49" t="s">
        <v>31</v>
      </c>
    </row>
    <row r="10" spans="1:13" ht="21" customHeight="1">
      <c r="A10" s="13" t="s">
        <v>55</v>
      </c>
      <c r="F10" s="14">
        <f>SUM(PL!F22)</f>
        <v>89118</v>
      </c>
      <c r="H10" s="14">
        <f>SUM(PL!H22)</f>
        <v>59364</v>
      </c>
      <c r="J10" s="14">
        <f>SUM(PL!J22)</f>
        <v>84780</v>
      </c>
      <c r="K10" s="14"/>
      <c r="L10" s="14">
        <f>SUM(PL!L22)</f>
        <v>51878</v>
      </c>
    </row>
    <row r="11" spans="1:13" ht="21" customHeight="1">
      <c r="A11" s="13" t="s">
        <v>152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41</v>
      </c>
      <c r="D13" s="52"/>
      <c r="F13" s="1">
        <v>7570</v>
      </c>
      <c r="G13" s="29"/>
      <c r="H13" s="1">
        <v>3269</v>
      </c>
      <c r="I13" s="29"/>
      <c r="J13" s="1">
        <v>7400</v>
      </c>
      <c r="K13" s="29"/>
      <c r="L13" s="1">
        <v>3183</v>
      </c>
    </row>
    <row r="14" spans="1:13" ht="21" customHeight="1">
      <c r="A14" s="13" t="s">
        <v>185</v>
      </c>
      <c r="D14" s="52"/>
      <c r="F14" s="1">
        <v>1302</v>
      </c>
      <c r="G14" s="29"/>
      <c r="H14" s="1">
        <v>898</v>
      </c>
      <c r="I14" s="29"/>
      <c r="J14" s="1">
        <v>1229</v>
      </c>
      <c r="K14" s="29"/>
      <c r="L14" s="1">
        <v>852</v>
      </c>
    </row>
    <row r="15" spans="1:13" ht="21" customHeight="1">
      <c r="A15" s="13" t="s">
        <v>167</v>
      </c>
      <c r="D15" s="52"/>
      <c r="F15" s="1">
        <v>0</v>
      </c>
      <c r="G15" s="29"/>
      <c r="H15" s="1">
        <v>-121</v>
      </c>
      <c r="I15" s="29"/>
      <c r="J15" s="1">
        <v>0</v>
      </c>
      <c r="K15" s="29"/>
      <c r="L15" s="1">
        <v>-124</v>
      </c>
    </row>
    <row r="16" spans="1:13" ht="21" customHeight="1">
      <c r="A16" s="13" t="s">
        <v>163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151</v>
      </c>
      <c r="D17" s="52"/>
      <c r="F17" s="1">
        <v>-2032</v>
      </c>
      <c r="G17" s="29"/>
      <c r="H17" s="1">
        <v>-799</v>
      </c>
      <c r="I17" s="29"/>
      <c r="J17" s="1">
        <v>-1555</v>
      </c>
      <c r="K17" s="29"/>
      <c r="L17" s="1">
        <v>-563</v>
      </c>
      <c r="N17" s="50"/>
    </row>
    <row r="18" spans="1:14" ht="21" customHeight="1">
      <c r="A18" s="13" t="s">
        <v>143</v>
      </c>
      <c r="D18" s="52"/>
      <c r="F18" s="1">
        <v>0</v>
      </c>
      <c r="G18" s="29"/>
      <c r="H18" s="1">
        <v>-232</v>
      </c>
      <c r="I18" s="29"/>
      <c r="J18" s="1">
        <v>0</v>
      </c>
      <c r="K18" s="29"/>
      <c r="L18" s="1">
        <v>-172</v>
      </c>
      <c r="N18" s="50"/>
    </row>
    <row r="19" spans="1:14" ht="21" customHeight="1">
      <c r="A19" s="13" t="s">
        <v>164</v>
      </c>
      <c r="D19" s="52"/>
      <c r="F19" s="105">
        <v>-66</v>
      </c>
      <c r="G19" s="29"/>
      <c r="H19" s="105">
        <v>-1416</v>
      </c>
      <c r="I19" s="29"/>
      <c r="J19" s="1">
        <v>-29</v>
      </c>
      <c r="K19" s="29"/>
      <c r="L19" s="1">
        <v>-1060</v>
      </c>
    </row>
    <row r="20" spans="1:14" ht="21" customHeight="1">
      <c r="A20" s="13" t="s">
        <v>157</v>
      </c>
      <c r="D20" s="52"/>
      <c r="F20" s="2">
        <v>466</v>
      </c>
      <c r="G20" s="29"/>
      <c r="H20" s="2">
        <v>401</v>
      </c>
      <c r="I20" s="29"/>
      <c r="J20" s="2">
        <v>466</v>
      </c>
      <c r="K20" s="29"/>
      <c r="L20" s="2">
        <v>401</v>
      </c>
    </row>
    <row r="21" spans="1:14" ht="21" customHeight="1">
      <c r="A21" s="49" t="s">
        <v>44</v>
      </c>
      <c r="D21" s="52"/>
      <c r="F21" s="1"/>
      <c r="G21" s="29"/>
      <c r="H21" s="1"/>
      <c r="I21" s="29"/>
      <c r="J21" s="1"/>
      <c r="K21" s="29"/>
      <c r="L21" s="1"/>
    </row>
    <row r="22" spans="1:14" ht="21" customHeight="1">
      <c r="A22" s="49" t="s">
        <v>33</v>
      </c>
      <c r="F22" s="1">
        <f>SUM(F10:F20)</f>
        <v>96358</v>
      </c>
      <c r="G22" s="29"/>
      <c r="H22" s="1">
        <f>SUM(H10:H20)</f>
        <v>61364</v>
      </c>
      <c r="I22" s="29"/>
      <c r="J22" s="1">
        <f>SUM(J10:J20)</f>
        <v>92291</v>
      </c>
      <c r="K22" s="29"/>
      <c r="L22" s="1">
        <f>SUM(L10:L20)</f>
        <v>54395</v>
      </c>
    </row>
    <row r="23" spans="1:14" ht="21" customHeight="1">
      <c r="A23" s="13" t="s">
        <v>42</v>
      </c>
      <c r="F23" s="1"/>
      <c r="G23" s="29"/>
      <c r="H23" s="1"/>
      <c r="I23" s="29"/>
      <c r="J23" s="1"/>
      <c r="K23" s="29"/>
      <c r="L23" s="1"/>
    </row>
    <row r="24" spans="1:14" ht="21" customHeight="1">
      <c r="A24" s="13" t="s">
        <v>186</v>
      </c>
      <c r="F24" s="1">
        <v>5626</v>
      </c>
      <c r="G24" s="29"/>
      <c r="H24" s="1">
        <v>-15875</v>
      </c>
      <c r="I24" s="29"/>
      <c r="J24" s="1">
        <v>1856</v>
      </c>
      <c r="K24" s="29"/>
      <c r="L24" s="1">
        <v>-15301</v>
      </c>
    </row>
    <row r="25" spans="1:14" ht="21" customHeight="1">
      <c r="A25" s="13" t="s">
        <v>187</v>
      </c>
      <c r="F25" s="1">
        <v>-1728</v>
      </c>
      <c r="G25" s="29"/>
      <c r="H25" s="1">
        <v>0</v>
      </c>
      <c r="I25" s="29"/>
      <c r="J25" s="1">
        <v>3792</v>
      </c>
      <c r="K25" s="29"/>
      <c r="L25" s="1">
        <v>0</v>
      </c>
    </row>
    <row r="26" spans="1:14" ht="21" customHeight="1">
      <c r="A26" s="13" t="s">
        <v>96</v>
      </c>
      <c r="F26" s="105">
        <v>-2902</v>
      </c>
      <c r="G26" s="29"/>
      <c r="H26" s="105">
        <v>-321</v>
      </c>
      <c r="I26" s="29"/>
      <c r="J26" s="1">
        <v>-2831</v>
      </c>
      <c r="K26" s="29"/>
      <c r="L26" s="1">
        <v>-351</v>
      </c>
    </row>
    <row r="27" spans="1:14" ht="21" customHeight="1">
      <c r="A27" s="13" t="s">
        <v>97</v>
      </c>
      <c r="F27" s="105">
        <v>-1398</v>
      </c>
      <c r="G27" s="29"/>
      <c r="H27" s="105">
        <v>149</v>
      </c>
      <c r="I27" s="29"/>
      <c r="J27" s="1">
        <v>-975</v>
      </c>
      <c r="K27" s="29"/>
      <c r="L27" s="1">
        <v>204</v>
      </c>
    </row>
    <row r="28" spans="1:14" ht="21" customHeight="1">
      <c r="A28" s="13" t="s">
        <v>172</v>
      </c>
      <c r="F28" s="1">
        <v>-97</v>
      </c>
      <c r="G28" s="29"/>
      <c r="H28" s="1">
        <v>0</v>
      </c>
      <c r="I28" s="29"/>
      <c r="J28" s="1">
        <v>-97</v>
      </c>
      <c r="K28" s="29"/>
      <c r="L28" s="1">
        <v>0</v>
      </c>
    </row>
    <row r="29" spans="1:14" ht="21" customHeight="1">
      <c r="A29" s="13" t="s">
        <v>43</v>
      </c>
      <c r="F29" s="1"/>
      <c r="G29" s="29"/>
      <c r="H29" s="1"/>
      <c r="I29" s="29"/>
      <c r="J29" s="1"/>
      <c r="L29" s="1"/>
    </row>
    <row r="30" spans="1:14" ht="21" customHeight="1">
      <c r="A30" s="13" t="s">
        <v>188</v>
      </c>
      <c r="F30" s="1">
        <v>2245</v>
      </c>
      <c r="G30" s="29"/>
      <c r="H30" s="1">
        <v>-2673</v>
      </c>
      <c r="I30" s="29"/>
      <c r="J30" s="1">
        <v>1210</v>
      </c>
      <c r="K30" s="29"/>
      <c r="L30" s="1">
        <v>-1030</v>
      </c>
    </row>
    <row r="31" spans="1:14" ht="21" customHeight="1">
      <c r="A31" s="13" t="s">
        <v>98</v>
      </c>
      <c r="F31" s="1">
        <v>-33419</v>
      </c>
      <c r="G31" s="29"/>
      <c r="H31" s="1">
        <v>-30386</v>
      </c>
      <c r="I31" s="29"/>
      <c r="J31" s="1">
        <v>-32987</v>
      </c>
      <c r="K31" s="29"/>
      <c r="L31" s="1">
        <v>-30643</v>
      </c>
    </row>
    <row r="32" spans="1:14" ht="21" customHeight="1">
      <c r="A32" s="13" t="s">
        <v>99</v>
      </c>
      <c r="F32" s="1">
        <v>4243</v>
      </c>
      <c r="G32" s="29"/>
      <c r="H32" s="1">
        <v>-5211</v>
      </c>
      <c r="I32" s="29"/>
      <c r="J32" s="1">
        <v>5359</v>
      </c>
      <c r="K32" s="29"/>
      <c r="L32" s="1">
        <v>1798</v>
      </c>
    </row>
    <row r="33" spans="1:12" ht="21" customHeight="1">
      <c r="A33" s="13" t="s">
        <v>100</v>
      </c>
      <c r="F33" s="1">
        <v>8693</v>
      </c>
      <c r="G33" s="29"/>
      <c r="H33" s="1">
        <v>6001</v>
      </c>
      <c r="I33" s="29"/>
      <c r="J33" s="1">
        <v>7818</v>
      </c>
      <c r="K33" s="29"/>
      <c r="L33" s="1">
        <v>5516</v>
      </c>
    </row>
    <row r="34" spans="1:12" ht="21" customHeight="1">
      <c r="A34" s="13" t="s">
        <v>101</v>
      </c>
      <c r="F34" s="2">
        <v>0</v>
      </c>
      <c r="G34" s="29"/>
      <c r="H34" s="2">
        <v>-134</v>
      </c>
      <c r="I34" s="29"/>
      <c r="J34" s="2">
        <v>0</v>
      </c>
      <c r="K34" s="29"/>
      <c r="L34" s="2">
        <v>0</v>
      </c>
    </row>
    <row r="35" spans="1:12" ht="21" customHeight="1">
      <c r="A35" s="49" t="s">
        <v>31</v>
      </c>
      <c r="F35" s="1">
        <f>SUM(F22:F34)</f>
        <v>77621</v>
      </c>
      <c r="G35" s="29"/>
      <c r="H35" s="1">
        <f>SUM(H22:H34)</f>
        <v>12914</v>
      </c>
      <c r="I35" s="29"/>
      <c r="J35" s="1">
        <f>SUM(J22:J34)</f>
        <v>75436</v>
      </c>
      <c r="K35" s="29"/>
      <c r="L35" s="1">
        <f>SUM(L22:L34)</f>
        <v>14588</v>
      </c>
    </row>
    <row r="36" spans="1:12" ht="21" customHeight="1">
      <c r="A36" s="13" t="s">
        <v>158</v>
      </c>
      <c r="F36" s="1">
        <v>32</v>
      </c>
      <c r="G36" s="29"/>
      <c r="H36" s="1">
        <v>25</v>
      </c>
      <c r="I36" s="29"/>
      <c r="J36" s="105">
        <v>0</v>
      </c>
      <c r="K36" s="29"/>
      <c r="L36" s="105">
        <v>0</v>
      </c>
    </row>
    <row r="37" spans="1:12" ht="21" customHeight="1">
      <c r="A37" s="13" t="s">
        <v>159</v>
      </c>
      <c r="F37" s="1">
        <v>-5733</v>
      </c>
      <c r="G37" s="29"/>
      <c r="H37" s="1">
        <v>-3129</v>
      </c>
      <c r="I37" s="29"/>
      <c r="J37" s="105">
        <v>-4744</v>
      </c>
      <c r="K37" s="29"/>
      <c r="L37" s="105">
        <v>-2631</v>
      </c>
    </row>
    <row r="38" spans="1:12" ht="21" customHeight="1">
      <c r="A38" s="49" t="s">
        <v>112</v>
      </c>
      <c r="F38" s="3">
        <f>SUM(F35:F37)</f>
        <v>71920</v>
      </c>
      <c r="G38" s="29"/>
      <c r="H38" s="3">
        <f>SUM(H35:H37)</f>
        <v>9810</v>
      </c>
      <c r="I38" s="29"/>
      <c r="J38" s="3">
        <f>SUM(J35:J37)</f>
        <v>70692</v>
      </c>
      <c r="K38" s="29"/>
      <c r="L38" s="3">
        <f>SUM(L35:L37)</f>
        <v>11957</v>
      </c>
    </row>
    <row r="39" spans="1:12" ht="15" customHeight="1">
      <c r="A39" s="49"/>
      <c r="K39" s="14"/>
      <c r="L39" s="14"/>
    </row>
    <row r="40" spans="1:12" ht="21" customHeight="1">
      <c r="A40" s="13" t="s">
        <v>141</v>
      </c>
    </row>
    <row r="41" spans="1:12" ht="15" customHeight="1"/>
    <row r="42" spans="1:12" ht="21" customHeight="1">
      <c r="A42" s="51"/>
      <c r="B42" s="51"/>
      <c r="D42" s="13"/>
      <c r="E42" s="46"/>
      <c r="G42" s="51"/>
      <c r="H42" s="51"/>
      <c r="I42" s="51"/>
      <c r="J42" s="51"/>
      <c r="K42" s="51"/>
      <c r="L42" s="51"/>
    </row>
    <row r="43" spans="1:12" ht="21" customHeight="1">
      <c r="A43" s="46" t="s">
        <v>9</v>
      </c>
      <c r="B43" s="46"/>
      <c r="D43" s="13"/>
      <c r="E43" s="46"/>
      <c r="G43" s="46"/>
      <c r="H43" s="46" t="s">
        <v>104</v>
      </c>
      <c r="I43" s="46"/>
      <c r="J43" s="46"/>
      <c r="K43" s="46"/>
      <c r="L43" s="46"/>
    </row>
    <row r="44" spans="1:12" ht="21" customHeight="1">
      <c r="A44" s="46" t="s">
        <v>10</v>
      </c>
      <c r="B44" s="46"/>
      <c r="D44" s="13"/>
      <c r="E44" s="46"/>
      <c r="F44" s="46"/>
      <c r="G44" s="46"/>
      <c r="H44" s="46" t="s">
        <v>10</v>
      </c>
      <c r="I44" s="46"/>
      <c r="J44" s="46"/>
      <c r="K44" s="46"/>
      <c r="L44" s="46"/>
    </row>
    <row r="45" spans="1:12" ht="21" customHeight="1">
      <c r="A45" s="46"/>
      <c r="B45" s="46"/>
      <c r="D45" s="13"/>
      <c r="E45" s="46"/>
      <c r="F45" s="46"/>
      <c r="G45" s="46"/>
      <c r="H45" s="46"/>
      <c r="I45" s="46"/>
      <c r="J45" s="46"/>
      <c r="K45" s="46"/>
      <c r="L45" s="12" t="s">
        <v>62</v>
      </c>
    </row>
    <row r="46" spans="1:12" s="45" customFormat="1" ht="21" customHeight="1">
      <c r="A46" s="45" t="s">
        <v>153</v>
      </c>
      <c r="D46" s="84"/>
    </row>
    <row r="47" spans="1:12" s="45" customFormat="1" ht="21" customHeight="1">
      <c r="A47" s="45" t="s">
        <v>56</v>
      </c>
      <c r="D47" s="84"/>
    </row>
    <row r="48" spans="1:12" s="45" customFormat="1" ht="21" customHeight="1">
      <c r="A48" s="45" t="s">
        <v>177</v>
      </c>
      <c r="D48" s="84"/>
    </row>
    <row r="49" spans="1:13" ht="21" customHeight="1">
      <c r="A49" s="46"/>
      <c r="B49" s="46"/>
      <c r="C49" s="46"/>
      <c r="E49" s="46"/>
      <c r="F49" s="46"/>
      <c r="G49" s="46"/>
      <c r="H49" s="46"/>
      <c r="I49" s="46"/>
      <c r="J49" s="46"/>
      <c r="K49" s="46"/>
      <c r="L49" s="46"/>
      <c r="M49" s="12" t="s">
        <v>57</v>
      </c>
    </row>
    <row r="50" spans="1:13" ht="21" customHeight="1">
      <c r="A50" s="46"/>
      <c r="B50" s="46"/>
      <c r="C50" s="46"/>
      <c r="E50" s="46"/>
      <c r="F50" s="106" t="s">
        <v>74</v>
      </c>
      <c r="G50" s="106"/>
      <c r="H50" s="106"/>
      <c r="I50" s="46"/>
      <c r="J50" s="106" t="s">
        <v>75</v>
      </c>
      <c r="K50" s="106"/>
      <c r="L50" s="106"/>
    </row>
    <row r="51" spans="1:13" ht="21" customHeight="1">
      <c r="A51" s="46"/>
      <c r="B51" s="46"/>
      <c r="C51" s="46"/>
      <c r="E51" s="46"/>
      <c r="F51" s="110" t="s">
        <v>73</v>
      </c>
      <c r="G51" s="110"/>
      <c r="H51" s="110"/>
      <c r="I51" s="46"/>
      <c r="J51" s="110" t="s">
        <v>73</v>
      </c>
      <c r="K51" s="110"/>
      <c r="L51" s="110"/>
    </row>
    <row r="52" spans="1:13" ht="21" customHeight="1">
      <c r="A52" s="46"/>
      <c r="B52" s="46"/>
      <c r="C52" s="46"/>
      <c r="E52" s="46"/>
      <c r="F52" s="83">
        <v>2025</v>
      </c>
      <c r="G52" s="46"/>
      <c r="H52" s="83">
        <v>2024</v>
      </c>
      <c r="I52" s="46"/>
      <c r="J52" s="83">
        <v>2025</v>
      </c>
      <c r="K52" s="46"/>
      <c r="L52" s="83">
        <v>2024</v>
      </c>
    </row>
    <row r="53" spans="1:13" ht="21" customHeight="1">
      <c r="A53" s="49" t="s">
        <v>34</v>
      </c>
      <c r="J53" s="4"/>
      <c r="K53" s="14"/>
      <c r="L53" s="4"/>
    </row>
    <row r="54" spans="1:13" ht="21" customHeight="1">
      <c r="A54" s="13" t="s">
        <v>193</v>
      </c>
      <c r="D54" s="52"/>
      <c r="F54" s="14">
        <v>-2725</v>
      </c>
      <c r="G54" s="14"/>
      <c r="H54" s="14">
        <v>-427</v>
      </c>
      <c r="I54" s="14"/>
      <c r="J54" s="14">
        <v>-2655</v>
      </c>
      <c r="K54" s="8"/>
      <c r="L54" s="14">
        <v>-402</v>
      </c>
    </row>
    <row r="55" spans="1:13" ht="21" customHeight="1">
      <c r="A55" s="13" t="s">
        <v>136</v>
      </c>
      <c r="F55" s="14">
        <v>-60000</v>
      </c>
      <c r="G55" s="14"/>
      <c r="H55" s="14">
        <v>-96175</v>
      </c>
      <c r="I55" s="14"/>
      <c r="J55" s="14">
        <v>-60000</v>
      </c>
      <c r="K55" s="8"/>
      <c r="L55" s="14">
        <v>-71807</v>
      </c>
    </row>
    <row r="56" spans="1:13" ht="21" customHeight="1">
      <c r="A56" s="13" t="s">
        <v>137</v>
      </c>
      <c r="F56" s="14">
        <v>0</v>
      </c>
      <c r="G56" s="14"/>
      <c r="H56" s="14">
        <v>112476</v>
      </c>
      <c r="I56" s="14"/>
      <c r="J56" s="14">
        <v>0</v>
      </c>
      <c r="K56" s="8"/>
      <c r="L56" s="14">
        <v>86976</v>
      </c>
    </row>
    <row r="57" spans="1:13" ht="21" customHeight="1">
      <c r="A57" s="13" t="s">
        <v>120</v>
      </c>
      <c r="D57" s="52"/>
      <c r="F57" s="14">
        <v>-28</v>
      </c>
      <c r="G57" s="29"/>
      <c r="H57" s="14">
        <v>-617</v>
      </c>
      <c r="I57" s="29"/>
      <c r="J57" s="14">
        <v>-23</v>
      </c>
      <c r="K57" s="29"/>
      <c r="L57" s="14">
        <v>-617</v>
      </c>
    </row>
    <row r="58" spans="1:13" ht="21" customHeight="1">
      <c r="A58" s="13" t="s">
        <v>121</v>
      </c>
      <c r="D58" s="52"/>
      <c r="F58" s="14">
        <v>-2469</v>
      </c>
      <c r="G58" s="29"/>
      <c r="H58" s="14">
        <v>0</v>
      </c>
      <c r="I58" s="29"/>
      <c r="J58" s="14">
        <v>-2469</v>
      </c>
      <c r="K58" s="29"/>
      <c r="L58" s="14">
        <v>0</v>
      </c>
    </row>
    <row r="59" spans="1:13" ht="21" customHeight="1">
      <c r="A59" s="13" t="s">
        <v>158</v>
      </c>
      <c r="D59" s="52"/>
      <c r="F59" s="14">
        <v>0</v>
      </c>
      <c r="G59" s="14"/>
      <c r="H59" s="14">
        <v>1406</v>
      </c>
      <c r="I59" s="14"/>
      <c r="J59" s="14">
        <v>0</v>
      </c>
      <c r="K59" s="8"/>
      <c r="L59" s="14">
        <v>1066</v>
      </c>
    </row>
    <row r="60" spans="1:13" ht="21" customHeight="1">
      <c r="A60" s="92" t="s">
        <v>189</v>
      </c>
      <c r="B60" s="93"/>
      <c r="C60" s="93"/>
      <c r="F60" s="3">
        <f>SUM(F54:F59)</f>
        <v>-65222</v>
      </c>
      <c r="G60" s="29"/>
      <c r="H60" s="3">
        <f>SUM(H54:H59)</f>
        <v>16663</v>
      </c>
      <c r="I60" s="29"/>
      <c r="J60" s="3">
        <f>SUM(J54:J59)</f>
        <v>-65147</v>
      </c>
      <c r="K60" s="29"/>
      <c r="L60" s="3">
        <f>SUM(L54:L59)</f>
        <v>15216</v>
      </c>
    </row>
    <row r="61" spans="1:13" ht="21" customHeight="1">
      <c r="A61" s="49" t="s">
        <v>111</v>
      </c>
      <c r="F61" s="1"/>
      <c r="G61" s="29"/>
      <c r="H61" s="1"/>
      <c r="I61" s="29"/>
      <c r="J61" s="1"/>
      <c r="K61" s="29"/>
      <c r="L61" s="1"/>
    </row>
    <row r="62" spans="1:13" ht="21" customHeight="1">
      <c r="A62" s="13" t="s">
        <v>138</v>
      </c>
      <c r="F62" s="2">
        <v>-2401</v>
      </c>
      <c r="G62" s="29"/>
      <c r="H62" s="2">
        <v>-2550</v>
      </c>
      <c r="I62" s="29"/>
      <c r="J62" s="2">
        <v>-2401</v>
      </c>
      <c r="K62" s="29"/>
      <c r="L62" s="2">
        <v>-2550</v>
      </c>
    </row>
    <row r="63" spans="1:13" ht="21" customHeight="1">
      <c r="A63" s="49" t="s">
        <v>113</v>
      </c>
      <c r="F63" s="2">
        <f>SUM(F62:F62)</f>
        <v>-2401</v>
      </c>
      <c r="G63" s="29"/>
      <c r="H63" s="2">
        <f>SUM(H62:H62)</f>
        <v>-2550</v>
      </c>
      <c r="I63" s="29"/>
      <c r="J63" s="2">
        <f>SUM(J62:J62)</f>
        <v>-2401</v>
      </c>
      <c r="K63" s="29"/>
      <c r="L63" s="2">
        <f>SUM(L62:L62)</f>
        <v>-2550</v>
      </c>
    </row>
    <row r="64" spans="1:13" ht="21" customHeight="1">
      <c r="A64" s="49" t="s">
        <v>190</v>
      </c>
      <c r="F64" s="1">
        <f>SUM(F38,F60,F63)</f>
        <v>4297</v>
      </c>
      <c r="G64" s="38"/>
      <c r="H64" s="1">
        <f>SUM(H38,H60,H63)</f>
        <v>23923</v>
      </c>
      <c r="I64" s="38"/>
      <c r="J64" s="1">
        <f>SUM(J38,J60,J63)</f>
        <v>3144</v>
      </c>
      <c r="K64" s="29"/>
      <c r="L64" s="1">
        <f>SUM(L38,L60,L63)</f>
        <v>24623</v>
      </c>
    </row>
    <row r="65" spans="1:12" ht="21" customHeight="1">
      <c r="A65" s="49" t="s">
        <v>67</v>
      </c>
      <c r="D65" s="52"/>
      <c r="F65" s="1">
        <v>107588</v>
      </c>
      <c r="G65" s="29"/>
      <c r="H65" s="1">
        <v>82153</v>
      </c>
      <c r="I65" s="29"/>
      <c r="J65" s="1">
        <v>66711</v>
      </c>
      <c r="K65" s="29"/>
      <c r="L65" s="1">
        <v>54154</v>
      </c>
    </row>
    <row r="66" spans="1:12" ht="21" customHeight="1" thickBot="1">
      <c r="A66" s="49" t="s">
        <v>145</v>
      </c>
      <c r="F66" s="5">
        <f>SUM(F64:F65)</f>
        <v>111885</v>
      </c>
      <c r="G66" s="29"/>
      <c r="H66" s="5">
        <f>SUM(H64:H65)</f>
        <v>106076</v>
      </c>
      <c r="I66" s="29"/>
      <c r="J66" s="5">
        <f>SUM(J64:J65)</f>
        <v>69855</v>
      </c>
      <c r="K66" s="29"/>
      <c r="L66" s="5">
        <f>SUM(L64:L65)</f>
        <v>78777</v>
      </c>
    </row>
    <row r="67" spans="1:12" ht="21" customHeight="1" thickTop="1">
      <c r="F67" s="1">
        <f>SUM(F66-BS!F12)</f>
        <v>0</v>
      </c>
      <c r="G67" s="7"/>
      <c r="H67" s="1"/>
      <c r="I67" s="7"/>
      <c r="J67" s="1">
        <f>SUM(J66-BS!J12)</f>
        <v>0</v>
      </c>
      <c r="K67" s="1"/>
      <c r="L67" s="1"/>
    </row>
    <row r="68" spans="1:12" ht="21" customHeight="1">
      <c r="A68" s="49" t="s">
        <v>89</v>
      </c>
      <c r="F68" s="1"/>
      <c r="G68" s="7"/>
      <c r="H68" s="7"/>
      <c r="I68" s="7"/>
      <c r="J68" s="1"/>
      <c r="K68" s="1"/>
      <c r="L68" s="1"/>
    </row>
    <row r="69" spans="1:12" ht="21" customHeight="1">
      <c r="A69" s="13" t="s">
        <v>90</v>
      </c>
      <c r="D69" s="52"/>
      <c r="F69" s="1"/>
      <c r="G69" s="7"/>
      <c r="H69" s="7"/>
      <c r="I69" s="7"/>
      <c r="J69" s="1"/>
      <c r="K69" s="1"/>
      <c r="L69" s="1"/>
    </row>
    <row r="70" spans="1:12" ht="21" customHeight="1">
      <c r="A70" s="13" t="s">
        <v>191</v>
      </c>
      <c r="F70" s="1"/>
      <c r="G70" s="1"/>
      <c r="H70" s="1"/>
      <c r="I70" s="1"/>
      <c r="J70" s="1"/>
      <c r="K70" s="1"/>
      <c r="L70" s="1"/>
    </row>
    <row r="71" spans="1:12" ht="21" customHeight="1">
      <c r="A71" s="13" t="s">
        <v>160</v>
      </c>
      <c r="F71" s="1">
        <v>0</v>
      </c>
      <c r="G71" s="1"/>
      <c r="H71" s="1">
        <v>816.74719999999991</v>
      </c>
      <c r="I71" s="1"/>
      <c r="J71" s="1">
        <v>0</v>
      </c>
      <c r="K71" s="1"/>
      <c r="L71" s="1">
        <v>611.19218000000001</v>
      </c>
    </row>
    <row r="72" spans="1:12" ht="21" customHeight="1">
      <c r="A72" s="13" t="s">
        <v>192</v>
      </c>
      <c r="D72" s="52"/>
      <c r="F72" s="1"/>
      <c r="G72" s="1"/>
      <c r="H72" s="1"/>
      <c r="I72" s="1"/>
      <c r="J72" s="1"/>
      <c r="K72" s="1"/>
      <c r="L72" s="1"/>
    </row>
    <row r="73" spans="1:12" ht="21" customHeight="1">
      <c r="A73" s="13" t="s">
        <v>160</v>
      </c>
      <c r="F73" s="1">
        <v>0</v>
      </c>
      <c r="G73" s="1"/>
      <c r="H73" s="1">
        <v>-244</v>
      </c>
      <c r="I73" s="1"/>
      <c r="J73" s="1">
        <v>0</v>
      </c>
      <c r="K73" s="1"/>
      <c r="L73" s="1">
        <v>-171</v>
      </c>
    </row>
    <row r="74" spans="1:12" ht="21" customHeight="1">
      <c r="A74" s="13" t="s">
        <v>161</v>
      </c>
      <c r="F74" s="1"/>
      <c r="G74" s="1"/>
      <c r="H74" s="1"/>
      <c r="I74" s="1"/>
      <c r="J74" s="1"/>
      <c r="K74" s="1"/>
      <c r="L74" s="1"/>
    </row>
    <row r="75" spans="1:12" ht="21" customHeight="1">
      <c r="A75" s="13" t="s">
        <v>162</v>
      </c>
      <c r="F75" s="1">
        <v>0</v>
      </c>
      <c r="G75" s="1"/>
      <c r="H75" s="1">
        <v>22383.499920000002</v>
      </c>
      <c r="I75" s="1"/>
      <c r="J75" s="1">
        <v>0</v>
      </c>
      <c r="K75" s="1"/>
      <c r="L75" s="1">
        <v>18112.739060000004</v>
      </c>
    </row>
    <row r="76" spans="1:12" ht="21" customHeight="1">
      <c r="A76" s="13" t="s">
        <v>168</v>
      </c>
      <c r="F76" s="1">
        <v>0</v>
      </c>
      <c r="G76" s="1"/>
      <c r="H76" s="1">
        <v>10872.19693</v>
      </c>
      <c r="I76" s="1"/>
      <c r="J76" s="1">
        <v>0</v>
      </c>
      <c r="K76" s="1"/>
      <c r="L76" s="1">
        <v>7061.9216399999996</v>
      </c>
    </row>
    <row r="77" spans="1:12" ht="21" customHeight="1">
      <c r="A77" s="13" t="s">
        <v>102</v>
      </c>
      <c r="F77" s="1">
        <v>0</v>
      </c>
      <c r="G77" s="1"/>
      <c r="H77" s="1">
        <v>40</v>
      </c>
      <c r="I77" s="1"/>
      <c r="J77" s="1">
        <v>0</v>
      </c>
      <c r="K77" s="1"/>
      <c r="L77" s="1">
        <v>40</v>
      </c>
    </row>
    <row r="78" spans="1:12" ht="21" customHeight="1">
      <c r="A78" s="13" t="s">
        <v>173</v>
      </c>
      <c r="F78" s="1">
        <v>9350.5724359831111</v>
      </c>
      <c r="G78" s="1"/>
      <c r="H78" s="1">
        <v>0</v>
      </c>
      <c r="I78" s="1"/>
      <c r="J78" s="1">
        <v>9350.5724359831111</v>
      </c>
      <c r="K78" s="1"/>
      <c r="L78" s="1">
        <v>0</v>
      </c>
    </row>
    <row r="79" spans="1:12" ht="21" customHeight="1">
      <c r="F79" s="14"/>
      <c r="J79" s="14"/>
      <c r="K79" s="14"/>
      <c r="L79" s="14"/>
    </row>
    <row r="80" spans="1:12" ht="21" customHeight="1">
      <c r="A80" s="13" t="s">
        <v>141</v>
      </c>
    </row>
    <row r="82" spans="1:12" ht="21" customHeight="1">
      <c r="A82" s="51"/>
      <c r="B82" s="51"/>
      <c r="D82" s="13"/>
      <c r="E82" s="46"/>
      <c r="G82" s="51"/>
      <c r="H82" s="51"/>
      <c r="I82" s="51"/>
      <c r="J82" s="51"/>
      <c r="K82" s="51"/>
      <c r="L82" s="51"/>
    </row>
    <row r="83" spans="1:12" ht="21" customHeight="1">
      <c r="A83" s="46" t="s">
        <v>9</v>
      </c>
      <c r="B83" s="46"/>
      <c r="D83" s="13"/>
      <c r="E83" s="46"/>
      <c r="G83" s="46"/>
      <c r="H83" s="46" t="s">
        <v>104</v>
      </c>
      <c r="I83" s="46"/>
      <c r="J83" s="46"/>
      <c r="K83" s="46"/>
      <c r="L83" s="46"/>
    </row>
    <row r="84" spans="1:12" ht="21" customHeight="1">
      <c r="A84" s="46" t="s">
        <v>10</v>
      </c>
      <c r="B84" s="46"/>
      <c r="D84" s="13"/>
      <c r="E84" s="46"/>
      <c r="F84" s="46"/>
      <c r="G84" s="46"/>
      <c r="H84" s="46" t="s">
        <v>10</v>
      </c>
      <c r="I84" s="46"/>
      <c r="J84" s="46"/>
      <c r="K84" s="46"/>
      <c r="L84" s="46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4" ma:contentTypeDescription="สร้างเอกสารใหม่" ma:contentTypeScope="" ma:versionID="a49684ad66fce18c60939b7c65d026a4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2a59232736b6cc1708efecb548ed0951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9F5CCB-271A-468D-A279-508745C72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2025-05-07T17:18:36Z</cp:lastPrinted>
  <dcterms:created xsi:type="dcterms:W3CDTF">2011-12-19T06:40:39Z</dcterms:created>
  <dcterms:modified xsi:type="dcterms:W3CDTF">2025-05-13T09:40:50Z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