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5'Q1 (NWS-14)\"/>
    </mc:Choice>
  </mc:AlternateContent>
  <xr:revisionPtr revIDLastSave="0" documentId="13_ncr:1_{F8FC2B4C-8D7A-4805-ACC6-2510BD70A6D0}" xr6:coauthVersionLast="47" xr6:coauthVersionMax="47" xr10:uidLastSave="{00000000-0000-0000-0000-000000000000}"/>
  <bookViews>
    <workbookView xWindow="-108" yWindow="-108" windowWidth="23256" windowHeight="12456" xr2:uid="{0AEB4D13-D0A4-4BE2-85EA-0BD4B6120B24}"/>
  </bookViews>
  <sheets>
    <sheet name="2-4" sheetId="7" r:id="rId1"/>
    <sheet name="5-6 (3M)" sheetId="16" r:id="rId2"/>
    <sheet name="7" sheetId="17" r:id="rId3"/>
    <sheet name="8" sheetId="18" r:id="rId4"/>
    <sheet name="9-11" sheetId="19" r:id="rId5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18" l="1"/>
  <c r="P20" i="18"/>
  <c r="P31" i="17"/>
  <c r="P20" i="17"/>
  <c r="J31" i="18"/>
  <c r="J31" i="17"/>
  <c r="L20" i="17"/>
  <c r="L31" i="17"/>
  <c r="T28" i="17"/>
  <c r="X28" i="17" s="1"/>
  <c r="T28" i="18"/>
  <c r="T25" i="17" l="1"/>
  <c r="X25" i="17" s="1"/>
  <c r="T25" i="18"/>
  <c r="T22" i="17" l="1"/>
  <c r="X22" i="17" s="1"/>
  <c r="G79" i="19" l="1"/>
  <c r="K79" i="19"/>
  <c r="K65" i="19"/>
  <c r="G65" i="19"/>
  <c r="N31" i="18" l="1"/>
  <c r="L31" i="18"/>
  <c r="H31" i="18"/>
  <c r="F31" i="18"/>
  <c r="T22" i="18"/>
  <c r="V31" i="17"/>
  <c r="N31" i="17"/>
  <c r="H31" i="17"/>
  <c r="F31" i="17"/>
  <c r="M27" i="16"/>
  <c r="I27" i="16"/>
  <c r="M16" i="16"/>
  <c r="I16" i="16"/>
  <c r="I30" i="16" s="1"/>
  <c r="M126" i="7"/>
  <c r="M129" i="7" s="1"/>
  <c r="I126" i="7"/>
  <c r="I129" i="7" s="1"/>
  <c r="M90" i="7"/>
  <c r="I90" i="7"/>
  <c r="M78" i="7"/>
  <c r="I78" i="7"/>
  <c r="M40" i="7"/>
  <c r="I40" i="7"/>
  <c r="M22" i="7"/>
  <c r="I22" i="7"/>
  <c r="I79" i="19"/>
  <c r="M79" i="19"/>
  <c r="T15" i="17"/>
  <c r="X15" i="17" s="1"/>
  <c r="T18" i="17"/>
  <c r="X18" i="17" s="1"/>
  <c r="I33" i="16" l="1"/>
  <c r="M42" i="7"/>
  <c r="I92" i="7"/>
  <c r="I131" i="7" s="1"/>
  <c r="O69" i="16"/>
  <c r="O63" i="16"/>
  <c r="O27" i="16"/>
  <c r="O16" i="16"/>
  <c r="K27" i="16"/>
  <c r="K16" i="16"/>
  <c r="M89" i="19"/>
  <c r="V20" i="17"/>
  <c r="R20" i="17"/>
  <c r="N20" i="17"/>
  <c r="H20" i="17"/>
  <c r="F20" i="17"/>
  <c r="R20" i="18"/>
  <c r="N20" i="18"/>
  <c r="L20" i="18"/>
  <c r="H20" i="18"/>
  <c r="F20" i="18"/>
  <c r="T18" i="18"/>
  <c r="T15" i="18"/>
  <c r="M65" i="19"/>
  <c r="M25" i="19"/>
  <c r="M37" i="19" s="1"/>
  <c r="M40" i="19" s="1"/>
  <c r="I65" i="19"/>
  <c r="I25" i="19"/>
  <c r="I37" i="19" s="1"/>
  <c r="I40" i="19" s="1"/>
  <c r="A47" i="19"/>
  <c r="A91" i="19"/>
  <c r="A98" i="16"/>
  <c r="A34" i="17" s="1"/>
  <c r="A34" i="18" s="1"/>
  <c r="A44" i="19" s="1"/>
  <c r="A88" i="19" s="1"/>
  <c r="A132" i="19" s="1"/>
  <c r="I36" i="16" l="1"/>
  <c r="I63" i="16" s="1"/>
  <c r="G10" i="19"/>
  <c r="G25" i="19" s="1"/>
  <c r="G37" i="19" s="1"/>
  <c r="G40" i="19" s="1"/>
  <c r="G97" i="19" s="1"/>
  <c r="G101" i="19" s="1"/>
  <c r="K30" i="16"/>
  <c r="K33" i="16" s="1"/>
  <c r="K36" i="16" s="1"/>
  <c r="I97" i="19"/>
  <c r="I101" i="19" s="1"/>
  <c r="O30" i="16"/>
  <c r="O33" i="16" s="1"/>
  <c r="O36" i="16" s="1"/>
  <c r="O46" i="16" s="1"/>
  <c r="M30" i="16"/>
  <c r="T20" i="17"/>
  <c r="X20" i="17" s="1"/>
  <c r="T20" i="18"/>
  <c r="M97" i="19"/>
  <c r="M101" i="19" s="1"/>
  <c r="T29" i="17" l="1"/>
  <c r="R31" i="17"/>
  <c r="I46" i="16"/>
  <c r="I69" i="16" s="1"/>
  <c r="K46" i="16"/>
  <c r="K69" i="16" s="1"/>
  <c r="K63" i="16"/>
  <c r="M33" i="16"/>
  <c r="K78" i="7"/>
  <c r="O22" i="7"/>
  <c r="K22" i="7"/>
  <c r="X29" i="17" l="1"/>
  <c r="T31" i="17"/>
  <c r="X31" i="17" s="1"/>
  <c r="M36" i="16"/>
  <c r="K10" i="19"/>
  <c r="K25" i="19" s="1"/>
  <c r="K37" i="19" s="1"/>
  <c r="K40" i="19" s="1"/>
  <c r="K97" i="19" s="1"/>
  <c r="K101" i="19" s="1"/>
  <c r="O126" i="7"/>
  <c r="K126" i="7"/>
  <c r="M46" i="16" l="1"/>
  <c r="M69" i="16" s="1"/>
  <c r="A141" i="7"/>
  <c r="O129" i="7"/>
  <c r="K129" i="7"/>
  <c r="A96" i="7"/>
  <c r="O90" i="7"/>
  <c r="K90" i="7"/>
  <c r="O78" i="7"/>
  <c r="A53" i="7"/>
  <c r="A99" i="7" s="1"/>
  <c r="O40" i="7"/>
  <c r="K40" i="7"/>
  <c r="R29" i="18" l="1"/>
  <c r="M63" i="16"/>
  <c r="O42" i="7"/>
  <c r="K92" i="7"/>
  <c r="K131" i="7" s="1"/>
  <c r="K42" i="7"/>
  <c r="O92" i="7"/>
  <c r="O131" i="7" s="1"/>
  <c r="I42" i="7"/>
  <c r="M92" i="7"/>
  <c r="M131" i="7" s="1"/>
  <c r="R31" i="18" l="1"/>
  <c r="T31" i="18" s="1"/>
  <c r="T29" i="18"/>
</calcChain>
</file>

<file path=xl/sharedStrings.xml><?xml version="1.0" encoding="utf-8"?>
<sst xmlns="http://schemas.openxmlformats.org/spreadsheetml/2006/main" count="414" uniqueCount="218">
  <si>
    <t>บริษัท อินเตอร์ลิ้งค์ เทเลคอม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</si>
  <si>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</si>
  <si>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</si>
  <si>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</si>
  <si>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</si>
  <si>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</si>
  <si>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</si>
  <si>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</si>
  <si>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</si>
  <si>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</si>
  <si>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</si>
  <si>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</si>
  <si>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</si>
  <si>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</si>
  <si>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</si>
  <si>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</si>
  <si>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</si>
  <si>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เงินให้กู้ยืมระยะสั้นแก่บริษัทย่อย</t>
  </si>
  <si>
    <t>รายได้ค้างรับ - หมุนเวียน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</si>
  <si>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</si>
  <si>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</si>
  <si>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</si>
  <si>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</si>
  <si>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</si>
  <si>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</si>
  <si>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</si>
  <si>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</si>
  <si>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</si>
  <si>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</si>
  <si>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</si>
  <si>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</si>
  <si>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</si>
  <si>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</si>
  <si>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</si>
  <si>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</si>
  <si>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</si>
  <si>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</si>
  <si>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</si>
  <si>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</si>
  <si>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</si>
  <si>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</si>
  <si>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</si>
  <si>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</si>
  <si>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</si>
  <si>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</si>
  <si>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</si>
  <si>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</si>
  <si>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</si>
  <si>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</si>
  <si>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</si>
  <si>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</si>
  <si>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</si>
  <si>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</si>
  <si>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</si>
  <si>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</si>
  <si>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</si>
  <si>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</si>
  <si>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</si>
  <si>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</si>
  <si>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</si>
  <si>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</si>
  <si>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</si>
  <si>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</si>
  <si>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</si>
  <si>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</si>
  <si>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</si>
  <si>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</si>
  <si>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</si>
  <si>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1,691,731,791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</si>
  <si>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</si>
  <si>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</si>
  <si>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</si>
  <si>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1,388,929,798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</si>
  <si>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</si>
  <si>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</si>
  <si>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</si>
  <si>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</si>
  <si>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</si>
  <si>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</si>
  <si>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</si>
  <si>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</si>
  <si>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</si>
  <si>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</si>
  <si>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</si>
  <si>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</si>
  <si>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</si>
  <si>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</si>
  <si>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</si>
  <si>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</si>
  <si>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</si>
  <si>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</si>
  <si>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</si>
  <si>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</si>
  <si>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</si>
  <si>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</si>
  <si>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</si>
  <si>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</si>
  <si>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</si>
  <si>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</si>
  <si>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</si>
  <si>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</si>
  <si>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</si>
  <si>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</si>
  <si>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</si>
  <si>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</si>
  <si>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</si>
  <si>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</si>
  <si>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</si>
  <si>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</si>
  <si>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</si>
  <si>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</si>
  <si>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</si>
  <si>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</si>
  <si>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</si>
  <si>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กำไรเบ็ดเสร็จรวมสำหรับรอบระยะเวลา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</si>
  <si>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</si>
  <si>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</si>
  <si>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</si>
  <si>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</si>
  <si>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</si>
  <si>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</si>
  <si>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</si>
  <si>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</si>
  <si>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</si>
  <si>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</si>
  <si>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</si>
  <si>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</si>
  <si>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</si>
  <si>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</si>
  <si>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</si>
  <si>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</si>
  <si>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</si>
  <si>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</si>
  <si>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</si>
  <si>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</si>
  <si>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</si>
  <si>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</si>
  <si>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</si>
  <si>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เบ็ดเสร็จอื่น</t>
  </si>
  <si>
    <t>หุ้นทุนซื้อคืน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</si>
  <si>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</si>
  <si>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</si>
  <si>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</si>
  <si>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</si>
  <si>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</si>
  <si>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</si>
  <si>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</si>
  <si>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</si>
  <si>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</si>
  <si>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 xml:space="preserve">งบกระแสเงินสด 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</si>
  <si>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</si>
  <si>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</si>
  <si>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</si>
  <si>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</si>
  <si>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</si>
  <si>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</si>
  <si>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</si>
  <si>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 xml:space="preserve">- ค่าเผื่อสินค้าล้าสมัย </t>
  </si>
  <si>
    <t>- รายได้เงินปันผลรับ</t>
  </si>
  <si>
    <t>- รายได้ดอกเบี้ยรับ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</si>
  <si>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</si>
  <si>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</si>
  <si>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</si>
  <si>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</si>
  <si>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การเปลี่ยนแปลงของเงินทุนหมุนเวียน: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</si>
  <si>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</si>
  <si>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</si>
  <si>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</si>
  <si>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</si>
  <si>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</si>
  <si>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</si>
  <si>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</si>
  <si>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</si>
  <si>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</si>
  <si>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</si>
  <si>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</si>
  <si>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กระแสเงินสดจากกิจกรรมลงทุน</t>
  </si>
  <si>
    <t>- 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</si>
  <si>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</si>
  <si>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</si>
  <si>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</si>
  <si>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</si>
  <si>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</si>
  <si>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</si>
  <si>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</si>
  <si>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</si>
  <si>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</si>
  <si>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เงินสดรับ (จ่าย) จากเงินกู้ยืมระยะสั้นจากสถาบันการเงิน สุทธิ</t>
  </si>
  <si>
    <t>- เงินสดรับ (จ่าย) จากเงินกู้ยืมระยะสั้นจากบริษัทย่อย สุทธิ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</si>
  <si>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</si>
  <si>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</si>
  <si>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</si>
  <si>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</si>
  <si>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เงินปันผลจ่ายให้แก่ผู้ถือหุ้นของบริษัท</t>
  </si>
  <si>
    <t>- เงินสดจ่ายดอกเบี้ย</t>
  </si>
  <si>
    <t>เงินสดเพิ่มขึ้นจากการรวมธุรกิจ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</si>
  <si>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</si>
  <si>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</si>
  <si>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</si>
  <si>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</si>
  <si>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</si>
  <si>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</si>
  <si>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เจ้าหนี้ค่าซื้อหุ้นทุนซื้อคืน</t>
  </si>
  <si>
    <t>- (กลับรายการ) ผลขาดทุนด้านเครดิตที่คาดว่าจะเกิดขึ้น</t>
  </si>
  <si>
    <t>- 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</si>
  <si>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</si>
  <si>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- เงินสดจ่ายเพื่อซื้อหุ้นทุนซื้อคืน</t>
  </si>
  <si>
    <t>งานระหว่างทำ สุทธิ</t>
  </si>
  <si>
    <t>กำไรขาดทุนเบ็ดเสร็จอื่น - สุทธิภาษี</t>
  </si>
  <si>
    <t>เงินสดและรายการเทียบเท่าเงินสดเพิ่มขึ้น (ลดลง) สุทธิ</t>
  </si>
  <si>
    <t>- การเพิ่มขึ้นของเงินฝากสถาบันการเงินที่มีข้อจำกัดในการใช้</t>
  </si>
  <si>
    <t>เงินสดสุทธิได้มาจาก (ใช้ไปใน) กิจกรรมจัดหาเงิน</t>
  </si>
  <si>
    <t>ทางการเงินที่วัดมูลค่าด้วยมูลค่ายุติธรรมผ่าน</t>
  </si>
  <si>
    <t>การโอนผลกำไรสะสมของการตีราคาจากการขายสินทรัพย์</t>
  </si>
  <si>
    <t>สำรองเพื่อหุ้นทุนซื้อคืน</t>
  </si>
  <si>
    <t>สำรองเพื่อ</t>
  </si>
  <si>
    <t>- เงินปันผลรับจากเงินลงทุนในทรัสต์</t>
  </si>
  <si>
    <t xml:space="preserve">  เพื่อการลงทุนในอสังหาริมทรัพย์และสิทธิการเช่า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</si>
</sst>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  <numFmt numFmtId="174" formatCode="0.0"/>
  </numFmts>
  <fonts count="1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6" fillId="0" borderId="0"/>
    <xf numFmtId="0" fontId="6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</cellStyleXfs>
  <cellXfs count="203">
    <xf numFmtId="0" fontId="0" fillId="0" borderId="0" xfId="0"/>
    <xf numFmtId="170" fontId="8" fillId="0" borderId="0" xfId="18" applyNumberFormat="1" applyFont="1" applyFill="1" applyAlignment="1">
      <alignment horizontal="right" vertical="center"/>
    </xf>
    <xf numFmtId="170" fontId="8" fillId="0" borderId="0" xfId="18" applyNumberFormat="1" applyFont="1" applyFill="1" applyBorder="1" applyAlignment="1">
      <alignment horizontal="right" vertical="center"/>
    </xf>
    <xf numFmtId="169" fontId="8" fillId="0" borderId="0" xfId="15" quotePrefix="1" applyNumberFormat="1" applyFont="1" applyAlignment="1">
      <alignment horizontal="left" vertical="center"/>
    </xf>
    <xf numFmtId="170" fontId="7" fillId="0" borderId="2" xfId="12" applyNumberFormat="1" applyFont="1" applyFill="1" applyBorder="1" applyAlignment="1">
      <alignment horizontal="right" vertical="center" wrapText="1"/>
    </xf>
    <xf numFmtId="170" fontId="7" fillId="0" borderId="0" xfId="12" applyNumberFormat="1" applyFont="1" applyFill="1" applyBorder="1" applyAlignment="1">
      <alignment horizontal="right" vertical="center" wrapText="1"/>
    </xf>
    <xf numFmtId="170" fontId="7" fillId="0" borderId="4" xfId="12" applyNumberFormat="1" applyFont="1" applyFill="1" applyBorder="1" applyAlignment="1">
      <alignment horizontal="right" vertical="center" wrapText="1"/>
    </xf>
    <xf numFmtId="170" fontId="13" fillId="0" borderId="4" xfId="12" applyNumberFormat="1" applyFont="1" applyFill="1" applyBorder="1" applyAlignment="1">
      <alignment horizontal="right" vertical="center" wrapText="1"/>
    </xf>
    <xf numFmtId="170" fontId="13" fillId="0" borderId="2" xfId="12" applyNumberFormat="1" applyFont="1" applyFill="1" applyBorder="1" applyAlignment="1">
      <alignment horizontal="right" vertical="center" wrapText="1"/>
    </xf>
    <xf numFmtId="170" fontId="13" fillId="0" borderId="0" xfId="12" applyNumberFormat="1" applyFont="1" applyFill="1" applyBorder="1" applyAlignment="1">
      <alignment horizontal="right" vertical="center" wrapText="1"/>
    </xf>
    <xf numFmtId="170" fontId="8" fillId="0" borderId="0" xfId="33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73" fontId="7" fillId="0" borderId="0" xfId="18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3" fontId="7" fillId="0" borderId="2" xfId="18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8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0" borderId="1" xfId="18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2" xfId="18" applyNumberFormat="1" applyFont="1" applyFill="1" applyBorder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1" xfId="1" applyNumberFormat="1" applyFont="1" applyBorder="1" applyAlignment="1">
      <alignment horizontal="right" vertical="center"/>
    </xf>
    <xf numFmtId="170" fontId="8" fillId="0" borderId="1" xfId="18" applyNumberFormat="1" applyFont="1" applyFill="1" applyBorder="1" applyAlignment="1">
      <alignment horizontal="right" vertical="center"/>
    </xf>
    <xf numFmtId="170" fontId="8" fillId="0" borderId="0" xfId="18" applyNumberFormat="1" applyFont="1" applyFill="1" applyAlignment="1">
      <alignment vertical="center"/>
    </xf>
    <xf numFmtId="170" fontId="8" fillId="0" borderId="2" xfId="1" applyNumberFormat="1" applyFont="1" applyBorder="1" applyAlignment="1">
      <alignment horizontal="right" vertical="center"/>
    </xf>
    <xf numFmtId="170" fontId="8" fillId="0" borderId="3" xfId="1" applyNumberFormat="1" applyFont="1" applyBorder="1" applyAlignment="1">
      <alignment horizontal="right" vertical="center"/>
    </xf>
    <xf numFmtId="170" fontId="8" fillId="0" borderId="3" xfId="18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173" fontId="8" fillId="0" borderId="1" xfId="18" applyNumberFormat="1" applyFont="1" applyFill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73" fontId="8" fillId="0" borderId="0" xfId="18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170" fontId="8" fillId="0" borderId="4" xfId="1" applyNumberFormat="1" applyFont="1" applyBorder="1" applyAlignment="1">
      <alignment horizontal="right" vertical="center"/>
    </xf>
    <xf numFmtId="170" fontId="8" fillId="0" borderId="4" xfId="18" applyNumberFormat="1" applyFont="1" applyFill="1" applyBorder="1" applyAlignment="1">
      <alignment horizontal="right" vertical="center"/>
    </xf>
    <xf numFmtId="170" fontId="8" fillId="0" borderId="1" xfId="18" applyNumberFormat="1" applyFont="1" applyFill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73" fontId="8" fillId="0" borderId="1" xfId="18" applyNumberFormat="1" applyFont="1" applyFill="1" applyBorder="1" applyAlignment="1">
      <alignment horizontal="right" vertical="center"/>
    </xf>
    <xf numFmtId="170" fontId="8" fillId="0" borderId="5" xfId="18" applyNumberFormat="1" applyFont="1" applyFill="1" applyBorder="1" applyAlignment="1">
      <alignment horizontal="right" vertical="center"/>
    </xf>
    <xf numFmtId="170" fontId="8" fillId="0" borderId="5" xfId="1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73" fontId="8" fillId="0" borderId="0" xfId="18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9" fontId="7" fillId="0" borderId="0" xfId="15" applyNumberFormat="1" applyFont="1" applyAlignment="1">
      <alignment horizontal="left" vertical="center"/>
    </xf>
    <xf numFmtId="169" fontId="8" fillId="0" borderId="0" xfId="15" applyNumberFormat="1" applyFont="1" applyAlignment="1">
      <alignment horizontal="center" vertical="center"/>
    </xf>
    <xf numFmtId="169" fontId="8" fillId="0" borderId="0" xfId="15" applyNumberFormat="1" applyFont="1" applyAlignment="1">
      <alignment horizontal="left" vertical="center"/>
    </xf>
    <xf numFmtId="170" fontId="8" fillId="0" borderId="0" xfId="15" applyNumberFormat="1" applyFont="1" applyAlignment="1">
      <alignment horizontal="right" vertical="center"/>
    </xf>
    <xf numFmtId="164" fontId="8" fillId="0" borderId="0" xfId="15" applyNumberFormat="1" applyFont="1" applyAlignment="1">
      <alignment horizontal="left" vertical="center"/>
    </xf>
    <xf numFmtId="169" fontId="7" fillId="0" borderId="0" xfId="10" applyNumberFormat="1" applyFont="1" applyAlignment="1">
      <alignment horizontal="right" vertical="center"/>
    </xf>
    <xf numFmtId="169" fontId="8" fillId="0" borderId="0" xfId="15" applyNumberFormat="1" applyFont="1" applyAlignment="1">
      <alignment vertical="center"/>
    </xf>
    <xf numFmtId="169" fontId="7" fillId="0" borderId="1" xfId="15" applyNumberFormat="1" applyFont="1" applyBorder="1" applyAlignment="1">
      <alignment horizontal="left" vertical="center"/>
    </xf>
    <xf numFmtId="169" fontId="8" fillId="0" borderId="1" xfId="15" applyNumberFormat="1" applyFont="1" applyBorder="1" applyAlignment="1">
      <alignment horizontal="center" vertical="center"/>
    </xf>
    <xf numFmtId="169" fontId="8" fillId="0" borderId="1" xfId="15" applyNumberFormat="1" applyFont="1" applyBorder="1" applyAlignment="1">
      <alignment horizontal="left" vertical="center"/>
    </xf>
    <xf numFmtId="170" fontId="8" fillId="0" borderId="1" xfId="15" applyNumberFormat="1" applyFont="1" applyBorder="1" applyAlignment="1">
      <alignment horizontal="right" vertical="center"/>
    </xf>
    <xf numFmtId="164" fontId="8" fillId="0" borderId="1" xfId="15" applyNumberFormat="1" applyFont="1" applyBorder="1" applyAlignment="1">
      <alignment horizontal="left" vertical="center"/>
    </xf>
    <xf numFmtId="169" fontId="7" fillId="0" borderId="0" xfId="15" applyNumberFormat="1" applyFont="1" applyAlignment="1">
      <alignment horizontal="center" vertical="center"/>
    </xf>
    <xf numFmtId="169" fontId="7" fillId="0" borderId="1" xfId="15" applyNumberFormat="1" applyFont="1" applyBorder="1" applyAlignment="1">
      <alignment horizontal="center" vertical="center"/>
    </xf>
    <xf numFmtId="170" fontId="7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left" vertical="center"/>
    </xf>
    <xf numFmtId="170" fontId="7" fillId="0" borderId="0" xfId="8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15" applyNumberFormat="1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70" fontId="8" fillId="0" borderId="4" xfId="15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center" vertical="center"/>
    </xf>
    <xf numFmtId="170" fontId="8" fillId="0" borderId="0" xfId="8" applyNumberFormat="1" applyFont="1" applyAlignment="1">
      <alignment horizontal="right" vertical="center"/>
    </xf>
    <xf numFmtId="169" fontId="8" fillId="0" borderId="0" xfId="15" applyNumberFormat="1" applyFont="1" applyAlignment="1">
      <alignment horizontal="right" vertical="center"/>
    </xf>
    <xf numFmtId="170" fontId="8" fillId="0" borderId="4" xfId="8" applyNumberFormat="1" applyFont="1" applyBorder="1" applyAlignment="1">
      <alignment horizontal="right" vertical="center"/>
    </xf>
    <xf numFmtId="170" fontId="8" fillId="0" borderId="1" xfId="8" applyNumberFormat="1" applyFont="1" applyBorder="1" applyAlignment="1">
      <alignment horizontal="right" vertical="center"/>
    </xf>
    <xf numFmtId="169" fontId="8" fillId="0" borderId="0" xfId="8" applyNumberFormat="1" applyFont="1" applyAlignment="1">
      <alignment horizontal="left" vertical="center"/>
    </xf>
    <xf numFmtId="169" fontId="7" fillId="0" borderId="0" xfId="19" applyNumberFormat="1" applyFont="1" applyAlignment="1">
      <alignment horizontal="left" vertical="center"/>
    </xf>
    <xf numFmtId="169" fontId="8" fillId="0" borderId="0" xfId="19" quotePrefix="1" applyNumberFormat="1" applyFont="1" applyAlignment="1">
      <alignment horizontal="left" vertical="center"/>
    </xf>
    <xf numFmtId="169" fontId="8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horizontal="center" vertical="center"/>
    </xf>
    <xf numFmtId="169" fontId="8" fillId="0" borderId="0" xfId="1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9" fontId="8" fillId="0" borderId="0" xfId="17" quotePrefix="1" applyNumberFormat="1" applyFont="1" applyAlignment="1">
      <alignment horizontal="left" vertical="center"/>
    </xf>
    <xf numFmtId="169" fontId="8" fillId="0" borderId="0" xfId="17" applyNumberFormat="1" applyFont="1" applyAlignment="1">
      <alignment horizontal="left" vertical="center"/>
    </xf>
    <xf numFmtId="169" fontId="8" fillId="0" borderId="4" xfId="15" applyNumberFormat="1" applyFont="1" applyBorder="1" applyAlignment="1">
      <alignment horizontal="left" vertical="center"/>
    </xf>
    <xf numFmtId="169" fontId="7" fillId="0" borderId="4" xfId="15" applyNumberFormat="1" applyFont="1" applyBorder="1" applyAlignment="1">
      <alignment horizontal="center" vertical="center"/>
    </xf>
    <xf numFmtId="169" fontId="7" fillId="0" borderId="4" xfId="15" applyNumberFormat="1" applyFont="1" applyBorder="1" applyAlignment="1">
      <alignment horizontal="left" vertical="center"/>
    </xf>
    <xf numFmtId="169" fontId="8" fillId="0" borderId="4" xfId="8" applyNumberFormat="1" applyFont="1" applyBorder="1" applyAlignment="1">
      <alignment horizontal="left" vertical="center"/>
    </xf>
    <xf numFmtId="170" fontId="7" fillId="0" borderId="0" xfId="15" applyNumberFormat="1" applyFont="1" applyAlignment="1">
      <alignment horizontal="right" vertical="center"/>
    </xf>
    <xf numFmtId="170" fontId="8" fillId="0" borderId="3" xfId="8" applyNumberFormat="1" applyFont="1" applyBorder="1" applyAlignment="1">
      <alignment horizontal="right" vertical="center"/>
    </xf>
    <xf numFmtId="169" fontId="7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horizontal="center" vertical="center"/>
    </xf>
    <xf numFmtId="169" fontId="8" fillId="0" borderId="0" xfId="9" applyNumberFormat="1" applyFont="1" applyAlignment="1">
      <alignment horizontal="right" vertical="center"/>
    </xf>
    <xf numFmtId="169" fontId="8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vertical="center"/>
    </xf>
    <xf numFmtId="169" fontId="7" fillId="0" borderId="1" xfId="11" applyNumberFormat="1" applyFont="1" applyBorder="1" applyAlignment="1">
      <alignment horizontal="left" vertical="center"/>
    </xf>
    <xf numFmtId="169" fontId="7" fillId="0" borderId="2" xfId="9" applyNumberFormat="1" applyFont="1" applyBorder="1" applyAlignment="1">
      <alignment horizontal="left" vertical="center"/>
    </xf>
    <xf numFmtId="169" fontId="8" fillId="0" borderId="2" xfId="9" applyNumberFormat="1" applyFont="1" applyBorder="1" applyAlignment="1">
      <alignment horizontal="center" vertical="center"/>
    </xf>
    <xf numFmtId="169" fontId="8" fillId="0" borderId="2" xfId="9" applyNumberFormat="1" applyFont="1" applyBorder="1" applyAlignment="1">
      <alignment horizontal="right" vertical="center"/>
    </xf>
    <xf numFmtId="169" fontId="8" fillId="0" borderId="2" xfId="9" applyNumberFormat="1" applyFont="1" applyBorder="1" applyAlignment="1">
      <alignment horizontal="left" vertical="center"/>
    </xf>
    <xf numFmtId="170" fontId="8" fillId="0" borderId="0" xfId="9" applyNumberFormat="1" applyFont="1" applyAlignment="1">
      <alignment horizontal="center" vertical="center"/>
    </xf>
    <xf numFmtId="169" fontId="7" fillId="0" borderId="0" xfId="9" applyNumberFormat="1" applyFont="1" applyAlignment="1">
      <alignment horizontal="right" vertical="center"/>
    </xf>
    <xf numFmtId="170" fontId="8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170" fontId="7" fillId="0" borderId="4" xfId="14" applyNumberFormat="1" applyFont="1" applyBorder="1" applyAlignment="1">
      <alignment horizontal="right" vertical="center"/>
    </xf>
    <xf numFmtId="170" fontId="7" fillId="0" borderId="0" xfId="14" applyNumberFormat="1" applyFont="1" applyAlignment="1">
      <alignment horizontal="right" vertical="center"/>
    </xf>
    <xf numFmtId="169" fontId="7" fillId="0" borderId="0" xfId="14" applyNumberFormat="1" applyFont="1" applyAlignment="1">
      <alignment horizontal="right" vertical="center"/>
    </xf>
    <xf numFmtId="0" fontId="8" fillId="0" borderId="0" xfId="13" applyFont="1" applyAlignment="1">
      <alignment vertical="center"/>
    </xf>
    <xf numFmtId="3" fontId="8" fillId="0" borderId="0" xfId="9" applyNumberFormat="1" applyFont="1" applyAlignment="1">
      <alignment horizontal="right" vertical="center"/>
    </xf>
    <xf numFmtId="172" fontId="8" fillId="0" borderId="0" xfId="9" applyNumberFormat="1" applyFont="1" applyAlignment="1">
      <alignment horizontal="center" vertical="center"/>
    </xf>
    <xf numFmtId="170" fontId="8" fillId="0" borderId="4" xfId="9" applyNumberFormat="1" applyFont="1" applyBorder="1" applyAlignment="1">
      <alignment horizontal="right" vertical="center"/>
    </xf>
    <xf numFmtId="0" fontId="7" fillId="0" borderId="0" xfId="13" applyFont="1" applyAlignment="1">
      <alignment vertical="center"/>
    </xf>
    <xf numFmtId="169" fontId="8" fillId="0" borderId="5" xfId="9" applyNumberFormat="1" applyFont="1" applyBorder="1" applyAlignment="1">
      <alignment vertical="center"/>
    </xf>
    <xf numFmtId="170" fontId="8" fillId="0" borderId="6" xfId="9" applyNumberFormat="1" applyFont="1" applyBorder="1" applyAlignment="1">
      <alignment horizontal="right" vertical="center"/>
    </xf>
    <xf numFmtId="169" fontId="8" fillId="0" borderId="4" xfId="9" applyNumberFormat="1" applyFont="1" applyBorder="1" applyAlignment="1">
      <alignment horizontal="left" vertical="center"/>
    </xf>
    <xf numFmtId="169" fontId="8" fillId="0" borderId="4" xfId="9" applyNumberFormat="1" applyFont="1" applyBorder="1" applyAlignment="1">
      <alignment horizontal="center" vertical="center"/>
    </xf>
    <xf numFmtId="169" fontId="8" fillId="0" borderId="4" xfId="9" applyNumberFormat="1" applyFont="1" applyBorder="1" applyAlignment="1">
      <alignment vertical="center"/>
    </xf>
    <xf numFmtId="169" fontId="13" fillId="0" borderId="0" xfId="9" applyNumberFormat="1" applyFont="1" applyAlignment="1">
      <alignment horizontal="left" vertical="center"/>
    </xf>
    <xf numFmtId="169" fontId="14" fillId="0" borderId="0" xfId="9" applyNumberFormat="1" applyFont="1" applyAlignment="1">
      <alignment horizontal="left" vertical="center"/>
    </xf>
    <xf numFmtId="169" fontId="14" fillId="0" borderId="0" xfId="9" applyNumberFormat="1" applyFont="1" applyAlignment="1">
      <alignment horizontal="right" vertical="center"/>
    </xf>
    <xf numFmtId="0" fontId="14" fillId="0" borderId="0" xfId="13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3" fontId="14" fillId="0" borderId="0" xfId="9" applyNumberFormat="1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169" fontId="8" fillId="0" borderId="2" xfId="9" applyNumberFormat="1" applyFont="1" applyBorder="1" applyAlignment="1">
      <alignment vertical="center"/>
    </xf>
    <xf numFmtId="166" fontId="8" fillId="0" borderId="4" xfId="2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8" fontId="8" fillId="0" borderId="0" xfId="1" applyNumberFormat="1" applyFont="1" applyAlignment="1">
      <alignment horizontal="left" vertical="center"/>
    </xf>
    <xf numFmtId="166" fontId="8" fillId="0" borderId="1" xfId="2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6" fontId="8" fillId="0" borderId="4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9" fontId="7" fillId="0" borderId="0" xfId="3" applyNumberFormat="1" applyFont="1" applyAlignment="1">
      <alignment horizontal="left" vertical="center"/>
    </xf>
    <xf numFmtId="166" fontId="8" fillId="0" borderId="3" xfId="1" applyNumberFormat="1" applyFont="1" applyBorder="1" applyAlignment="1">
      <alignment horizontal="right" vertical="center"/>
    </xf>
    <xf numFmtId="0" fontId="8" fillId="0" borderId="0" xfId="32" applyFont="1"/>
    <xf numFmtId="170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8" fillId="0" borderId="0" xfId="3" quotePrefix="1" applyNumberFormat="1" applyFont="1" applyAlignment="1">
      <alignment horizontal="left" vertical="center"/>
    </xf>
    <xf numFmtId="169" fontId="8" fillId="0" borderId="0" xfId="6" quotePrefix="1" applyNumberFormat="1" applyFont="1" applyAlignment="1">
      <alignment horizontal="left" vertical="center"/>
    </xf>
    <xf numFmtId="170" fontId="8" fillId="0" borderId="4" xfId="3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left" vertical="center"/>
    </xf>
    <xf numFmtId="170" fontId="8" fillId="0" borderId="6" xfId="3" applyNumberFormat="1" applyFont="1" applyBorder="1" applyAlignment="1">
      <alignment horizontal="right" vertical="center"/>
    </xf>
    <xf numFmtId="169" fontId="7" fillId="0" borderId="0" xfId="3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left" vertical="center"/>
    </xf>
    <xf numFmtId="170" fontId="7" fillId="0" borderId="0" xfId="6" applyNumberFormat="1" applyFont="1" applyAlignment="1">
      <alignment horizontal="center" vertical="center"/>
    </xf>
    <xf numFmtId="169" fontId="7" fillId="0" borderId="0" xfId="6" applyNumberFormat="1" applyFont="1" applyAlignment="1">
      <alignment horizontal="left" vertical="center"/>
    </xf>
    <xf numFmtId="171" fontId="8" fillId="0" borderId="0" xfId="1" applyNumberFormat="1" applyFont="1" applyAlignment="1">
      <alignment horizontal="right" vertical="center"/>
    </xf>
    <xf numFmtId="170" fontId="14" fillId="0" borderId="0" xfId="9" applyNumberFormat="1" applyFont="1" applyAlignment="1">
      <alignment horizontal="center" vertical="center"/>
    </xf>
    <xf numFmtId="169" fontId="13" fillId="0" borderId="0" xfId="9" applyNumberFormat="1" applyFont="1" applyAlignment="1">
      <alignment horizontal="right" vertical="center"/>
    </xf>
    <xf numFmtId="170" fontId="13" fillId="0" borderId="0" xfId="9" applyNumberFormat="1" applyFont="1" applyAlignment="1">
      <alignment horizontal="right" vertical="center"/>
    </xf>
    <xf numFmtId="169" fontId="13" fillId="0" borderId="0" xfId="9" applyNumberFormat="1" applyFont="1" applyAlignment="1">
      <alignment horizontal="center" vertical="center"/>
    </xf>
    <xf numFmtId="169" fontId="14" fillId="0" borderId="0" xfId="9" applyNumberFormat="1" applyFont="1" applyAlignment="1">
      <alignment horizontal="center" vertical="center"/>
    </xf>
    <xf numFmtId="169" fontId="13" fillId="0" borderId="4" xfId="9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center" vertical="center"/>
    </xf>
    <xf numFmtId="169" fontId="14" fillId="0" borderId="0" xfId="9" applyNumberFormat="1" applyFont="1" applyAlignment="1">
      <alignment vertical="center"/>
    </xf>
    <xf numFmtId="170" fontId="14" fillId="0" borderId="4" xfId="9" applyNumberFormat="1" applyFont="1" applyBorder="1" applyAlignment="1">
      <alignment horizontal="right" vertical="center"/>
    </xf>
    <xf numFmtId="0" fontId="13" fillId="0" borderId="0" xfId="13" applyFont="1" applyAlignment="1">
      <alignment vertical="center"/>
    </xf>
    <xf numFmtId="169" fontId="14" fillId="0" borderId="5" xfId="9" applyNumberFormat="1" applyFont="1" applyBorder="1" applyAlignment="1">
      <alignment vertical="center"/>
    </xf>
    <xf numFmtId="170" fontId="14" fillId="0" borderId="6" xfId="9" applyNumberFormat="1" applyFont="1" applyBorder="1" applyAlignment="1">
      <alignment horizontal="right" vertical="center"/>
    </xf>
    <xf numFmtId="169" fontId="8" fillId="0" borderId="0" xfId="16" quotePrefix="1" applyNumberFormat="1" applyFont="1" applyAlignment="1">
      <alignment horizontal="left" vertical="center"/>
    </xf>
    <xf numFmtId="169" fontId="8" fillId="0" borderId="0" xfId="16" applyNumberFormat="1" applyFont="1" applyAlignment="1">
      <alignment horizontal="right" vertical="center"/>
    </xf>
    <xf numFmtId="169" fontId="8" fillId="0" borderId="0" xfId="16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center" vertical="center"/>
    </xf>
    <xf numFmtId="2" fontId="8" fillId="0" borderId="0" xfId="9" applyNumberFormat="1" applyFont="1" applyAlignment="1">
      <alignment horizontal="center" vertical="center"/>
    </xf>
    <xf numFmtId="1" fontId="8" fillId="0" borderId="0" xfId="9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169" fontId="8" fillId="0" borderId="0" xfId="9" quotePrefix="1" applyNumberFormat="1" applyFont="1" applyAlignment="1">
      <alignment horizontal="left" vertical="center"/>
    </xf>
    <xf numFmtId="169" fontId="14" fillId="0" borderId="0" xfId="9" quotePrefix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13" fillId="0" borderId="4" xfId="12" applyNumberFormat="1" applyFont="1" applyFill="1" applyBorder="1" applyAlignment="1">
      <alignment horizontal="right" vertical="center" wrapText="1"/>
    </xf>
    <xf numFmtId="169" fontId="13" fillId="0" borderId="7" xfId="9" applyNumberFormat="1" applyFont="1" applyBorder="1" applyAlignment="1">
      <alignment horizontal="center" vertical="center"/>
    </xf>
    <xf numFmtId="169" fontId="13" fillId="0" borderId="2" xfId="9" applyNumberFormat="1" applyFont="1" applyBorder="1" applyAlignment="1">
      <alignment horizontal="center" vertical="center"/>
    </xf>
    <xf numFmtId="170" fontId="7" fillId="0" borderId="2" xfId="9" applyNumberFormat="1" applyFont="1" applyBorder="1" applyAlignment="1">
      <alignment horizontal="right" vertical="center"/>
    </xf>
    <xf numFmtId="169" fontId="7" fillId="0" borderId="4" xfId="9" applyNumberFormat="1" applyFont="1" applyBorder="1" applyAlignment="1">
      <alignment horizontal="center" vertical="center"/>
    </xf>
    <xf numFmtId="169" fontId="7" fillId="0" borderId="0" xfId="9" applyNumberFormat="1" applyFont="1" applyAlignment="1">
      <alignment horizontal="center" vertical="center"/>
    </xf>
    <xf numFmtId="169" fontId="8" fillId="0" borderId="4" xfId="15" applyNumberFormat="1" applyFont="1" applyBorder="1" applyAlignment="1">
      <alignment horizontal="left" vertical="center" shrinkToFit="1"/>
    </xf>
  </cellXfs>
  <cellStyles count="36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Comma 64 4" xfId="33" xr:uid="{D3452523-FF4A-48BD-AC37-A784CE2DB7B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2 2 3" xfId="35" xr:uid="{F5478B3A-82E3-418B-8C90-4B668242773A}"/>
    <cellStyle name="Normal 2 60" xfId="16" xr:uid="{FA3030E0-EA0D-4AD2-B3CA-F1686CF1D5C2}"/>
    <cellStyle name="Normal 3" xfId="8" xr:uid="{A818058F-FAA8-43A4-BED1-49AFB6B91D29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68 3" xfId="34" xr:uid="{A7773222-86B6-4CDC-9F86-6035B2A6CF6D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 86 4" xfId="32" xr:uid="{9FD6C5A4-20AC-4557-864F-AF69BCB9BF3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41"/>
  <sheetViews>
    <sheetView tabSelected="1" showWhiteSpace="0" topLeftCell="C124" zoomScaleNormal="100" zoomScaleSheetLayoutView="115" zoomScalePageLayoutView="80" workbookViewId="0">
      <selection activeCell="I84" sqref="I84"/>
    </sheetView>
  </sheetViews>
  <sheetFormatPr defaultColWidth="9.125" defaultRowHeight="21.75" customHeight="1"/>
  <cols>
    <col min="1" max="5" width="1.375" style="30" customWidth="1"/>
    <col min="6" max="6" width="32.75" style="30" customWidth="1"/>
    <col min="7" max="7" width="7.375" style="31" customWidth="1"/>
    <col min="8" max="8" width="0.75" style="31" customWidth="1"/>
    <col min="9" max="9" width="13.875" style="67" customWidth="1"/>
    <col min="10" max="10" width="0.75" style="31" customWidth="1"/>
    <col min="11" max="11" width="12.75" style="65" customWidth="1"/>
    <col min="12" max="12" width="0.75" style="63" customWidth="1"/>
    <col min="13" max="13" width="13.875" style="63" customWidth="1"/>
    <col min="14" max="14" width="0.75" style="63" customWidth="1"/>
    <col min="15" max="15" width="12.75" style="63" customWidth="1"/>
    <col min="16" max="16384" width="9.125" style="30"/>
  </cols>
  <sheetData>
    <row r="1" spans="1:15" s="11" customFormat="1" ht="21.75" customHeight="1">
      <c r="A1" s="11" t="s">
        <v>0</v>
      </c>
      <c r="G1" s="12"/>
      <c r="H1" s="12"/>
      <c r="I1" s="13"/>
      <c r="J1" s="12"/>
      <c r="K1" s="14"/>
      <c r="L1" s="15"/>
      <c r="M1" s="15"/>
      <c r="N1" s="15"/>
      <c r="O1" s="15"/>
    </row>
    <row r="2" spans="1:15" s="11" customFormat="1" ht="21.75" customHeight="1">
      <c r="A2" s="11" t="s">
        <v>1</v>
      </c>
      <c r="G2" s="12"/>
      <c r="H2" s="12"/>
      <c r="I2" s="13"/>
      <c r="J2" s="12"/>
      <c r="K2" s="14"/>
      <c r="L2" s="15"/>
      <c r="M2" s="15"/>
      <c r="N2" s="15"/>
      <c r="O2" s="15"/>
    </row>
    <row r="3" spans="1:15" s="11" customFormat="1" ht="21.75" customHeight="1">
      <c r="A3" s="16" t="s">
        <v>2</v>
      </c>
      <c r="B3" s="16"/>
      <c r="C3" s="16"/>
      <c r="D3" s="16"/>
      <c r="E3" s="16"/>
      <c r="F3" s="16"/>
      <c r="G3" s="17"/>
      <c r="H3" s="17"/>
      <c r="I3" s="18"/>
      <c r="J3" s="19"/>
      <c r="K3" s="20"/>
      <c r="L3" s="21"/>
      <c r="M3" s="22"/>
      <c r="N3" s="22"/>
      <c r="O3" s="22"/>
    </row>
    <row r="4" spans="1:15" s="11" customFormat="1" ht="18.75" customHeight="1">
      <c r="G4" s="12"/>
      <c r="H4" s="12"/>
      <c r="I4" s="13"/>
      <c r="J4" s="12"/>
      <c r="K4" s="14"/>
      <c r="L4" s="15"/>
      <c r="M4" s="15"/>
      <c r="N4" s="15"/>
      <c r="O4" s="15"/>
    </row>
    <row r="5" spans="1:15" s="11" customFormat="1" ht="18.75" customHeight="1">
      <c r="G5" s="12"/>
      <c r="H5" s="12"/>
      <c r="I5" s="193" t="s">
        <v>3</v>
      </c>
      <c r="J5" s="193"/>
      <c r="K5" s="193"/>
      <c r="L5" s="15"/>
      <c r="M5" s="194" t="s">
        <v>4</v>
      </c>
      <c r="N5" s="194"/>
      <c r="O5" s="194"/>
    </row>
    <row r="6" spans="1:15" s="11" customFormat="1" ht="18.75" customHeight="1">
      <c r="G6" s="12"/>
      <c r="H6" s="12"/>
      <c r="I6" s="23" t="s">
        <v>5</v>
      </c>
      <c r="J6" s="24"/>
      <c r="K6" s="25" t="s">
        <v>6</v>
      </c>
      <c r="L6" s="24"/>
      <c r="M6" s="23" t="s">
        <v>5</v>
      </c>
      <c r="N6" s="23"/>
      <c r="O6" s="23" t="s">
        <v>6</v>
      </c>
    </row>
    <row r="7" spans="1:15" s="11" customFormat="1" ht="18.75" customHeight="1">
      <c r="G7" s="12"/>
      <c r="H7" s="12"/>
      <c r="I7" s="26" t="s">
        <v>7</v>
      </c>
      <c r="J7" s="15"/>
      <c r="K7" s="26" t="s">
        <v>8</v>
      </c>
      <c r="L7" s="15"/>
      <c r="M7" s="26" t="s">
        <v>7</v>
      </c>
      <c r="N7" s="15"/>
      <c r="O7" s="26" t="s">
        <v>8</v>
      </c>
    </row>
    <row r="8" spans="1:15" s="11" customFormat="1" ht="18.75" customHeight="1">
      <c r="G8" s="12"/>
      <c r="H8" s="12"/>
      <c r="I8" s="23" t="s">
        <v>9</v>
      </c>
      <c r="J8" s="23"/>
      <c r="K8" s="25" t="s">
        <v>10</v>
      </c>
      <c r="L8" s="23"/>
      <c r="M8" s="23" t="s">
        <v>9</v>
      </c>
      <c r="N8" s="23"/>
      <c r="O8" s="25" t="s">
        <v>10</v>
      </c>
    </row>
    <row r="9" spans="1:15" s="11" customFormat="1" ht="18.75" customHeight="1">
      <c r="G9" s="17" t="s">
        <v>11</v>
      </c>
      <c r="H9" s="12"/>
      <c r="I9" s="27" t="s">
        <v>12</v>
      </c>
      <c r="J9" s="23"/>
      <c r="K9" s="28" t="s">
        <v>12</v>
      </c>
      <c r="L9" s="29"/>
      <c r="M9" s="27" t="s">
        <v>12</v>
      </c>
      <c r="N9" s="23"/>
      <c r="O9" s="27" t="s">
        <v>12</v>
      </c>
    </row>
    <row r="10" spans="1:15" ht="18.75" customHeight="1">
      <c r="A10" s="11" t="s">
        <v>13</v>
      </c>
      <c r="I10" s="32"/>
      <c r="J10" s="32"/>
      <c r="K10" s="1"/>
      <c r="L10" s="29"/>
      <c r="M10" s="29"/>
      <c r="N10" s="29"/>
      <c r="O10" s="29"/>
    </row>
    <row r="11" spans="1:15" ht="6" customHeight="1">
      <c r="A11" s="11"/>
      <c r="I11" s="32"/>
      <c r="J11" s="32"/>
      <c r="K11" s="1"/>
      <c r="L11" s="29"/>
      <c r="M11" s="29"/>
      <c r="N11" s="29"/>
      <c r="O11" s="29"/>
    </row>
    <row r="12" spans="1:15" ht="18.75" customHeight="1">
      <c r="A12" s="11" t="s">
        <v>14</v>
      </c>
      <c r="I12" s="32"/>
      <c r="J12" s="32"/>
      <c r="K12" s="1"/>
      <c r="L12" s="33"/>
      <c r="M12" s="29"/>
      <c r="N12" s="29"/>
      <c r="O12" s="29"/>
    </row>
    <row r="13" spans="1:15" ht="6" customHeight="1">
      <c r="A13" s="11"/>
      <c r="I13" s="29"/>
      <c r="J13" s="32"/>
      <c r="K13" s="1"/>
      <c r="L13" s="33"/>
      <c r="M13" s="29"/>
      <c r="N13" s="29"/>
      <c r="O13" s="29"/>
    </row>
    <row r="14" spans="1:15" ht="18.600000000000001">
      <c r="A14" s="30" t="s">
        <v>15</v>
      </c>
      <c r="I14" s="29">
        <v>95758209</v>
      </c>
      <c r="J14" s="32"/>
      <c r="K14" s="1">
        <v>42290344</v>
      </c>
      <c r="L14" s="33"/>
      <c r="M14" s="29">
        <v>25924292</v>
      </c>
      <c r="N14" s="33"/>
      <c r="O14" s="29">
        <v>31210821</v>
      </c>
    </row>
    <row r="15" spans="1:15" ht="18.75" customHeight="1">
      <c r="A15" s="30" t="s">
        <v>16</v>
      </c>
      <c r="G15" s="31">
        <v>7</v>
      </c>
      <c r="I15" s="34">
        <v>1224893027</v>
      </c>
      <c r="J15" s="32"/>
      <c r="K15" s="1">
        <v>1244518381</v>
      </c>
      <c r="L15" s="33"/>
      <c r="M15" s="29">
        <v>983261051</v>
      </c>
      <c r="N15" s="33"/>
      <c r="O15" s="29">
        <v>959685316</v>
      </c>
    </row>
    <row r="16" spans="1:15" ht="18.600000000000001">
      <c r="A16" s="30" t="s">
        <v>207</v>
      </c>
      <c r="I16" s="29">
        <v>141349155</v>
      </c>
      <c r="J16" s="32"/>
      <c r="K16" s="1">
        <v>97451926</v>
      </c>
      <c r="L16" s="33"/>
      <c r="M16" s="29">
        <v>84677378</v>
      </c>
      <c r="N16" s="33"/>
      <c r="O16" s="29">
        <v>82749372</v>
      </c>
    </row>
    <row r="17" spans="1:15" ht="18.75" customHeight="1">
      <c r="A17" s="30" t="s">
        <v>17</v>
      </c>
      <c r="G17" s="185">
        <v>17.899999999999999</v>
      </c>
      <c r="I17" s="29">
        <v>0</v>
      </c>
      <c r="J17" s="32"/>
      <c r="K17" s="1">
        <v>0</v>
      </c>
      <c r="L17" s="33"/>
      <c r="M17" s="29">
        <v>35080000</v>
      </c>
      <c r="N17" s="33"/>
      <c r="O17" s="29">
        <v>35080000</v>
      </c>
    </row>
    <row r="18" spans="1:15" ht="18.75" customHeight="1">
      <c r="A18" s="30" t="s">
        <v>18</v>
      </c>
      <c r="G18" s="31">
        <v>7</v>
      </c>
      <c r="I18" s="29">
        <v>1934838240</v>
      </c>
      <c r="J18" s="32"/>
      <c r="K18" s="1">
        <v>1911064212</v>
      </c>
      <c r="L18" s="33"/>
      <c r="M18" s="29">
        <v>1455871728</v>
      </c>
      <c r="N18" s="33"/>
      <c r="O18" s="29">
        <v>1540573811</v>
      </c>
    </row>
    <row r="19" spans="1:15" ht="18.75" customHeight="1">
      <c r="A19" s="30" t="s">
        <v>19</v>
      </c>
      <c r="G19" s="35"/>
      <c r="H19" s="35"/>
      <c r="I19" s="29">
        <v>2052494</v>
      </c>
      <c r="J19" s="32"/>
      <c r="K19" s="1">
        <v>2298864</v>
      </c>
      <c r="L19" s="33"/>
      <c r="M19" s="29">
        <v>2032194</v>
      </c>
      <c r="N19" s="33"/>
      <c r="O19" s="29">
        <v>2298864</v>
      </c>
    </row>
    <row r="20" spans="1:15" ht="18.75" customHeight="1">
      <c r="A20" s="30" t="s">
        <v>20</v>
      </c>
      <c r="G20" s="35"/>
      <c r="H20" s="35"/>
      <c r="I20" s="36">
        <v>41740137</v>
      </c>
      <c r="J20" s="33"/>
      <c r="K20" s="37">
        <v>33516151</v>
      </c>
      <c r="L20" s="29"/>
      <c r="M20" s="36">
        <v>33242210</v>
      </c>
      <c r="N20" s="33"/>
      <c r="O20" s="38">
        <v>25325008</v>
      </c>
    </row>
    <row r="21" spans="1:15" ht="6" customHeight="1">
      <c r="A21" s="11"/>
      <c r="I21" s="29"/>
      <c r="J21" s="29"/>
      <c r="K21" s="1"/>
      <c r="L21" s="34"/>
      <c r="M21" s="29"/>
      <c r="N21" s="29"/>
      <c r="O21" s="29"/>
    </row>
    <row r="22" spans="1:15" ht="18.75" customHeight="1">
      <c r="A22" s="11" t="s">
        <v>21</v>
      </c>
      <c r="G22" s="35"/>
      <c r="H22" s="35"/>
      <c r="I22" s="39">
        <f>SUM(I14:I21)</f>
        <v>3440631262</v>
      </c>
      <c r="J22" s="34"/>
      <c r="K22" s="40">
        <f>SUM(K14:K21)</f>
        <v>3331139878</v>
      </c>
      <c r="L22" s="34"/>
      <c r="M22" s="39">
        <f>SUM(M14:M21)</f>
        <v>2620088853</v>
      </c>
      <c r="N22" s="34"/>
      <c r="O22" s="39">
        <f>SUM(O14:O21)</f>
        <v>2676923192</v>
      </c>
    </row>
    <row r="23" spans="1:15" ht="18.75" customHeight="1">
      <c r="G23" s="35"/>
      <c r="H23" s="35"/>
      <c r="I23" s="32"/>
      <c r="J23" s="32"/>
      <c r="K23" s="1"/>
      <c r="L23" s="34"/>
      <c r="M23" s="29"/>
      <c r="N23" s="34"/>
      <c r="O23" s="29"/>
    </row>
    <row r="24" spans="1:15" ht="18.75" customHeight="1">
      <c r="A24" s="11" t="s">
        <v>22</v>
      </c>
      <c r="I24" s="32"/>
      <c r="J24" s="32"/>
      <c r="K24" s="1"/>
      <c r="L24" s="29"/>
      <c r="M24" s="29"/>
      <c r="N24" s="34"/>
      <c r="O24" s="29"/>
    </row>
    <row r="25" spans="1:15" ht="6" customHeight="1">
      <c r="A25" s="11"/>
      <c r="I25" s="32"/>
      <c r="J25" s="32"/>
      <c r="K25" s="1"/>
      <c r="L25" s="34"/>
      <c r="M25" s="29"/>
      <c r="N25" s="29"/>
      <c r="O25" s="29"/>
    </row>
    <row r="26" spans="1:15" ht="18.75" customHeight="1">
      <c r="A26" s="30" t="s">
        <v>23</v>
      </c>
      <c r="I26" s="29">
        <v>79239423</v>
      </c>
      <c r="J26" s="32"/>
      <c r="K26" s="1">
        <v>79239423</v>
      </c>
      <c r="L26" s="34"/>
      <c r="M26" s="29">
        <v>72239422</v>
      </c>
      <c r="N26" s="29"/>
      <c r="O26" s="34">
        <v>72239422</v>
      </c>
    </row>
    <row r="27" spans="1:15" ht="18.75" customHeight="1">
      <c r="A27" s="30" t="s">
        <v>24</v>
      </c>
      <c r="G27" s="31">
        <v>7</v>
      </c>
      <c r="I27" s="29">
        <v>272527594</v>
      </c>
      <c r="J27" s="32"/>
      <c r="K27" s="1">
        <v>280938367</v>
      </c>
      <c r="L27" s="34"/>
      <c r="M27" s="29">
        <v>265940025</v>
      </c>
      <c r="N27" s="29"/>
      <c r="O27" s="34">
        <v>274756788</v>
      </c>
    </row>
    <row r="28" spans="1:15" ht="18.75" customHeight="1">
      <c r="A28" s="30" t="s">
        <v>25</v>
      </c>
      <c r="I28" s="29"/>
      <c r="J28" s="32"/>
      <c r="K28" s="1"/>
      <c r="L28" s="34"/>
      <c r="M28" s="29"/>
      <c r="N28" s="29"/>
      <c r="O28" s="34"/>
    </row>
    <row r="29" spans="1:15" ht="18.75" customHeight="1">
      <c r="B29" s="30" t="s">
        <v>26</v>
      </c>
      <c r="G29" s="31">
        <v>6</v>
      </c>
      <c r="I29" s="29">
        <v>34823533</v>
      </c>
      <c r="J29" s="32"/>
      <c r="K29" s="1">
        <v>56648113</v>
      </c>
      <c r="L29" s="34"/>
      <c r="M29" s="29">
        <v>34823533</v>
      </c>
      <c r="N29" s="29"/>
      <c r="O29" s="34">
        <v>56648113</v>
      </c>
    </row>
    <row r="30" spans="1:15" ht="18.75" customHeight="1">
      <c r="A30" s="30" t="s">
        <v>27</v>
      </c>
      <c r="G30" s="31">
        <v>8</v>
      </c>
      <c r="I30" s="29">
        <v>0</v>
      </c>
      <c r="J30" s="32"/>
      <c r="K30" s="29">
        <v>0</v>
      </c>
      <c r="L30" s="34"/>
      <c r="M30" s="29">
        <v>192777926</v>
      </c>
      <c r="N30" s="29"/>
      <c r="O30" s="34">
        <v>192777926</v>
      </c>
    </row>
    <row r="31" spans="1:15" ht="18.75" customHeight="1">
      <c r="A31" s="30" t="s">
        <v>28</v>
      </c>
      <c r="G31" s="30"/>
      <c r="H31" s="30"/>
      <c r="I31" s="34"/>
      <c r="J31" s="34"/>
      <c r="K31" s="41"/>
      <c r="L31" s="34"/>
      <c r="M31" s="34"/>
      <c r="N31" s="34"/>
      <c r="O31" s="34"/>
    </row>
    <row r="32" spans="1:15" ht="18.75" customHeight="1">
      <c r="B32" s="30" t="s">
        <v>29</v>
      </c>
      <c r="G32" s="31">
        <v>9</v>
      </c>
      <c r="I32" s="29">
        <v>4332008980</v>
      </c>
      <c r="J32" s="34"/>
      <c r="K32" s="1">
        <v>4328660232</v>
      </c>
      <c r="L32" s="34"/>
      <c r="M32" s="29">
        <v>4289291884</v>
      </c>
      <c r="N32" s="34"/>
      <c r="O32" s="29">
        <v>4283357013</v>
      </c>
    </row>
    <row r="33" spans="1:15" ht="18.75" customHeight="1">
      <c r="A33" s="30" t="s">
        <v>30</v>
      </c>
      <c r="I33" s="29">
        <v>233028588</v>
      </c>
      <c r="J33" s="34"/>
      <c r="K33" s="1">
        <v>242473408</v>
      </c>
      <c r="L33" s="34"/>
      <c r="M33" s="29">
        <v>219372443</v>
      </c>
      <c r="N33" s="34"/>
      <c r="O33" s="29">
        <v>227648248</v>
      </c>
    </row>
    <row r="34" spans="1:15" ht="18.75" customHeight="1">
      <c r="A34" s="30" t="s">
        <v>31</v>
      </c>
      <c r="I34" s="29">
        <v>49342552</v>
      </c>
      <c r="J34" s="34"/>
      <c r="K34" s="1">
        <v>52137805</v>
      </c>
      <c r="L34" s="34"/>
      <c r="M34" s="29">
        <v>49342552</v>
      </c>
      <c r="N34" s="34"/>
      <c r="O34" s="29">
        <v>52137805</v>
      </c>
    </row>
    <row r="35" spans="1:15" ht="18.75" customHeight="1">
      <c r="A35" s="30" t="s">
        <v>32</v>
      </c>
      <c r="I35" s="29">
        <v>40000890</v>
      </c>
      <c r="J35" s="32"/>
      <c r="K35" s="1">
        <v>40000890</v>
      </c>
      <c r="L35" s="34"/>
      <c r="M35" s="29">
        <v>0</v>
      </c>
      <c r="N35" s="29"/>
      <c r="O35" s="34">
        <v>0</v>
      </c>
    </row>
    <row r="36" spans="1:15" ht="18.75" customHeight="1">
      <c r="A36" s="30" t="s">
        <v>33</v>
      </c>
      <c r="G36" s="31">
        <v>9</v>
      </c>
      <c r="I36" s="29">
        <v>98504516</v>
      </c>
      <c r="J36" s="34"/>
      <c r="K36" s="1">
        <v>103858036</v>
      </c>
      <c r="L36" s="34"/>
      <c r="M36" s="29">
        <v>25946612</v>
      </c>
      <c r="N36" s="34"/>
      <c r="O36" s="29">
        <v>27385003</v>
      </c>
    </row>
    <row r="37" spans="1:15" ht="18.75" customHeight="1">
      <c r="A37" s="30" t="s">
        <v>34</v>
      </c>
      <c r="I37" s="29">
        <v>119227766</v>
      </c>
      <c r="J37" s="34"/>
      <c r="K37" s="1">
        <v>117861554</v>
      </c>
      <c r="L37" s="34"/>
      <c r="M37" s="29">
        <v>117469751</v>
      </c>
      <c r="N37" s="34"/>
      <c r="O37" s="29">
        <v>116342593</v>
      </c>
    </row>
    <row r="38" spans="1:15" ht="18.75" customHeight="1">
      <c r="A38" s="30" t="s">
        <v>35</v>
      </c>
      <c r="G38" s="35"/>
      <c r="H38" s="35"/>
      <c r="I38" s="39">
        <v>43764220</v>
      </c>
      <c r="J38" s="34"/>
      <c r="K38" s="37">
        <v>36862810</v>
      </c>
      <c r="L38" s="34"/>
      <c r="M38" s="39">
        <v>43711032</v>
      </c>
      <c r="N38" s="34"/>
      <c r="O38" s="42">
        <v>36811010</v>
      </c>
    </row>
    <row r="39" spans="1:15" ht="6" customHeight="1">
      <c r="A39" s="11"/>
      <c r="I39" s="29"/>
      <c r="J39" s="29"/>
      <c r="K39" s="1"/>
      <c r="L39" s="34"/>
      <c r="M39" s="29"/>
      <c r="N39" s="29"/>
      <c r="O39" s="29"/>
    </row>
    <row r="40" spans="1:15" ht="18.75" customHeight="1">
      <c r="A40" s="11" t="s">
        <v>36</v>
      </c>
      <c r="G40" s="35"/>
      <c r="H40" s="35"/>
      <c r="I40" s="39">
        <f>SUM(I26:I39)</f>
        <v>5302468062</v>
      </c>
      <c r="J40" s="34"/>
      <c r="K40" s="40">
        <f>SUM(K26:K39)</f>
        <v>5338680638</v>
      </c>
      <c r="L40" s="29"/>
      <c r="M40" s="39">
        <f>SUM(M26:M39)</f>
        <v>5310915180</v>
      </c>
      <c r="N40" s="34"/>
      <c r="O40" s="39">
        <f>SUM(O26:O39)</f>
        <v>5340103921</v>
      </c>
    </row>
    <row r="41" spans="1:15" ht="6" customHeight="1">
      <c r="A41" s="11"/>
      <c r="I41" s="29"/>
      <c r="J41" s="29"/>
      <c r="K41" s="1"/>
      <c r="L41" s="34"/>
      <c r="M41" s="29"/>
      <c r="N41" s="29"/>
      <c r="O41" s="29"/>
    </row>
    <row r="42" spans="1:15" ht="18.75" customHeight="1" thickBot="1">
      <c r="A42" s="11" t="s">
        <v>37</v>
      </c>
      <c r="G42" s="35"/>
      <c r="H42" s="35"/>
      <c r="I42" s="43">
        <f>SUM(I22,I40)</f>
        <v>8743099324</v>
      </c>
      <c r="J42" s="34"/>
      <c r="K42" s="44">
        <f>SUM(K22,K40)</f>
        <v>8669820516</v>
      </c>
      <c r="L42" s="29"/>
      <c r="M42" s="43">
        <f>SUM(M22,M40)</f>
        <v>7931004033</v>
      </c>
      <c r="N42" s="34"/>
      <c r="O42" s="43">
        <f>SUM(O22,O40)</f>
        <v>8017027113</v>
      </c>
    </row>
    <row r="43" spans="1:15" ht="18.75" customHeight="1" thickTop="1">
      <c r="A43" s="11"/>
      <c r="G43" s="35"/>
      <c r="H43" s="35"/>
      <c r="I43" s="29"/>
      <c r="J43" s="34"/>
      <c r="K43" s="2"/>
      <c r="L43" s="29"/>
      <c r="M43" s="29"/>
      <c r="N43" s="34"/>
      <c r="O43" s="29"/>
    </row>
    <row r="44" spans="1:15" ht="18.75" customHeight="1">
      <c r="A44" s="11"/>
      <c r="G44" s="35"/>
      <c r="H44" s="35"/>
      <c r="I44" s="29"/>
      <c r="J44" s="34"/>
      <c r="K44" s="2"/>
      <c r="L44" s="29"/>
      <c r="M44" s="29"/>
      <c r="N44" s="34"/>
      <c r="O44" s="29"/>
    </row>
    <row r="45" spans="1:15" ht="18.75" customHeight="1">
      <c r="A45" s="11"/>
      <c r="G45" s="35"/>
      <c r="H45" s="35"/>
      <c r="I45" s="29"/>
      <c r="J45" s="34"/>
      <c r="K45" s="2"/>
      <c r="L45" s="29"/>
      <c r="M45" s="29"/>
      <c r="N45" s="34"/>
      <c r="O45" s="29"/>
    </row>
    <row r="46" spans="1:15" ht="15.75" customHeight="1">
      <c r="A46" s="11"/>
      <c r="G46" s="35"/>
      <c r="H46" s="35"/>
      <c r="I46" s="29"/>
      <c r="J46" s="34"/>
      <c r="K46" s="2"/>
      <c r="L46" s="29"/>
      <c r="M46" s="29"/>
      <c r="N46" s="34"/>
      <c r="O46" s="29"/>
    </row>
    <row r="47" spans="1:15" ht="18.75" customHeight="1">
      <c r="A47" s="195" t="s">
        <v>38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</row>
    <row r="48" spans="1:15" ht="18.75" customHeight="1">
      <c r="A48" s="31"/>
      <c r="B48" s="31"/>
      <c r="C48" s="31"/>
      <c r="D48" s="31"/>
      <c r="E48" s="31"/>
      <c r="F48" s="31"/>
      <c r="I48" s="31"/>
      <c r="K48" s="31"/>
      <c r="L48" s="31"/>
      <c r="M48" s="31"/>
      <c r="N48" s="31"/>
      <c r="O48" s="31"/>
    </row>
    <row r="49" spans="1:15" ht="2.25" customHeight="1">
      <c r="A49" s="31"/>
      <c r="B49" s="31"/>
      <c r="C49" s="31"/>
      <c r="D49" s="31"/>
      <c r="E49" s="31"/>
      <c r="F49" s="31"/>
      <c r="I49" s="31"/>
      <c r="K49" s="31"/>
      <c r="L49" s="31"/>
      <c r="M49" s="31"/>
      <c r="N49" s="31"/>
      <c r="O49" s="31"/>
    </row>
    <row r="50" spans="1:15" ht="21.75" customHeight="1">
      <c r="A50" s="45" t="s">
        <v>39</v>
      </c>
      <c r="B50" s="45"/>
      <c r="C50" s="45"/>
      <c r="D50" s="45"/>
      <c r="E50" s="45"/>
      <c r="F50" s="45"/>
      <c r="G50" s="45"/>
      <c r="H50" s="45"/>
      <c r="I50" s="46"/>
      <c r="J50" s="45"/>
      <c r="K50" s="47"/>
      <c r="L50" s="45"/>
      <c r="M50" s="45"/>
      <c r="N50" s="45"/>
      <c r="O50" s="45"/>
    </row>
    <row r="51" spans="1:15" s="11" customFormat="1" ht="21.75" customHeight="1">
      <c r="A51" s="11" t="s">
        <v>0</v>
      </c>
      <c r="G51" s="12"/>
      <c r="H51" s="12"/>
      <c r="I51" s="48"/>
      <c r="J51" s="49"/>
      <c r="K51" s="50"/>
      <c r="L51" s="15"/>
      <c r="M51" s="15"/>
      <c r="N51" s="15"/>
      <c r="O51" s="15"/>
    </row>
    <row r="52" spans="1:15" s="11" customFormat="1" ht="21.75" customHeight="1">
      <c r="A52" s="11" t="s">
        <v>1</v>
      </c>
      <c r="G52" s="12"/>
      <c r="H52" s="12"/>
      <c r="I52" s="191"/>
      <c r="J52" s="191"/>
      <c r="K52" s="191"/>
      <c r="L52" s="15"/>
      <c r="M52" s="15"/>
      <c r="N52" s="15"/>
      <c r="O52" s="15"/>
    </row>
    <row r="53" spans="1:15" s="11" customFormat="1" ht="21.75" customHeight="1">
      <c r="A53" s="16" t="str">
        <f>A3</f>
        <v>ณ วันที่ 31 มีนาคม พ.ศ. 2568</v>
      </c>
      <c r="B53" s="16"/>
      <c r="C53" s="16"/>
      <c r="D53" s="16"/>
      <c r="E53" s="16"/>
      <c r="F53" s="16"/>
      <c r="G53" s="17"/>
      <c r="H53" s="17"/>
      <c r="I53" s="192"/>
      <c r="J53" s="192"/>
      <c r="K53" s="192"/>
      <c r="L53" s="22"/>
      <c r="M53" s="22"/>
      <c r="N53" s="22"/>
      <c r="O53" s="22"/>
    </row>
    <row r="54" spans="1:15" s="11" customFormat="1" ht="21.75" customHeight="1">
      <c r="G54" s="12"/>
      <c r="H54" s="12"/>
      <c r="I54" s="15"/>
      <c r="J54" s="12"/>
      <c r="K54" s="14"/>
      <c r="L54" s="15"/>
      <c r="M54" s="15"/>
      <c r="N54" s="15"/>
      <c r="O54" s="15"/>
    </row>
    <row r="55" spans="1:15" s="11" customFormat="1" ht="20.25" customHeight="1">
      <c r="G55" s="12"/>
      <c r="H55" s="12"/>
      <c r="I55" s="193" t="s">
        <v>3</v>
      </c>
      <c r="J55" s="193"/>
      <c r="K55" s="193"/>
      <c r="L55" s="15"/>
      <c r="M55" s="194" t="s">
        <v>4</v>
      </c>
      <c r="N55" s="194"/>
      <c r="O55" s="194"/>
    </row>
    <row r="56" spans="1:15" s="11" customFormat="1" ht="20.25" customHeight="1">
      <c r="G56" s="12"/>
      <c r="H56" s="12"/>
      <c r="I56" s="23" t="s">
        <v>5</v>
      </c>
      <c r="J56" s="24"/>
      <c r="K56" s="25" t="s">
        <v>6</v>
      </c>
      <c r="L56" s="24"/>
      <c r="M56" s="23" t="s">
        <v>5</v>
      </c>
      <c r="N56" s="23"/>
      <c r="O56" s="23" t="s">
        <v>6</v>
      </c>
    </row>
    <row r="57" spans="1:15" s="11" customFormat="1" ht="20.25" customHeight="1">
      <c r="G57" s="12"/>
      <c r="H57" s="12"/>
      <c r="I57" s="26" t="s">
        <v>7</v>
      </c>
      <c r="J57" s="15"/>
      <c r="K57" s="26" t="s">
        <v>8</v>
      </c>
      <c r="L57" s="15"/>
      <c r="M57" s="26" t="s">
        <v>7</v>
      </c>
      <c r="N57" s="15"/>
      <c r="O57" s="26" t="s">
        <v>8</v>
      </c>
    </row>
    <row r="58" spans="1:15" s="11" customFormat="1" ht="20.25" customHeight="1">
      <c r="G58" s="12"/>
      <c r="H58" s="12"/>
      <c r="I58" s="23" t="s">
        <v>9</v>
      </c>
      <c r="J58" s="23"/>
      <c r="K58" s="25" t="s">
        <v>10</v>
      </c>
      <c r="L58" s="23"/>
      <c r="M58" s="23" t="s">
        <v>9</v>
      </c>
      <c r="N58" s="23"/>
      <c r="O58" s="25" t="s">
        <v>10</v>
      </c>
    </row>
    <row r="59" spans="1:15" s="11" customFormat="1" ht="20.25" customHeight="1">
      <c r="G59" s="17" t="s">
        <v>11</v>
      </c>
      <c r="H59" s="12"/>
      <c r="I59" s="27" t="s">
        <v>12</v>
      </c>
      <c r="J59" s="23"/>
      <c r="K59" s="28" t="s">
        <v>12</v>
      </c>
      <c r="L59" s="29"/>
      <c r="M59" s="27" t="s">
        <v>12</v>
      </c>
      <c r="N59" s="23"/>
      <c r="O59" s="27" t="s">
        <v>12</v>
      </c>
    </row>
    <row r="60" spans="1:15" ht="20.25" customHeight="1">
      <c r="A60" s="11" t="s">
        <v>40</v>
      </c>
      <c r="I60" s="32"/>
      <c r="J60" s="32"/>
      <c r="K60" s="1"/>
      <c r="L60" s="29"/>
      <c r="M60" s="29"/>
      <c r="N60" s="29"/>
      <c r="O60" s="29"/>
    </row>
    <row r="61" spans="1:15" ht="6" customHeight="1">
      <c r="A61" s="11"/>
      <c r="I61" s="32"/>
      <c r="J61" s="32"/>
      <c r="K61" s="1"/>
      <c r="L61" s="29"/>
      <c r="M61" s="29"/>
      <c r="N61" s="29"/>
      <c r="O61" s="29"/>
    </row>
    <row r="62" spans="1:15" ht="20.25" customHeight="1">
      <c r="A62" s="11" t="s">
        <v>41</v>
      </c>
      <c r="I62" s="29"/>
      <c r="J62" s="32"/>
      <c r="K62" s="1"/>
      <c r="L62" s="29"/>
      <c r="M62" s="29"/>
      <c r="N62" s="29"/>
      <c r="O62" s="29"/>
    </row>
    <row r="63" spans="1:15" ht="6" customHeight="1">
      <c r="A63" s="11"/>
      <c r="I63" s="29"/>
      <c r="J63" s="32"/>
      <c r="K63" s="1"/>
      <c r="L63" s="29"/>
      <c r="M63" s="29"/>
      <c r="N63" s="29"/>
      <c r="O63" s="29"/>
    </row>
    <row r="64" spans="1:15" ht="20.25" customHeight="1">
      <c r="A64" s="30" t="s">
        <v>42</v>
      </c>
      <c r="I64" s="29">
        <v>77127408</v>
      </c>
      <c r="J64" s="32"/>
      <c r="K64" s="1">
        <v>20635479</v>
      </c>
      <c r="L64" s="29"/>
      <c r="M64" s="29">
        <v>48971535</v>
      </c>
      <c r="N64" s="29"/>
      <c r="O64" s="29">
        <v>12080582</v>
      </c>
    </row>
    <row r="65" spans="1:15" ht="20.25" customHeight="1">
      <c r="A65" s="30" t="s">
        <v>43</v>
      </c>
      <c r="G65" s="31">
        <v>10</v>
      </c>
      <c r="I65" s="29">
        <v>1844335271</v>
      </c>
      <c r="J65" s="32"/>
      <c r="K65" s="1">
        <v>1845711406</v>
      </c>
      <c r="L65" s="29"/>
      <c r="M65" s="29">
        <v>1516191148</v>
      </c>
      <c r="N65" s="29"/>
      <c r="O65" s="29">
        <v>1636063150</v>
      </c>
    </row>
    <row r="66" spans="1:15" ht="20.25" customHeight="1">
      <c r="A66" s="51" t="s">
        <v>44</v>
      </c>
      <c r="G66" s="188">
        <v>17.100000000000001</v>
      </c>
      <c r="I66" s="29">
        <v>0</v>
      </c>
      <c r="J66" s="32"/>
      <c r="K66" s="1">
        <v>0</v>
      </c>
      <c r="L66" s="29"/>
      <c r="M66" s="29">
        <v>13129168</v>
      </c>
      <c r="N66" s="29"/>
      <c r="O66" s="29">
        <v>13135933</v>
      </c>
    </row>
    <row r="67" spans="1:15" ht="20.25" customHeight="1">
      <c r="A67" s="30" t="s">
        <v>45</v>
      </c>
      <c r="G67" s="31">
        <v>11</v>
      </c>
      <c r="I67" s="29">
        <v>776559563</v>
      </c>
      <c r="J67" s="32"/>
      <c r="K67" s="1">
        <v>694707208</v>
      </c>
      <c r="L67" s="29"/>
      <c r="M67" s="29">
        <v>657620479</v>
      </c>
      <c r="N67" s="29"/>
      <c r="O67" s="29">
        <v>597487330</v>
      </c>
    </row>
    <row r="68" spans="1:15" ht="20.25" customHeight="1">
      <c r="A68" s="30" t="s">
        <v>46</v>
      </c>
      <c r="G68" s="30"/>
      <c r="H68" s="30"/>
      <c r="I68" s="34"/>
      <c r="J68" s="34"/>
      <c r="K68" s="41"/>
      <c r="L68" s="34"/>
      <c r="M68" s="29"/>
      <c r="N68" s="34"/>
      <c r="O68" s="34"/>
    </row>
    <row r="69" spans="1:15" ht="20.25" customHeight="1">
      <c r="B69" s="30" t="s">
        <v>47</v>
      </c>
      <c r="G69" s="35">
        <v>12</v>
      </c>
      <c r="H69" s="35"/>
      <c r="I69" s="29">
        <v>74767863</v>
      </c>
      <c r="J69" s="32"/>
      <c r="K69" s="1">
        <v>84023552</v>
      </c>
      <c r="L69" s="29"/>
      <c r="M69" s="29">
        <v>71501476</v>
      </c>
      <c r="N69" s="29"/>
      <c r="O69" s="29">
        <v>78634826</v>
      </c>
    </row>
    <row r="70" spans="1:15" ht="20.25" customHeight="1">
      <c r="A70" s="30" t="s">
        <v>48</v>
      </c>
      <c r="G70" s="35"/>
      <c r="H70" s="35"/>
      <c r="I70" s="29"/>
      <c r="J70" s="32"/>
      <c r="K70" s="1"/>
      <c r="L70" s="29"/>
      <c r="M70" s="29"/>
      <c r="N70" s="29"/>
      <c r="O70" s="29"/>
    </row>
    <row r="71" spans="1:15" ht="20.25" customHeight="1">
      <c r="B71" s="30" t="s">
        <v>47</v>
      </c>
      <c r="G71" s="35">
        <v>14</v>
      </c>
      <c r="H71" s="35"/>
      <c r="I71" s="29">
        <v>392448116</v>
      </c>
      <c r="J71" s="32"/>
      <c r="K71" s="1">
        <v>340585900</v>
      </c>
      <c r="L71" s="29"/>
      <c r="M71" s="29">
        <v>387837740</v>
      </c>
      <c r="N71" s="29"/>
      <c r="O71" s="29">
        <v>336042516</v>
      </c>
    </row>
    <row r="72" spans="1:15" ht="20.25" customHeight="1">
      <c r="A72" s="30" t="s">
        <v>49</v>
      </c>
      <c r="G72" s="35"/>
      <c r="H72" s="35"/>
      <c r="I72" s="29">
        <v>15762996</v>
      </c>
      <c r="J72" s="32"/>
      <c r="K72" s="1">
        <v>26095034</v>
      </c>
      <c r="L72" s="29"/>
      <c r="M72" s="29">
        <v>14049521</v>
      </c>
      <c r="N72" s="29"/>
      <c r="O72" s="29">
        <v>22253643</v>
      </c>
    </row>
    <row r="73" spans="1:15" ht="20.25" customHeight="1">
      <c r="A73" s="30" t="s">
        <v>50</v>
      </c>
      <c r="G73" s="35"/>
      <c r="H73" s="35"/>
      <c r="I73" s="29">
        <v>4806953</v>
      </c>
      <c r="J73" s="32"/>
      <c r="K73" s="1">
        <v>3808982</v>
      </c>
      <c r="L73" s="34"/>
      <c r="M73" s="29">
        <v>0</v>
      </c>
      <c r="N73" s="29"/>
      <c r="O73" s="29">
        <v>0</v>
      </c>
    </row>
    <row r="74" spans="1:15" ht="20.25" customHeight="1">
      <c r="A74" s="30" t="s">
        <v>51</v>
      </c>
      <c r="G74" s="35"/>
      <c r="H74" s="35"/>
      <c r="I74" s="29"/>
      <c r="J74" s="32"/>
      <c r="K74" s="1"/>
      <c r="L74" s="34"/>
      <c r="M74" s="29"/>
      <c r="N74" s="29"/>
      <c r="O74" s="29"/>
    </row>
    <row r="75" spans="1:15" ht="20.25" customHeight="1">
      <c r="B75" s="30" t="s">
        <v>52</v>
      </c>
      <c r="G75" s="35"/>
      <c r="H75" s="35"/>
      <c r="I75" s="29">
        <v>1268648</v>
      </c>
      <c r="J75" s="32"/>
      <c r="K75" s="1">
        <v>1338438</v>
      </c>
      <c r="L75" s="34"/>
      <c r="M75" s="29">
        <v>528134</v>
      </c>
      <c r="N75" s="29"/>
      <c r="O75" s="29">
        <v>528134</v>
      </c>
    </row>
    <row r="76" spans="1:15" ht="20.25" customHeight="1">
      <c r="A76" s="30" t="s">
        <v>53</v>
      </c>
      <c r="G76" s="35"/>
      <c r="H76" s="35"/>
      <c r="I76" s="39">
        <v>44115951</v>
      </c>
      <c r="J76" s="34"/>
      <c r="K76" s="37">
        <v>49028505</v>
      </c>
      <c r="L76" s="29"/>
      <c r="M76" s="39">
        <v>36552946</v>
      </c>
      <c r="N76" s="34"/>
      <c r="O76" s="42">
        <v>34426753</v>
      </c>
    </row>
    <row r="77" spans="1:15" ht="6" customHeight="1">
      <c r="A77" s="11"/>
      <c r="I77" s="29"/>
      <c r="J77" s="29"/>
      <c r="K77" s="1"/>
      <c r="L77" s="29"/>
      <c r="M77" s="29"/>
      <c r="N77" s="29"/>
      <c r="O77" s="29"/>
    </row>
    <row r="78" spans="1:15" ht="20.25" customHeight="1">
      <c r="A78" s="11" t="s">
        <v>54</v>
      </c>
      <c r="G78" s="35"/>
      <c r="H78" s="35"/>
      <c r="I78" s="39">
        <f>SUM(I64:I76)</f>
        <v>3231192769</v>
      </c>
      <c r="J78" s="29"/>
      <c r="K78" s="40">
        <f>SUM(K62:K76)</f>
        <v>3065934504</v>
      </c>
      <c r="L78" s="29"/>
      <c r="M78" s="39">
        <f>SUM(M62:M76)</f>
        <v>2746382147</v>
      </c>
      <c r="N78" s="29"/>
      <c r="O78" s="39">
        <f>SUM(O62:O76)</f>
        <v>2730652867</v>
      </c>
    </row>
    <row r="79" spans="1:15" ht="21" customHeight="1">
      <c r="G79" s="35"/>
      <c r="H79" s="35"/>
      <c r="I79" s="29"/>
      <c r="J79" s="29"/>
      <c r="K79" s="1"/>
      <c r="L79" s="29"/>
      <c r="M79" s="29"/>
      <c r="N79" s="29"/>
      <c r="O79" s="29"/>
    </row>
    <row r="80" spans="1:15" ht="20.25" customHeight="1">
      <c r="A80" s="11" t="s">
        <v>55</v>
      </c>
      <c r="I80" s="29"/>
      <c r="J80" s="32"/>
      <c r="K80" s="1"/>
      <c r="L80" s="29"/>
      <c r="M80" s="29"/>
      <c r="N80" s="29"/>
      <c r="O80" s="29"/>
    </row>
    <row r="81" spans="1:15" ht="6" customHeight="1">
      <c r="A81" s="11"/>
      <c r="I81" s="29"/>
      <c r="J81" s="32"/>
      <c r="K81" s="1"/>
      <c r="L81" s="34"/>
      <c r="M81" s="29"/>
      <c r="N81" s="29"/>
      <c r="O81" s="29"/>
    </row>
    <row r="82" spans="1:15" ht="20.25" customHeight="1">
      <c r="A82" s="30" t="s">
        <v>56</v>
      </c>
      <c r="G82" s="31">
        <v>12</v>
      </c>
      <c r="I82" s="29">
        <v>77691191</v>
      </c>
      <c r="J82" s="32"/>
      <c r="K82" s="1">
        <v>86458413</v>
      </c>
      <c r="L82" s="34"/>
      <c r="M82" s="29">
        <v>77067785</v>
      </c>
      <c r="N82" s="34"/>
      <c r="O82" s="29">
        <v>85608659</v>
      </c>
    </row>
    <row r="83" spans="1:15" ht="20.25" customHeight="1">
      <c r="A83" s="30" t="s">
        <v>57</v>
      </c>
      <c r="G83" s="31">
        <v>13</v>
      </c>
      <c r="I83" s="29">
        <v>687492628</v>
      </c>
      <c r="J83" s="32"/>
      <c r="K83" s="1">
        <v>687795739</v>
      </c>
      <c r="L83" s="34"/>
      <c r="M83" s="29">
        <v>687492628</v>
      </c>
      <c r="N83" s="34"/>
      <c r="O83" s="29">
        <v>687795739</v>
      </c>
    </row>
    <row r="84" spans="1:15" ht="20.25" customHeight="1">
      <c r="A84" s="30" t="s">
        <v>58</v>
      </c>
      <c r="G84" s="31">
        <v>14</v>
      </c>
      <c r="I84" s="29">
        <v>405966109</v>
      </c>
      <c r="J84" s="32"/>
      <c r="K84" s="1">
        <v>518069203</v>
      </c>
      <c r="L84" s="34"/>
      <c r="M84" s="29">
        <v>391339429</v>
      </c>
      <c r="N84" s="34"/>
      <c r="O84" s="29">
        <v>502264500</v>
      </c>
    </row>
    <row r="85" spans="1:15" ht="20.25" customHeight="1">
      <c r="A85" s="30" t="s">
        <v>59</v>
      </c>
      <c r="I85" s="29">
        <v>17081825</v>
      </c>
      <c r="J85" s="32"/>
      <c r="K85" s="29">
        <v>17542897</v>
      </c>
      <c r="L85" s="34"/>
      <c r="M85" s="29">
        <v>0</v>
      </c>
      <c r="N85" s="34"/>
      <c r="O85" s="29">
        <v>0</v>
      </c>
    </row>
    <row r="86" spans="1:15" ht="20.25" customHeight="1">
      <c r="A86" s="30" t="s">
        <v>60</v>
      </c>
      <c r="I86" s="29">
        <v>32025234</v>
      </c>
      <c r="J86" s="32"/>
      <c r="K86" s="29">
        <v>32312263</v>
      </c>
      <c r="L86" s="34"/>
      <c r="M86" s="29">
        <v>32025234</v>
      </c>
      <c r="N86" s="34"/>
      <c r="O86" s="29">
        <v>32312263</v>
      </c>
    </row>
    <row r="87" spans="1:15" ht="20.25" customHeight="1">
      <c r="A87" s="30" t="s">
        <v>61</v>
      </c>
      <c r="I87" s="29"/>
      <c r="J87" s="32"/>
      <c r="K87" s="29"/>
      <c r="L87" s="34"/>
      <c r="M87" s="29"/>
      <c r="N87" s="34"/>
      <c r="O87" s="29"/>
    </row>
    <row r="88" spans="1:15" ht="20.25" customHeight="1">
      <c r="B88" s="30" t="s">
        <v>52</v>
      </c>
      <c r="I88" s="52">
        <v>38941028</v>
      </c>
      <c r="J88" s="32"/>
      <c r="K88" s="53">
        <v>37485640</v>
      </c>
      <c r="L88" s="34"/>
      <c r="M88" s="52">
        <v>29833053</v>
      </c>
      <c r="N88" s="34"/>
      <c r="O88" s="52">
        <v>28702078</v>
      </c>
    </row>
    <row r="89" spans="1:15" ht="6" customHeight="1">
      <c r="A89" s="11"/>
      <c r="I89" s="29"/>
      <c r="J89" s="29"/>
      <c r="K89" s="1"/>
      <c r="L89" s="29"/>
      <c r="M89" s="29"/>
      <c r="N89" s="29"/>
      <c r="O89" s="29"/>
    </row>
    <row r="90" spans="1:15" ht="20.25" customHeight="1">
      <c r="A90" s="11" t="s">
        <v>62</v>
      </c>
      <c r="G90" s="35"/>
      <c r="H90" s="35"/>
      <c r="I90" s="52">
        <f>SUM(I82:I89)</f>
        <v>1259198015</v>
      </c>
      <c r="J90" s="29"/>
      <c r="K90" s="40">
        <f>SUM(K82:K89)</f>
        <v>1379664155</v>
      </c>
      <c r="L90" s="29"/>
      <c r="M90" s="52">
        <f>SUM(M82:M89)</f>
        <v>1217758129</v>
      </c>
      <c r="N90" s="29"/>
      <c r="O90" s="39">
        <f>SUM(O82:O89)</f>
        <v>1336683239</v>
      </c>
    </row>
    <row r="91" spans="1:15" ht="6" customHeight="1">
      <c r="A91" s="11"/>
      <c r="I91" s="29"/>
      <c r="J91" s="29"/>
      <c r="K91" s="1"/>
      <c r="L91" s="29"/>
      <c r="M91" s="29"/>
      <c r="N91" s="29"/>
      <c r="O91" s="29"/>
    </row>
    <row r="92" spans="1:15" ht="20.25" customHeight="1">
      <c r="A92" s="11" t="s">
        <v>63</v>
      </c>
      <c r="G92" s="35"/>
      <c r="H92" s="35"/>
      <c r="I92" s="52">
        <f>I90+I78</f>
        <v>4490390784</v>
      </c>
      <c r="J92" s="29"/>
      <c r="K92" s="54">
        <f>K90+K78</f>
        <v>4445598659</v>
      </c>
      <c r="L92" s="29"/>
      <c r="M92" s="52">
        <f>M90+M78</f>
        <v>3964140276</v>
      </c>
      <c r="N92" s="29"/>
      <c r="O92" s="55">
        <f>O90+O78</f>
        <v>4067336106</v>
      </c>
    </row>
    <row r="93" spans="1:15" ht="20.25" customHeight="1">
      <c r="A93" s="11"/>
      <c r="G93" s="35"/>
      <c r="H93" s="35"/>
      <c r="I93" s="34"/>
      <c r="J93" s="29"/>
      <c r="K93" s="41"/>
      <c r="L93" s="29"/>
      <c r="M93" s="34"/>
      <c r="N93" s="29"/>
      <c r="O93" s="34"/>
    </row>
    <row r="94" spans="1:15" ht="21.75" customHeight="1">
      <c r="A94" s="11"/>
      <c r="G94" s="35"/>
      <c r="H94" s="35"/>
      <c r="I94" s="34"/>
      <c r="J94" s="29"/>
      <c r="K94" s="41"/>
      <c r="L94" s="29"/>
      <c r="M94" s="34"/>
      <c r="N94" s="29"/>
      <c r="O94" s="34"/>
    </row>
    <row r="95" spans="1:15" ht="18" customHeight="1">
      <c r="A95" s="11"/>
      <c r="G95" s="35"/>
      <c r="H95" s="35"/>
      <c r="I95" s="34"/>
      <c r="J95" s="29"/>
      <c r="K95" s="41"/>
      <c r="L95" s="29"/>
      <c r="M95" s="34"/>
      <c r="N95" s="29"/>
      <c r="O95" s="34"/>
    </row>
    <row r="96" spans="1:15" ht="21.75" customHeight="1">
      <c r="A96" s="56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56"/>
      <c r="C96" s="56"/>
      <c r="D96" s="56"/>
      <c r="E96" s="56"/>
      <c r="F96" s="56"/>
      <c r="G96" s="57"/>
      <c r="H96" s="57"/>
      <c r="I96" s="58"/>
      <c r="J96" s="58"/>
      <c r="K96" s="59"/>
      <c r="L96" s="58"/>
      <c r="M96" s="58"/>
      <c r="N96" s="58"/>
      <c r="O96" s="58"/>
    </row>
    <row r="97" spans="1:15" s="11" customFormat="1" ht="21.75" customHeight="1">
      <c r="A97" s="11" t="s">
        <v>0</v>
      </c>
      <c r="G97" s="12"/>
      <c r="H97" s="12"/>
      <c r="I97" s="48"/>
      <c r="J97" s="49"/>
      <c r="K97" s="50"/>
      <c r="L97" s="15"/>
      <c r="M97" s="15"/>
      <c r="N97" s="15"/>
      <c r="O97" s="15"/>
    </row>
    <row r="98" spans="1:15" s="11" customFormat="1" ht="21.75" customHeight="1">
      <c r="A98" s="11" t="s">
        <v>1</v>
      </c>
      <c r="G98" s="12"/>
      <c r="H98" s="12"/>
      <c r="I98" s="191"/>
      <c r="J98" s="191"/>
      <c r="K98" s="191"/>
      <c r="L98" s="15"/>
      <c r="M98" s="15"/>
      <c r="N98" s="15"/>
      <c r="O98" s="15"/>
    </row>
    <row r="99" spans="1:15" s="11" customFormat="1" ht="21.75" customHeight="1">
      <c r="A99" s="16" t="str">
        <f>A53</f>
        <v>ณ วันที่ 31 มีนาคม พ.ศ. 2568</v>
      </c>
      <c r="B99" s="16"/>
      <c r="C99" s="16"/>
      <c r="D99" s="16"/>
      <c r="E99" s="16"/>
      <c r="F99" s="16"/>
      <c r="G99" s="17"/>
      <c r="H99" s="17"/>
      <c r="I99" s="192"/>
      <c r="J99" s="192"/>
      <c r="K99" s="192"/>
      <c r="L99" s="22"/>
      <c r="M99" s="22"/>
      <c r="N99" s="22"/>
      <c r="O99" s="22"/>
    </row>
    <row r="100" spans="1:15" s="11" customFormat="1" ht="21.75" customHeight="1">
      <c r="G100" s="12"/>
      <c r="H100" s="12"/>
      <c r="I100" s="15"/>
      <c r="J100" s="12"/>
      <c r="K100" s="14"/>
      <c r="L100" s="15"/>
      <c r="M100" s="15"/>
      <c r="N100" s="15"/>
      <c r="O100" s="15"/>
    </row>
    <row r="101" spans="1:15" s="11" customFormat="1" ht="21.75" customHeight="1">
      <c r="G101" s="12"/>
      <c r="H101" s="12"/>
      <c r="I101" s="193" t="s">
        <v>3</v>
      </c>
      <c r="J101" s="193"/>
      <c r="K101" s="193"/>
      <c r="L101" s="15"/>
      <c r="M101" s="194" t="s">
        <v>4</v>
      </c>
      <c r="N101" s="194"/>
      <c r="O101" s="194"/>
    </row>
    <row r="102" spans="1:15" s="11" customFormat="1" ht="21.75" customHeight="1">
      <c r="G102" s="12"/>
      <c r="H102" s="12"/>
      <c r="I102" s="23" t="s">
        <v>5</v>
      </c>
      <c r="J102" s="24"/>
      <c r="K102" s="25" t="s">
        <v>6</v>
      </c>
      <c r="L102" s="24"/>
      <c r="M102" s="23" t="s">
        <v>5</v>
      </c>
      <c r="N102" s="23"/>
      <c r="O102" s="23" t="s">
        <v>6</v>
      </c>
    </row>
    <row r="103" spans="1:15" s="11" customFormat="1" ht="21.75" customHeight="1">
      <c r="G103" s="12"/>
      <c r="H103" s="12"/>
      <c r="I103" s="26" t="s">
        <v>7</v>
      </c>
      <c r="J103" s="15"/>
      <c r="K103" s="26" t="s">
        <v>8</v>
      </c>
      <c r="L103" s="15"/>
      <c r="M103" s="26" t="s">
        <v>7</v>
      </c>
      <c r="N103" s="15"/>
      <c r="O103" s="26" t="s">
        <v>8</v>
      </c>
    </row>
    <row r="104" spans="1:15" s="11" customFormat="1" ht="21.75" customHeight="1">
      <c r="G104" s="12"/>
      <c r="H104" s="12"/>
      <c r="I104" s="23" t="s">
        <v>9</v>
      </c>
      <c r="J104" s="23"/>
      <c r="K104" s="25" t="s">
        <v>10</v>
      </c>
      <c r="L104" s="23"/>
      <c r="M104" s="23" t="s">
        <v>9</v>
      </c>
      <c r="N104" s="23"/>
      <c r="O104" s="25" t="s">
        <v>10</v>
      </c>
    </row>
    <row r="105" spans="1:15" s="11" customFormat="1" ht="21.75" customHeight="1">
      <c r="G105" s="17" t="s">
        <v>11</v>
      </c>
      <c r="H105" s="12"/>
      <c r="I105" s="27" t="s">
        <v>12</v>
      </c>
      <c r="J105" s="23"/>
      <c r="K105" s="28" t="s">
        <v>12</v>
      </c>
      <c r="L105" s="29"/>
      <c r="M105" s="27" t="s">
        <v>12</v>
      </c>
      <c r="N105" s="23"/>
      <c r="O105" s="27" t="s">
        <v>12</v>
      </c>
    </row>
    <row r="106" spans="1:15" ht="21.75" customHeight="1">
      <c r="A106" s="11" t="s">
        <v>64</v>
      </c>
      <c r="I106" s="32"/>
      <c r="J106" s="32"/>
      <c r="K106" s="1"/>
      <c r="L106" s="29"/>
      <c r="M106" s="29"/>
      <c r="N106" s="29"/>
      <c r="O106" s="29"/>
    </row>
    <row r="107" spans="1:15" ht="6" customHeight="1">
      <c r="A107" s="11"/>
      <c r="I107" s="32"/>
      <c r="J107" s="32"/>
      <c r="K107" s="1"/>
      <c r="L107" s="29"/>
      <c r="M107" s="29"/>
      <c r="N107" s="29"/>
      <c r="O107" s="29"/>
    </row>
    <row r="108" spans="1:15" ht="21.75" customHeight="1">
      <c r="A108" s="11" t="s">
        <v>65</v>
      </c>
      <c r="I108" s="32"/>
      <c r="J108" s="32"/>
      <c r="K108" s="1"/>
      <c r="L108" s="29"/>
      <c r="M108" s="29"/>
      <c r="N108" s="34"/>
      <c r="O108" s="29"/>
    </row>
    <row r="109" spans="1:15" ht="6" customHeight="1">
      <c r="A109" s="11"/>
      <c r="I109" s="29"/>
      <c r="J109" s="34"/>
      <c r="K109" s="1"/>
      <c r="L109" s="29"/>
      <c r="M109" s="29"/>
      <c r="N109" s="34"/>
      <c r="O109" s="29"/>
    </row>
    <row r="110" spans="1:15" ht="21.75" customHeight="1">
      <c r="A110" s="30" t="s">
        <v>66</v>
      </c>
      <c r="I110" s="29"/>
      <c r="J110" s="34"/>
      <c r="K110" s="1"/>
      <c r="L110" s="29"/>
      <c r="M110" s="29"/>
      <c r="N110" s="34"/>
      <c r="O110" s="29"/>
    </row>
    <row r="111" spans="1:15" ht="21.75" customHeight="1">
      <c r="B111" s="30" t="s">
        <v>67</v>
      </c>
      <c r="I111" s="34"/>
      <c r="J111" s="34"/>
      <c r="K111" s="41"/>
      <c r="L111" s="29"/>
      <c r="M111" s="34"/>
      <c r="N111" s="34"/>
      <c r="O111" s="34"/>
    </row>
    <row r="112" spans="1:15" ht="21.75" customHeight="1">
      <c r="C112" s="30" t="s">
        <v>68</v>
      </c>
      <c r="I112" s="34"/>
      <c r="J112" s="34"/>
      <c r="K112" s="41"/>
      <c r="L112" s="29"/>
      <c r="M112" s="34"/>
      <c r="N112" s="34"/>
      <c r="O112" s="34"/>
    </row>
    <row r="113" spans="1:15" ht="21.75" customHeight="1" thickBot="1">
      <c r="C113" s="30" t="s">
        <v>69</v>
      </c>
      <c r="D113" s="30" t="s">
        <v>70</v>
      </c>
      <c r="G113" s="31">
        <v>15</v>
      </c>
      <c r="I113" s="43">
        <v>845865896</v>
      </c>
      <c r="J113" s="34"/>
      <c r="K113" s="60">
        <v>845865896</v>
      </c>
      <c r="L113" s="29"/>
      <c r="M113" s="43">
        <v>845865896</v>
      </c>
      <c r="N113" s="34"/>
      <c r="O113" s="61">
        <v>845865896</v>
      </c>
    </row>
    <row r="114" spans="1:15" ht="6" customHeight="1" thickTop="1">
      <c r="A114" s="11"/>
      <c r="I114" s="29"/>
      <c r="J114" s="29"/>
      <c r="K114" s="1"/>
      <c r="L114" s="29"/>
      <c r="M114" s="29"/>
      <c r="N114" s="29"/>
      <c r="O114" s="29"/>
    </row>
    <row r="115" spans="1:15" ht="21.75" customHeight="1">
      <c r="B115" s="30" t="s">
        <v>71</v>
      </c>
      <c r="I115" s="29"/>
      <c r="J115" s="34"/>
      <c r="K115" s="1"/>
      <c r="L115" s="23"/>
      <c r="M115" s="29"/>
      <c r="N115" s="34"/>
      <c r="O115" s="29"/>
    </row>
    <row r="116" spans="1:15" ht="21.75" customHeight="1">
      <c r="C116" s="30" t="s">
        <v>72</v>
      </c>
      <c r="I116" s="29"/>
      <c r="J116" s="34"/>
      <c r="K116" s="1"/>
      <c r="L116" s="23"/>
      <c r="M116" s="29"/>
      <c r="N116" s="34"/>
      <c r="O116" s="29"/>
    </row>
    <row r="117" spans="1:15" ht="21.75" customHeight="1">
      <c r="C117" s="30" t="s">
        <v>69</v>
      </c>
      <c r="D117" s="30" t="s">
        <v>73</v>
      </c>
      <c r="G117" s="31">
        <v>15</v>
      </c>
      <c r="I117" s="29">
        <v>694464899</v>
      </c>
      <c r="J117" s="34"/>
      <c r="K117" s="1">
        <v>694464899</v>
      </c>
      <c r="L117" s="23"/>
      <c r="M117" s="29">
        <v>694464899</v>
      </c>
      <c r="N117" s="34"/>
      <c r="O117" s="29">
        <v>694464899</v>
      </c>
    </row>
    <row r="118" spans="1:15" ht="21.75" customHeight="1">
      <c r="A118" s="30" t="s">
        <v>74</v>
      </c>
      <c r="G118" s="31">
        <v>15</v>
      </c>
      <c r="I118" s="29">
        <v>1901494690</v>
      </c>
      <c r="J118" s="34"/>
      <c r="K118" s="1">
        <v>1901494690</v>
      </c>
      <c r="L118" s="23"/>
      <c r="M118" s="29">
        <v>1901494690</v>
      </c>
      <c r="N118" s="34"/>
      <c r="O118" s="29">
        <v>1901494690</v>
      </c>
    </row>
    <row r="119" spans="1:15" ht="21.75" customHeight="1">
      <c r="A119" s="30" t="s">
        <v>75</v>
      </c>
      <c r="G119" s="35"/>
      <c r="H119" s="35"/>
      <c r="I119" s="34"/>
      <c r="J119" s="34"/>
      <c r="K119" s="41"/>
      <c r="L119" s="34"/>
      <c r="M119" s="34"/>
      <c r="N119" s="34"/>
      <c r="O119" s="34"/>
    </row>
    <row r="120" spans="1:15" ht="21.75" customHeight="1">
      <c r="B120" s="30" t="s">
        <v>76</v>
      </c>
      <c r="G120" s="35"/>
      <c r="H120" s="35"/>
      <c r="I120" s="33">
        <v>82410000</v>
      </c>
      <c r="J120" s="29"/>
      <c r="K120" s="1">
        <v>82410000</v>
      </c>
      <c r="L120" s="23"/>
      <c r="M120" s="33">
        <v>82410000</v>
      </c>
      <c r="N120" s="29"/>
      <c r="O120" s="29">
        <v>82410000</v>
      </c>
    </row>
    <row r="121" spans="1:15" ht="21.75" customHeight="1">
      <c r="B121" s="30" t="s">
        <v>214</v>
      </c>
      <c r="G121" s="35"/>
      <c r="H121" s="35"/>
      <c r="I121" s="33">
        <v>1584349</v>
      </c>
      <c r="J121" s="29"/>
      <c r="K121" s="1">
        <v>0</v>
      </c>
      <c r="L121" s="23"/>
      <c r="M121" s="33">
        <v>1584349</v>
      </c>
      <c r="N121" s="29"/>
      <c r="O121" s="29">
        <v>0</v>
      </c>
    </row>
    <row r="122" spans="1:15" ht="21.75" customHeight="1">
      <c r="B122" s="30" t="s">
        <v>77</v>
      </c>
      <c r="G122" s="35"/>
      <c r="H122" s="35"/>
      <c r="I122" s="33">
        <v>1417606443</v>
      </c>
      <c r="J122" s="29"/>
      <c r="K122" s="1">
        <v>1390904945</v>
      </c>
      <c r="L122" s="23"/>
      <c r="M122" s="29">
        <v>1304368213</v>
      </c>
      <c r="N122" s="29"/>
      <c r="O122" s="33">
        <v>1286071819</v>
      </c>
    </row>
    <row r="123" spans="1:15" ht="21.75" customHeight="1">
      <c r="A123" s="30" t="s">
        <v>78</v>
      </c>
      <c r="G123" s="35">
        <v>15</v>
      </c>
      <c r="H123" s="35"/>
      <c r="I123" s="33">
        <v>-1584349</v>
      </c>
      <c r="J123" s="29"/>
      <c r="K123" s="1">
        <v>0</v>
      </c>
      <c r="L123" s="23"/>
      <c r="M123" s="29">
        <v>-1584349</v>
      </c>
      <c r="N123" s="29"/>
      <c r="O123" s="33">
        <v>0</v>
      </c>
    </row>
    <row r="124" spans="1:15" ht="21.75" customHeight="1">
      <c r="A124" s="30" t="s">
        <v>79</v>
      </c>
      <c r="G124" s="35"/>
      <c r="H124" s="35"/>
      <c r="I124" s="62">
        <v>-15874045</v>
      </c>
      <c r="J124" s="29"/>
      <c r="K124" s="53">
        <v>-14750401</v>
      </c>
      <c r="L124" s="23"/>
      <c r="M124" s="62">
        <v>-15874045</v>
      </c>
      <c r="N124" s="29"/>
      <c r="O124" s="62">
        <v>-14750401</v>
      </c>
    </row>
    <row r="125" spans="1:15" ht="6" customHeight="1">
      <c r="A125" s="11"/>
      <c r="I125" s="29"/>
      <c r="J125" s="29"/>
      <c r="K125" s="1"/>
      <c r="L125" s="23"/>
      <c r="M125" s="29"/>
      <c r="N125" s="29"/>
      <c r="O125" s="29"/>
    </row>
    <row r="126" spans="1:15" ht="21.75" customHeight="1">
      <c r="A126" s="11" t="s">
        <v>80</v>
      </c>
      <c r="I126" s="29">
        <f>SUM(I117:I124)</f>
        <v>4080101987</v>
      </c>
      <c r="J126" s="34"/>
      <c r="K126" s="1">
        <f>SUM(K117:K124)</f>
        <v>4054524133</v>
      </c>
      <c r="L126" s="23"/>
      <c r="M126" s="29">
        <f>SUM(M117:M124)</f>
        <v>3966863757</v>
      </c>
      <c r="N126" s="34"/>
      <c r="O126" s="29">
        <f>SUM(O117:O124)</f>
        <v>3949691007</v>
      </c>
    </row>
    <row r="127" spans="1:15" ht="21.75" customHeight="1">
      <c r="A127" s="30" t="s">
        <v>81</v>
      </c>
      <c r="I127" s="52">
        <v>172606553</v>
      </c>
      <c r="J127" s="34"/>
      <c r="K127" s="53">
        <v>169697724</v>
      </c>
      <c r="L127" s="23"/>
      <c r="M127" s="52">
        <v>0</v>
      </c>
      <c r="N127" s="34"/>
      <c r="O127" s="52">
        <v>0</v>
      </c>
    </row>
    <row r="128" spans="1:15" ht="6" customHeight="1">
      <c r="A128" s="11"/>
      <c r="I128" s="29"/>
      <c r="J128" s="29"/>
      <c r="K128" s="1"/>
      <c r="L128" s="23"/>
      <c r="M128" s="29"/>
      <c r="N128" s="29"/>
      <c r="O128" s="29"/>
    </row>
    <row r="129" spans="1:15" ht="21.75" customHeight="1">
      <c r="A129" s="11" t="s">
        <v>82</v>
      </c>
      <c r="G129" s="35"/>
      <c r="H129" s="35"/>
      <c r="I129" s="52">
        <f>I126+I127</f>
        <v>4252708540</v>
      </c>
      <c r="J129" s="34"/>
      <c r="K129" s="54">
        <f>K126+K127</f>
        <v>4224221857</v>
      </c>
      <c r="L129" s="23"/>
      <c r="M129" s="52">
        <f>M126+M127</f>
        <v>3966863757</v>
      </c>
      <c r="N129" s="34"/>
      <c r="O129" s="55">
        <f>O126+O127</f>
        <v>3949691007</v>
      </c>
    </row>
    <row r="130" spans="1:15" ht="6" customHeight="1">
      <c r="A130" s="11"/>
      <c r="I130" s="29"/>
      <c r="J130" s="29"/>
      <c r="K130" s="1"/>
      <c r="L130" s="23"/>
      <c r="M130" s="29"/>
      <c r="N130" s="29"/>
      <c r="O130" s="29"/>
    </row>
    <row r="131" spans="1:15" ht="20.25" customHeight="1" thickBot="1">
      <c r="A131" s="11" t="s">
        <v>83</v>
      </c>
      <c r="I131" s="43">
        <f>I129+I92</f>
        <v>8743099324</v>
      </c>
      <c r="J131" s="34"/>
      <c r="K131" s="44">
        <f>K129+K92</f>
        <v>8669820516</v>
      </c>
      <c r="L131" s="23"/>
      <c r="M131" s="43">
        <f>M129+M92</f>
        <v>7931004033</v>
      </c>
      <c r="N131" s="34"/>
      <c r="O131" s="43">
        <f>O129+O92</f>
        <v>8017027113</v>
      </c>
    </row>
    <row r="132" spans="1:15" ht="20.25" customHeight="1" thickTop="1">
      <c r="A132" s="11"/>
      <c r="I132" s="29"/>
      <c r="J132" s="29"/>
      <c r="K132" s="29"/>
      <c r="L132" s="29"/>
      <c r="M132" s="29"/>
      <c r="N132" s="29"/>
      <c r="O132" s="29"/>
    </row>
    <row r="133" spans="1:15" ht="20.25" customHeight="1">
      <c r="A133" s="11"/>
      <c r="I133" s="29"/>
      <c r="J133" s="29"/>
      <c r="K133" s="29"/>
      <c r="L133" s="29"/>
      <c r="M133" s="29"/>
      <c r="N133" s="29"/>
      <c r="O133" s="29"/>
    </row>
    <row r="134" spans="1:15" ht="20.25" customHeight="1">
      <c r="A134" s="11"/>
      <c r="I134" s="29"/>
      <c r="J134" s="29"/>
      <c r="K134" s="29"/>
      <c r="L134" s="29"/>
      <c r="M134" s="29"/>
      <c r="N134" s="29"/>
      <c r="O134" s="29"/>
    </row>
    <row r="135" spans="1:15" ht="20.25" customHeight="1">
      <c r="A135" s="11"/>
      <c r="I135" s="29"/>
      <c r="J135" s="29"/>
      <c r="K135" s="29"/>
      <c r="L135" s="29"/>
      <c r="M135" s="29"/>
      <c r="N135" s="29"/>
      <c r="O135" s="29"/>
    </row>
    <row r="136" spans="1:15" ht="20.25" customHeight="1">
      <c r="A136" s="11"/>
      <c r="I136" s="29"/>
      <c r="J136" s="29"/>
      <c r="K136" s="29"/>
      <c r="L136" s="29"/>
      <c r="M136" s="29"/>
      <c r="N136" s="29"/>
      <c r="O136" s="29"/>
    </row>
    <row r="137" spans="1:15" ht="20.25" customHeight="1">
      <c r="A137" s="11"/>
      <c r="I137" s="29"/>
      <c r="J137" s="29"/>
      <c r="K137" s="29"/>
      <c r="L137" s="29"/>
      <c r="M137" s="29"/>
      <c r="N137" s="29"/>
      <c r="O137" s="29"/>
    </row>
    <row r="138" spans="1:15" ht="20.25" customHeight="1">
      <c r="A138" s="11"/>
      <c r="I138" s="29"/>
      <c r="J138" s="29"/>
      <c r="K138" s="29"/>
      <c r="L138" s="29"/>
      <c r="M138" s="29"/>
      <c r="N138" s="29"/>
      <c r="O138" s="29"/>
    </row>
    <row r="139" spans="1:15" ht="19.5" customHeight="1">
      <c r="A139" s="11"/>
      <c r="I139" s="29"/>
      <c r="J139" s="29"/>
      <c r="K139" s="29"/>
      <c r="L139" s="29"/>
      <c r="M139" s="29"/>
      <c r="N139" s="29"/>
      <c r="O139" s="29"/>
    </row>
    <row r="140" spans="1:15" ht="6" customHeight="1">
      <c r="A140" s="11"/>
      <c r="I140" s="63"/>
      <c r="J140" s="64"/>
      <c r="M140" s="66"/>
      <c r="N140" s="64"/>
      <c r="O140" s="66"/>
    </row>
    <row r="141" spans="1:15" ht="21.75" customHeight="1">
      <c r="A141" s="45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45"/>
      <c r="C141" s="45"/>
      <c r="D141" s="45"/>
      <c r="E141" s="45"/>
      <c r="F141" s="45"/>
      <c r="G141" s="45"/>
      <c r="H141" s="45"/>
      <c r="I141" s="46"/>
      <c r="J141" s="45"/>
      <c r="K141" s="47"/>
      <c r="L141" s="45"/>
      <c r="M141" s="45"/>
      <c r="N141" s="45"/>
      <c r="O141" s="45"/>
    </row>
  </sheetData>
  <mergeCells count="11">
    <mergeCell ref="I98:K98"/>
    <mergeCell ref="I99:K99"/>
    <mergeCell ref="I101:K101"/>
    <mergeCell ref="M101:O101"/>
    <mergeCell ref="I5:K5"/>
    <mergeCell ref="M5:O5"/>
    <mergeCell ref="A47:O47"/>
    <mergeCell ref="I52:K52"/>
    <mergeCell ref="I53:K53"/>
    <mergeCell ref="I55:K55"/>
    <mergeCell ref="M55:O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3ACA-C3E9-4886-A3A1-A914AB226034}">
  <dimension ref="A1:O98"/>
  <sheetViews>
    <sheetView topLeftCell="F1" zoomScaleNormal="100" zoomScaleSheetLayoutView="100" zoomScalePageLayoutView="80" workbookViewId="0">
      <selection activeCell="F5" sqref="F5"/>
    </sheetView>
  </sheetViews>
  <sheetFormatPr defaultColWidth="9.125" defaultRowHeight="21.75" customHeight="1"/>
  <cols>
    <col min="1" max="3" width="1.75" style="30" customWidth="1"/>
    <col min="4" max="4" width="1.875" style="30" customWidth="1"/>
    <col min="5" max="5" width="3.375" style="30" customWidth="1"/>
    <col min="6" max="6" width="31.125" style="30" customWidth="1"/>
    <col min="7" max="7" width="8.625" style="31" customWidth="1"/>
    <col min="8" max="8" width="1" style="31" customWidth="1"/>
    <col min="9" max="9" width="13.75" style="63" customWidth="1"/>
    <col min="10" max="10" width="1" style="63" customWidth="1"/>
    <col min="11" max="11" width="13.75" style="63" bestFit="1" customWidth="1"/>
    <col min="12" max="12" width="1" style="63" customWidth="1"/>
    <col min="13" max="13" width="13.75" style="63" bestFit="1" customWidth="1"/>
    <col min="14" max="14" width="1" style="63" customWidth="1"/>
    <col min="15" max="15" width="13.75" style="63" bestFit="1" customWidth="1"/>
    <col min="16" max="16384" width="9.125" style="30"/>
  </cols>
  <sheetData>
    <row r="1" spans="1:15" s="11" customFormat="1" ht="21.75" customHeight="1">
      <c r="A1" s="11" t="s">
        <v>0</v>
      </c>
      <c r="G1" s="12"/>
      <c r="H1" s="12"/>
      <c r="I1" s="15"/>
      <c r="J1" s="15"/>
      <c r="K1" s="15"/>
      <c r="L1" s="15"/>
      <c r="M1" s="15"/>
      <c r="N1" s="15"/>
      <c r="O1" s="15" t="s">
        <v>5</v>
      </c>
    </row>
    <row r="2" spans="1:15" s="11" customFormat="1" ht="21.75" customHeight="1">
      <c r="A2" s="11" t="s">
        <v>84</v>
      </c>
      <c r="G2" s="12"/>
      <c r="H2" s="12"/>
      <c r="I2" s="15"/>
      <c r="J2" s="15"/>
      <c r="K2" s="15"/>
      <c r="L2" s="15"/>
      <c r="M2" s="15"/>
      <c r="N2" s="15"/>
      <c r="O2" s="15"/>
    </row>
    <row r="3" spans="1:15" s="11" customFormat="1" ht="21.75" customHeight="1">
      <c r="A3" s="16" t="s">
        <v>85</v>
      </c>
      <c r="B3" s="16"/>
      <c r="C3" s="16"/>
      <c r="D3" s="16"/>
      <c r="E3" s="16"/>
      <c r="F3" s="16"/>
      <c r="G3" s="17"/>
      <c r="H3" s="17"/>
      <c r="I3" s="22"/>
      <c r="J3" s="22"/>
      <c r="K3" s="22"/>
      <c r="L3" s="22"/>
      <c r="M3" s="22"/>
      <c r="N3" s="22"/>
      <c r="O3" s="22"/>
    </row>
    <row r="4" spans="1:15" s="11" customFormat="1" ht="21" customHeight="1">
      <c r="G4" s="12"/>
      <c r="H4" s="12"/>
      <c r="I4" s="15"/>
      <c r="J4" s="15"/>
      <c r="K4" s="15"/>
      <c r="L4" s="15"/>
      <c r="M4" s="15"/>
      <c r="N4" s="15"/>
      <c r="O4" s="15"/>
    </row>
    <row r="5" spans="1:15" s="11" customFormat="1" ht="21" customHeight="1">
      <c r="G5" s="12"/>
      <c r="H5" s="12"/>
      <c r="I5" s="193" t="s">
        <v>3</v>
      </c>
      <c r="J5" s="193"/>
      <c r="K5" s="193"/>
      <c r="L5" s="15"/>
      <c r="M5" s="194" t="s">
        <v>4</v>
      </c>
      <c r="N5" s="194"/>
      <c r="O5" s="194"/>
    </row>
    <row r="6" spans="1:15" s="11" customFormat="1" ht="21" customHeight="1">
      <c r="G6" s="12"/>
      <c r="H6" s="12"/>
      <c r="I6" s="15" t="s">
        <v>9</v>
      </c>
      <c r="J6" s="15"/>
      <c r="K6" s="15" t="s">
        <v>10</v>
      </c>
      <c r="L6" s="15"/>
      <c r="M6" s="15" t="s">
        <v>9</v>
      </c>
      <c r="N6" s="15"/>
      <c r="O6" s="15" t="s">
        <v>10</v>
      </c>
    </row>
    <row r="7" spans="1:15" s="11" customFormat="1" ht="21" customHeight="1">
      <c r="G7" s="17" t="s">
        <v>11</v>
      </c>
      <c r="H7" s="12"/>
      <c r="I7" s="22" t="s">
        <v>12</v>
      </c>
      <c r="J7" s="15"/>
      <c r="K7" s="22" t="s">
        <v>12</v>
      </c>
      <c r="L7" s="63"/>
      <c r="M7" s="22" t="s">
        <v>12</v>
      </c>
      <c r="N7" s="15"/>
      <c r="O7" s="22" t="s">
        <v>12</v>
      </c>
    </row>
    <row r="8" spans="1:15" s="11" customFormat="1" ht="6" customHeight="1">
      <c r="A8" s="30"/>
      <c r="G8" s="31"/>
      <c r="H8" s="12"/>
      <c r="I8" s="15"/>
      <c r="J8" s="15"/>
      <c r="K8" s="15"/>
      <c r="L8" s="15"/>
      <c r="M8" s="15"/>
      <c r="N8" s="15"/>
      <c r="O8" s="15"/>
    </row>
    <row r="9" spans="1:15" ht="21" customHeight="1">
      <c r="A9" s="30" t="s">
        <v>86</v>
      </c>
      <c r="G9" s="31">
        <v>5</v>
      </c>
      <c r="I9" s="63">
        <v>306343706</v>
      </c>
      <c r="K9" s="63">
        <v>306923641</v>
      </c>
      <c r="M9" s="63">
        <v>306343706</v>
      </c>
      <c r="O9" s="63">
        <v>306923641</v>
      </c>
    </row>
    <row r="10" spans="1:15" ht="21" customHeight="1">
      <c r="A10" s="30" t="s">
        <v>87</v>
      </c>
      <c r="G10" s="31">
        <v>5</v>
      </c>
      <c r="I10" s="63">
        <v>441110849</v>
      </c>
      <c r="K10" s="63">
        <v>379187833</v>
      </c>
      <c r="M10" s="63">
        <v>200761028</v>
      </c>
      <c r="O10" s="63">
        <v>218062438</v>
      </c>
    </row>
    <row r="11" spans="1:15" ht="21" customHeight="1">
      <c r="A11" s="30" t="s">
        <v>88</v>
      </c>
      <c r="G11" s="31">
        <v>5</v>
      </c>
      <c r="I11" s="63">
        <v>26845447</v>
      </c>
      <c r="K11" s="63">
        <v>23513753</v>
      </c>
      <c r="M11" s="63">
        <v>26845447</v>
      </c>
      <c r="O11" s="63">
        <v>23513753</v>
      </c>
    </row>
    <row r="12" spans="1:15" ht="21" customHeight="1">
      <c r="A12" s="30" t="s">
        <v>89</v>
      </c>
      <c r="G12" s="31">
        <v>5</v>
      </c>
      <c r="I12" s="63">
        <v>16287174</v>
      </c>
      <c r="K12" s="63">
        <v>16004299</v>
      </c>
      <c r="M12" s="63">
        <v>0</v>
      </c>
      <c r="O12" s="63">
        <v>0</v>
      </c>
    </row>
    <row r="13" spans="1:15" ht="21" customHeight="1">
      <c r="A13" s="51" t="s">
        <v>90</v>
      </c>
      <c r="G13" s="31">
        <v>8</v>
      </c>
      <c r="I13" s="63">
        <v>0</v>
      </c>
      <c r="K13" s="63">
        <v>53945003</v>
      </c>
      <c r="M13" s="63">
        <v>0</v>
      </c>
      <c r="O13" s="63">
        <v>0</v>
      </c>
    </row>
    <row r="14" spans="1:15" ht="21" customHeight="1">
      <c r="A14" s="30" t="s">
        <v>91</v>
      </c>
      <c r="I14" s="146">
        <v>15927684</v>
      </c>
      <c r="J14" s="147"/>
      <c r="K14" s="146">
        <v>8497219</v>
      </c>
      <c r="L14" s="148"/>
      <c r="M14" s="146">
        <v>12487932</v>
      </c>
      <c r="N14" s="148"/>
      <c r="O14" s="146">
        <v>9630115</v>
      </c>
    </row>
    <row r="15" spans="1:15" ht="6" customHeight="1">
      <c r="G15" s="35"/>
      <c r="H15" s="35"/>
    </row>
    <row r="16" spans="1:15" ht="21" customHeight="1">
      <c r="A16" s="11" t="s">
        <v>92</v>
      </c>
      <c r="I16" s="58">
        <f>SUM(I9:I15)</f>
        <v>806514860</v>
      </c>
      <c r="K16" s="58">
        <f>SUM(K9:K15)</f>
        <v>788071748</v>
      </c>
      <c r="M16" s="58">
        <f>SUM(M9:M15)</f>
        <v>546438113</v>
      </c>
      <c r="O16" s="58">
        <f>SUM(O9:O15)</f>
        <v>558129947</v>
      </c>
    </row>
    <row r="17" spans="1:15" ht="11.1" customHeight="1">
      <c r="A17" s="11"/>
    </row>
    <row r="18" spans="1:15" ht="21" customHeight="1">
      <c r="A18" s="30" t="s">
        <v>93</v>
      </c>
      <c r="G18" s="35"/>
      <c r="H18" s="35"/>
      <c r="I18" s="148">
        <v>-258039473</v>
      </c>
      <c r="J18" s="147"/>
      <c r="K18" s="148">
        <v>-247990480</v>
      </c>
      <c r="M18" s="148">
        <v>-258039473</v>
      </c>
      <c r="O18" s="148">
        <v>-247990480</v>
      </c>
    </row>
    <row r="19" spans="1:15" ht="21" customHeight="1">
      <c r="A19" s="30" t="s">
        <v>94</v>
      </c>
      <c r="G19" s="35"/>
      <c r="H19" s="35"/>
      <c r="I19" s="148">
        <v>-375525750</v>
      </c>
      <c r="J19" s="147"/>
      <c r="K19" s="148">
        <v>-264860926</v>
      </c>
      <c r="M19" s="148">
        <v>-164509309</v>
      </c>
      <c r="O19" s="148">
        <v>-153660287</v>
      </c>
    </row>
    <row r="20" spans="1:15" ht="21" customHeight="1">
      <c r="A20" s="30" t="s">
        <v>95</v>
      </c>
      <c r="G20" s="35"/>
      <c r="H20" s="35"/>
      <c r="I20" s="148">
        <v>-15093885</v>
      </c>
      <c r="K20" s="148">
        <v>-13270088</v>
      </c>
      <c r="M20" s="148">
        <v>-15093885</v>
      </c>
      <c r="O20" s="148">
        <v>-13270088</v>
      </c>
    </row>
    <row r="21" spans="1:15" ht="21" customHeight="1">
      <c r="A21" s="30" t="s">
        <v>96</v>
      </c>
      <c r="G21" s="35"/>
      <c r="H21" s="35"/>
      <c r="I21" s="148">
        <v>-11906486</v>
      </c>
      <c r="K21" s="148">
        <v>-8562858</v>
      </c>
      <c r="M21" s="148">
        <v>0</v>
      </c>
      <c r="O21" s="148">
        <v>0</v>
      </c>
    </row>
    <row r="22" spans="1:15" ht="21" customHeight="1">
      <c r="A22" s="30" t="s">
        <v>97</v>
      </c>
      <c r="G22" s="35"/>
      <c r="H22" s="35"/>
      <c r="I22" s="148">
        <v>-15804117</v>
      </c>
      <c r="K22" s="148">
        <v>-15923385</v>
      </c>
      <c r="M22" s="148">
        <v>-12874460</v>
      </c>
      <c r="N22" s="148"/>
      <c r="O22" s="148">
        <v>-13861533</v>
      </c>
    </row>
    <row r="23" spans="1:15" ht="21" customHeight="1">
      <c r="A23" s="30" t="s">
        <v>98</v>
      </c>
      <c r="G23" s="35"/>
      <c r="H23" s="35"/>
      <c r="I23" s="148">
        <v>-37393375</v>
      </c>
      <c r="J23" s="30"/>
      <c r="K23" s="148">
        <v>-37236502</v>
      </c>
      <c r="L23" s="30"/>
      <c r="M23" s="148">
        <v>-21090720</v>
      </c>
      <c r="N23" s="30"/>
      <c r="O23" s="148">
        <v>-21172991</v>
      </c>
    </row>
    <row r="24" spans="1:15" ht="21" customHeight="1">
      <c r="A24" s="30" t="s">
        <v>99</v>
      </c>
      <c r="G24" s="35"/>
      <c r="H24" s="35"/>
      <c r="I24" s="148">
        <v>-12852129</v>
      </c>
      <c r="J24" s="30"/>
      <c r="K24" s="148">
        <v>1482132</v>
      </c>
      <c r="L24" s="30"/>
      <c r="M24" s="148">
        <v>-13487655</v>
      </c>
      <c r="N24" s="30"/>
      <c r="O24" s="148">
        <v>1495316</v>
      </c>
    </row>
    <row r="25" spans="1:15" ht="21" customHeight="1">
      <c r="A25" s="149" t="s">
        <v>100</v>
      </c>
      <c r="G25" s="35"/>
      <c r="H25" s="35"/>
      <c r="I25" s="146">
        <v>-41383461</v>
      </c>
      <c r="J25" s="30"/>
      <c r="K25" s="146">
        <v>-44459626</v>
      </c>
      <c r="L25" s="30"/>
      <c r="M25" s="146">
        <v>-37084645</v>
      </c>
      <c r="N25" s="30"/>
      <c r="O25" s="146">
        <v>-41785782</v>
      </c>
    </row>
    <row r="26" spans="1:15" ht="6" customHeight="1">
      <c r="G26" s="35"/>
      <c r="H26" s="35"/>
    </row>
    <row r="27" spans="1:15" ht="21" customHeight="1">
      <c r="A27" s="11" t="s">
        <v>101</v>
      </c>
      <c r="I27" s="58">
        <f>SUM(I18:I26)</f>
        <v>-767998676</v>
      </c>
      <c r="K27" s="58">
        <f>SUM(K18:K26)</f>
        <v>-630821733</v>
      </c>
      <c r="M27" s="58">
        <f>SUM(M18:M26)</f>
        <v>-522180147</v>
      </c>
      <c r="O27" s="58">
        <f>SUM(O18:O26)</f>
        <v>-490245845</v>
      </c>
    </row>
    <row r="28" spans="1:15" ht="11.1" customHeight="1">
      <c r="A28" s="11"/>
    </row>
    <row r="29" spans="1:15" ht="21" customHeight="1">
      <c r="A29" s="11" t="s">
        <v>102</v>
      </c>
      <c r="B29" s="11"/>
      <c r="J29" s="30"/>
      <c r="L29" s="30"/>
      <c r="N29" s="30"/>
    </row>
    <row r="30" spans="1:15" ht="21" customHeight="1">
      <c r="A30" s="11"/>
      <c r="B30" s="11" t="s">
        <v>103</v>
      </c>
      <c r="I30" s="63">
        <f>I16+I27</f>
        <v>38516184</v>
      </c>
      <c r="K30" s="63">
        <f>K16+K27</f>
        <v>157250015</v>
      </c>
      <c r="M30" s="63">
        <f>M16+M27</f>
        <v>24257966</v>
      </c>
      <c r="O30" s="63">
        <f>O16+O27</f>
        <v>67884102</v>
      </c>
    </row>
    <row r="31" spans="1:15" ht="21" customHeight="1">
      <c r="A31" s="30" t="s">
        <v>104</v>
      </c>
      <c r="G31" s="35"/>
      <c r="I31" s="150">
        <v>0</v>
      </c>
      <c r="K31" s="150">
        <v>-1293556</v>
      </c>
      <c r="M31" s="150">
        <v>0</v>
      </c>
      <c r="O31" s="150">
        <v>0</v>
      </c>
    </row>
    <row r="32" spans="1:15" ht="5.25" customHeight="1">
      <c r="A32" s="11"/>
    </row>
    <row r="33" spans="1:15" ht="21" customHeight="1">
      <c r="A33" s="151" t="s">
        <v>105</v>
      </c>
      <c r="I33" s="63">
        <f>SUM(I30:I31)</f>
        <v>38516184</v>
      </c>
      <c r="K33" s="63">
        <f>SUM(K30:K31)</f>
        <v>155956459</v>
      </c>
      <c r="M33" s="63">
        <f>SUM(M30:M31)</f>
        <v>24257966</v>
      </c>
      <c r="O33" s="63">
        <f>SUM(O30:O31)</f>
        <v>67884102</v>
      </c>
    </row>
    <row r="34" spans="1:15" ht="21" customHeight="1">
      <c r="A34" s="30" t="s">
        <v>106</v>
      </c>
      <c r="G34" s="31">
        <v>16</v>
      </c>
      <c r="I34" s="152">
        <v>-7785489</v>
      </c>
      <c r="J34" s="64"/>
      <c r="K34" s="152">
        <v>-21136319</v>
      </c>
      <c r="L34" s="64"/>
      <c r="M34" s="152">
        <v>-4841204</v>
      </c>
      <c r="N34" s="64"/>
      <c r="O34" s="152">
        <v>-13571639</v>
      </c>
    </row>
    <row r="35" spans="1:15" ht="6" customHeight="1">
      <c r="A35" s="11"/>
    </row>
    <row r="36" spans="1:15" ht="21" customHeight="1">
      <c r="A36" s="11" t="s">
        <v>107</v>
      </c>
      <c r="I36" s="153">
        <f>I33+I34</f>
        <v>30730695</v>
      </c>
      <c r="K36" s="153">
        <f>K33+K34</f>
        <v>134820140</v>
      </c>
      <c r="M36" s="153">
        <f>M33+M34</f>
        <v>19416762</v>
      </c>
      <c r="O36" s="153">
        <f>O33+O34</f>
        <v>54312463</v>
      </c>
    </row>
    <row r="37" spans="1:15" ht="6" customHeight="1"/>
    <row r="38" spans="1:15" s="11" customFormat="1" ht="21" customHeight="1">
      <c r="A38" s="154" t="s">
        <v>108</v>
      </c>
      <c r="G38" s="31"/>
      <c r="H38" s="12"/>
      <c r="I38" s="148"/>
      <c r="J38" s="147"/>
      <c r="K38" s="148"/>
      <c r="L38" s="147"/>
      <c r="M38" s="148"/>
      <c r="N38" s="63"/>
      <c r="O38" s="148"/>
    </row>
    <row r="39" spans="1:15" ht="6" customHeight="1">
      <c r="G39" s="35"/>
      <c r="H39" s="35"/>
    </row>
    <row r="40" spans="1:15" ht="21" customHeight="1">
      <c r="A40" s="30" t="s">
        <v>109</v>
      </c>
      <c r="G40" s="35"/>
      <c r="H40" s="35"/>
      <c r="I40" s="148"/>
      <c r="J40" s="147"/>
      <c r="K40" s="148"/>
      <c r="L40" s="147"/>
      <c r="M40" s="148"/>
      <c r="O40" s="148"/>
    </row>
    <row r="41" spans="1:15" ht="21" customHeight="1">
      <c r="B41" s="30" t="s">
        <v>110</v>
      </c>
      <c r="G41" s="35"/>
      <c r="H41" s="35"/>
      <c r="I41" s="148"/>
      <c r="J41" s="147"/>
      <c r="K41" s="148"/>
      <c r="L41" s="147"/>
      <c r="M41" s="148"/>
      <c r="O41" s="148"/>
    </row>
    <row r="42" spans="1:15" ht="21" customHeight="1">
      <c r="B42" s="30" t="s">
        <v>111</v>
      </c>
      <c r="G42" s="35"/>
      <c r="H42" s="35"/>
      <c r="I42" s="148"/>
      <c r="J42" s="147"/>
      <c r="K42" s="148"/>
      <c r="L42" s="147"/>
      <c r="M42" s="148"/>
      <c r="O42" s="148"/>
    </row>
    <row r="43" spans="1:15" ht="21" customHeight="1">
      <c r="C43" s="30" t="s">
        <v>112</v>
      </c>
      <c r="G43" s="35"/>
      <c r="H43" s="35"/>
      <c r="I43" s="148"/>
      <c r="J43" s="147"/>
      <c r="K43" s="148"/>
      <c r="L43" s="147"/>
      <c r="M43" s="148"/>
      <c r="O43" s="148"/>
    </row>
    <row r="44" spans="1:15" ht="21" customHeight="1">
      <c r="D44" s="30" t="s">
        <v>113</v>
      </c>
      <c r="G44" s="35"/>
      <c r="H44" s="35"/>
      <c r="I44" s="146">
        <v>-659663</v>
      </c>
      <c r="J44" s="147"/>
      <c r="K44" s="146">
        <v>-219888</v>
      </c>
      <c r="L44" s="147"/>
      <c r="M44" s="146">
        <v>-659663</v>
      </c>
      <c r="O44" s="146">
        <v>-219888</v>
      </c>
    </row>
    <row r="45" spans="1:15" ht="6" customHeight="1">
      <c r="G45" s="35"/>
      <c r="H45" s="35"/>
    </row>
    <row r="46" spans="1:15" ht="21" customHeight="1" thickBot="1">
      <c r="A46" s="11" t="s">
        <v>114</v>
      </c>
      <c r="I46" s="155">
        <f>SUM(I36,I44)</f>
        <v>30071032</v>
      </c>
      <c r="J46" s="64"/>
      <c r="K46" s="155">
        <f>SUM(K36,K44)</f>
        <v>134600252</v>
      </c>
      <c r="L46" s="64"/>
      <c r="M46" s="155">
        <f>SUM(M36,M44)</f>
        <v>18757099</v>
      </c>
      <c r="N46" s="64"/>
      <c r="O46" s="155">
        <f>SUM(O36,O44)</f>
        <v>54092575</v>
      </c>
    </row>
    <row r="47" spans="1:15" ht="21" customHeight="1" thickTop="1">
      <c r="A47" s="11"/>
      <c r="J47" s="64"/>
      <c r="L47" s="64"/>
      <c r="N47" s="64"/>
    </row>
    <row r="48" spans="1:15" ht="21" customHeight="1">
      <c r="A48" s="11"/>
      <c r="J48" s="64"/>
      <c r="L48" s="64"/>
      <c r="N48" s="64"/>
    </row>
    <row r="49" spans="1:15" ht="9.75" customHeight="1">
      <c r="A49" s="11"/>
      <c r="J49" s="64"/>
      <c r="L49" s="64"/>
      <c r="N49" s="64"/>
    </row>
    <row r="50" spans="1:15" ht="21.75" customHeight="1">
      <c r="A50" s="56" t="s">
        <v>39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ht="21.75" customHeight="1">
      <c r="A51" s="11" t="s">
        <v>0</v>
      </c>
      <c r="B51" s="11"/>
      <c r="C51" s="11"/>
      <c r="D51" s="11"/>
      <c r="E51" s="11"/>
      <c r="F51" s="11"/>
      <c r="G51" s="12"/>
      <c r="H51" s="12"/>
      <c r="I51" s="15"/>
      <c r="J51" s="15"/>
      <c r="K51" s="15"/>
      <c r="L51" s="15"/>
      <c r="M51" s="15"/>
      <c r="N51" s="15"/>
      <c r="O51" s="15" t="s">
        <v>5</v>
      </c>
    </row>
    <row r="52" spans="1:15" ht="21.75" customHeight="1">
      <c r="A52" s="11" t="s">
        <v>84</v>
      </c>
      <c r="B52" s="11"/>
      <c r="C52" s="11"/>
      <c r="D52" s="11"/>
      <c r="E52" s="11"/>
      <c r="F52" s="11"/>
      <c r="G52" s="12"/>
      <c r="H52" s="12"/>
      <c r="I52" s="15"/>
      <c r="J52" s="15"/>
      <c r="K52" s="15"/>
      <c r="L52" s="15"/>
      <c r="M52" s="15"/>
      <c r="N52" s="15"/>
      <c r="O52" s="15"/>
    </row>
    <row r="53" spans="1:15" ht="21.75" customHeight="1">
      <c r="A53" s="16" t="s">
        <v>85</v>
      </c>
      <c r="B53" s="16"/>
      <c r="C53" s="16"/>
      <c r="D53" s="16"/>
      <c r="E53" s="16"/>
      <c r="F53" s="16"/>
      <c r="G53" s="17"/>
      <c r="H53" s="17"/>
      <c r="I53" s="22"/>
      <c r="J53" s="22"/>
      <c r="K53" s="22"/>
      <c r="L53" s="22"/>
      <c r="M53" s="22"/>
      <c r="N53" s="22"/>
      <c r="O53" s="22"/>
    </row>
    <row r="54" spans="1:15" ht="21.75" customHeight="1">
      <c r="A54" s="11"/>
      <c r="B54" s="11"/>
      <c r="C54" s="11"/>
      <c r="D54" s="11"/>
      <c r="E54" s="11"/>
      <c r="F54" s="11"/>
      <c r="G54" s="12"/>
      <c r="H54" s="12"/>
      <c r="I54" s="15"/>
      <c r="J54" s="15"/>
      <c r="K54" s="15"/>
      <c r="L54" s="15"/>
      <c r="M54" s="15"/>
      <c r="N54" s="15"/>
      <c r="O54" s="15"/>
    </row>
    <row r="55" spans="1:15" ht="21.75" customHeight="1">
      <c r="A55" s="11"/>
      <c r="B55" s="11"/>
      <c r="C55" s="11"/>
      <c r="D55" s="11"/>
      <c r="E55" s="11"/>
      <c r="F55" s="11"/>
      <c r="G55" s="12"/>
      <c r="H55" s="12"/>
      <c r="I55" s="194" t="s">
        <v>3</v>
      </c>
      <c r="J55" s="194"/>
      <c r="K55" s="194"/>
      <c r="L55" s="15"/>
      <c r="M55" s="194" t="s">
        <v>4</v>
      </c>
      <c r="N55" s="194"/>
      <c r="O55" s="194"/>
    </row>
    <row r="56" spans="1:15" ht="21.75" customHeight="1">
      <c r="A56" s="11"/>
      <c r="B56" s="11"/>
      <c r="C56" s="11"/>
      <c r="D56" s="11"/>
      <c r="E56" s="11"/>
      <c r="F56" s="11"/>
      <c r="G56" s="12"/>
      <c r="H56" s="12"/>
      <c r="I56" s="15" t="s">
        <v>9</v>
      </c>
      <c r="J56" s="15"/>
      <c r="K56" s="15" t="s">
        <v>10</v>
      </c>
      <c r="L56" s="15"/>
      <c r="M56" s="15" t="s">
        <v>9</v>
      </c>
      <c r="N56" s="15"/>
      <c r="O56" s="15" t="s">
        <v>10</v>
      </c>
    </row>
    <row r="57" spans="1:15" ht="21.75" customHeight="1">
      <c r="A57" s="11"/>
      <c r="B57" s="11"/>
      <c r="C57" s="11"/>
      <c r="D57" s="11"/>
      <c r="E57" s="11"/>
      <c r="F57" s="11"/>
      <c r="G57" s="12"/>
      <c r="H57" s="12"/>
      <c r="I57" s="22" t="s">
        <v>12</v>
      </c>
      <c r="J57" s="15"/>
      <c r="K57" s="22" t="s">
        <v>12</v>
      </c>
      <c r="M57" s="22" t="s">
        <v>12</v>
      </c>
      <c r="N57" s="15"/>
      <c r="O57" s="22" t="s">
        <v>12</v>
      </c>
    </row>
    <row r="58" spans="1:15" ht="6" customHeight="1">
      <c r="G58" s="12"/>
    </row>
    <row r="59" spans="1:15" ht="21.75" customHeight="1">
      <c r="A59" s="154" t="s">
        <v>115</v>
      </c>
      <c r="B59" s="156"/>
      <c r="C59" s="156"/>
      <c r="D59" s="156"/>
      <c r="E59" s="156"/>
      <c r="F59" s="156"/>
      <c r="G59" s="30"/>
      <c r="H59" s="30"/>
      <c r="I59" s="10"/>
      <c r="J59" s="156"/>
      <c r="K59" s="10"/>
      <c r="L59" s="156"/>
      <c r="M59" s="157"/>
      <c r="N59" s="156"/>
      <c r="O59" s="157"/>
    </row>
    <row r="60" spans="1:15" ht="21.75" customHeight="1">
      <c r="A60" s="158"/>
      <c r="B60" s="159" t="s">
        <v>116</v>
      </c>
      <c r="C60" s="159"/>
      <c r="D60" s="156"/>
      <c r="E60" s="156"/>
      <c r="F60" s="156"/>
      <c r="G60" s="30"/>
      <c r="H60" s="30"/>
      <c r="I60" s="63">
        <v>27821866</v>
      </c>
      <c r="J60" s="157"/>
      <c r="K60" s="63">
        <v>122955049</v>
      </c>
      <c r="L60" s="157"/>
      <c r="M60" s="63">
        <v>19416762</v>
      </c>
      <c r="N60" s="157"/>
      <c r="O60" s="63">
        <v>54312463</v>
      </c>
    </row>
    <row r="61" spans="1:15" ht="21.75" customHeight="1">
      <c r="A61" s="158"/>
      <c r="B61" s="160" t="s">
        <v>117</v>
      </c>
      <c r="C61" s="160"/>
      <c r="D61" s="156"/>
      <c r="E61" s="156"/>
      <c r="F61" s="156"/>
      <c r="G61" s="30"/>
      <c r="H61" s="30"/>
      <c r="I61" s="161">
        <v>2908829</v>
      </c>
      <c r="J61" s="157"/>
      <c r="K61" s="161">
        <v>11865091</v>
      </c>
      <c r="L61" s="157"/>
      <c r="M61" s="161">
        <v>0</v>
      </c>
      <c r="N61" s="157"/>
      <c r="O61" s="161">
        <v>0</v>
      </c>
    </row>
    <row r="62" spans="1:15" ht="6" customHeight="1">
      <c r="A62" s="162"/>
      <c r="B62" s="156"/>
      <c r="C62" s="156"/>
      <c r="D62" s="156"/>
      <c r="E62" s="156"/>
      <c r="F62" s="156"/>
      <c r="G62" s="30"/>
      <c r="H62" s="30"/>
      <c r="I62" s="157"/>
      <c r="J62" s="157"/>
      <c r="K62" s="157"/>
      <c r="L62" s="157"/>
      <c r="M62" s="157"/>
      <c r="N62" s="157"/>
      <c r="O62" s="157"/>
    </row>
    <row r="63" spans="1:15" ht="21.75" customHeight="1" thickBot="1">
      <c r="A63" s="162"/>
      <c r="B63" s="156"/>
      <c r="C63" s="156"/>
      <c r="D63" s="156"/>
      <c r="E63" s="156"/>
      <c r="F63" s="156"/>
      <c r="G63" s="30"/>
      <c r="H63" s="30"/>
      <c r="I63" s="163">
        <f>I36</f>
        <v>30730695</v>
      </c>
      <c r="J63" s="157"/>
      <c r="K63" s="163">
        <f>K36</f>
        <v>134820140</v>
      </c>
      <c r="L63" s="157"/>
      <c r="M63" s="163">
        <f>SUM(M60:M61)</f>
        <v>19416762</v>
      </c>
      <c r="N63" s="157"/>
      <c r="O63" s="163">
        <f>SUM(O60:O61)</f>
        <v>54312463</v>
      </c>
    </row>
    <row r="64" spans="1:15" ht="21.75" customHeight="1" thickTop="1">
      <c r="A64" s="156"/>
      <c r="B64" s="156"/>
      <c r="C64" s="156"/>
      <c r="D64" s="156"/>
      <c r="E64" s="164"/>
      <c r="F64" s="154"/>
      <c r="G64" s="30"/>
      <c r="H64" s="30"/>
      <c r="I64" s="165"/>
      <c r="J64" s="166"/>
      <c r="K64" s="165"/>
      <c r="L64" s="166"/>
      <c r="M64" s="165"/>
      <c r="N64" s="167"/>
      <c r="O64" s="165"/>
    </row>
    <row r="65" spans="1:15" ht="21.75" customHeight="1">
      <c r="A65" s="168" t="s">
        <v>118</v>
      </c>
      <c r="B65" s="156"/>
      <c r="C65" s="156"/>
      <c r="D65" s="156"/>
      <c r="E65" s="156"/>
      <c r="F65" s="156"/>
      <c r="G65" s="30"/>
      <c r="H65" s="30"/>
      <c r="I65" s="157"/>
      <c r="J65" s="157"/>
      <c r="K65" s="157"/>
      <c r="L65" s="157"/>
      <c r="M65" s="157"/>
      <c r="N65" s="157"/>
      <c r="O65" s="157"/>
    </row>
    <row r="66" spans="1:15" ht="21.75" customHeight="1">
      <c r="A66" s="158"/>
      <c r="B66" s="160" t="s">
        <v>116</v>
      </c>
      <c r="C66" s="160"/>
      <c r="D66" s="156"/>
      <c r="E66" s="156"/>
      <c r="F66" s="156"/>
      <c r="G66" s="30"/>
      <c r="H66" s="30"/>
      <c r="I66" s="63">
        <v>27162203</v>
      </c>
      <c r="J66" s="157"/>
      <c r="K66" s="63">
        <v>122735161</v>
      </c>
      <c r="L66" s="157"/>
      <c r="M66" s="63">
        <v>18757099</v>
      </c>
      <c r="N66" s="157"/>
      <c r="O66" s="63">
        <v>54092575</v>
      </c>
    </row>
    <row r="67" spans="1:15" ht="21.75" customHeight="1">
      <c r="A67" s="158"/>
      <c r="B67" s="160" t="s">
        <v>117</v>
      </c>
      <c r="C67" s="160"/>
      <c r="D67" s="156"/>
      <c r="E67" s="156"/>
      <c r="F67" s="156"/>
      <c r="G67" s="30"/>
      <c r="H67" s="30"/>
      <c r="I67" s="161">
        <v>2908829</v>
      </c>
      <c r="J67" s="157"/>
      <c r="K67" s="161">
        <v>11865091</v>
      </c>
      <c r="L67" s="157"/>
      <c r="M67" s="161">
        <v>0</v>
      </c>
      <c r="N67" s="157"/>
      <c r="O67" s="161">
        <v>0</v>
      </c>
    </row>
    <row r="68" spans="1:15" ht="6" customHeight="1">
      <c r="A68" s="162"/>
      <c r="B68" s="156"/>
      <c r="C68" s="156"/>
      <c r="D68" s="156"/>
      <c r="E68" s="156"/>
      <c r="F68" s="156"/>
      <c r="G68" s="30"/>
      <c r="H68" s="30"/>
      <c r="I68" s="157"/>
      <c r="J68" s="157"/>
      <c r="K68" s="157"/>
      <c r="L68" s="157"/>
      <c r="M68" s="157"/>
      <c r="N68" s="157"/>
      <c r="O68" s="157"/>
    </row>
    <row r="69" spans="1:15" ht="21.75" customHeight="1" thickBot="1">
      <c r="A69" s="162"/>
      <c r="B69" s="156"/>
      <c r="C69" s="156"/>
      <c r="D69" s="156"/>
      <c r="E69" s="156"/>
      <c r="F69" s="156"/>
      <c r="G69" s="30"/>
      <c r="H69" s="30"/>
      <c r="I69" s="163">
        <f>I46</f>
        <v>30071032</v>
      </c>
      <c r="J69" s="157"/>
      <c r="K69" s="163">
        <f>K46</f>
        <v>134600252</v>
      </c>
      <c r="L69" s="157"/>
      <c r="M69" s="163">
        <f>SUM(M66:M67)</f>
        <v>18757099</v>
      </c>
      <c r="N69" s="157"/>
      <c r="O69" s="163">
        <f>SUM(O66:O67)</f>
        <v>54092575</v>
      </c>
    </row>
    <row r="70" spans="1:15" ht="21.75" customHeight="1" thickTop="1">
      <c r="A70" s="162"/>
      <c r="C70" s="162"/>
      <c r="G70" s="35"/>
      <c r="H70" s="35"/>
      <c r="I70" s="169"/>
      <c r="J70" s="64"/>
      <c r="K70" s="169"/>
      <c r="L70" s="64"/>
      <c r="M70" s="169"/>
      <c r="N70" s="64"/>
      <c r="O70" s="169"/>
    </row>
    <row r="71" spans="1:15" ht="21" customHeight="1">
      <c r="A71" s="83" t="s">
        <v>119</v>
      </c>
      <c r="B71" s="96"/>
      <c r="C71" s="96"/>
      <c r="G71" s="35"/>
      <c r="H71" s="35"/>
      <c r="I71" s="147"/>
      <c r="K71" s="147"/>
      <c r="M71" s="147"/>
      <c r="O71" s="147"/>
    </row>
    <row r="72" spans="1:15" ht="6" customHeight="1">
      <c r="A72" s="83"/>
      <c r="B72" s="96"/>
      <c r="C72" s="96"/>
      <c r="G72" s="35"/>
      <c r="H72" s="35"/>
      <c r="I72" s="147"/>
      <c r="K72" s="147"/>
      <c r="M72" s="147"/>
      <c r="O72" s="147"/>
    </row>
    <row r="73" spans="1:15" ht="21" customHeight="1">
      <c r="A73" s="96" t="s">
        <v>120</v>
      </c>
      <c r="C73" s="96"/>
      <c r="G73" s="35"/>
      <c r="H73" s="35"/>
      <c r="I73" s="169">
        <v>0.02</v>
      </c>
      <c r="J73" s="64"/>
      <c r="K73" s="169">
        <v>0.09</v>
      </c>
      <c r="L73" s="64"/>
      <c r="M73" s="169">
        <v>0.01</v>
      </c>
      <c r="N73" s="64"/>
      <c r="O73" s="169">
        <v>4.1310808370494528E-2</v>
      </c>
    </row>
    <row r="74" spans="1:15" ht="21" customHeight="1">
      <c r="A74" s="51" t="s">
        <v>121</v>
      </c>
      <c r="I74" s="169">
        <v>0.02</v>
      </c>
      <c r="J74" s="64"/>
      <c r="K74" s="169">
        <v>0.09</v>
      </c>
      <c r="L74" s="169"/>
      <c r="M74" s="169">
        <v>0.01</v>
      </c>
      <c r="N74" s="169"/>
      <c r="O74" s="169">
        <v>4.1310808370494528E-2</v>
      </c>
    </row>
    <row r="75" spans="1:15" ht="18" customHeight="1">
      <c r="A75" s="51"/>
      <c r="I75" s="169"/>
      <c r="J75" s="64"/>
      <c r="K75" s="169"/>
      <c r="L75" s="169"/>
      <c r="M75" s="169"/>
      <c r="N75" s="169"/>
      <c r="O75" s="169"/>
    </row>
    <row r="76" spans="1:15" ht="18" customHeight="1">
      <c r="A76" s="51"/>
      <c r="I76" s="169"/>
      <c r="J76" s="64"/>
      <c r="K76" s="169"/>
      <c r="L76" s="169"/>
      <c r="M76" s="169"/>
      <c r="N76" s="169"/>
      <c r="O76" s="169"/>
    </row>
    <row r="77" spans="1:15" ht="18" customHeight="1">
      <c r="A77" s="51"/>
      <c r="I77" s="169"/>
      <c r="J77" s="64"/>
      <c r="K77" s="169"/>
      <c r="L77" s="169"/>
      <c r="M77" s="169"/>
      <c r="N77" s="169"/>
      <c r="O77" s="169"/>
    </row>
    <row r="78" spans="1:15" ht="18" customHeight="1">
      <c r="A78" s="51"/>
      <c r="I78" s="169"/>
      <c r="J78" s="64"/>
      <c r="K78" s="169"/>
      <c r="L78" s="169"/>
      <c r="M78" s="169"/>
      <c r="N78" s="169"/>
      <c r="O78" s="169"/>
    </row>
    <row r="79" spans="1:15" ht="18" customHeight="1">
      <c r="A79" s="51"/>
      <c r="I79" s="169"/>
      <c r="J79" s="64"/>
      <c r="K79" s="169"/>
      <c r="L79" s="169"/>
      <c r="M79" s="169"/>
      <c r="N79" s="169"/>
      <c r="O79" s="169"/>
    </row>
    <row r="80" spans="1:15" ht="18" customHeight="1">
      <c r="A80" s="51"/>
      <c r="I80" s="169"/>
      <c r="J80" s="64"/>
      <c r="K80" s="169"/>
      <c r="L80" s="169"/>
      <c r="M80" s="169"/>
      <c r="N80" s="169"/>
      <c r="O80" s="169"/>
    </row>
    <row r="81" spans="1:15" ht="18" customHeight="1">
      <c r="A81" s="51"/>
      <c r="I81" s="169"/>
      <c r="J81" s="64"/>
      <c r="K81" s="169"/>
      <c r="L81" s="169"/>
      <c r="M81" s="169"/>
      <c r="N81" s="169"/>
      <c r="O81" s="169"/>
    </row>
    <row r="82" spans="1:15" ht="18" customHeight="1">
      <c r="A82" s="51"/>
      <c r="I82" s="169"/>
      <c r="J82" s="64"/>
      <c r="K82" s="169"/>
      <c r="L82" s="169"/>
      <c r="M82" s="169"/>
      <c r="N82" s="169"/>
      <c r="O82" s="169"/>
    </row>
    <row r="83" spans="1:15" ht="18" customHeight="1">
      <c r="A83" s="51"/>
      <c r="I83" s="169"/>
      <c r="J83" s="64"/>
      <c r="K83" s="169"/>
      <c r="L83" s="169"/>
      <c r="M83" s="169"/>
      <c r="N83" s="169"/>
      <c r="O83" s="169"/>
    </row>
    <row r="84" spans="1:15" ht="18" customHeight="1">
      <c r="A84" s="51"/>
      <c r="I84" s="169"/>
      <c r="J84" s="64"/>
      <c r="K84" s="169"/>
      <c r="L84" s="169"/>
      <c r="M84" s="169"/>
      <c r="N84" s="169"/>
      <c r="O84" s="169"/>
    </row>
    <row r="85" spans="1:15" ht="18" customHeight="1">
      <c r="A85" s="51"/>
      <c r="I85" s="169"/>
      <c r="J85" s="64"/>
      <c r="K85" s="169"/>
      <c r="L85" s="169"/>
      <c r="M85" s="169"/>
      <c r="N85" s="169"/>
      <c r="O85" s="169"/>
    </row>
    <row r="86" spans="1:15" ht="18" customHeight="1">
      <c r="A86" s="51"/>
      <c r="I86" s="169"/>
      <c r="J86" s="64"/>
      <c r="K86" s="169"/>
      <c r="L86" s="169"/>
      <c r="M86" s="169"/>
      <c r="N86" s="169"/>
      <c r="O86" s="169"/>
    </row>
    <row r="87" spans="1:15" ht="18" customHeight="1">
      <c r="A87" s="51"/>
      <c r="I87" s="169"/>
      <c r="J87" s="64"/>
      <c r="K87" s="169"/>
      <c r="L87" s="169"/>
      <c r="M87" s="169"/>
      <c r="N87" s="169"/>
      <c r="O87" s="169"/>
    </row>
    <row r="88" spans="1:15" ht="18" customHeight="1">
      <c r="A88" s="51"/>
      <c r="I88" s="169"/>
      <c r="J88" s="64"/>
      <c r="K88" s="169"/>
      <c r="L88" s="169"/>
      <c r="M88" s="169"/>
      <c r="N88" s="169"/>
      <c r="O88" s="169"/>
    </row>
    <row r="89" spans="1:15" ht="18" customHeight="1">
      <c r="A89" s="51"/>
      <c r="I89" s="169"/>
      <c r="J89" s="64"/>
      <c r="K89" s="169"/>
      <c r="L89" s="169"/>
      <c r="M89" s="169"/>
      <c r="N89" s="169"/>
      <c r="O89" s="169"/>
    </row>
    <row r="90" spans="1:15" ht="18" customHeight="1">
      <c r="A90" s="51"/>
      <c r="I90" s="169"/>
      <c r="J90" s="64"/>
      <c r="K90" s="169"/>
      <c r="L90" s="169"/>
      <c r="M90" s="169"/>
      <c r="N90" s="169"/>
      <c r="O90" s="169"/>
    </row>
    <row r="91" spans="1:15" ht="18" customHeight="1">
      <c r="A91" s="51"/>
      <c r="I91" s="169"/>
      <c r="J91" s="64"/>
      <c r="K91" s="169"/>
      <c r="L91" s="169"/>
      <c r="M91" s="169"/>
      <c r="N91" s="169"/>
      <c r="O91" s="169"/>
    </row>
    <row r="92" spans="1:15" ht="18" customHeight="1">
      <c r="A92" s="51"/>
      <c r="I92" s="169"/>
      <c r="J92" s="64"/>
      <c r="K92" s="169"/>
      <c r="L92" s="169"/>
      <c r="M92" s="169"/>
      <c r="N92" s="169"/>
      <c r="O92" s="169"/>
    </row>
    <row r="93" spans="1:15" ht="18" customHeight="1">
      <c r="A93" s="51"/>
      <c r="I93" s="169"/>
      <c r="J93" s="64"/>
      <c r="K93" s="169"/>
      <c r="L93" s="169"/>
      <c r="M93" s="169"/>
      <c r="N93" s="169"/>
      <c r="O93" s="169"/>
    </row>
    <row r="94" spans="1:15" ht="18" customHeight="1">
      <c r="A94" s="51"/>
      <c r="I94" s="169"/>
      <c r="J94" s="64"/>
      <c r="K94" s="169"/>
      <c r="L94" s="169"/>
      <c r="M94" s="169"/>
      <c r="N94" s="169"/>
      <c r="O94" s="169"/>
    </row>
    <row r="95" spans="1:15" ht="18" customHeight="1">
      <c r="A95" s="51"/>
      <c r="I95" s="169"/>
      <c r="J95" s="64"/>
      <c r="K95" s="169"/>
      <c r="L95" s="169"/>
      <c r="M95" s="169"/>
      <c r="N95" s="169"/>
      <c r="O95" s="169"/>
    </row>
    <row r="96" spans="1:15" ht="19.5" customHeight="1">
      <c r="A96" s="51"/>
      <c r="I96" s="169"/>
      <c r="J96" s="64"/>
      <c r="K96" s="169"/>
      <c r="L96" s="169"/>
      <c r="M96" s="169"/>
      <c r="N96" s="169"/>
      <c r="O96" s="169"/>
    </row>
    <row r="97" spans="1:15" ht="24" customHeight="1">
      <c r="A97" s="51"/>
      <c r="I97" s="169"/>
      <c r="J97" s="64"/>
      <c r="K97" s="169"/>
      <c r="L97" s="169"/>
      <c r="M97" s="169"/>
      <c r="N97" s="169"/>
      <c r="O97" s="169"/>
    </row>
    <row r="98" spans="1:15" ht="21.75" customHeight="1">
      <c r="A98" s="56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2D5-4CDD-463F-A6F3-AFE6CDB8C048}">
  <dimension ref="A1:X34"/>
  <sheetViews>
    <sheetView topLeftCell="A9" zoomScale="80" zoomScaleNormal="80" zoomScaleSheetLayoutView="100" zoomScalePageLayoutView="80" workbookViewId="0">
      <selection activeCell="C24" sqref="C24"/>
    </sheetView>
  </sheetViews>
  <sheetFormatPr defaultColWidth="9.125" defaultRowHeight="21.75" customHeight="1"/>
  <cols>
    <col min="1" max="2" width="1.75" style="114" customWidth="1"/>
    <col min="3" max="3" width="38.25" style="114" customWidth="1"/>
    <col min="4" max="4" width="7.875" style="112" customWidth="1"/>
    <col min="5" max="5" width="0.75" style="113" customWidth="1"/>
    <col min="6" max="6" width="10.75" style="112" customWidth="1"/>
    <col min="7" max="7" width="0.75" style="112" customWidth="1"/>
    <col min="8" max="8" width="11.375" style="112" customWidth="1"/>
    <col min="9" max="9" width="0.75" style="112" customWidth="1"/>
    <col min="10" max="10" width="11.375" style="112" customWidth="1"/>
    <col min="11" max="11" width="0.75" style="113" customWidth="1"/>
    <col min="12" max="12" width="17.625" style="112" customWidth="1"/>
    <col min="13" max="13" width="0.75" style="112" customWidth="1"/>
    <col min="14" max="14" width="10.875" style="113" customWidth="1"/>
    <col min="15" max="15" width="0.75" style="113" customWidth="1"/>
    <col min="16" max="16" width="10.875" style="113" customWidth="1"/>
    <col min="17" max="17" width="0.75" style="113" customWidth="1"/>
    <col min="18" max="18" width="12.375" style="113" customWidth="1"/>
    <col min="19" max="19" width="0.75" style="113" customWidth="1"/>
    <col min="20" max="20" width="12.125" style="113" customWidth="1"/>
    <col min="21" max="21" width="0.75" style="113" customWidth="1"/>
    <col min="22" max="22" width="13.375" style="113" customWidth="1"/>
    <col min="23" max="23" width="0.75" style="113" customWidth="1"/>
    <col min="24" max="24" width="13" style="115" customWidth="1"/>
    <col min="25" max="16384" width="9.125" style="115"/>
  </cols>
  <sheetData>
    <row r="1" spans="1:24" ht="21.75" customHeight="1">
      <c r="A1" s="111" t="s">
        <v>0</v>
      </c>
      <c r="B1" s="111"/>
      <c r="C1" s="111"/>
      <c r="N1" s="114"/>
      <c r="P1" s="114"/>
      <c r="Q1" s="114"/>
      <c r="R1" s="114"/>
      <c r="S1" s="114"/>
      <c r="T1" s="114"/>
      <c r="U1" s="114"/>
      <c r="V1" s="114"/>
      <c r="X1" s="73" t="s">
        <v>122</v>
      </c>
    </row>
    <row r="2" spans="1:24" ht="21.75" customHeight="1">
      <c r="A2" s="111" t="s">
        <v>123</v>
      </c>
      <c r="B2" s="111"/>
      <c r="C2" s="111"/>
      <c r="N2" s="114"/>
      <c r="P2" s="114"/>
      <c r="Q2" s="114"/>
      <c r="R2" s="114"/>
      <c r="S2" s="114"/>
      <c r="T2" s="114"/>
      <c r="U2" s="114"/>
      <c r="V2" s="114"/>
      <c r="X2" s="111"/>
    </row>
    <row r="3" spans="1:24" ht="21.75" customHeight="1">
      <c r="A3" s="116" t="s">
        <v>85</v>
      </c>
      <c r="B3" s="117"/>
      <c r="C3" s="117"/>
      <c r="D3" s="118"/>
      <c r="E3" s="119"/>
      <c r="F3" s="118"/>
      <c r="G3" s="118"/>
      <c r="H3" s="118"/>
      <c r="I3" s="118"/>
      <c r="J3" s="118"/>
      <c r="K3" s="119"/>
      <c r="L3" s="118"/>
      <c r="M3" s="118"/>
      <c r="N3" s="120"/>
      <c r="O3" s="119"/>
      <c r="P3" s="120"/>
      <c r="Q3" s="120"/>
      <c r="R3" s="120"/>
      <c r="S3" s="120"/>
      <c r="T3" s="120"/>
      <c r="U3" s="120"/>
      <c r="V3" s="120"/>
      <c r="W3" s="119"/>
      <c r="X3" s="117"/>
    </row>
    <row r="4" spans="1:24" ht="21.75" customHeight="1">
      <c r="A4" s="111"/>
      <c r="D4" s="121"/>
      <c r="E4" s="122"/>
      <c r="F4" s="123"/>
      <c r="G4" s="123"/>
      <c r="H4" s="123"/>
      <c r="I4" s="123"/>
      <c r="J4" s="123"/>
      <c r="K4" s="122"/>
      <c r="L4" s="123"/>
      <c r="M4" s="123"/>
      <c r="N4" s="123"/>
      <c r="P4" s="123"/>
      <c r="Q4" s="123"/>
      <c r="R4" s="123"/>
      <c r="S4" s="123"/>
      <c r="T4" s="123"/>
      <c r="U4" s="123"/>
      <c r="V4" s="123"/>
      <c r="X4" s="123"/>
    </row>
    <row r="5" spans="1:24" s="177" customFormat="1" ht="20.399999999999999" customHeight="1">
      <c r="A5" s="138"/>
      <c r="B5" s="139"/>
      <c r="C5" s="139"/>
      <c r="D5" s="170"/>
      <c r="E5" s="171"/>
      <c r="F5" s="196" t="s">
        <v>3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</row>
    <row r="6" spans="1:24" s="177" customFormat="1" ht="20.399999999999999" customHeight="1">
      <c r="A6" s="138"/>
      <c r="B6" s="139"/>
      <c r="C6" s="139"/>
      <c r="D6" s="170"/>
      <c r="E6" s="171"/>
      <c r="F6" s="172"/>
      <c r="G6" s="172"/>
      <c r="H6" s="172"/>
      <c r="I6" s="172"/>
      <c r="J6" s="172"/>
      <c r="K6" s="172"/>
      <c r="L6" s="172" t="s">
        <v>124</v>
      </c>
      <c r="M6" s="172"/>
      <c r="N6" s="197"/>
      <c r="O6" s="197"/>
      <c r="P6" s="197"/>
      <c r="Q6" s="197"/>
      <c r="R6" s="197"/>
      <c r="S6" s="173"/>
      <c r="T6" s="173"/>
      <c r="U6" s="173"/>
      <c r="V6" s="173"/>
      <c r="W6" s="172"/>
      <c r="X6" s="172"/>
    </row>
    <row r="7" spans="1:24" s="177" customFormat="1" ht="20.399999999999999" customHeight="1">
      <c r="A7" s="139"/>
      <c r="B7" s="139"/>
      <c r="C7" s="139"/>
      <c r="D7" s="174"/>
      <c r="E7" s="140"/>
      <c r="F7" s="174"/>
      <c r="G7" s="174"/>
      <c r="H7" s="174"/>
      <c r="I7" s="174"/>
      <c r="J7" s="171"/>
      <c r="K7" s="140"/>
      <c r="L7" s="175" t="s">
        <v>65</v>
      </c>
      <c r="M7" s="171"/>
      <c r="N7" s="198" t="s">
        <v>75</v>
      </c>
      <c r="O7" s="198"/>
      <c r="P7" s="198"/>
      <c r="Q7" s="198"/>
      <c r="R7" s="198"/>
      <c r="S7" s="171"/>
      <c r="T7" s="171"/>
      <c r="U7" s="171"/>
      <c r="V7" s="171"/>
      <c r="W7" s="140"/>
      <c r="X7" s="171"/>
    </row>
    <row r="8" spans="1:24" s="177" customFormat="1" ht="20.399999999999999" customHeight="1">
      <c r="A8" s="139"/>
      <c r="B8" s="139"/>
      <c r="C8" s="139"/>
      <c r="D8" s="174"/>
      <c r="E8" s="140"/>
      <c r="F8" s="174"/>
      <c r="G8" s="174"/>
      <c r="H8" s="174"/>
      <c r="I8" s="174"/>
      <c r="J8" s="171"/>
      <c r="K8" s="140"/>
      <c r="L8" s="171" t="s">
        <v>125</v>
      </c>
      <c r="M8" s="171"/>
      <c r="N8" s="171"/>
      <c r="O8" s="140"/>
      <c r="P8" s="171"/>
      <c r="Q8" s="171"/>
      <c r="R8" s="171"/>
      <c r="S8" s="171"/>
      <c r="T8" s="171"/>
      <c r="U8" s="171"/>
      <c r="V8" s="171"/>
      <c r="W8" s="140"/>
      <c r="X8" s="171"/>
    </row>
    <row r="9" spans="1:24" s="177" customFormat="1" ht="20.399999999999999" customHeight="1">
      <c r="A9" s="139"/>
      <c r="B9" s="139"/>
      <c r="C9" s="139"/>
      <c r="D9" s="174"/>
      <c r="E9" s="140"/>
      <c r="F9" s="174"/>
      <c r="G9" s="174"/>
      <c r="H9" s="174"/>
      <c r="I9" s="174"/>
      <c r="J9" s="171"/>
      <c r="K9" s="140"/>
      <c r="L9" s="171" t="s">
        <v>126</v>
      </c>
      <c r="M9" s="171"/>
      <c r="N9" s="171"/>
      <c r="O9" s="140"/>
      <c r="P9" s="171"/>
      <c r="Q9" s="171"/>
      <c r="R9" s="171"/>
      <c r="S9" s="171"/>
      <c r="T9" s="171"/>
      <c r="U9" s="171"/>
      <c r="V9" s="171"/>
      <c r="W9" s="140"/>
      <c r="X9" s="171"/>
    </row>
    <row r="10" spans="1:24" s="177" customFormat="1" ht="20.399999999999999" customHeight="1">
      <c r="A10" s="139"/>
      <c r="B10" s="139"/>
      <c r="C10" s="139"/>
      <c r="D10" s="174"/>
      <c r="E10" s="140"/>
      <c r="F10" s="174"/>
      <c r="G10" s="174"/>
      <c r="H10" s="174"/>
      <c r="I10" s="174"/>
      <c r="J10" s="171"/>
      <c r="K10" s="140"/>
      <c r="L10" s="171" t="s">
        <v>127</v>
      </c>
      <c r="M10" s="171"/>
      <c r="N10" s="171" t="s">
        <v>128</v>
      </c>
      <c r="O10" s="140"/>
      <c r="P10" s="171"/>
      <c r="Q10" s="171"/>
      <c r="R10" s="171"/>
      <c r="S10" s="171"/>
      <c r="T10" s="171" t="s">
        <v>129</v>
      </c>
      <c r="U10" s="171"/>
      <c r="V10" s="171"/>
      <c r="W10" s="140"/>
      <c r="X10" s="171"/>
    </row>
    <row r="11" spans="1:24" s="177" customFormat="1" ht="20.399999999999999" customHeight="1">
      <c r="A11" s="138"/>
      <c r="B11" s="139"/>
      <c r="C11" s="139"/>
      <c r="D11" s="174"/>
      <c r="E11" s="140"/>
      <c r="F11" s="171" t="s">
        <v>130</v>
      </c>
      <c r="G11" s="171"/>
      <c r="H11" s="171" t="s">
        <v>131</v>
      </c>
      <c r="I11" s="171"/>
      <c r="J11" s="171"/>
      <c r="K11" s="171"/>
      <c r="L11" s="171" t="s">
        <v>132</v>
      </c>
      <c r="M11" s="171"/>
      <c r="N11" s="171" t="s">
        <v>133</v>
      </c>
      <c r="O11" s="171"/>
      <c r="P11" s="171" t="s">
        <v>215</v>
      </c>
      <c r="Q11" s="171"/>
      <c r="R11" s="171"/>
      <c r="S11" s="171"/>
      <c r="T11" s="171" t="s">
        <v>134</v>
      </c>
      <c r="U11" s="171"/>
      <c r="V11" s="171" t="s">
        <v>135</v>
      </c>
      <c r="W11" s="171"/>
      <c r="X11" s="171"/>
    </row>
    <row r="12" spans="1:24" s="177" customFormat="1" ht="20.399999999999999" customHeight="1">
      <c r="A12" s="138"/>
      <c r="B12" s="139"/>
      <c r="C12" s="139"/>
      <c r="D12" s="174"/>
      <c r="E12" s="140"/>
      <c r="F12" s="171" t="s">
        <v>136</v>
      </c>
      <c r="G12" s="171"/>
      <c r="H12" s="171" t="s">
        <v>137</v>
      </c>
      <c r="I12" s="171"/>
      <c r="J12" s="171" t="s">
        <v>139</v>
      </c>
      <c r="K12" s="171"/>
      <c r="L12" s="171" t="s">
        <v>138</v>
      </c>
      <c r="M12" s="171"/>
      <c r="N12" s="171" t="s">
        <v>140</v>
      </c>
      <c r="O12" s="171"/>
      <c r="P12" s="171" t="s">
        <v>139</v>
      </c>
      <c r="Q12" s="171"/>
      <c r="R12" s="171" t="s">
        <v>77</v>
      </c>
      <c r="S12" s="171"/>
      <c r="T12" s="171" t="s">
        <v>141</v>
      </c>
      <c r="U12" s="171"/>
      <c r="V12" s="171" t="s">
        <v>142</v>
      </c>
      <c r="W12" s="171"/>
      <c r="X12" s="171" t="s">
        <v>143</v>
      </c>
    </row>
    <row r="13" spans="1:24" s="177" customFormat="1" ht="20.399999999999999" customHeight="1">
      <c r="A13" s="138"/>
      <c r="B13" s="139"/>
      <c r="C13" s="139"/>
      <c r="D13" s="176" t="s">
        <v>11</v>
      </c>
      <c r="E13" s="140"/>
      <c r="F13" s="8" t="s">
        <v>12</v>
      </c>
      <c r="G13" s="9"/>
      <c r="H13" s="8" t="s">
        <v>12</v>
      </c>
      <c r="I13" s="9"/>
      <c r="J13" s="7" t="s">
        <v>12</v>
      </c>
      <c r="K13" s="171"/>
      <c r="L13" s="8" t="s">
        <v>12</v>
      </c>
      <c r="M13" s="9"/>
      <c r="N13" s="8" t="s">
        <v>12</v>
      </c>
      <c r="O13" s="171"/>
      <c r="P13" s="8" t="s">
        <v>12</v>
      </c>
      <c r="Q13" s="9"/>
      <c r="R13" s="8" t="s">
        <v>12</v>
      </c>
      <c r="S13" s="9"/>
      <c r="T13" s="7" t="s">
        <v>12</v>
      </c>
      <c r="U13" s="9"/>
      <c r="V13" s="7" t="s">
        <v>12</v>
      </c>
      <c r="W13" s="171"/>
      <c r="X13" s="8" t="s">
        <v>12</v>
      </c>
    </row>
    <row r="14" spans="1:24" s="177" customFormat="1" ht="20.399999999999999" customHeight="1">
      <c r="A14" s="138"/>
      <c r="B14" s="139"/>
      <c r="C14" s="139"/>
      <c r="D14" s="174"/>
      <c r="E14" s="140"/>
      <c r="F14" s="139"/>
      <c r="G14" s="139"/>
      <c r="H14" s="139"/>
      <c r="I14" s="139"/>
      <c r="J14" s="139"/>
      <c r="K14" s="140"/>
      <c r="L14" s="139"/>
      <c r="M14" s="139"/>
      <c r="N14" s="140"/>
      <c r="O14" s="140"/>
      <c r="P14" s="140"/>
      <c r="Q14" s="140"/>
      <c r="R14" s="140"/>
      <c r="S14" s="140"/>
      <c r="T14" s="140"/>
      <c r="U14" s="140"/>
      <c r="V14" s="140"/>
      <c r="W14" s="140"/>
    </row>
    <row r="15" spans="1:24" s="177" customFormat="1" ht="20.399999999999999" customHeight="1">
      <c r="A15" s="138" t="s">
        <v>144</v>
      </c>
      <c r="B15" s="141"/>
      <c r="C15" s="139"/>
      <c r="D15" s="174"/>
      <c r="E15" s="140"/>
      <c r="F15" s="140">
        <v>694464787</v>
      </c>
      <c r="G15" s="140"/>
      <c r="H15" s="140">
        <v>1901492214</v>
      </c>
      <c r="I15" s="140"/>
      <c r="J15" s="142">
        <v>0</v>
      </c>
      <c r="K15" s="140"/>
      <c r="L15" s="142">
        <v>-8797345</v>
      </c>
      <c r="M15" s="142"/>
      <c r="N15" s="140">
        <v>72670000</v>
      </c>
      <c r="O15" s="140"/>
      <c r="P15" s="142">
        <v>0</v>
      </c>
      <c r="Q15" s="140"/>
      <c r="R15" s="140">
        <v>1193320210</v>
      </c>
      <c r="S15" s="140"/>
      <c r="T15" s="142">
        <f>SUM(F15:R15)</f>
        <v>3853149866</v>
      </c>
      <c r="U15" s="140"/>
      <c r="V15" s="142">
        <v>155880922</v>
      </c>
      <c r="W15" s="143"/>
      <c r="X15" s="142">
        <f>SUM(T15:V15)</f>
        <v>4009030788</v>
      </c>
    </row>
    <row r="16" spans="1:24" s="177" customFormat="1" ht="6" customHeight="1">
      <c r="A16" s="138"/>
      <c r="B16" s="141"/>
      <c r="C16" s="139"/>
      <c r="D16" s="174"/>
      <c r="E16" s="140"/>
      <c r="F16" s="142"/>
      <c r="G16" s="142"/>
      <c r="H16" s="142"/>
      <c r="I16" s="142"/>
      <c r="J16" s="142"/>
      <c r="K16" s="140"/>
      <c r="L16" s="142"/>
      <c r="M16" s="142"/>
      <c r="N16" s="142"/>
      <c r="O16" s="140"/>
      <c r="P16" s="142"/>
      <c r="Q16" s="142"/>
      <c r="R16" s="142"/>
      <c r="S16" s="142"/>
      <c r="T16" s="142"/>
      <c r="U16" s="142"/>
      <c r="V16" s="142"/>
      <c r="W16" s="143"/>
      <c r="X16" s="142"/>
    </row>
    <row r="17" spans="1:24" s="177" customFormat="1" ht="20.399999999999999" customHeight="1">
      <c r="A17" s="138" t="s">
        <v>145</v>
      </c>
      <c r="B17" s="141"/>
      <c r="C17" s="139"/>
      <c r="D17" s="174"/>
      <c r="E17" s="140"/>
      <c r="F17" s="142"/>
      <c r="G17" s="142"/>
      <c r="H17" s="140"/>
      <c r="I17" s="140"/>
      <c r="J17" s="140"/>
      <c r="K17" s="140"/>
      <c r="L17" s="140"/>
      <c r="M17" s="140"/>
      <c r="N17" s="142"/>
      <c r="O17" s="140"/>
      <c r="P17" s="140"/>
      <c r="Q17" s="140"/>
      <c r="R17" s="140"/>
      <c r="S17" s="140"/>
      <c r="T17" s="142"/>
      <c r="U17" s="140"/>
      <c r="V17" s="140"/>
      <c r="W17" s="143"/>
      <c r="X17" s="142"/>
    </row>
    <row r="18" spans="1:24" s="177" customFormat="1" ht="20.399999999999999" customHeight="1">
      <c r="A18" s="139" t="s">
        <v>114</v>
      </c>
      <c r="B18" s="141"/>
      <c r="C18" s="139"/>
      <c r="D18" s="144"/>
      <c r="E18" s="140"/>
      <c r="F18" s="178">
        <v>0</v>
      </c>
      <c r="G18" s="142"/>
      <c r="H18" s="178">
        <v>0</v>
      </c>
      <c r="I18" s="142"/>
      <c r="J18" s="178">
        <v>0</v>
      </c>
      <c r="K18" s="140"/>
      <c r="L18" s="178">
        <v>-219888</v>
      </c>
      <c r="M18" s="142"/>
      <c r="N18" s="178">
        <v>0</v>
      </c>
      <c r="O18" s="140"/>
      <c r="P18" s="178">
        <v>0</v>
      </c>
      <c r="Q18" s="142"/>
      <c r="R18" s="178">
        <v>122955049</v>
      </c>
      <c r="S18" s="142"/>
      <c r="T18" s="178">
        <f>SUM(F18:R18)</f>
        <v>122735161</v>
      </c>
      <c r="U18" s="142"/>
      <c r="V18" s="178">
        <v>11865091</v>
      </c>
      <c r="W18" s="143"/>
      <c r="X18" s="178">
        <f>SUM(T18:V18)</f>
        <v>134600252</v>
      </c>
    </row>
    <row r="19" spans="1:24" s="177" customFormat="1" ht="6" customHeight="1">
      <c r="A19" s="139"/>
      <c r="B19" s="141"/>
      <c r="C19" s="139"/>
      <c r="D19" s="174"/>
      <c r="E19" s="140"/>
      <c r="X19" s="142"/>
    </row>
    <row r="20" spans="1:24" s="177" customFormat="1" ht="20.399999999999999" customHeight="1" thickBot="1">
      <c r="A20" s="138" t="s">
        <v>146</v>
      </c>
      <c r="B20" s="179"/>
      <c r="C20" s="139"/>
      <c r="D20" s="174"/>
      <c r="E20" s="140"/>
      <c r="F20" s="180">
        <f>SUM(F15:F19)</f>
        <v>694464787</v>
      </c>
      <c r="H20" s="180">
        <f>SUM(H15:H19)</f>
        <v>1901492214</v>
      </c>
      <c r="J20" s="181">
        <v>0</v>
      </c>
      <c r="L20" s="181">
        <f>SUM(L15:L18)</f>
        <v>-9017233</v>
      </c>
      <c r="M20" s="142"/>
      <c r="N20" s="180">
        <f>SUM(N15:N19)</f>
        <v>72670000</v>
      </c>
      <c r="P20" s="181">
        <f>SUM(P15:P19)</f>
        <v>0</v>
      </c>
      <c r="R20" s="180">
        <f>SUM(R15:R19)</f>
        <v>1316275259</v>
      </c>
      <c r="T20" s="181">
        <f>SUM(T15:T18)</f>
        <v>3975885027</v>
      </c>
      <c r="V20" s="181">
        <f>SUM(V15:V18)</f>
        <v>167746013</v>
      </c>
      <c r="X20" s="180">
        <f>SUM(T20:V20)</f>
        <v>4143631040</v>
      </c>
    </row>
    <row r="21" spans="1:24" s="177" customFormat="1" ht="20.399999999999999" customHeight="1" thickTop="1">
      <c r="A21" s="138"/>
      <c r="B21" s="179"/>
      <c r="C21" s="139"/>
      <c r="D21" s="174"/>
      <c r="E21" s="140"/>
      <c r="J21" s="142"/>
      <c r="L21" s="142"/>
      <c r="M21" s="142"/>
      <c r="T21" s="142"/>
      <c r="V21" s="142"/>
    </row>
    <row r="22" spans="1:24" s="177" customFormat="1" ht="20.399999999999999" customHeight="1">
      <c r="A22" s="138" t="s">
        <v>147</v>
      </c>
      <c r="B22" s="141"/>
      <c r="C22" s="139"/>
      <c r="D22" s="174"/>
      <c r="E22" s="140"/>
      <c r="F22" s="140">
        <v>694464899</v>
      </c>
      <c r="G22" s="140"/>
      <c r="H22" s="140">
        <v>1901494690</v>
      </c>
      <c r="I22" s="140"/>
      <c r="J22" s="142">
        <v>0</v>
      </c>
      <c r="K22" s="140"/>
      <c r="L22" s="142">
        <v>-14750401</v>
      </c>
      <c r="M22" s="142"/>
      <c r="N22" s="140">
        <v>82410000</v>
      </c>
      <c r="O22" s="140"/>
      <c r="P22" s="142">
        <v>0</v>
      </c>
      <c r="Q22" s="140"/>
      <c r="R22" s="140">
        <v>1390904945</v>
      </c>
      <c r="S22" s="140"/>
      <c r="T22" s="142">
        <f>SUM(F22:R22)</f>
        <v>4054524133</v>
      </c>
      <c r="U22" s="140"/>
      <c r="V22" s="142">
        <v>169697724</v>
      </c>
      <c r="W22" s="140"/>
      <c r="X22" s="140">
        <f>SUM(T22:V22)</f>
        <v>4224221857</v>
      </c>
    </row>
    <row r="23" spans="1:24" s="177" customFormat="1" ht="6" customHeight="1">
      <c r="A23" s="138"/>
      <c r="B23" s="141"/>
      <c r="C23" s="139"/>
      <c r="D23" s="174"/>
      <c r="E23" s="140"/>
      <c r="F23" s="142"/>
      <c r="G23" s="142"/>
      <c r="H23" s="142"/>
      <c r="I23" s="142"/>
      <c r="J23" s="142"/>
      <c r="K23" s="140"/>
      <c r="L23" s="142"/>
      <c r="M23" s="142"/>
      <c r="N23" s="142"/>
      <c r="O23" s="140"/>
      <c r="P23" s="142"/>
      <c r="Q23" s="142"/>
      <c r="R23" s="142"/>
      <c r="S23" s="142"/>
      <c r="T23" s="142"/>
      <c r="U23" s="142"/>
      <c r="V23" s="142"/>
      <c r="W23" s="143"/>
      <c r="X23" s="142"/>
    </row>
    <row r="24" spans="1:24" s="177" customFormat="1" ht="20.399999999999999" customHeight="1">
      <c r="A24" s="138" t="s">
        <v>145</v>
      </c>
      <c r="B24" s="141"/>
      <c r="C24" s="139"/>
      <c r="D24" s="174"/>
      <c r="E24" s="140"/>
      <c r="F24" s="142"/>
      <c r="G24" s="142"/>
      <c r="H24" s="140"/>
      <c r="I24" s="140"/>
      <c r="J24" s="140"/>
      <c r="K24" s="140"/>
      <c r="L24" s="140"/>
      <c r="M24" s="140"/>
      <c r="N24" s="142"/>
      <c r="O24" s="140"/>
      <c r="P24" s="140"/>
      <c r="Q24" s="140"/>
      <c r="R24" s="140"/>
      <c r="S24" s="140"/>
      <c r="T24" s="142"/>
      <c r="U24" s="140"/>
      <c r="V24" s="140"/>
      <c r="W24" s="143"/>
      <c r="X24" s="142"/>
    </row>
    <row r="25" spans="1:24" s="177" customFormat="1" ht="20.399999999999999" customHeight="1">
      <c r="A25" s="139" t="s">
        <v>139</v>
      </c>
      <c r="B25" s="141"/>
      <c r="C25" s="139"/>
      <c r="D25" s="144">
        <v>15</v>
      </c>
      <c r="E25" s="140"/>
      <c r="F25" s="142">
        <v>0</v>
      </c>
      <c r="G25" s="142"/>
      <c r="H25" s="142">
        <v>0</v>
      </c>
      <c r="I25" s="142"/>
      <c r="J25" s="142">
        <v>-1584349</v>
      </c>
      <c r="K25" s="140"/>
      <c r="L25" s="142">
        <v>0</v>
      </c>
      <c r="M25" s="142"/>
      <c r="N25" s="142">
        <v>0</v>
      </c>
      <c r="O25" s="140"/>
      <c r="P25" s="142">
        <v>1584349</v>
      </c>
      <c r="Q25" s="142"/>
      <c r="R25" s="142">
        <v>-1584349</v>
      </c>
      <c r="S25" s="142"/>
      <c r="T25" s="142">
        <f>SUM(F25:R25)</f>
        <v>-1584349</v>
      </c>
      <c r="U25" s="142"/>
      <c r="V25" s="142">
        <v>0</v>
      </c>
      <c r="W25" s="143"/>
      <c r="X25" s="142">
        <f t="shared" ref="X25:X29" si="0">SUM(T25:V25)</f>
        <v>-1584349</v>
      </c>
    </row>
    <row r="26" spans="1:24" s="177" customFormat="1" ht="20.399999999999999" customHeight="1">
      <c r="A26" s="139" t="s">
        <v>213</v>
      </c>
      <c r="B26" s="141"/>
      <c r="C26" s="139"/>
      <c r="D26" s="144"/>
      <c r="E26" s="140"/>
      <c r="F26" s="142"/>
      <c r="G26" s="142"/>
      <c r="H26" s="142"/>
      <c r="I26" s="142"/>
      <c r="J26" s="142"/>
      <c r="K26" s="140"/>
      <c r="L26" s="142"/>
      <c r="M26" s="142"/>
      <c r="N26" s="142"/>
      <c r="O26" s="140"/>
      <c r="P26" s="142"/>
      <c r="Q26" s="142"/>
      <c r="R26" s="142"/>
      <c r="S26" s="142"/>
      <c r="T26" s="142"/>
      <c r="U26" s="142"/>
      <c r="V26" s="142"/>
      <c r="W26" s="143"/>
      <c r="X26" s="142"/>
    </row>
    <row r="27" spans="1:24" s="177" customFormat="1" ht="20.399999999999999" customHeight="1">
      <c r="A27" s="139"/>
      <c r="B27" s="141" t="s">
        <v>212</v>
      </c>
      <c r="C27" s="139"/>
      <c r="D27" s="144"/>
      <c r="E27" s="140"/>
      <c r="F27" s="142"/>
      <c r="G27" s="142"/>
      <c r="H27" s="142"/>
      <c r="I27" s="142"/>
      <c r="J27" s="142"/>
      <c r="K27" s="140"/>
      <c r="L27" s="142"/>
      <c r="M27" s="142"/>
      <c r="N27" s="142"/>
      <c r="O27" s="140"/>
      <c r="P27" s="142"/>
      <c r="Q27" s="142"/>
      <c r="R27" s="142"/>
      <c r="S27" s="142"/>
      <c r="T27" s="142"/>
      <c r="U27" s="142"/>
      <c r="V27" s="142"/>
      <c r="W27" s="143"/>
      <c r="X27" s="142"/>
    </row>
    <row r="28" spans="1:24" s="177" customFormat="1" ht="20.399999999999999" customHeight="1">
      <c r="A28" s="139"/>
      <c r="B28" s="141"/>
      <c r="C28" s="190" t="s">
        <v>208</v>
      </c>
      <c r="D28" s="144"/>
      <c r="E28" s="140"/>
      <c r="F28" s="142">
        <v>0</v>
      </c>
      <c r="G28" s="142"/>
      <c r="H28" s="142">
        <v>0</v>
      </c>
      <c r="I28" s="142"/>
      <c r="J28" s="142">
        <v>0</v>
      </c>
      <c r="K28" s="140"/>
      <c r="L28" s="142">
        <v>-463981</v>
      </c>
      <c r="M28" s="142"/>
      <c r="N28" s="142">
        <v>0</v>
      </c>
      <c r="O28" s="140"/>
      <c r="P28" s="142">
        <v>0</v>
      </c>
      <c r="Q28" s="142"/>
      <c r="R28" s="142">
        <v>463981</v>
      </c>
      <c r="S28" s="142"/>
      <c r="T28" s="142">
        <f>SUM(F28:R28)</f>
        <v>0</v>
      </c>
      <c r="U28" s="142"/>
      <c r="V28" s="142">
        <v>0</v>
      </c>
      <c r="W28" s="143"/>
      <c r="X28" s="142">
        <f t="shared" ref="X28" si="1">SUM(T28:V28)</f>
        <v>0</v>
      </c>
    </row>
    <row r="29" spans="1:24" s="177" customFormat="1" ht="20.399999999999999" customHeight="1">
      <c r="A29" s="139" t="s">
        <v>114</v>
      </c>
      <c r="B29" s="141"/>
      <c r="C29" s="139"/>
      <c r="D29" s="144"/>
      <c r="E29" s="140"/>
      <c r="F29" s="178">
        <v>0</v>
      </c>
      <c r="G29" s="142"/>
      <c r="H29" s="178">
        <v>0</v>
      </c>
      <c r="I29" s="142"/>
      <c r="J29" s="178">
        <v>0</v>
      </c>
      <c r="K29" s="140"/>
      <c r="L29" s="178">
        <v>-659663</v>
      </c>
      <c r="M29" s="142"/>
      <c r="N29" s="178">
        <v>0</v>
      </c>
      <c r="O29" s="140"/>
      <c r="P29" s="178">
        <v>0</v>
      </c>
      <c r="Q29" s="142"/>
      <c r="R29" s="178">
        <v>27821866</v>
      </c>
      <c r="S29" s="142"/>
      <c r="T29" s="178">
        <f>SUM(F29:R29)</f>
        <v>27162203</v>
      </c>
      <c r="U29" s="142"/>
      <c r="V29" s="178">
        <v>2908829</v>
      </c>
      <c r="W29" s="143"/>
      <c r="X29" s="178">
        <f t="shared" si="0"/>
        <v>30071032</v>
      </c>
    </row>
    <row r="30" spans="1:24" s="177" customFormat="1" ht="6" customHeight="1">
      <c r="A30" s="139"/>
      <c r="B30" s="141"/>
      <c r="C30" s="139"/>
      <c r="D30" s="174"/>
      <c r="E30" s="140"/>
      <c r="X30" s="142"/>
    </row>
    <row r="31" spans="1:24" s="177" customFormat="1" ht="20.399999999999999" customHeight="1" thickBot="1">
      <c r="A31" s="138" t="s">
        <v>148</v>
      </c>
      <c r="B31" s="179"/>
      <c r="C31" s="139"/>
      <c r="D31" s="174"/>
      <c r="E31" s="140"/>
      <c r="F31" s="180">
        <f>SUM(F22:F30)</f>
        <v>694464899</v>
      </c>
      <c r="H31" s="180">
        <f>SUM(H22:H30)</f>
        <v>1901494690</v>
      </c>
      <c r="J31" s="181">
        <f>SUM(J22:J29)</f>
        <v>-1584349</v>
      </c>
      <c r="L31" s="181">
        <f>SUM(L22:L29)</f>
        <v>-15874045</v>
      </c>
      <c r="M31" s="142"/>
      <c r="N31" s="180">
        <f>SUM(N22:N30)</f>
        <v>82410000</v>
      </c>
      <c r="P31" s="180">
        <f>SUM(P22:P30)</f>
        <v>1584349</v>
      </c>
      <c r="R31" s="180">
        <f>SUM(R22:R30)</f>
        <v>1417606443</v>
      </c>
      <c r="T31" s="181">
        <f>SUM(T22:T29)</f>
        <v>4080101987</v>
      </c>
      <c r="V31" s="181">
        <f>SUM(V22:V29)</f>
        <v>172606553</v>
      </c>
      <c r="X31" s="180">
        <f>SUM(T31:V31)</f>
        <v>4252708540</v>
      </c>
    </row>
    <row r="32" spans="1:24" ht="21.75" customHeight="1" thickTop="1">
      <c r="A32" s="111"/>
      <c r="B32" s="132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1:24" ht="21.75" customHeight="1">
      <c r="A33" s="111"/>
      <c r="B33" s="132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</row>
    <row r="34" spans="1:24" ht="21.9" customHeight="1">
      <c r="A34" s="120" t="str">
        <f>'5-6 (3M)'!A98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20"/>
      <c r="C34" s="120"/>
      <c r="D34" s="118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</row>
  </sheetData>
  <mergeCells count="3">
    <mergeCell ref="F5:X5"/>
    <mergeCell ref="N6:R6"/>
    <mergeCell ref="N7:R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4CA1-3877-4CBB-A117-547F88354946}">
  <dimension ref="A1:T34"/>
  <sheetViews>
    <sheetView zoomScaleNormal="100" zoomScaleSheetLayoutView="100" zoomScalePageLayoutView="80" workbookViewId="0"/>
  </sheetViews>
  <sheetFormatPr defaultColWidth="9.125" defaultRowHeight="21.75" customHeight="1"/>
  <cols>
    <col min="1" max="2" width="1.75" style="114" customWidth="1"/>
    <col min="3" max="3" width="42.625" style="114" customWidth="1"/>
    <col min="4" max="4" width="7.875" style="112" customWidth="1"/>
    <col min="5" max="5" width="0.75" style="113" customWidth="1"/>
    <col min="6" max="6" width="13" style="112" customWidth="1"/>
    <col min="7" max="7" width="0.75" style="112" customWidth="1"/>
    <col min="8" max="8" width="13" style="112" customWidth="1"/>
    <col min="9" max="9" width="0.75" style="113" customWidth="1"/>
    <col min="10" max="10" width="11.875" style="113" customWidth="1"/>
    <col min="11" max="11" width="0.75" style="113" customWidth="1"/>
    <col min="12" max="12" width="17.875" style="113" customWidth="1"/>
    <col min="13" max="13" width="0.75" style="113" customWidth="1"/>
    <col min="14" max="14" width="13" style="113" customWidth="1"/>
    <col min="15" max="15" width="0.75" style="113" customWidth="1"/>
    <col min="16" max="16" width="13" style="113" customWidth="1"/>
    <col min="17" max="17" width="0.75" style="113" customWidth="1"/>
    <col min="18" max="18" width="13" style="113" customWidth="1"/>
    <col min="19" max="19" width="0.75" style="113" customWidth="1"/>
    <col min="20" max="20" width="13" style="115" customWidth="1"/>
    <col min="21" max="16384" width="9.125" style="115"/>
  </cols>
  <sheetData>
    <row r="1" spans="1:20" ht="21.75" customHeight="1">
      <c r="A1" s="111" t="s">
        <v>0</v>
      </c>
      <c r="B1" s="111"/>
      <c r="C1" s="111"/>
      <c r="N1" s="114"/>
      <c r="P1" s="114"/>
      <c r="R1" s="114"/>
      <c r="T1" s="73" t="s">
        <v>122</v>
      </c>
    </row>
    <row r="2" spans="1:20" ht="21.75" customHeight="1">
      <c r="A2" s="111" t="s">
        <v>123</v>
      </c>
      <c r="B2" s="111"/>
      <c r="C2" s="111"/>
      <c r="N2" s="114"/>
      <c r="P2" s="114"/>
      <c r="R2" s="114"/>
      <c r="T2" s="111"/>
    </row>
    <row r="3" spans="1:20" ht="21.75" customHeight="1">
      <c r="A3" s="116" t="s">
        <v>85</v>
      </c>
      <c r="B3" s="117"/>
      <c r="C3" s="117"/>
      <c r="D3" s="118"/>
      <c r="E3" s="119"/>
      <c r="F3" s="118"/>
      <c r="G3" s="118"/>
      <c r="H3" s="118"/>
      <c r="I3" s="119"/>
      <c r="J3" s="119"/>
      <c r="K3" s="119"/>
      <c r="L3" s="119"/>
      <c r="M3" s="119"/>
      <c r="N3" s="120"/>
      <c r="O3" s="119"/>
      <c r="P3" s="120"/>
      <c r="Q3" s="119"/>
      <c r="R3" s="120"/>
      <c r="S3" s="119"/>
      <c r="T3" s="117"/>
    </row>
    <row r="4" spans="1:20" ht="21.75" customHeight="1">
      <c r="A4" s="111"/>
      <c r="D4" s="121"/>
      <c r="E4" s="122"/>
      <c r="F4" s="123"/>
      <c r="G4" s="123"/>
      <c r="H4" s="123"/>
      <c r="I4" s="122"/>
      <c r="J4" s="122"/>
      <c r="K4" s="122"/>
      <c r="L4" s="122"/>
      <c r="M4" s="122"/>
      <c r="N4" s="123"/>
      <c r="P4" s="123"/>
      <c r="R4" s="123"/>
      <c r="T4" s="123"/>
    </row>
    <row r="5" spans="1:20" ht="20.100000000000001" customHeight="1">
      <c r="A5" s="111"/>
      <c r="D5" s="121"/>
      <c r="E5" s="122"/>
      <c r="F5" s="199" t="s">
        <v>4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0" ht="20.100000000000001" customHeight="1">
      <c r="A6" s="111"/>
      <c r="D6" s="121"/>
      <c r="E6" s="122"/>
      <c r="F6" s="124"/>
      <c r="G6" s="124"/>
      <c r="H6" s="124"/>
      <c r="I6" s="124"/>
      <c r="J6" s="122"/>
      <c r="K6" s="124"/>
      <c r="L6" s="122" t="s">
        <v>124</v>
      </c>
      <c r="M6" s="122"/>
      <c r="N6" s="124"/>
      <c r="O6" s="124"/>
      <c r="P6" s="124"/>
      <c r="Q6" s="124"/>
      <c r="R6" s="124"/>
      <c r="S6" s="124"/>
      <c r="T6" s="124"/>
    </row>
    <row r="7" spans="1:20" ht="20.100000000000001" customHeight="1">
      <c r="A7" s="111"/>
      <c r="D7" s="121"/>
      <c r="E7" s="122"/>
      <c r="F7" s="124"/>
      <c r="G7" s="124"/>
      <c r="H7" s="124"/>
      <c r="I7" s="124"/>
      <c r="J7" s="126"/>
      <c r="K7" s="124"/>
      <c r="L7" s="125" t="s">
        <v>65</v>
      </c>
      <c r="M7" s="126"/>
      <c r="N7" s="200" t="s">
        <v>75</v>
      </c>
      <c r="O7" s="200"/>
      <c r="P7" s="200"/>
      <c r="Q7" s="200"/>
      <c r="R7" s="200"/>
      <c r="S7" s="124"/>
      <c r="T7" s="124"/>
    </row>
    <row r="8" spans="1:20" ht="20.100000000000001" customHeight="1">
      <c r="A8" s="111"/>
      <c r="D8" s="121"/>
      <c r="E8" s="122"/>
      <c r="F8" s="124"/>
      <c r="G8" s="124"/>
      <c r="H8" s="124"/>
      <c r="I8" s="124"/>
      <c r="J8" s="126"/>
      <c r="K8" s="124"/>
      <c r="L8" s="126" t="s">
        <v>125</v>
      </c>
      <c r="M8" s="126"/>
      <c r="N8" s="124"/>
      <c r="O8" s="124"/>
      <c r="P8" s="124"/>
      <c r="Q8" s="124"/>
      <c r="R8" s="124"/>
      <c r="S8" s="124"/>
      <c r="T8" s="124"/>
    </row>
    <row r="9" spans="1:20" ht="20.100000000000001" customHeight="1">
      <c r="A9" s="111"/>
      <c r="D9" s="121"/>
      <c r="E9" s="122"/>
      <c r="F9" s="124"/>
      <c r="G9" s="124"/>
      <c r="H9" s="124"/>
      <c r="I9" s="124"/>
      <c r="J9" s="126"/>
      <c r="K9" s="124"/>
      <c r="L9" s="126" t="s">
        <v>126</v>
      </c>
      <c r="M9" s="126"/>
      <c r="N9" s="201"/>
      <c r="O9" s="201"/>
      <c r="P9" s="201"/>
      <c r="Q9" s="201"/>
      <c r="R9" s="201"/>
      <c r="S9" s="124"/>
      <c r="T9" s="124"/>
    </row>
    <row r="10" spans="1:20" ht="20.100000000000001" customHeight="1">
      <c r="J10" s="127"/>
      <c r="L10" s="127" t="s">
        <v>127</v>
      </c>
      <c r="M10" s="127"/>
      <c r="N10" s="122" t="s">
        <v>128</v>
      </c>
      <c r="P10" s="122"/>
      <c r="R10" s="122"/>
      <c r="T10" s="122"/>
    </row>
    <row r="11" spans="1:20" ht="20.100000000000001" customHeight="1">
      <c r="A11" s="111"/>
      <c r="F11" s="122" t="s">
        <v>130</v>
      </c>
      <c r="G11" s="122"/>
      <c r="H11" s="122" t="s">
        <v>131</v>
      </c>
      <c r="I11" s="122"/>
      <c r="J11" s="127"/>
      <c r="K11" s="122"/>
      <c r="L11" s="127" t="s">
        <v>132</v>
      </c>
      <c r="M11" s="127"/>
      <c r="N11" s="122" t="s">
        <v>133</v>
      </c>
      <c r="O11" s="122"/>
      <c r="P11" s="122" t="s">
        <v>215</v>
      </c>
      <c r="Q11" s="122"/>
      <c r="R11" s="122"/>
      <c r="S11" s="122"/>
      <c r="T11" s="122"/>
    </row>
    <row r="12" spans="1:20" ht="20.100000000000001" customHeight="1">
      <c r="A12" s="111"/>
      <c r="F12" s="122" t="s">
        <v>136</v>
      </c>
      <c r="G12" s="122"/>
      <c r="H12" s="122" t="s">
        <v>137</v>
      </c>
      <c r="I12" s="122"/>
      <c r="J12" s="127" t="s">
        <v>139</v>
      </c>
      <c r="K12" s="122"/>
      <c r="L12" s="127" t="s">
        <v>138</v>
      </c>
      <c r="M12" s="127"/>
      <c r="N12" s="122" t="s">
        <v>140</v>
      </c>
      <c r="O12" s="122"/>
      <c r="P12" s="122" t="s">
        <v>139</v>
      </c>
      <c r="Q12" s="122"/>
      <c r="R12" s="122" t="s">
        <v>77</v>
      </c>
      <c r="S12" s="122"/>
      <c r="T12" s="122" t="s">
        <v>143</v>
      </c>
    </row>
    <row r="13" spans="1:20" ht="20.100000000000001" customHeight="1">
      <c r="A13" s="111"/>
      <c r="D13" s="17" t="s">
        <v>11</v>
      </c>
      <c r="F13" s="4" t="s">
        <v>12</v>
      </c>
      <c r="G13" s="5"/>
      <c r="H13" s="4" t="s">
        <v>12</v>
      </c>
      <c r="I13" s="122"/>
      <c r="J13" s="6" t="s">
        <v>12</v>
      </c>
      <c r="K13" s="122"/>
      <c r="L13" s="6" t="s">
        <v>12</v>
      </c>
      <c r="M13" s="5"/>
      <c r="N13" s="4" t="s">
        <v>12</v>
      </c>
      <c r="O13" s="122"/>
      <c r="P13" s="4" t="s">
        <v>12</v>
      </c>
      <c r="Q13" s="122"/>
      <c r="R13" s="4" t="s">
        <v>12</v>
      </c>
      <c r="S13" s="122"/>
      <c r="T13" s="4" t="s">
        <v>12</v>
      </c>
    </row>
    <row r="14" spans="1:20" ht="6" customHeight="1">
      <c r="A14" s="111"/>
      <c r="F14" s="114"/>
      <c r="G14" s="114"/>
      <c r="H14" s="114"/>
    </row>
    <row r="15" spans="1:20" ht="20.100000000000001" customHeight="1">
      <c r="A15" s="111" t="s">
        <v>144</v>
      </c>
      <c r="B15" s="128"/>
      <c r="F15" s="113">
        <v>694464787</v>
      </c>
      <c r="G15" s="123"/>
      <c r="H15" s="113">
        <v>1901492214</v>
      </c>
      <c r="I15" s="123"/>
      <c r="J15" s="123">
        <v>0</v>
      </c>
      <c r="L15" s="123">
        <v>-8797345</v>
      </c>
      <c r="M15" s="123"/>
      <c r="N15" s="123">
        <v>72670000</v>
      </c>
      <c r="P15" s="123">
        <v>0</v>
      </c>
      <c r="Q15" s="129"/>
      <c r="R15" s="113">
        <v>1197783279</v>
      </c>
      <c r="S15" s="129"/>
      <c r="T15" s="123">
        <f>SUM(F15:R15)</f>
        <v>3857612935</v>
      </c>
    </row>
    <row r="16" spans="1:20" ht="6" customHeight="1">
      <c r="A16" s="111"/>
      <c r="B16" s="128"/>
      <c r="F16" s="113"/>
      <c r="G16" s="123"/>
      <c r="H16" s="113"/>
      <c r="J16" s="123"/>
      <c r="L16" s="123"/>
      <c r="M16" s="123"/>
      <c r="N16" s="123"/>
      <c r="Q16" s="129"/>
      <c r="S16" s="129"/>
      <c r="T16" s="123"/>
    </row>
    <row r="17" spans="1:20" ht="20.100000000000001" customHeight="1">
      <c r="A17" s="111" t="s">
        <v>145</v>
      </c>
      <c r="B17" s="128"/>
      <c r="F17" s="113"/>
      <c r="G17" s="123"/>
      <c r="H17" s="113"/>
      <c r="J17" s="123"/>
      <c r="L17" s="123"/>
      <c r="M17" s="123"/>
      <c r="N17" s="123"/>
      <c r="Q17" s="129"/>
      <c r="S17" s="129"/>
      <c r="T17" s="123"/>
    </row>
    <row r="18" spans="1:20" ht="20.100000000000001" customHeight="1">
      <c r="A18" s="114" t="s">
        <v>114</v>
      </c>
      <c r="B18" s="128"/>
      <c r="D18" s="130"/>
      <c r="F18" s="131">
        <v>0</v>
      </c>
      <c r="G18" s="123"/>
      <c r="H18" s="131">
        <v>0</v>
      </c>
      <c r="J18" s="131">
        <v>0</v>
      </c>
      <c r="L18" s="131">
        <v>-219888</v>
      </c>
      <c r="M18" s="123"/>
      <c r="N18" s="131">
        <v>0</v>
      </c>
      <c r="P18" s="131">
        <v>0</v>
      </c>
      <c r="Q18" s="115"/>
      <c r="R18" s="131">
        <v>54312463</v>
      </c>
      <c r="S18" s="115"/>
      <c r="T18" s="131">
        <f>SUM(F18:S18)</f>
        <v>54092575</v>
      </c>
    </row>
    <row r="19" spans="1:20" ht="6" customHeight="1">
      <c r="B19" s="128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23"/>
    </row>
    <row r="20" spans="1:20" ht="20.100000000000001" customHeight="1" thickBot="1">
      <c r="A20" s="111" t="s">
        <v>146</v>
      </c>
      <c r="B20" s="132"/>
      <c r="F20" s="133">
        <f>SUM(F15:F19)</f>
        <v>694464787</v>
      </c>
      <c r="G20" s="115"/>
      <c r="H20" s="133">
        <f>SUM(H15:H19)</f>
        <v>1901492214</v>
      </c>
      <c r="I20" s="115"/>
      <c r="J20" s="134">
        <v>0</v>
      </c>
      <c r="K20" s="115"/>
      <c r="L20" s="134">
        <f>SUM(L15:L18)</f>
        <v>-9017233</v>
      </c>
      <c r="M20" s="123"/>
      <c r="N20" s="133">
        <f>SUM(N15:N19)</f>
        <v>72670000</v>
      </c>
      <c r="O20" s="115"/>
      <c r="P20" s="134">
        <f>SUM(P15:P19)</f>
        <v>0</v>
      </c>
      <c r="Q20" s="115"/>
      <c r="R20" s="133">
        <f>SUM(R15:R19)</f>
        <v>1252095742</v>
      </c>
      <c r="S20" s="115"/>
      <c r="T20" s="133">
        <f>SUM(F20:S20)</f>
        <v>3911705510</v>
      </c>
    </row>
    <row r="21" spans="1:20" ht="20.100000000000001" customHeight="1" thickTop="1">
      <c r="A21" s="111"/>
      <c r="B21" s="132"/>
      <c r="F21" s="115"/>
      <c r="G21" s="115"/>
      <c r="H21" s="115"/>
      <c r="I21" s="115"/>
      <c r="J21" s="123"/>
      <c r="K21" s="115"/>
      <c r="L21" s="123"/>
      <c r="M21" s="123"/>
      <c r="N21" s="115"/>
      <c r="O21" s="115"/>
      <c r="P21" s="115"/>
      <c r="Q21" s="115"/>
      <c r="R21" s="115"/>
      <c r="S21" s="115"/>
    </row>
    <row r="22" spans="1:20" ht="20.100000000000001" customHeight="1">
      <c r="A22" s="111" t="s">
        <v>147</v>
      </c>
      <c r="B22" s="128"/>
      <c r="F22" s="113">
        <v>694464899</v>
      </c>
      <c r="G22" s="113"/>
      <c r="H22" s="113">
        <v>1901494690</v>
      </c>
      <c r="J22" s="123">
        <v>0</v>
      </c>
      <c r="L22" s="123">
        <v>-14750401</v>
      </c>
      <c r="M22" s="123"/>
      <c r="N22" s="113">
        <v>82410000</v>
      </c>
      <c r="R22" s="113">
        <v>1286071819</v>
      </c>
      <c r="T22" s="113">
        <f>SUM(F22:R22)</f>
        <v>3949691007</v>
      </c>
    </row>
    <row r="23" spans="1:20" ht="6" customHeight="1">
      <c r="A23" s="111"/>
      <c r="B23" s="128"/>
      <c r="F23" s="113"/>
      <c r="G23" s="123"/>
      <c r="H23" s="113"/>
      <c r="J23" s="123"/>
      <c r="L23" s="123"/>
      <c r="M23" s="123"/>
      <c r="N23" s="123"/>
      <c r="Q23" s="129"/>
      <c r="S23" s="129"/>
      <c r="T23" s="123"/>
    </row>
    <row r="24" spans="1:20" ht="20.100000000000001" customHeight="1">
      <c r="A24" s="111" t="s">
        <v>145</v>
      </c>
      <c r="B24" s="128"/>
      <c r="F24" s="113"/>
      <c r="G24" s="123"/>
      <c r="H24" s="113"/>
      <c r="J24" s="123"/>
      <c r="L24" s="123"/>
      <c r="M24" s="123"/>
      <c r="N24" s="123"/>
      <c r="Q24" s="129"/>
      <c r="S24" s="129"/>
      <c r="T24" s="123"/>
    </row>
    <row r="25" spans="1:20" ht="20.100000000000001" customHeight="1">
      <c r="A25" s="114" t="s">
        <v>139</v>
      </c>
      <c r="B25" s="128"/>
      <c r="D25" s="102">
        <v>15</v>
      </c>
      <c r="F25" s="123">
        <v>0</v>
      </c>
      <c r="G25" s="123"/>
      <c r="H25" s="123">
        <v>0</v>
      </c>
      <c r="J25" s="123">
        <v>-1584349</v>
      </c>
      <c r="L25" s="123">
        <v>0</v>
      </c>
      <c r="M25" s="123"/>
      <c r="N25" s="123">
        <v>0</v>
      </c>
      <c r="P25" s="123">
        <v>1584349</v>
      </c>
      <c r="Q25" s="129"/>
      <c r="R25" s="123">
        <v>-1584349</v>
      </c>
      <c r="S25" s="129"/>
      <c r="T25" s="123">
        <f>SUM(F25:R25)</f>
        <v>-1584349</v>
      </c>
    </row>
    <row r="26" spans="1:20" ht="20.100000000000001" customHeight="1">
      <c r="A26" s="114" t="s">
        <v>213</v>
      </c>
      <c r="B26" s="128"/>
      <c r="D26" s="102"/>
      <c r="F26" s="123"/>
      <c r="G26" s="123"/>
      <c r="H26" s="123"/>
      <c r="J26" s="123"/>
      <c r="L26" s="123"/>
      <c r="M26" s="123"/>
      <c r="N26" s="123"/>
      <c r="P26" s="123"/>
      <c r="Q26" s="129"/>
      <c r="R26" s="123"/>
      <c r="S26" s="129"/>
      <c r="T26" s="123"/>
    </row>
    <row r="27" spans="1:20" ht="20.100000000000001" customHeight="1">
      <c r="B27" s="128" t="s">
        <v>212</v>
      </c>
      <c r="D27" s="102"/>
      <c r="F27" s="123"/>
      <c r="G27" s="123"/>
      <c r="H27" s="123"/>
      <c r="J27" s="123"/>
      <c r="L27" s="123"/>
      <c r="M27" s="123"/>
      <c r="N27" s="123"/>
      <c r="P27" s="123"/>
      <c r="Q27" s="129"/>
      <c r="R27" s="123"/>
      <c r="S27" s="129"/>
      <c r="T27" s="123"/>
    </row>
    <row r="28" spans="1:20" ht="20.100000000000001" customHeight="1">
      <c r="B28" s="128"/>
      <c r="C28" s="189" t="s">
        <v>208</v>
      </c>
      <c r="D28" s="102"/>
      <c r="F28" s="123">
        <v>0</v>
      </c>
      <c r="G28" s="123"/>
      <c r="H28" s="123">
        <v>0</v>
      </c>
      <c r="J28" s="123">
        <v>0</v>
      </c>
      <c r="L28" s="123">
        <v>-463981</v>
      </c>
      <c r="M28" s="123"/>
      <c r="N28" s="123">
        <v>0</v>
      </c>
      <c r="P28" s="123">
        <v>0</v>
      </c>
      <c r="Q28" s="129"/>
      <c r="R28" s="123">
        <v>463981</v>
      </c>
      <c r="S28" s="129"/>
      <c r="T28" s="123">
        <f t="shared" ref="T28" si="0">SUM(F28:R28)</f>
        <v>0</v>
      </c>
    </row>
    <row r="29" spans="1:20" ht="20.100000000000001" customHeight="1">
      <c r="A29" s="114" t="s">
        <v>114</v>
      </c>
      <c r="B29" s="128"/>
      <c r="D29" s="130"/>
      <c r="F29" s="131">
        <v>0</v>
      </c>
      <c r="G29" s="123"/>
      <c r="H29" s="131">
        <v>0</v>
      </c>
      <c r="J29" s="131">
        <v>0</v>
      </c>
      <c r="L29" s="131">
        <v>-659663</v>
      </c>
      <c r="M29" s="123"/>
      <c r="N29" s="131">
        <v>0</v>
      </c>
      <c r="P29" s="131">
        <v>0</v>
      </c>
      <c r="Q29" s="115"/>
      <c r="R29" s="131">
        <f>'5-6 (3M)'!M60</f>
        <v>19416762</v>
      </c>
      <c r="S29" s="115"/>
      <c r="T29" s="131">
        <f>SUM(F29:R29)</f>
        <v>18757099</v>
      </c>
    </row>
    <row r="30" spans="1:20" ht="6" customHeight="1">
      <c r="B30" s="128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23"/>
    </row>
    <row r="31" spans="1:20" ht="20.100000000000001" customHeight="1" thickBot="1">
      <c r="A31" s="111" t="s">
        <v>148</v>
      </c>
      <c r="B31" s="132"/>
      <c r="F31" s="133">
        <f>SUM(F22:F30)</f>
        <v>694464899</v>
      </c>
      <c r="G31" s="115"/>
      <c r="H31" s="133">
        <f>SUM(H22:H30)</f>
        <v>1901494690</v>
      </c>
      <c r="I31" s="115"/>
      <c r="J31" s="134">
        <f>SUM(J22:J29)</f>
        <v>-1584349</v>
      </c>
      <c r="K31" s="115"/>
      <c r="L31" s="134">
        <f>SUM(L22:L29)</f>
        <v>-15874045</v>
      </c>
      <c r="M31" s="123"/>
      <c r="N31" s="133">
        <f>SUM(N22:N30)</f>
        <v>82410000</v>
      </c>
      <c r="O31" s="115"/>
      <c r="P31" s="133">
        <f>SUM(P22:P30)</f>
        <v>1584349</v>
      </c>
      <c r="Q31" s="115"/>
      <c r="R31" s="133">
        <f>SUM(R22:R30)</f>
        <v>1304368213</v>
      </c>
      <c r="S31" s="115"/>
      <c r="T31" s="133">
        <f>SUM(F31:S31)</f>
        <v>3966863757</v>
      </c>
    </row>
    <row r="32" spans="1:20" ht="20.399999999999999" customHeight="1" thickTop="1">
      <c r="A32" s="111"/>
      <c r="B32" s="132"/>
      <c r="F32" s="115"/>
      <c r="G32" s="115"/>
      <c r="H32" s="115"/>
      <c r="I32" s="115"/>
      <c r="J32" s="123"/>
      <c r="K32" s="115"/>
      <c r="L32" s="123"/>
      <c r="M32" s="123"/>
      <c r="N32" s="115"/>
      <c r="O32" s="115"/>
      <c r="P32" s="115"/>
      <c r="Q32" s="115"/>
      <c r="R32" s="115"/>
      <c r="S32" s="115"/>
    </row>
    <row r="33" spans="1:20" ht="9.75" customHeight="1">
      <c r="B33" s="128"/>
      <c r="D33" s="102"/>
      <c r="F33" s="123"/>
      <c r="G33" s="123"/>
      <c r="H33" s="123"/>
      <c r="J33" s="123"/>
      <c r="L33" s="123"/>
      <c r="M33" s="123"/>
      <c r="N33" s="123"/>
      <c r="P33" s="123"/>
      <c r="Q33" s="129"/>
      <c r="R33" s="123"/>
      <c r="S33" s="129"/>
      <c r="T33" s="123"/>
    </row>
    <row r="34" spans="1:20" ht="21.75" customHeight="1">
      <c r="A34" s="135" t="str">
        <f>'7'!A34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35"/>
      <c r="C34" s="135"/>
      <c r="D34" s="136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</row>
  </sheetData>
  <mergeCells count="3">
    <mergeCell ref="F5:T5"/>
    <mergeCell ref="N7:R7"/>
    <mergeCell ref="N9:R9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62E-7F2A-4B06-A93F-5BD2FF271AB8}">
  <dimension ref="A1:M132"/>
  <sheetViews>
    <sheetView zoomScale="102" zoomScaleNormal="102" zoomScaleSheetLayoutView="100" zoomScalePageLayoutView="80" workbookViewId="0"/>
  </sheetViews>
  <sheetFormatPr defaultColWidth="10.125" defaultRowHeight="20.100000000000001" customHeight="1"/>
  <cols>
    <col min="1" max="3" width="1.75" style="70" customWidth="1"/>
    <col min="4" max="4" width="43.25" style="70" customWidth="1"/>
    <col min="5" max="5" width="8.625" style="69" customWidth="1"/>
    <col min="6" max="6" width="0.625" style="70" customWidth="1"/>
    <col min="7" max="7" width="12.375" style="71" customWidth="1"/>
    <col min="8" max="8" width="0.625" style="70" customWidth="1"/>
    <col min="9" max="9" width="12.375" style="71" customWidth="1"/>
    <col min="10" max="10" width="0.625" style="70" customWidth="1"/>
    <col min="11" max="11" width="12.375" style="71" customWidth="1"/>
    <col min="12" max="12" width="0.625" style="70" customWidth="1"/>
    <col min="13" max="13" width="12.375" style="71" customWidth="1"/>
    <col min="14" max="16384" width="10.125" style="74"/>
  </cols>
  <sheetData>
    <row r="1" spans="1:13" ht="21.75" customHeight="1">
      <c r="A1" s="11" t="s">
        <v>0</v>
      </c>
      <c r="B1" s="68"/>
      <c r="C1" s="68"/>
      <c r="D1" s="68"/>
      <c r="H1" s="72"/>
      <c r="L1" s="72"/>
      <c r="M1" s="73" t="s">
        <v>5</v>
      </c>
    </row>
    <row r="2" spans="1:13" ht="21.75" customHeight="1">
      <c r="A2" s="68" t="s">
        <v>149</v>
      </c>
      <c r="B2" s="68"/>
      <c r="C2" s="68"/>
      <c r="D2" s="68"/>
      <c r="H2" s="72"/>
      <c r="L2" s="72"/>
    </row>
    <row r="3" spans="1:13" ht="21.75" customHeight="1">
      <c r="A3" s="75" t="s">
        <v>85</v>
      </c>
      <c r="B3" s="75"/>
      <c r="C3" s="75"/>
      <c r="D3" s="75"/>
      <c r="E3" s="76"/>
      <c r="F3" s="77"/>
      <c r="G3" s="78"/>
      <c r="H3" s="79"/>
      <c r="I3" s="78"/>
      <c r="J3" s="77"/>
      <c r="K3" s="78"/>
      <c r="L3" s="79"/>
      <c r="M3" s="78"/>
    </row>
    <row r="4" spans="1:13" ht="21.75" customHeight="1">
      <c r="H4" s="72"/>
      <c r="L4" s="72"/>
    </row>
    <row r="5" spans="1:13" ht="21.75" customHeight="1">
      <c r="G5" s="193" t="s">
        <v>3</v>
      </c>
      <c r="H5" s="193"/>
      <c r="I5" s="193"/>
      <c r="J5" s="15"/>
      <c r="K5" s="194" t="s">
        <v>4</v>
      </c>
      <c r="L5" s="194"/>
      <c r="M5" s="194"/>
    </row>
    <row r="6" spans="1:13" ht="21.75" customHeight="1">
      <c r="E6" s="80"/>
      <c r="F6" s="68"/>
      <c r="G6" s="15" t="s">
        <v>9</v>
      </c>
      <c r="H6" s="15"/>
      <c r="I6" s="15" t="s">
        <v>10</v>
      </c>
      <c r="J6" s="15"/>
      <c r="K6" s="15" t="s">
        <v>9</v>
      </c>
      <c r="L6" s="15"/>
      <c r="M6" s="15" t="s">
        <v>10</v>
      </c>
    </row>
    <row r="7" spans="1:13" ht="21.75" customHeight="1">
      <c r="E7" s="81" t="s">
        <v>11</v>
      </c>
      <c r="F7" s="68"/>
      <c r="G7" s="82" t="s">
        <v>12</v>
      </c>
      <c r="H7" s="83"/>
      <c r="I7" s="82" t="s">
        <v>12</v>
      </c>
      <c r="J7" s="68"/>
      <c r="K7" s="82" t="s">
        <v>12</v>
      </c>
      <c r="L7" s="83"/>
      <c r="M7" s="82" t="s">
        <v>12</v>
      </c>
    </row>
    <row r="8" spans="1:13" ht="6" customHeight="1">
      <c r="E8" s="80"/>
      <c r="F8" s="68"/>
      <c r="G8" s="84"/>
      <c r="H8" s="83"/>
      <c r="I8" s="84"/>
      <c r="J8" s="68"/>
      <c r="K8" s="84"/>
      <c r="L8" s="83"/>
      <c r="M8" s="84"/>
    </row>
    <row r="9" spans="1:13" ht="21.75" customHeight="1">
      <c r="A9" s="68" t="s">
        <v>150</v>
      </c>
      <c r="H9" s="72"/>
      <c r="L9" s="72"/>
    </row>
    <row r="10" spans="1:13" ht="21.75" customHeight="1">
      <c r="A10" s="70" t="s">
        <v>151</v>
      </c>
      <c r="G10" s="85">
        <f>'5-6 (3M)'!I33</f>
        <v>38516184</v>
      </c>
      <c r="H10" s="86"/>
      <c r="I10" s="71">
        <v>155956459</v>
      </c>
      <c r="J10" s="86"/>
      <c r="K10" s="71">
        <f>'5-6 (3M)'!M33</f>
        <v>24257966</v>
      </c>
      <c r="L10" s="86"/>
      <c r="M10" s="71">
        <v>67884102</v>
      </c>
    </row>
    <row r="11" spans="1:13" ht="21.75" customHeight="1">
      <c r="A11" s="70" t="s">
        <v>152</v>
      </c>
      <c r="G11" s="87"/>
      <c r="H11" s="86"/>
      <c r="J11" s="86"/>
    </row>
    <row r="12" spans="1:13" ht="21.75" customHeight="1">
      <c r="A12" s="70" t="s">
        <v>153</v>
      </c>
      <c r="G12" s="87"/>
      <c r="H12" s="86"/>
      <c r="J12" s="86"/>
    </row>
    <row r="13" spans="1:13" ht="21.75" customHeight="1">
      <c r="A13" s="70" t="s">
        <v>69</v>
      </c>
      <c r="B13" s="3" t="s">
        <v>154</v>
      </c>
      <c r="G13" s="85">
        <v>103969516</v>
      </c>
      <c r="H13" s="86"/>
      <c r="I13" s="71">
        <v>102356605</v>
      </c>
      <c r="J13" s="86"/>
      <c r="K13" s="71">
        <v>95895119</v>
      </c>
      <c r="L13" s="86"/>
      <c r="M13" s="71">
        <v>94959716</v>
      </c>
    </row>
    <row r="14" spans="1:13" ht="21.75" customHeight="1">
      <c r="A14" s="70" t="s">
        <v>69</v>
      </c>
      <c r="B14" s="3" t="s">
        <v>155</v>
      </c>
      <c r="G14" s="85">
        <v>12010620</v>
      </c>
      <c r="H14" s="86"/>
      <c r="I14" s="71">
        <v>14711978</v>
      </c>
      <c r="J14" s="86"/>
      <c r="K14" s="71">
        <v>12010620</v>
      </c>
      <c r="L14" s="86"/>
      <c r="M14" s="71">
        <v>15911978</v>
      </c>
    </row>
    <row r="15" spans="1:13" ht="21.75" customHeight="1">
      <c r="B15" s="3" t="s">
        <v>156</v>
      </c>
      <c r="G15" s="71">
        <v>0</v>
      </c>
      <c r="H15" s="86"/>
      <c r="I15" s="71">
        <v>1293556</v>
      </c>
      <c r="J15" s="86"/>
      <c r="K15" s="71">
        <v>0</v>
      </c>
      <c r="L15" s="86"/>
      <c r="M15" s="71">
        <v>0</v>
      </c>
    </row>
    <row r="16" spans="1:13" ht="21.75" customHeight="1">
      <c r="B16" s="3" t="s">
        <v>204</v>
      </c>
      <c r="G16" s="71">
        <v>280005</v>
      </c>
      <c r="H16" s="86"/>
      <c r="I16" s="71">
        <v>-305661</v>
      </c>
      <c r="J16" s="86"/>
      <c r="K16" s="71">
        <v>280005</v>
      </c>
      <c r="L16" s="86"/>
      <c r="M16" s="71">
        <v>-305661</v>
      </c>
    </row>
    <row r="17" spans="1:13" ht="21.75" customHeight="1">
      <c r="B17" s="3" t="s">
        <v>203</v>
      </c>
      <c r="G17" s="71">
        <v>12852129</v>
      </c>
      <c r="H17" s="86"/>
      <c r="I17" s="71">
        <v>-1482131</v>
      </c>
      <c r="J17" s="86"/>
      <c r="K17" s="71">
        <v>13487654</v>
      </c>
      <c r="L17" s="86"/>
      <c r="M17" s="71">
        <v>-1495317</v>
      </c>
    </row>
    <row r="18" spans="1:13" ht="21.75" customHeight="1">
      <c r="B18" s="3" t="s">
        <v>157</v>
      </c>
      <c r="G18" s="71">
        <v>1059803</v>
      </c>
      <c r="H18" s="86"/>
      <c r="I18" s="71">
        <v>0</v>
      </c>
      <c r="J18" s="86"/>
      <c r="K18" s="71">
        <v>0</v>
      </c>
      <c r="L18" s="86"/>
      <c r="M18" s="71">
        <v>0</v>
      </c>
    </row>
    <row r="19" spans="1:13" ht="21.75" customHeight="1">
      <c r="A19" s="70" t="s">
        <v>69</v>
      </c>
      <c r="B19" s="3" t="s">
        <v>158</v>
      </c>
      <c r="E19" s="88"/>
      <c r="G19" s="71">
        <v>-967507</v>
      </c>
      <c r="H19" s="86"/>
      <c r="I19" s="71">
        <v>-970256</v>
      </c>
      <c r="J19" s="86"/>
      <c r="K19" s="71">
        <v>-967507</v>
      </c>
      <c r="L19" s="86"/>
      <c r="M19" s="71">
        <v>-970256</v>
      </c>
    </row>
    <row r="20" spans="1:13" ht="21.75" customHeight="1">
      <c r="A20" s="70" t="s">
        <v>69</v>
      </c>
      <c r="B20" s="3" t="s">
        <v>159</v>
      </c>
      <c r="E20" s="88"/>
      <c r="G20" s="71">
        <v>-251272</v>
      </c>
      <c r="H20" s="86"/>
      <c r="I20" s="71">
        <v>-636920</v>
      </c>
      <c r="J20" s="86"/>
      <c r="K20" s="71">
        <v>-791888</v>
      </c>
      <c r="L20" s="86"/>
      <c r="M20" s="71">
        <v>-636920</v>
      </c>
    </row>
    <row r="21" spans="1:13" ht="21.75" customHeight="1">
      <c r="B21" s="3" t="s">
        <v>160</v>
      </c>
      <c r="E21" s="88"/>
      <c r="G21" s="71">
        <v>41383461</v>
      </c>
      <c r="H21" s="86"/>
      <c r="I21" s="71">
        <v>44459626</v>
      </c>
      <c r="J21" s="86"/>
      <c r="K21" s="71">
        <v>37084645</v>
      </c>
      <c r="L21" s="86"/>
      <c r="M21" s="71">
        <v>41785782</v>
      </c>
    </row>
    <row r="22" spans="1:13" ht="21.75" customHeight="1">
      <c r="B22" s="3" t="s">
        <v>161</v>
      </c>
      <c r="E22" s="69">
        <v>8</v>
      </c>
      <c r="G22" s="71">
        <v>0</v>
      </c>
      <c r="H22" s="86"/>
      <c r="I22" s="71">
        <v>-53945003</v>
      </c>
      <c r="J22" s="86"/>
      <c r="K22" s="71">
        <v>0</v>
      </c>
      <c r="L22" s="86"/>
      <c r="M22" s="71">
        <v>0</v>
      </c>
    </row>
    <row r="23" spans="1:13" ht="21.75" customHeight="1">
      <c r="B23" s="3" t="s">
        <v>162</v>
      </c>
      <c r="G23" s="89">
        <v>1385598</v>
      </c>
      <c r="H23" s="86"/>
      <c r="I23" s="90">
        <v>1404094</v>
      </c>
      <c r="J23" s="86"/>
      <c r="K23" s="90">
        <v>1130975</v>
      </c>
      <c r="L23" s="86"/>
      <c r="M23" s="90">
        <v>1130975</v>
      </c>
    </row>
    <row r="24" spans="1:13" ht="8.1" customHeight="1">
      <c r="H24" s="86"/>
      <c r="J24" s="86"/>
    </row>
    <row r="25" spans="1:13" ht="21.75" customHeight="1">
      <c r="B25" s="70" t="s">
        <v>163</v>
      </c>
      <c r="G25" s="71">
        <f>SUM(G10:G23)</f>
        <v>210238537</v>
      </c>
      <c r="H25" s="91"/>
      <c r="I25" s="71">
        <f>SUM(I10:I23)</f>
        <v>262842347</v>
      </c>
      <c r="J25" s="91"/>
      <c r="K25" s="71">
        <f>SUM(K10:K23)</f>
        <v>182387589</v>
      </c>
      <c r="M25" s="71">
        <f>SUM(M10:M23)</f>
        <v>218264399</v>
      </c>
    </row>
    <row r="26" spans="1:13" ht="21.75" customHeight="1">
      <c r="B26" s="70" t="s">
        <v>164</v>
      </c>
      <c r="E26" s="80"/>
      <c r="F26" s="68"/>
      <c r="G26" s="84"/>
      <c r="H26" s="83"/>
      <c r="I26" s="84"/>
      <c r="J26" s="83"/>
      <c r="K26" s="84"/>
      <c r="L26" s="68"/>
      <c r="M26" s="84"/>
    </row>
    <row r="27" spans="1:13" ht="21.75" customHeight="1">
      <c r="B27" s="74"/>
      <c r="C27" s="74"/>
      <c r="D27" s="3" t="s">
        <v>165</v>
      </c>
      <c r="E27" s="80"/>
      <c r="F27" s="68"/>
      <c r="G27" s="71">
        <v>5683086</v>
      </c>
      <c r="H27" s="83"/>
      <c r="I27" s="71">
        <v>-486753435</v>
      </c>
      <c r="J27" s="83"/>
      <c r="K27" s="71">
        <v>-38618238</v>
      </c>
      <c r="L27" s="83"/>
      <c r="M27" s="71">
        <v>-380755569</v>
      </c>
    </row>
    <row r="28" spans="1:13" ht="21.75" customHeight="1">
      <c r="B28" s="74"/>
      <c r="C28" s="74"/>
      <c r="D28" s="3" t="s">
        <v>166</v>
      </c>
      <c r="E28" s="80"/>
      <c r="F28" s="68"/>
      <c r="G28" s="71">
        <v>-40006786</v>
      </c>
      <c r="H28" s="83"/>
      <c r="I28" s="71">
        <v>34859092</v>
      </c>
      <c r="J28" s="83"/>
      <c r="K28" s="92">
        <v>3022240</v>
      </c>
      <c r="L28" s="68"/>
      <c r="M28" s="92">
        <v>35063692</v>
      </c>
    </row>
    <row r="29" spans="1:13" ht="21.75" customHeight="1">
      <c r="B29" s="74"/>
      <c r="C29" s="74"/>
      <c r="D29" s="3" t="s">
        <v>167</v>
      </c>
      <c r="E29" s="80"/>
      <c r="F29" s="68"/>
      <c r="G29" s="71">
        <v>-25526906</v>
      </c>
      <c r="H29" s="83"/>
      <c r="I29" s="71">
        <v>151350997</v>
      </c>
      <c r="J29" s="83"/>
      <c r="K29" s="71">
        <v>83578652</v>
      </c>
      <c r="L29" s="83"/>
      <c r="M29" s="71">
        <v>194470461</v>
      </c>
    </row>
    <row r="30" spans="1:13" ht="21.75" customHeight="1">
      <c r="B30" s="74"/>
      <c r="C30" s="74"/>
      <c r="D30" s="3" t="s">
        <v>168</v>
      </c>
      <c r="E30" s="80"/>
      <c r="F30" s="68"/>
      <c r="G30" s="71">
        <v>246370</v>
      </c>
      <c r="H30" s="83"/>
      <c r="I30" s="71">
        <v>227980</v>
      </c>
      <c r="J30" s="83"/>
      <c r="K30" s="71">
        <v>266670</v>
      </c>
      <c r="L30" s="83"/>
      <c r="M30" s="71">
        <v>227980</v>
      </c>
    </row>
    <row r="31" spans="1:13" s="93" customFormat="1" ht="21.75" customHeight="1">
      <c r="A31" s="70"/>
      <c r="B31" s="74"/>
      <c r="C31" s="74"/>
      <c r="D31" s="3" t="s">
        <v>169</v>
      </c>
      <c r="E31" s="80"/>
      <c r="F31" s="68"/>
      <c r="G31" s="71">
        <v>-468850</v>
      </c>
      <c r="H31" s="83"/>
      <c r="I31" s="71">
        <v>8255124</v>
      </c>
      <c r="J31" s="83"/>
      <c r="K31" s="92">
        <v>-162066</v>
      </c>
      <c r="L31" s="83"/>
      <c r="M31" s="92">
        <v>6249607</v>
      </c>
    </row>
    <row r="32" spans="1:13" s="93" customFormat="1" ht="21.75" customHeight="1">
      <c r="A32" s="70"/>
      <c r="B32" s="74"/>
      <c r="C32" s="74"/>
      <c r="D32" s="3" t="s">
        <v>170</v>
      </c>
      <c r="E32" s="80"/>
      <c r="F32" s="68"/>
      <c r="G32" s="92">
        <v>-6901410</v>
      </c>
      <c r="H32" s="83"/>
      <c r="I32" s="92">
        <v>-21022</v>
      </c>
      <c r="J32" s="83"/>
      <c r="K32" s="92">
        <v>-6900022</v>
      </c>
      <c r="L32" s="83"/>
      <c r="M32" s="92">
        <v>-21022</v>
      </c>
    </row>
    <row r="33" spans="1:13" s="93" customFormat="1" ht="21.75" customHeight="1">
      <c r="A33" s="70"/>
      <c r="B33" s="74"/>
      <c r="C33" s="74"/>
      <c r="D33" s="3" t="s">
        <v>171</v>
      </c>
      <c r="E33" s="80"/>
      <c r="F33" s="68"/>
      <c r="G33" s="92">
        <v>74948231</v>
      </c>
      <c r="H33" s="83"/>
      <c r="I33" s="92">
        <v>9458861</v>
      </c>
      <c r="J33" s="83"/>
      <c r="K33" s="92">
        <v>53706462</v>
      </c>
      <c r="L33" s="83"/>
      <c r="M33" s="92">
        <v>-94648082</v>
      </c>
    </row>
    <row r="34" spans="1:13" s="93" customFormat="1" ht="21.75" customHeight="1">
      <c r="A34" s="70"/>
      <c r="B34" s="74"/>
      <c r="C34" s="74"/>
      <c r="D34" s="3" t="s">
        <v>172</v>
      </c>
      <c r="E34" s="80"/>
      <c r="F34" s="68"/>
      <c r="G34" s="92">
        <v>-10619068</v>
      </c>
      <c r="H34" s="83"/>
      <c r="I34" s="92">
        <v>-7498185</v>
      </c>
      <c r="J34" s="83"/>
      <c r="K34" s="92">
        <v>-8491151</v>
      </c>
      <c r="L34" s="68"/>
      <c r="M34" s="92">
        <v>-5442774</v>
      </c>
    </row>
    <row r="35" spans="1:13" s="93" customFormat="1" ht="21.75" customHeight="1">
      <c r="A35" s="70"/>
      <c r="B35" s="74"/>
      <c r="C35" s="74"/>
      <c r="D35" s="3" t="s">
        <v>173</v>
      </c>
      <c r="E35" s="80"/>
      <c r="F35" s="68"/>
      <c r="G35" s="94">
        <v>-4912554</v>
      </c>
      <c r="H35" s="83"/>
      <c r="I35" s="94">
        <v>18364599</v>
      </c>
      <c r="J35" s="83"/>
      <c r="K35" s="94">
        <v>2126193</v>
      </c>
      <c r="L35" s="68"/>
      <c r="M35" s="94">
        <v>19287342</v>
      </c>
    </row>
    <row r="36" spans="1:13" s="93" customFormat="1" ht="8.1" customHeight="1">
      <c r="A36" s="74"/>
      <c r="B36" s="70"/>
      <c r="C36" s="70"/>
      <c r="D36" s="70"/>
      <c r="E36" s="80"/>
      <c r="F36" s="68"/>
      <c r="G36" s="84"/>
      <c r="H36" s="83"/>
      <c r="I36" s="84"/>
      <c r="J36" s="83"/>
      <c r="K36" s="84"/>
      <c r="L36" s="68"/>
      <c r="M36" s="84"/>
    </row>
    <row r="37" spans="1:13" s="93" customFormat="1" ht="21.75" customHeight="1">
      <c r="A37" s="74"/>
      <c r="B37" s="70" t="s">
        <v>174</v>
      </c>
      <c r="C37" s="70"/>
      <c r="D37" s="70"/>
      <c r="E37" s="80"/>
      <c r="F37" s="68"/>
      <c r="G37" s="92">
        <f>SUM(G25:G36)</f>
        <v>202680650</v>
      </c>
      <c r="H37" s="83"/>
      <c r="I37" s="92">
        <f>SUM(I25:I36)</f>
        <v>-8913642</v>
      </c>
      <c r="J37" s="83"/>
      <c r="K37" s="92">
        <f>SUM(K25:K36)</f>
        <v>270916329</v>
      </c>
      <c r="L37" s="68"/>
      <c r="M37" s="92">
        <f>SUM(M25:M36)</f>
        <v>-7303966</v>
      </c>
    </row>
    <row r="38" spans="1:13" s="93" customFormat="1" ht="21.75" customHeight="1">
      <c r="A38" s="74"/>
      <c r="D38" s="3" t="s">
        <v>175</v>
      </c>
      <c r="E38" s="80"/>
      <c r="F38" s="68"/>
      <c r="G38" s="95">
        <v>-16205022</v>
      </c>
      <c r="H38" s="83"/>
      <c r="I38" s="95">
        <v>-12615158</v>
      </c>
      <c r="J38" s="83"/>
      <c r="K38" s="95">
        <v>-13558582</v>
      </c>
      <c r="L38" s="83"/>
      <c r="M38" s="95">
        <v>-9053630</v>
      </c>
    </row>
    <row r="39" spans="1:13" s="93" customFormat="1" ht="8.1" customHeight="1">
      <c r="A39" s="74"/>
      <c r="B39" s="70"/>
      <c r="C39" s="70"/>
      <c r="D39" s="70"/>
      <c r="E39" s="80"/>
      <c r="F39" s="68"/>
      <c r="G39" s="84"/>
      <c r="H39" s="83"/>
      <c r="I39" s="84"/>
      <c r="J39" s="83"/>
      <c r="K39" s="84"/>
      <c r="L39" s="68"/>
      <c r="M39" s="84"/>
    </row>
    <row r="40" spans="1:13" s="93" customFormat="1" ht="21.75" customHeight="1">
      <c r="A40" s="68" t="s">
        <v>205</v>
      </c>
      <c r="B40" s="74"/>
      <c r="C40" s="74"/>
      <c r="E40" s="80"/>
      <c r="F40" s="68"/>
      <c r="G40" s="95">
        <f>SUM(G37:G38)</f>
        <v>186475628</v>
      </c>
      <c r="H40" s="83"/>
      <c r="I40" s="95">
        <f>SUM(I37:I38)</f>
        <v>-21528800</v>
      </c>
      <c r="J40" s="83"/>
      <c r="K40" s="95">
        <f>SUM(K37:K38)</f>
        <v>257357747</v>
      </c>
      <c r="L40" s="68"/>
      <c r="M40" s="95">
        <f>SUM(M37:M38)</f>
        <v>-16357596</v>
      </c>
    </row>
    <row r="41" spans="1:13" s="93" customFormat="1" ht="21.75" customHeight="1">
      <c r="A41" s="68"/>
      <c r="B41" s="74"/>
      <c r="C41" s="74"/>
      <c r="E41" s="80"/>
      <c r="F41" s="68"/>
      <c r="G41" s="92"/>
      <c r="H41" s="83"/>
      <c r="I41" s="92"/>
      <c r="J41" s="83"/>
      <c r="K41" s="92"/>
      <c r="L41" s="68"/>
      <c r="M41" s="92"/>
    </row>
    <row r="42" spans="1:13" s="93" customFormat="1" ht="21.75" customHeight="1">
      <c r="A42" s="68"/>
      <c r="B42" s="74"/>
      <c r="C42" s="74"/>
      <c r="E42" s="80"/>
      <c r="F42" s="68"/>
      <c r="G42" s="92"/>
      <c r="H42" s="83"/>
      <c r="I42" s="92"/>
      <c r="J42" s="83"/>
      <c r="K42" s="92"/>
      <c r="L42" s="68"/>
      <c r="M42" s="92"/>
    </row>
    <row r="43" spans="1:13" s="93" customFormat="1" ht="21.75" customHeight="1">
      <c r="A43" s="68"/>
      <c r="B43" s="74"/>
      <c r="C43" s="74"/>
      <c r="E43" s="80"/>
      <c r="F43" s="68"/>
      <c r="G43" s="92"/>
      <c r="H43" s="83"/>
      <c r="I43" s="92"/>
      <c r="J43" s="83"/>
      <c r="K43" s="92"/>
      <c r="L43" s="68"/>
      <c r="M43" s="92"/>
    </row>
    <row r="44" spans="1:13" ht="21.75" customHeight="1">
      <c r="A44" s="202" t="str">
        <f>'8'!A34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</row>
    <row r="45" spans="1:13" ht="21.75" customHeight="1">
      <c r="A45" s="68" t="s">
        <v>0</v>
      </c>
      <c r="B45" s="68"/>
      <c r="C45" s="68"/>
      <c r="D45" s="68"/>
      <c r="H45" s="72"/>
      <c r="L45" s="72"/>
      <c r="M45" s="73" t="s">
        <v>5</v>
      </c>
    </row>
    <row r="46" spans="1:13" ht="21.75" customHeight="1">
      <c r="A46" s="68" t="s">
        <v>149</v>
      </c>
      <c r="B46" s="68"/>
      <c r="C46" s="68"/>
      <c r="D46" s="68"/>
      <c r="H46" s="72"/>
      <c r="L46" s="72"/>
    </row>
    <row r="47" spans="1:13" ht="21.75" customHeight="1">
      <c r="A47" s="75" t="str">
        <f>+A3</f>
        <v>สำหรับรอบระยะเวลาสามเดือนสิ้นสุดวันที่ 31 มีนาคม พ.ศ. 2568</v>
      </c>
      <c r="B47" s="75"/>
      <c r="C47" s="75"/>
      <c r="D47" s="75"/>
      <c r="E47" s="76"/>
      <c r="F47" s="77"/>
      <c r="G47" s="78"/>
      <c r="H47" s="79"/>
      <c r="I47" s="78"/>
      <c r="J47" s="77"/>
      <c r="K47" s="78"/>
      <c r="L47" s="79"/>
      <c r="M47" s="78"/>
    </row>
    <row r="48" spans="1:13" ht="21.75" customHeight="1">
      <c r="H48" s="72"/>
      <c r="L48" s="72"/>
    </row>
    <row r="49" spans="1:13" ht="21.75" customHeight="1">
      <c r="G49" s="193" t="s">
        <v>3</v>
      </c>
      <c r="H49" s="193"/>
      <c r="I49" s="193"/>
      <c r="J49" s="15"/>
      <c r="K49" s="194" t="s">
        <v>4</v>
      </c>
      <c r="L49" s="194"/>
      <c r="M49" s="194"/>
    </row>
    <row r="50" spans="1:13" ht="21.75" customHeight="1">
      <c r="E50" s="80"/>
      <c r="F50" s="68"/>
      <c r="G50" s="15" t="s">
        <v>9</v>
      </c>
      <c r="H50" s="15"/>
      <c r="I50" s="15" t="s">
        <v>10</v>
      </c>
      <c r="J50" s="15"/>
      <c r="K50" s="15" t="s">
        <v>9</v>
      </c>
      <c r="L50" s="15"/>
      <c r="M50" s="15" t="s">
        <v>10</v>
      </c>
    </row>
    <row r="51" spans="1:13" ht="21.75" customHeight="1">
      <c r="E51" s="81" t="s">
        <v>11</v>
      </c>
      <c r="F51" s="68"/>
      <c r="G51" s="82" t="s">
        <v>12</v>
      </c>
      <c r="H51" s="83"/>
      <c r="I51" s="82" t="s">
        <v>12</v>
      </c>
      <c r="J51" s="68"/>
      <c r="K51" s="82" t="s">
        <v>12</v>
      </c>
      <c r="L51" s="83"/>
      <c r="M51" s="82" t="s">
        <v>12</v>
      </c>
    </row>
    <row r="52" spans="1:13" ht="6" customHeight="1">
      <c r="E52" s="80"/>
      <c r="F52" s="68"/>
      <c r="G52" s="84"/>
      <c r="H52" s="83"/>
      <c r="I52" s="84"/>
      <c r="J52" s="68"/>
      <c r="K52" s="84"/>
      <c r="L52" s="83"/>
      <c r="M52" s="84"/>
    </row>
    <row r="53" spans="1:13" s="93" customFormat="1" ht="21.75" customHeight="1">
      <c r="A53" s="68" t="s">
        <v>176</v>
      </c>
      <c r="B53" s="70"/>
      <c r="C53" s="70"/>
      <c r="D53" s="70"/>
      <c r="E53" s="80"/>
      <c r="F53" s="68"/>
      <c r="G53" s="84"/>
      <c r="H53" s="83"/>
      <c r="I53" s="84"/>
      <c r="J53" s="68"/>
      <c r="K53" s="84"/>
      <c r="L53" s="83"/>
      <c r="M53" s="84"/>
    </row>
    <row r="54" spans="1:13" s="93" customFormat="1" ht="21.75" customHeight="1">
      <c r="A54" s="68"/>
      <c r="B54" s="3" t="s">
        <v>210</v>
      </c>
      <c r="C54" s="70"/>
      <c r="D54" s="70"/>
      <c r="E54" s="80"/>
      <c r="F54" s="68"/>
      <c r="G54" s="92">
        <v>0</v>
      </c>
      <c r="H54" s="83"/>
      <c r="I54" s="92">
        <v>-1272788</v>
      </c>
      <c r="J54" s="68"/>
      <c r="K54" s="92">
        <v>0</v>
      </c>
      <c r="L54" s="83"/>
      <c r="M54" s="92">
        <v>-1272788</v>
      </c>
    </row>
    <row r="55" spans="1:13" s="93" customFormat="1" ht="21.75" customHeight="1">
      <c r="A55" s="68"/>
      <c r="B55" s="3" t="s">
        <v>177</v>
      </c>
      <c r="C55" s="70"/>
      <c r="D55" s="70"/>
      <c r="E55" s="80"/>
      <c r="F55" s="68"/>
      <c r="G55" s="92"/>
      <c r="H55" s="96"/>
      <c r="I55" s="92"/>
      <c r="J55" s="96"/>
      <c r="K55" s="92"/>
      <c r="L55" s="70"/>
      <c r="M55" s="92"/>
    </row>
    <row r="56" spans="1:13" s="93" customFormat="1" ht="21.75" customHeight="1">
      <c r="A56" s="68"/>
      <c r="C56" s="3" t="s">
        <v>178</v>
      </c>
      <c r="D56" s="70"/>
      <c r="E56" s="187">
        <v>6</v>
      </c>
      <c r="F56" s="68"/>
      <c r="G56" s="92">
        <v>21000000</v>
      </c>
      <c r="H56" s="96"/>
      <c r="I56" s="92">
        <v>0</v>
      </c>
      <c r="J56" s="96"/>
      <c r="K56" s="92">
        <v>21000000</v>
      </c>
      <c r="L56" s="70"/>
      <c r="M56" s="92">
        <v>0</v>
      </c>
    </row>
    <row r="57" spans="1:13" s="101" customFormat="1" ht="21.75" customHeight="1">
      <c r="A57" s="97"/>
      <c r="B57" s="98" t="s">
        <v>216</v>
      </c>
      <c r="C57" s="98"/>
      <c r="D57" s="99"/>
      <c r="E57" s="100"/>
      <c r="F57" s="97"/>
      <c r="G57" s="92"/>
      <c r="H57" s="96"/>
      <c r="J57" s="96"/>
      <c r="K57" s="92"/>
      <c r="L57" s="99"/>
    </row>
    <row r="58" spans="1:13" s="101" customFormat="1" ht="21.75" customHeight="1">
      <c r="A58" s="97"/>
      <c r="B58" s="98"/>
      <c r="C58" s="3" t="s">
        <v>217</v>
      </c>
      <c r="D58" s="99"/>
      <c r="E58" s="100"/>
      <c r="F58" s="97"/>
      <c r="G58" s="92">
        <v>967507</v>
      </c>
      <c r="H58" s="96"/>
      <c r="I58" s="92">
        <v>970256</v>
      </c>
      <c r="J58" s="96"/>
      <c r="K58" s="92">
        <v>967507</v>
      </c>
      <c r="L58" s="99"/>
      <c r="M58" s="92">
        <v>970256</v>
      </c>
    </row>
    <row r="59" spans="1:13" s="93" customFormat="1" ht="21.75" customHeight="1">
      <c r="A59" s="70"/>
      <c r="B59" s="3" t="s">
        <v>179</v>
      </c>
      <c r="C59" s="70"/>
      <c r="D59" s="70"/>
      <c r="E59" s="80"/>
      <c r="F59" s="68"/>
      <c r="G59" s="92">
        <v>-75411878</v>
      </c>
      <c r="H59" s="83"/>
      <c r="I59" s="92">
        <v>-100202250</v>
      </c>
      <c r="J59" s="83"/>
      <c r="K59" s="92">
        <v>-75010930</v>
      </c>
      <c r="L59" s="68"/>
      <c r="M59" s="92">
        <v>-100004725</v>
      </c>
    </row>
    <row r="60" spans="1:13" s="93" customFormat="1" ht="21.75" customHeight="1">
      <c r="A60" s="70"/>
      <c r="B60" s="3" t="s">
        <v>180</v>
      </c>
      <c r="C60" s="3"/>
      <c r="D60" s="70"/>
      <c r="E60" s="187">
        <v>9</v>
      </c>
      <c r="F60" s="68"/>
      <c r="G60" s="92">
        <v>-79000</v>
      </c>
      <c r="H60" s="83"/>
      <c r="I60" s="92">
        <v>0</v>
      </c>
      <c r="J60" s="83"/>
      <c r="K60" s="92">
        <v>0</v>
      </c>
      <c r="L60" s="83"/>
      <c r="M60" s="92">
        <v>0</v>
      </c>
    </row>
    <row r="61" spans="1:13" s="93" customFormat="1" ht="21.75" customHeight="1">
      <c r="A61" s="70"/>
      <c r="B61" s="3" t="s">
        <v>181</v>
      </c>
      <c r="C61" s="70"/>
      <c r="D61" s="70"/>
      <c r="E61" s="80"/>
      <c r="F61" s="68"/>
      <c r="G61" s="92"/>
      <c r="H61" s="83"/>
      <c r="I61" s="92"/>
      <c r="J61" s="83"/>
      <c r="K61" s="92"/>
      <c r="L61" s="68"/>
      <c r="M61" s="92"/>
    </row>
    <row r="62" spans="1:13" s="93" customFormat="1" ht="21.75" customHeight="1">
      <c r="A62" s="70"/>
      <c r="C62" s="3" t="s">
        <v>182</v>
      </c>
      <c r="D62" s="70"/>
      <c r="E62" s="187">
        <v>9</v>
      </c>
      <c r="F62" s="68"/>
      <c r="G62" s="92">
        <v>-9600000</v>
      </c>
      <c r="H62" s="83"/>
      <c r="I62" s="92">
        <v>-9000000</v>
      </c>
      <c r="J62" s="83"/>
      <c r="K62" s="92">
        <v>-9600000</v>
      </c>
      <c r="L62" s="83"/>
      <c r="M62" s="92">
        <v>-9000000</v>
      </c>
    </row>
    <row r="63" spans="1:13" s="93" customFormat="1" ht="21.75" customHeight="1">
      <c r="A63" s="70"/>
      <c r="B63" s="3" t="s">
        <v>183</v>
      </c>
      <c r="C63" s="70"/>
      <c r="D63" s="70"/>
      <c r="E63" s="80"/>
      <c r="F63" s="68"/>
      <c r="G63" s="94">
        <v>1347</v>
      </c>
      <c r="H63" s="83"/>
      <c r="I63" s="94">
        <v>46969</v>
      </c>
      <c r="J63" s="83"/>
      <c r="K63" s="94">
        <v>1347</v>
      </c>
      <c r="L63" s="83"/>
      <c r="M63" s="94">
        <v>46969</v>
      </c>
    </row>
    <row r="64" spans="1:13" s="93" customFormat="1" ht="6" customHeight="1">
      <c r="A64" s="70"/>
      <c r="B64" s="70"/>
      <c r="C64" s="70"/>
      <c r="D64" s="70"/>
      <c r="E64" s="80"/>
      <c r="F64" s="68"/>
      <c r="G64" s="84"/>
      <c r="H64" s="83"/>
      <c r="I64" s="84"/>
      <c r="J64" s="83"/>
      <c r="K64" s="84"/>
      <c r="L64" s="68"/>
      <c r="M64" s="84"/>
    </row>
    <row r="65" spans="1:13" s="93" customFormat="1" ht="21.75" customHeight="1">
      <c r="A65" s="68" t="s">
        <v>184</v>
      </c>
      <c r="B65" s="70"/>
      <c r="C65" s="70"/>
      <c r="E65" s="80"/>
      <c r="F65" s="68"/>
      <c r="G65" s="95">
        <f>SUM(G54:G63)</f>
        <v>-63122024</v>
      </c>
      <c r="H65" s="83"/>
      <c r="I65" s="95">
        <f>SUM(I54:I63)</f>
        <v>-109457813</v>
      </c>
      <c r="J65" s="83"/>
      <c r="K65" s="95">
        <f>SUM(K54:K63)</f>
        <v>-62642076</v>
      </c>
      <c r="L65" s="68"/>
      <c r="M65" s="95">
        <f>SUM(M54:M63)</f>
        <v>-109260288</v>
      </c>
    </row>
    <row r="66" spans="1:13" s="93" customFormat="1" ht="21.75" customHeight="1">
      <c r="A66" s="70"/>
      <c r="B66" s="70"/>
      <c r="C66" s="70"/>
      <c r="D66" s="70"/>
      <c r="E66" s="80"/>
      <c r="F66" s="68"/>
      <c r="G66" s="84"/>
      <c r="H66" s="83"/>
      <c r="I66" s="84"/>
      <c r="J66" s="83"/>
      <c r="K66" s="84"/>
      <c r="L66" s="68"/>
      <c r="M66" s="84"/>
    </row>
    <row r="67" spans="1:13" s="93" customFormat="1" ht="21.75" customHeight="1">
      <c r="A67" s="68" t="s">
        <v>185</v>
      </c>
      <c r="B67" s="70"/>
      <c r="C67" s="70"/>
      <c r="D67" s="70"/>
      <c r="E67" s="80"/>
      <c r="F67" s="68"/>
      <c r="G67" s="84"/>
      <c r="H67" s="83"/>
      <c r="I67" s="84"/>
      <c r="J67" s="83"/>
      <c r="K67" s="84"/>
      <c r="L67" s="68"/>
      <c r="M67" s="84"/>
    </row>
    <row r="68" spans="1:13" s="93" customFormat="1" ht="21.75" customHeight="1">
      <c r="A68" s="68"/>
      <c r="B68" s="3" t="s">
        <v>186</v>
      </c>
      <c r="C68" s="70"/>
      <c r="D68" s="70"/>
      <c r="E68" s="69"/>
      <c r="F68" s="68"/>
      <c r="G68" s="92">
        <v>56491928</v>
      </c>
      <c r="H68" s="83"/>
      <c r="I68" s="92">
        <v>46618445</v>
      </c>
      <c r="J68" s="83"/>
      <c r="K68" s="92">
        <v>36890953</v>
      </c>
      <c r="L68" s="83"/>
      <c r="M68" s="92">
        <v>45965955</v>
      </c>
    </row>
    <row r="69" spans="1:13" s="93" customFormat="1" ht="21.75" customHeight="1">
      <c r="A69" s="68"/>
      <c r="B69" s="3" t="s">
        <v>187</v>
      </c>
      <c r="C69" s="70"/>
      <c r="D69" s="70"/>
      <c r="E69" s="69"/>
      <c r="F69" s="68"/>
      <c r="G69" s="92">
        <v>-1819446</v>
      </c>
      <c r="H69" s="83"/>
      <c r="I69" s="92">
        <v>145013805</v>
      </c>
      <c r="J69" s="83"/>
      <c r="K69" s="92">
        <v>-120315314</v>
      </c>
      <c r="L69" s="83"/>
      <c r="M69" s="92">
        <v>141701065</v>
      </c>
    </row>
    <row r="70" spans="1:13" s="93" customFormat="1" ht="21.75" customHeight="1">
      <c r="A70" s="68"/>
      <c r="B70" s="3" t="s">
        <v>188</v>
      </c>
      <c r="C70" s="70"/>
      <c r="D70" s="70"/>
      <c r="E70" s="186">
        <v>17.100000000000001</v>
      </c>
      <c r="F70" s="68"/>
      <c r="G70" s="92">
        <v>0</v>
      </c>
      <c r="H70" s="83"/>
      <c r="I70" s="92">
        <v>0</v>
      </c>
      <c r="J70" s="83"/>
      <c r="K70" s="92">
        <v>-6765</v>
      </c>
      <c r="L70" s="83"/>
      <c r="M70" s="92">
        <v>22900000</v>
      </c>
    </row>
    <row r="71" spans="1:13" s="93" customFormat="1" ht="21.75" customHeight="1">
      <c r="A71" s="70"/>
      <c r="B71" s="3" t="s">
        <v>189</v>
      </c>
      <c r="C71" s="70"/>
      <c r="D71" s="70"/>
      <c r="E71" s="69">
        <v>12</v>
      </c>
      <c r="F71" s="68"/>
      <c r="G71" s="71">
        <v>-24068897</v>
      </c>
      <c r="H71" s="83"/>
      <c r="I71" s="71">
        <v>-23167726</v>
      </c>
      <c r="J71" s="83"/>
      <c r="K71" s="71">
        <v>-21720210</v>
      </c>
      <c r="L71" s="83"/>
      <c r="M71" s="71">
        <v>-19307774</v>
      </c>
    </row>
    <row r="72" spans="1:13" s="93" customFormat="1" ht="21.75" customHeight="1">
      <c r="A72" s="70"/>
      <c r="B72" s="182" t="s">
        <v>190</v>
      </c>
      <c r="C72" s="183"/>
      <c r="D72" s="184"/>
      <c r="E72" s="69">
        <v>13</v>
      </c>
      <c r="F72" s="68"/>
      <c r="G72" s="71">
        <v>-611307</v>
      </c>
      <c r="H72" s="83"/>
      <c r="I72" s="71">
        <v>-407990</v>
      </c>
      <c r="J72" s="83"/>
      <c r="K72" s="92">
        <v>-611307</v>
      </c>
      <c r="L72" s="83"/>
      <c r="M72" s="92">
        <v>-407990</v>
      </c>
    </row>
    <row r="73" spans="1:13" s="93" customFormat="1" ht="21.75" customHeight="1">
      <c r="A73" s="70"/>
      <c r="B73" s="3" t="s">
        <v>191</v>
      </c>
      <c r="C73" s="182"/>
      <c r="D73" s="184"/>
      <c r="E73" s="69">
        <v>14</v>
      </c>
      <c r="F73" s="68"/>
      <c r="G73" s="92">
        <v>24418483</v>
      </c>
      <c r="H73" s="83"/>
      <c r="I73" s="92">
        <v>0</v>
      </c>
      <c r="J73" s="83"/>
      <c r="K73" s="92">
        <v>24418483</v>
      </c>
      <c r="L73" s="83"/>
      <c r="M73" s="92">
        <v>0</v>
      </c>
    </row>
    <row r="74" spans="1:13" s="93" customFormat="1" ht="21.75" customHeight="1">
      <c r="A74" s="70"/>
      <c r="B74" s="3" t="s">
        <v>192</v>
      </c>
      <c r="C74" s="3"/>
      <c r="D74" s="3"/>
      <c r="E74" s="69">
        <v>14</v>
      </c>
      <c r="F74" s="68"/>
      <c r="G74" s="71">
        <v>-84655807</v>
      </c>
      <c r="H74" s="83"/>
      <c r="I74" s="92">
        <v>-101572524</v>
      </c>
      <c r="J74" s="83"/>
      <c r="K74" s="71">
        <v>-83544776</v>
      </c>
      <c r="L74" s="83"/>
      <c r="M74" s="92">
        <v>-101572524</v>
      </c>
    </row>
    <row r="75" spans="1:13" s="93" customFormat="1" ht="21.75" customHeight="1">
      <c r="A75" s="70"/>
      <c r="B75" s="3" t="s">
        <v>206</v>
      </c>
      <c r="D75" s="3"/>
      <c r="E75" s="69"/>
      <c r="F75" s="68"/>
      <c r="G75" s="71">
        <v>-1416414</v>
      </c>
      <c r="H75" s="83"/>
      <c r="I75" s="71">
        <v>0</v>
      </c>
      <c r="J75" s="83"/>
      <c r="K75" s="71">
        <v>-1416414</v>
      </c>
      <c r="L75" s="83"/>
      <c r="M75" s="71">
        <v>0</v>
      </c>
    </row>
    <row r="76" spans="1:13" s="93" customFormat="1" ht="21.75" customHeight="1">
      <c r="A76" s="70"/>
      <c r="B76" s="3" t="s">
        <v>193</v>
      </c>
      <c r="D76" s="3"/>
      <c r="E76" s="69"/>
      <c r="F76" s="68"/>
      <c r="G76" s="71">
        <v>-626</v>
      </c>
      <c r="H76" s="83"/>
      <c r="I76" s="71">
        <v>0</v>
      </c>
      <c r="J76" s="83"/>
      <c r="K76" s="71">
        <v>-626</v>
      </c>
      <c r="L76" s="83"/>
      <c r="M76" s="71">
        <v>0</v>
      </c>
    </row>
    <row r="77" spans="1:13" s="93" customFormat="1" ht="21.75" customHeight="1">
      <c r="A77" s="70"/>
      <c r="B77" s="103" t="s">
        <v>194</v>
      </c>
      <c r="C77" s="3"/>
      <c r="D77" s="104"/>
      <c r="E77" s="69"/>
      <c r="F77" s="68"/>
      <c r="G77" s="90">
        <v>-38223653</v>
      </c>
      <c r="H77" s="83"/>
      <c r="I77" s="90">
        <v>-38956609</v>
      </c>
      <c r="J77" s="83"/>
      <c r="K77" s="90">
        <v>-33696224</v>
      </c>
      <c r="L77" s="83"/>
      <c r="M77" s="90">
        <v>-36052643</v>
      </c>
    </row>
    <row r="78" spans="1:13" s="93" customFormat="1" ht="6" customHeight="1">
      <c r="A78" s="70"/>
      <c r="B78" s="70"/>
      <c r="C78" s="70"/>
      <c r="D78" s="70"/>
      <c r="E78" s="80"/>
      <c r="F78" s="68"/>
      <c r="G78" s="84"/>
      <c r="H78" s="83"/>
      <c r="I78" s="84"/>
      <c r="J78" s="83"/>
      <c r="K78" s="84"/>
      <c r="L78" s="68"/>
      <c r="M78" s="84"/>
    </row>
    <row r="79" spans="1:13" s="93" customFormat="1" ht="21.75" customHeight="1">
      <c r="A79" s="68" t="s">
        <v>211</v>
      </c>
      <c r="B79" s="70"/>
      <c r="C79" s="70"/>
      <c r="E79" s="80"/>
      <c r="F79" s="68"/>
      <c r="G79" s="95">
        <f>SUM(G67:G78)</f>
        <v>-69885739</v>
      </c>
      <c r="H79" s="83"/>
      <c r="I79" s="95">
        <f>SUM(I67:I78)</f>
        <v>27527401</v>
      </c>
      <c r="J79" s="83"/>
      <c r="K79" s="95">
        <f>SUM(K67:K78)</f>
        <v>-200002200</v>
      </c>
      <c r="L79" s="68"/>
      <c r="M79" s="95">
        <f>SUM(M67:M78)</f>
        <v>53226089</v>
      </c>
    </row>
    <row r="80" spans="1:13" s="93" customFormat="1" ht="21.75" customHeight="1">
      <c r="A80" s="68"/>
      <c r="B80" s="70"/>
      <c r="C80" s="70"/>
      <c r="E80" s="80"/>
      <c r="F80" s="68"/>
      <c r="G80" s="92"/>
      <c r="H80" s="83"/>
      <c r="I80" s="92"/>
      <c r="J80" s="83"/>
      <c r="K80" s="92"/>
      <c r="L80" s="68"/>
      <c r="M80" s="92"/>
    </row>
    <row r="81" spans="1:13" s="93" customFormat="1" ht="21.75" customHeight="1">
      <c r="A81" s="68"/>
      <c r="B81" s="70"/>
      <c r="C81" s="70"/>
      <c r="E81" s="80"/>
      <c r="F81" s="68"/>
      <c r="G81" s="92"/>
      <c r="H81" s="83"/>
      <c r="I81" s="92"/>
      <c r="J81" s="83"/>
      <c r="K81" s="92"/>
      <c r="L81" s="68"/>
      <c r="M81" s="92"/>
    </row>
    <row r="82" spans="1:13" s="93" customFormat="1" ht="21.75" customHeight="1">
      <c r="A82" s="68"/>
      <c r="B82" s="70"/>
      <c r="C82" s="70"/>
      <c r="E82" s="80"/>
      <c r="F82" s="68"/>
      <c r="G82" s="92"/>
      <c r="H82" s="83"/>
      <c r="I82" s="92"/>
      <c r="J82" s="83"/>
      <c r="K82" s="92"/>
      <c r="L82" s="68"/>
      <c r="M82" s="92"/>
    </row>
    <row r="83" spans="1:13" s="93" customFormat="1" ht="21.75" customHeight="1">
      <c r="A83" s="68"/>
      <c r="B83" s="70"/>
      <c r="C83" s="70"/>
      <c r="E83" s="80"/>
      <c r="F83" s="68"/>
      <c r="G83" s="92"/>
      <c r="H83" s="83"/>
      <c r="I83" s="92"/>
      <c r="J83" s="83"/>
      <c r="K83" s="92"/>
      <c r="L83" s="68"/>
      <c r="M83" s="92"/>
    </row>
    <row r="84" spans="1:13" s="93" customFormat="1" ht="21.75" customHeight="1">
      <c r="A84" s="68"/>
      <c r="B84" s="70"/>
      <c r="C84" s="70"/>
      <c r="E84" s="80"/>
      <c r="F84" s="68"/>
      <c r="G84" s="92"/>
      <c r="H84" s="83"/>
      <c r="I84" s="92"/>
      <c r="J84" s="83"/>
      <c r="K84" s="92"/>
      <c r="L84" s="68"/>
      <c r="M84" s="92"/>
    </row>
    <row r="85" spans="1:13" s="93" customFormat="1" ht="21.75" customHeight="1">
      <c r="A85" s="68"/>
      <c r="B85" s="70"/>
      <c r="C85" s="70"/>
      <c r="E85" s="80"/>
      <c r="F85" s="68"/>
      <c r="G85" s="92"/>
      <c r="H85" s="83"/>
      <c r="I85" s="92"/>
      <c r="J85" s="83"/>
      <c r="K85" s="92"/>
      <c r="L85" s="68"/>
      <c r="M85" s="92"/>
    </row>
    <row r="86" spans="1:13" s="93" customFormat="1" ht="21.75" customHeight="1">
      <c r="A86" s="68"/>
      <c r="B86" s="70"/>
      <c r="C86" s="70"/>
      <c r="E86" s="80"/>
      <c r="F86" s="68"/>
      <c r="G86" s="92"/>
      <c r="H86" s="83"/>
      <c r="I86" s="92"/>
      <c r="J86" s="83"/>
      <c r="K86" s="92"/>
      <c r="L86" s="68"/>
      <c r="M86" s="92"/>
    </row>
    <row r="87" spans="1:13" s="93" customFormat="1" ht="12.75" customHeight="1">
      <c r="A87" s="68"/>
      <c r="B87" s="70"/>
      <c r="C87" s="70"/>
      <c r="E87" s="80"/>
      <c r="F87" s="68"/>
      <c r="G87" s="92"/>
      <c r="H87" s="83"/>
      <c r="I87" s="92"/>
      <c r="J87" s="83"/>
      <c r="K87" s="92"/>
      <c r="L87" s="68"/>
      <c r="M87" s="92"/>
    </row>
    <row r="88" spans="1:13" s="93" customFormat="1" ht="21.75" customHeight="1">
      <c r="A88" s="105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05"/>
      <c r="C88" s="105"/>
      <c r="D88" s="105"/>
      <c r="E88" s="106"/>
      <c r="F88" s="107"/>
      <c r="G88" s="94"/>
      <c r="H88" s="108"/>
      <c r="I88" s="94"/>
      <c r="J88" s="108"/>
      <c r="K88" s="94"/>
      <c r="L88" s="107"/>
      <c r="M88" s="94"/>
    </row>
    <row r="89" spans="1:13" ht="21.75" customHeight="1">
      <c r="A89" s="68" t="s">
        <v>0</v>
      </c>
      <c r="B89" s="68"/>
      <c r="C89" s="68"/>
      <c r="D89" s="68"/>
      <c r="H89" s="72"/>
      <c r="L89" s="72"/>
      <c r="M89" s="109" t="str">
        <f>+M45</f>
        <v>ยังไม่ได้ตรวจสอบ</v>
      </c>
    </row>
    <row r="90" spans="1:13" ht="21.75" customHeight="1">
      <c r="A90" s="68" t="s">
        <v>149</v>
      </c>
      <c r="B90" s="68"/>
      <c r="C90" s="68"/>
      <c r="D90" s="68"/>
      <c r="H90" s="72"/>
      <c r="L90" s="72"/>
    </row>
    <row r="91" spans="1:13" ht="21.75" customHeight="1">
      <c r="A91" s="75" t="str">
        <f>A3</f>
        <v>สำหรับรอบระยะเวลาสามเดือนสิ้นสุดวันที่ 31 มีนาคม พ.ศ. 2568</v>
      </c>
      <c r="B91" s="75"/>
      <c r="C91" s="75"/>
      <c r="D91" s="75"/>
      <c r="E91" s="76"/>
      <c r="F91" s="77"/>
      <c r="G91" s="78"/>
      <c r="H91" s="79"/>
      <c r="I91" s="78"/>
      <c r="J91" s="77"/>
      <c r="K91" s="78"/>
      <c r="L91" s="79"/>
      <c r="M91" s="78"/>
    </row>
    <row r="92" spans="1:13" ht="21.75" customHeight="1">
      <c r="H92" s="72"/>
      <c r="L92" s="72"/>
    </row>
    <row r="93" spans="1:13" ht="21.75" customHeight="1">
      <c r="G93" s="193" t="s">
        <v>3</v>
      </c>
      <c r="H93" s="193"/>
      <c r="I93" s="193"/>
      <c r="J93" s="15"/>
      <c r="K93" s="194" t="s">
        <v>4</v>
      </c>
      <c r="L93" s="194"/>
      <c r="M93" s="194"/>
    </row>
    <row r="94" spans="1:13" ht="21.75" customHeight="1">
      <c r="E94" s="80"/>
      <c r="F94" s="68"/>
      <c r="G94" s="15" t="s">
        <v>9</v>
      </c>
      <c r="H94" s="15"/>
      <c r="I94" s="15" t="s">
        <v>10</v>
      </c>
      <c r="J94" s="15"/>
      <c r="K94" s="15" t="s">
        <v>9</v>
      </c>
      <c r="L94" s="15"/>
      <c r="M94" s="15" t="s">
        <v>10</v>
      </c>
    </row>
    <row r="95" spans="1:13" ht="21.75" customHeight="1">
      <c r="E95" s="12"/>
      <c r="F95" s="68"/>
      <c r="G95" s="82" t="s">
        <v>12</v>
      </c>
      <c r="H95" s="83"/>
      <c r="I95" s="82" t="s">
        <v>12</v>
      </c>
      <c r="J95" s="68"/>
      <c r="K95" s="82" t="s">
        <v>12</v>
      </c>
      <c r="L95" s="83"/>
      <c r="M95" s="82" t="s">
        <v>12</v>
      </c>
    </row>
    <row r="96" spans="1:13" ht="6" customHeight="1">
      <c r="E96" s="80"/>
      <c r="F96" s="68"/>
      <c r="G96" s="84"/>
      <c r="H96" s="83"/>
      <c r="I96" s="84"/>
      <c r="J96" s="68"/>
      <c r="K96" s="84"/>
      <c r="L96" s="83"/>
      <c r="M96" s="84"/>
    </row>
    <row r="97" spans="1:13" s="93" customFormat="1" ht="21.75" customHeight="1">
      <c r="A97" s="68" t="s">
        <v>209</v>
      </c>
      <c r="B97" s="68"/>
      <c r="C97" s="70"/>
      <c r="D97" s="70"/>
      <c r="E97" s="80"/>
      <c r="F97" s="68"/>
      <c r="G97" s="92">
        <f>G40+G65+G79</f>
        <v>53467865</v>
      </c>
      <c r="H97" s="96"/>
      <c r="I97" s="92">
        <f>I40+I65+I79</f>
        <v>-103459212</v>
      </c>
      <c r="J97" s="96"/>
      <c r="K97" s="92">
        <f>SUM(K79,K65,K40)</f>
        <v>-5286529</v>
      </c>
      <c r="L97" s="68"/>
      <c r="M97" s="92">
        <f>SUM(M79,M65,M40)</f>
        <v>-72391795</v>
      </c>
    </row>
    <row r="98" spans="1:13" s="93" customFormat="1" ht="21.75" customHeight="1">
      <c r="A98" s="70" t="s">
        <v>195</v>
      </c>
      <c r="B98" s="68"/>
      <c r="C98" s="70"/>
      <c r="D98" s="70"/>
      <c r="E98" s="102"/>
      <c r="F98" s="68"/>
      <c r="G98" s="92">
        <v>0</v>
      </c>
      <c r="H98" s="96"/>
      <c r="I98" s="92">
        <v>43817738.410000004</v>
      </c>
      <c r="J98" s="96"/>
      <c r="K98" s="92">
        <v>0</v>
      </c>
      <c r="L98" s="96"/>
      <c r="M98" s="92">
        <v>0</v>
      </c>
    </row>
    <row r="99" spans="1:13" s="93" customFormat="1" ht="21.75" customHeight="1">
      <c r="A99" s="70" t="s">
        <v>196</v>
      </c>
      <c r="B99" s="70"/>
      <c r="C99" s="70"/>
      <c r="D99" s="70"/>
      <c r="E99" s="80"/>
      <c r="F99" s="68"/>
      <c r="G99" s="95">
        <v>42290344</v>
      </c>
      <c r="H99" s="83"/>
      <c r="I99" s="95">
        <v>109287805</v>
      </c>
      <c r="J99" s="83"/>
      <c r="K99" s="95">
        <v>31210821</v>
      </c>
      <c r="L99" s="83"/>
      <c r="M99" s="95">
        <v>109112877</v>
      </c>
    </row>
    <row r="100" spans="1:13" s="93" customFormat="1" ht="6" customHeight="1">
      <c r="A100" s="70"/>
      <c r="B100" s="70"/>
      <c r="C100" s="70"/>
      <c r="D100" s="70"/>
      <c r="E100" s="80"/>
      <c r="F100" s="68"/>
      <c r="G100" s="84"/>
      <c r="H100" s="83"/>
      <c r="I100" s="84"/>
      <c r="J100" s="83"/>
      <c r="K100" s="84"/>
      <c r="L100" s="68"/>
      <c r="M100" s="84"/>
    </row>
    <row r="101" spans="1:13" s="93" customFormat="1" ht="21.75" customHeight="1" thickBot="1">
      <c r="A101" s="68" t="s">
        <v>197</v>
      </c>
      <c r="B101" s="70"/>
      <c r="C101" s="70"/>
      <c r="D101" s="70"/>
      <c r="E101" s="80"/>
      <c r="F101" s="68"/>
      <c r="G101" s="110">
        <f>SUM(G97:G100)</f>
        <v>95758209</v>
      </c>
      <c r="H101" s="83"/>
      <c r="I101" s="110">
        <f>SUM(I97:I100)</f>
        <v>49646331.410000004</v>
      </c>
      <c r="J101" s="83"/>
      <c r="K101" s="110">
        <f>SUM(K97:K100)</f>
        <v>25924292</v>
      </c>
      <c r="L101" s="68"/>
      <c r="M101" s="110">
        <f>SUM(M97:M100)</f>
        <v>36721082</v>
      </c>
    </row>
    <row r="102" spans="1:13" s="93" customFormat="1" ht="19.350000000000001" customHeight="1" thickTop="1">
      <c r="A102" s="70"/>
      <c r="B102" s="70"/>
      <c r="C102" s="70"/>
      <c r="D102" s="70"/>
      <c r="E102" s="80"/>
      <c r="F102" s="68"/>
      <c r="G102" s="84"/>
      <c r="H102" s="83"/>
      <c r="I102" s="84"/>
      <c r="J102" s="83"/>
      <c r="K102" s="84"/>
      <c r="L102" s="68"/>
      <c r="M102" s="84"/>
    </row>
    <row r="103" spans="1:13" s="93" customFormat="1" ht="21.75" customHeight="1">
      <c r="A103" s="68" t="s">
        <v>198</v>
      </c>
      <c r="B103" s="70"/>
      <c r="C103" s="70"/>
      <c r="D103" s="70"/>
      <c r="E103" s="80"/>
      <c r="F103" s="68"/>
      <c r="G103" s="84"/>
      <c r="H103" s="83"/>
      <c r="I103" s="84"/>
      <c r="J103" s="83"/>
      <c r="K103" s="84"/>
      <c r="L103" s="68"/>
      <c r="M103" s="84"/>
    </row>
    <row r="104" spans="1:13" s="93" customFormat="1" ht="6" customHeight="1">
      <c r="A104" s="70"/>
      <c r="B104" s="70"/>
      <c r="C104" s="70"/>
      <c r="D104" s="70"/>
      <c r="E104" s="80"/>
      <c r="F104" s="68"/>
      <c r="G104" s="84"/>
      <c r="H104" s="83"/>
      <c r="I104" s="84"/>
      <c r="J104" s="83"/>
      <c r="K104" s="84"/>
      <c r="L104" s="68"/>
      <c r="M104" s="84"/>
    </row>
    <row r="105" spans="1:13" s="93" customFormat="1" ht="21.75" customHeight="1">
      <c r="A105" s="68"/>
      <c r="B105" s="3" t="s">
        <v>199</v>
      </c>
      <c r="E105" s="80"/>
      <c r="F105" s="68"/>
      <c r="G105" s="92">
        <v>173976272</v>
      </c>
      <c r="H105" s="83"/>
      <c r="I105" s="92">
        <v>212324414</v>
      </c>
      <c r="J105" s="83"/>
      <c r="K105" s="92">
        <v>173929877</v>
      </c>
      <c r="L105" s="68"/>
      <c r="M105" s="92">
        <v>212319314.07999998</v>
      </c>
    </row>
    <row r="106" spans="1:13" s="93" customFormat="1" ht="21.75" customHeight="1">
      <c r="A106" s="70"/>
      <c r="B106" s="3" t="s">
        <v>200</v>
      </c>
      <c r="C106" s="70"/>
      <c r="E106" s="80"/>
      <c r="F106" s="68"/>
      <c r="G106" s="84"/>
      <c r="H106" s="83"/>
      <c r="I106" s="84"/>
      <c r="J106" s="83"/>
      <c r="K106" s="84"/>
      <c r="M106" s="84"/>
    </row>
    <row r="107" spans="1:13" s="93" customFormat="1" ht="21.75" customHeight="1">
      <c r="A107" s="70"/>
      <c r="B107" s="70"/>
      <c r="C107" s="3" t="s">
        <v>201</v>
      </c>
      <c r="E107" s="69"/>
      <c r="F107" s="68"/>
      <c r="G107" s="92">
        <v>6045986</v>
      </c>
      <c r="H107" s="83"/>
      <c r="I107" s="92">
        <v>1242568</v>
      </c>
      <c r="J107" s="83"/>
      <c r="K107" s="92">
        <v>6045986</v>
      </c>
      <c r="L107" s="83"/>
      <c r="M107" s="92">
        <v>1242568</v>
      </c>
    </row>
    <row r="108" spans="1:13" s="93" customFormat="1" ht="21.75" customHeight="1">
      <c r="A108" s="70"/>
      <c r="B108" s="3" t="s">
        <v>202</v>
      </c>
      <c r="C108" s="3"/>
      <c r="E108" s="69"/>
      <c r="F108" s="68"/>
      <c r="G108" s="92">
        <v>167935</v>
      </c>
      <c r="H108" s="83"/>
      <c r="I108" s="92">
        <v>0</v>
      </c>
      <c r="J108" s="83"/>
      <c r="K108" s="92">
        <v>167935</v>
      </c>
      <c r="L108" s="83"/>
      <c r="M108" s="92">
        <v>0</v>
      </c>
    </row>
    <row r="109" spans="1:13" s="93" customFormat="1" ht="21.75" customHeight="1">
      <c r="A109" s="70"/>
      <c r="B109" s="70"/>
      <c r="C109" s="3"/>
      <c r="E109" s="69"/>
      <c r="F109" s="68"/>
      <c r="G109" s="92"/>
      <c r="H109" s="83"/>
      <c r="I109" s="92"/>
      <c r="J109" s="83"/>
      <c r="K109" s="92"/>
      <c r="L109" s="83"/>
      <c r="M109" s="92"/>
    </row>
    <row r="110" spans="1:13" s="93" customFormat="1" ht="21.75" customHeight="1">
      <c r="A110" s="70"/>
      <c r="B110" s="70"/>
      <c r="C110" s="3"/>
      <c r="E110" s="69"/>
      <c r="F110" s="68"/>
      <c r="G110" s="92"/>
      <c r="H110" s="83"/>
      <c r="I110" s="92"/>
      <c r="J110" s="83"/>
      <c r="K110" s="92"/>
      <c r="L110" s="83"/>
      <c r="M110" s="92"/>
    </row>
    <row r="111" spans="1:13" s="93" customFormat="1" ht="21.75" customHeight="1">
      <c r="A111" s="70"/>
      <c r="B111" s="70"/>
      <c r="C111" s="3"/>
      <c r="E111" s="69"/>
      <c r="F111" s="68"/>
      <c r="G111" s="92"/>
      <c r="H111" s="83"/>
      <c r="I111" s="92"/>
      <c r="J111" s="83"/>
      <c r="K111" s="92"/>
      <c r="L111" s="83"/>
      <c r="M111" s="92"/>
    </row>
    <row r="112" spans="1:13" s="93" customFormat="1" ht="21.75" customHeight="1">
      <c r="A112" s="70"/>
      <c r="B112" s="70"/>
      <c r="C112" s="3"/>
      <c r="E112" s="69"/>
      <c r="F112" s="68"/>
      <c r="G112" s="92"/>
      <c r="H112" s="83"/>
      <c r="I112" s="92"/>
      <c r="J112" s="83"/>
      <c r="K112" s="92"/>
      <c r="L112" s="83"/>
      <c r="M112" s="92"/>
    </row>
    <row r="113" spans="1:13" s="93" customFormat="1" ht="21.75" customHeight="1">
      <c r="A113" s="70"/>
      <c r="B113" s="70"/>
      <c r="C113" s="3"/>
      <c r="E113" s="69"/>
      <c r="F113" s="68"/>
      <c r="G113" s="92"/>
      <c r="H113" s="83"/>
      <c r="I113" s="92"/>
      <c r="J113" s="83"/>
      <c r="K113" s="92"/>
      <c r="L113" s="83"/>
      <c r="M113" s="92"/>
    </row>
    <row r="114" spans="1:13" s="93" customFormat="1" ht="21.75" customHeight="1">
      <c r="A114" s="70"/>
      <c r="B114" s="70"/>
      <c r="C114" s="3"/>
      <c r="E114" s="69"/>
      <c r="F114" s="68"/>
      <c r="G114" s="92"/>
      <c r="H114" s="83"/>
      <c r="I114" s="92"/>
      <c r="J114" s="83"/>
      <c r="K114" s="92"/>
      <c r="L114" s="83"/>
      <c r="M114" s="92"/>
    </row>
    <row r="115" spans="1:13" s="93" customFormat="1" ht="21.75" customHeight="1">
      <c r="A115" s="70"/>
      <c r="B115" s="70"/>
      <c r="C115" s="3"/>
      <c r="E115" s="69"/>
      <c r="F115" s="68"/>
      <c r="G115" s="92"/>
      <c r="H115" s="83"/>
      <c r="I115" s="92"/>
      <c r="J115" s="83"/>
      <c r="K115" s="92"/>
      <c r="L115" s="83"/>
      <c r="M115" s="92"/>
    </row>
    <row r="116" spans="1:13" s="93" customFormat="1" ht="21.75" customHeight="1">
      <c r="A116" s="70"/>
      <c r="B116" s="70"/>
      <c r="C116" s="3"/>
      <c r="E116" s="69"/>
      <c r="F116" s="68"/>
      <c r="G116" s="92"/>
      <c r="H116" s="83"/>
      <c r="I116" s="92"/>
      <c r="J116" s="83"/>
      <c r="K116" s="92"/>
      <c r="L116" s="83"/>
      <c r="M116" s="92"/>
    </row>
    <row r="117" spans="1:13" s="93" customFormat="1" ht="21.75" customHeight="1">
      <c r="A117" s="70"/>
      <c r="B117" s="70"/>
      <c r="C117" s="3"/>
      <c r="E117" s="69"/>
      <c r="F117" s="68"/>
      <c r="G117" s="92"/>
      <c r="H117" s="83"/>
      <c r="I117" s="92"/>
      <c r="J117" s="83"/>
      <c r="K117" s="92"/>
      <c r="L117" s="83"/>
      <c r="M117" s="92"/>
    </row>
    <row r="118" spans="1:13" s="93" customFormat="1" ht="21.75" customHeight="1">
      <c r="A118" s="70"/>
      <c r="B118" s="70"/>
      <c r="C118" s="3"/>
      <c r="E118" s="69"/>
      <c r="F118" s="68"/>
      <c r="G118" s="92"/>
      <c r="H118" s="83"/>
      <c r="I118" s="92"/>
      <c r="J118" s="83"/>
      <c r="K118" s="92"/>
      <c r="L118" s="83"/>
      <c r="M118" s="92"/>
    </row>
    <row r="119" spans="1:13" s="93" customFormat="1" ht="21.75" customHeight="1">
      <c r="A119" s="70"/>
      <c r="B119" s="70"/>
      <c r="C119" s="3"/>
      <c r="E119" s="69"/>
      <c r="F119" s="68"/>
      <c r="G119" s="92"/>
      <c r="H119" s="83"/>
      <c r="I119" s="92"/>
      <c r="J119" s="83"/>
      <c r="K119" s="92"/>
      <c r="L119" s="83"/>
      <c r="M119" s="92"/>
    </row>
    <row r="120" spans="1:13" s="93" customFormat="1" ht="21.75" customHeight="1">
      <c r="A120" s="70"/>
      <c r="B120" s="70"/>
      <c r="C120" s="3"/>
      <c r="E120" s="69"/>
      <c r="F120" s="68"/>
      <c r="G120" s="92"/>
      <c r="H120" s="83"/>
      <c r="I120" s="92"/>
      <c r="J120" s="83"/>
      <c r="K120" s="92"/>
      <c r="L120" s="83"/>
      <c r="M120" s="92"/>
    </row>
    <row r="121" spans="1:13" s="93" customFormat="1" ht="21.75" customHeight="1">
      <c r="A121" s="70"/>
      <c r="B121" s="70"/>
      <c r="C121" s="3"/>
      <c r="E121" s="69"/>
      <c r="F121" s="68"/>
      <c r="G121" s="92"/>
      <c r="H121" s="83"/>
      <c r="I121" s="92"/>
      <c r="J121" s="83"/>
      <c r="K121" s="92"/>
      <c r="L121" s="83"/>
      <c r="M121" s="92"/>
    </row>
    <row r="122" spans="1:13" s="93" customFormat="1" ht="21.75" customHeight="1">
      <c r="A122" s="70"/>
      <c r="B122" s="70"/>
      <c r="C122" s="3"/>
      <c r="E122" s="69"/>
      <c r="F122" s="68"/>
      <c r="G122" s="92"/>
      <c r="H122" s="83"/>
      <c r="I122" s="92"/>
      <c r="J122" s="83"/>
      <c r="K122" s="92"/>
      <c r="L122" s="83"/>
      <c r="M122" s="92"/>
    </row>
    <row r="123" spans="1:13" s="93" customFormat="1" ht="21.75" customHeight="1">
      <c r="A123" s="70"/>
      <c r="B123" s="70"/>
      <c r="C123" s="3"/>
      <c r="E123" s="69"/>
      <c r="F123" s="68"/>
      <c r="G123" s="92"/>
      <c r="H123" s="83"/>
      <c r="I123" s="92"/>
      <c r="J123" s="83"/>
      <c r="K123" s="92"/>
      <c r="L123" s="83"/>
      <c r="M123" s="92"/>
    </row>
    <row r="124" spans="1:13" s="93" customFormat="1" ht="21.75" customHeight="1">
      <c r="A124" s="70"/>
      <c r="B124" s="70"/>
      <c r="C124" s="3"/>
      <c r="E124" s="69"/>
      <c r="F124" s="68"/>
      <c r="G124" s="92"/>
      <c r="H124" s="83"/>
      <c r="I124" s="92"/>
      <c r="J124" s="83"/>
      <c r="K124" s="92"/>
      <c r="L124" s="83"/>
      <c r="M124" s="92"/>
    </row>
    <row r="125" spans="1:13" s="93" customFormat="1" ht="21.75" customHeight="1">
      <c r="A125" s="70"/>
      <c r="B125" s="70"/>
      <c r="C125" s="3"/>
      <c r="E125" s="69"/>
      <c r="F125" s="68"/>
      <c r="G125" s="92"/>
      <c r="H125" s="83"/>
      <c r="I125" s="92"/>
      <c r="J125" s="83"/>
      <c r="K125" s="92"/>
      <c r="L125" s="83"/>
      <c r="M125" s="92"/>
    </row>
    <row r="126" spans="1:13" s="93" customFormat="1" ht="21.75" customHeight="1">
      <c r="A126" s="70"/>
      <c r="B126" s="70"/>
      <c r="C126" s="3"/>
      <c r="E126" s="69"/>
      <c r="F126" s="68"/>
      <c r="G126" s="92"/>
      <c r="H126" s="83"/>
      <c r="I126" s="92"/>
      <c r="J126" s="83"/>
      <c r="K126" s="92"/>
      <c r="L126" s="83"/>
      <c r="M126" s="92"/>
    </row>
    <row r="127" spans="1:13" s="93" customFormat="1" ht="21.75" customHeight="1">
      <c r="A127" s="70"/>
      <c r="B127" s="70"/>
      <c r="C127" s="3"/>
      <c r="E127" s="69"/>
      <c r="F127" s="68"/>
      <c r="G127" s="92"/>
      <c r="H127" s="83"/>
      <c r="I127" s="92"/>
      <c r="J127" s="83"/>
      <c r="K127" s="92"/>
      <c r="L127" s="83"/>
      <c r="M127" s="92"/>
    </row>
    <row r="128" spans="1:13" s="93" customFormat="1" ht="21.75" customHeight="1">
      <c r="A128" s="70"/>
      <c r="B128" s="70"/>
      <c r="C128" s="3"/>
      <c r="E128" s="69"/>
      <c r="F128" s="68"/>
      <c r="G128" s="92"/>
      <c r="H128" s="83"/>
      <c r="I128" s="92"/>
      <c r="J128" s="83"/>
      <c r="K128" s="92"/>
      <c r="L128" s="83"/>
      <c r="M128" s="92"/>
    </row>
    <row r="129" spans="1:13" s="93" customFormat="1" ht="21.75" customHeight="1">
      <c r="A129" s="70"/>
      <c r="B129" s="70"/>
      <c r="C129" s="3"/>
      <c r="E129" s="69"/>
      <c r="F129" s="68"/>
      <c r="G129" s="92"/>
      <c r="H129" s="83"/>
      <c r="I129" s="92"/>
      <c r="J129" s="83"/>
      <c r="K129" s="92"/>
      <c r="L129" s="83"/>
      <c r="M129" s="92"/>
    </row>
    <row r="130" spans="1:13" s="93" customFormat="1" ht="21.75" customHeight="1">
      <c r="A130" s="70"/>
      <c r="B130" s="70"/>
      <c r="C130" s="3"/>
      <c r="E130" s="69"/>
      <c r="F130" s="68"/>
      <c r="G130" s="92"/>
      <c r="H130" s="83"/>
      <c r="I130" s="92"/>
      <c r="J130" s="83"/>
      <c r="K130" s="92"/>
      <c r="L130" s="83"/>
      <c r="M130" s="92"/>
    </row>
    <row r="131" spans="1:13" s="93" customFormat="1" ht="14.25" customHeight="1">
      <c r="A131" s="70"/>
      <c r="B131" s="70"/>
      <c r="C131" s="3"/>
      <c r="E131" s="69"/>
      <c r="F131" s="68"/>
      <c r="G131" s="92"/>
      <c r="H131" s="83"/>
      <c r="I131" s="92"/>
      <c r="J131" s="83"/>
      <c r="K131" s="92"/>
      <c r="L131" s="83"/>
      <c r="M131" s="92"/>
    </row>
    <row r="132" spans="1:13" ht="21.75" customHeight="1">
      <c r="A132" s="202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2" s="202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</row>
  </sheetData>
  <mergeCells count="8">
    <mergeCell ref="A132:M132"/>
    <mergeCell ref="G93:I93"/>
    <mergeCell ref="K93:M93"/>
    <mergeCell ref="G5:I5"/>
    <mergeCell ref="K5:M5"/>
    <mergeCell ref="A44:M44"/>
    <mergeCell ref="G49:I49"/>
    <mergeCell ref="K49:M4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Napon Chaiwattanawasu (TH)</cp:lastModifiedBy>
  <cp:revision/>
  <cp:lastPrinted>2025-05-13T11:21:52Z</cp:lastPrinted>
  <dcterms:created xsi:type="dcterms:W3CDTF">2022-11-08T09:56:03Z</dcterms:created>
  <dcterms:modified xsi:type="dcterms:W3CDTF">2025-05-13T11:50:32Z</dcterms:modified>
  <cp:category/>
  <cp:contentStatus/>
</cp:coreProperties>
</file>