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5\FS BCPG เรามาสเตอร์\IR\"/>
    </mc:Choice>
  </mc:AlternateContent>
  <xr:revisionPtr revIDLastSave="0" documentId="13_ncr:1_{A05A68E8-D485-4DEA-9474-A73B57E8A39C}" xr6:coauthVersionLast="47" xr6:coauthVersionMax="47" xr10:uidLastSave="{00000000-0000-0000-0000-000000000000}"/>
  <bookViews>
    <workbookView xWindow="-120" yWindow="-120" windowWidth="29040" windowHeight="15720" tabRatio="772" activeTab="7" xr2:uid="{00000000-000D-0000-FFFF-FFFF00000000}"/>
  </bookViews>
  <sheets>
    <sheet name="BS P2-4" sheetId="29" r:id="rId1"/>
    <sheet name="PL3M P5-6 " sheetId="28" r:id="rId2"/>
    <sheet name="SH (Conso)P7" sheetId="36" r:id="rId3"/>
    <sheet name="SH Sep 2015" sheetId="4" state="hidden" r:id="rId4"/>
    <sheet name="SH (Conso) P8" sheetId="26" r:id="rId5"/>
    <sheet name="SH (Sep) P9" sheetId="37" r:id="rId6"/>
    <sheet name="SH (Sep) P10" sheetId="33" r:id="rId7"/>
    <sheet name="CF P11-12" sheetId="5" r:id="rId8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2" hidden="1">{#N/A,#N/A,FALSE,"BUDGET"}</definedName>
    <definedName name="___________DET4" localSheetId="6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2" hidden="1">{#N/A,#N/A,FALSE,"BUDGET"}</definedName>
    <definedName name="_________DET4" localSheetId="6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4" hidden="1">{#N/A,#N/A,FALSE,"BUDGET"}</definedName>
    <definedName name="_______DET4" localSheetId="2" hidden="1">{#N/A,#N/A,FALSE,"BUDGET"}</definedName>
    <definedName name="_______DET4" localSheetId="6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4" hidden="1">{#N/A,#N/A,FALSE,"BUDGET"}</definedName>
    <definedName name="______DET4" localSheetId="2" hidden="1">{#N/A,#N/A,FALSE,"BUDGET"}</definedName>
    <definedName name="______DET4" localSheetId="6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4" hidden="1">{#N/A,#N/A,FALSE,"BUDGET"}</definedName>
    <definedName name="_____DET4" localSheetId="2" hidden="1">{#N/A,#N/A,FALSE,"BUDGET"}</definedName>
    <definedName name="_____DET4" localSheetId="6" hidden="1">{#N/A,#N/A,FALSE,"BUDGET"}</definedName>
    <definedName name="_____DET4" localSheetId="5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4" hidden="1">{#N/A,#N/A,FALSE,"BUDGET"}</definedName>
    <definedName name="___DET4" localSheetId="2" hidden="1">{#N/A,#N/A,FALSE,"BUDGET"}</definedName>
    <definedName name="___DET4" localSheetId="6" hidden="1">{#N/A,#N/A,FALSE,"BUDGET"}</definedName>
    <definedName name="___DET4" localSheetId="5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localSheetId="6" hidden="1">{#N/A,#N/A,FALSE,"BUDGET"}</definedName>
    <definedName name="__DET4" localSheetId="5" hidden="1">{#N/A,#N/A,FALSE,"BUDGET"}</definedName>
    <definedName name="__DET4" hidden="1">{#N/A,#N/A,FALSE,"BUDGET"}</definedName>
    <definedName name="_Fill" localSheetId="4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4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4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Sort" localSheetId="4" hidden="1">#REF!</definedName>
    <definedName name="_Sort" localSheetId="5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4" hidden="1">{#N/A,#N/A,FALSE,"BUDGET"}</definedName>
    <definedName name="AAAAA" localSheetId="2" hidden="1">{#N/A,#N/A,FALSE,"BUDGET"}</definedName>
    <definedName name="AAAAA" localSheetId="6" hidden="1">{#N/A,#N/A,FALSE,"BUDGET"}</definedName>
    <definedName name="AAAAA" localSheetId="5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4" hidden="1">{"'Model'!$A$1:$N$53"}</definedName>
    <definedName name="aoe" localSheetId="2" hidden="1">{"'Model'!$A$1:$N$53"}</definedName>
    <definedName name="aoe" localSheetId="6" hidden="1">{"'Model'!$A$1:$N$53"}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4" hidden="1">{"'Eng (page2)'!$A$1:$D$52"}</definedName>
    <definedName name="bb" localSheetId="2" hidden="1">{"'Eng (page2)'!$A$1:$D$52"}</definedName>
    <definedName name="bb" localSheetId="6" hidden="1">{"'Eng (page2)'!$A$1:$D$52"}</definedName>
    <definedName name="bb" localSheetId="5" hidden="1">{"'Eng (page2)'!$A$1:$D$52"}</definedName>
    <definedName name="bb" hidden="1">{"'Eng (page2)'!$A$1:$D$52"}</definedName>
    <definedName name="beau" localSheetId="1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6" hidden="1">{"'Model'!$A$1:$N$53"}</definedName>
    <definedName name="beau" localSheetId="5" hidden="1">{"'Model'!$A$1:$N$53"}</definedName>
    <definedName name="beau" hidden="1">{"'Model'!$A$1:$N$53"}</definedName>
    <definedName name="cash" localSheetId="1" hidden="1">{"'Eng (page2)'!$A$1:$D$52"}</definedName>
    <definedName name="cash" localSheetId="4" hidden="1">{"'Eng (page2)'!$A$1:$D$52"}</definedName>
    <definedName name="cash" localSheetId="2" hidden="1">{"'Eng (page2)'!$A$1:$D$52"}</definedName>
    <definedName name="cash" localSheetId="6" hidden="1">{"'Eng (page2)'!$A$1:$D$52"}</definedName>
    <definedName name="cash" localSheetId="5" hidden="1">{"'Eng (page2)'!$A$1:$D$52"}</definedName>
    <definedName name="cash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2" hidden="1">{"'Eng (page2)'!$A$1:$D$52"}</definedName>
    <definedName name="cc" localSheetId="6" hidden="1">{"'Eng (page2)'!$A$1:$D$52"}</definedName>
    <definedName name="cc" localSheetId="5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4" hidden="1">{"'Model'!$A$1:$N$53"}</definedName>
    <definedName name="CPPC2001" localSheetId="2" hidden="1">{"'Model'!$A$1:$N$53"}</definedName>
    <definedName name="CPPC2001" localSheetId="6" hidden="1">{"'Model'!$A$1:$N$53"}</definedName>
    <definedName name="CPPC2001" localSheetId="5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localSheetId="6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4" hidden="1">{"'Eng (page2)'!$A$1:$D$52"}</definedName>
    <definedName name="gg" localSheetId="2" hidden="1">{"'Eng (page2)'!$A$1:$D$52"}</definedName>
    <definedName name="gg" localSheetId="6" hidden="1">{"'Eng (page2)'!$A$1:$D$52"}</definedName>
    <definedName name="gg" localSheetId="5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6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4" hidden="1">{"'Model'!$A$1:$N$53"}</definedName>
    <definedName name="iopo" localSheetId="2" hidden="1">{"'Model'!$A$1:$N$53"}</definedName>
    <definedName name="iopo" localSheetId="6" hidden="1">{"'Model'!$A$1:$N$53"}</definedName>
    <definedName name="iopo" localSheetId="5" hidden="1">{"'Model'!$A$1:$N$53"}</definedName>
    <definedName name="iopo" hidden="1">{"'Model'!$A$1:$N$53"}</definedName>
    <definedName name="ked" localSheetId="1" hidden="1">{"'Model'!$A$1:$N$53"}</definedName>
    <definedName name="ked" localSheetId="4" hidden="1">{"'Model'!$A$1:$N$53"}</definedName>
    <definedName name="ked" localSheetId="2" hidden="1">{"'Model'!$A$1:$N$53"}</definedName>
    <definedName name="ked" localSheetId="6" hidden="1">{"'Model'!$A$1:$N$53"}</definedName>
    <definedName name="ked" localSheetId="5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4" hidden="1">{"'Eng (page2)'!$A$1:$D$52"}</definedName>
    <definedName name="nn" localSheetId="2" hidden="1">{"'Eng (page2)'!$A$1:$D$52"}</definedName>
    <definedName name="nn" localSheetId="6" hidden="1">{"'Eng (page2)'!$A$1:$D$52"}</definedName>
    <definedName name="nn" localSheetId="5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P2-4'!$A$1:$J$115</definedName>
    <definedName name="_xlnm.Print_Area" localSheetId="7">'CF P11-12'!$A$1:$H$76</definedName>
    <definedName name="_xlnm.Print_Area" localSheetId="1">'PL3M P5-6 '!$A$1:$J$81</definedName>
    <definedName name="_xlnm.Print_Area" localSheetId="4">'SH (Conso) P8'!$A$1:$AD$38</definedName>
    <definedName name="_xlnm.Print_Area" localSheetId="2">'SH (Conso)P7'!$A$1:$AD$33</definedName>
    <definedName name="_xlnm.Print_Area" localSheetId="6">'SH (Sep) P10'!$A$1:$Y$30</definedName>
    <definedName name="_xlnm.Print_Area" localSheetId="5">'SH (Sep) P9'!$A$1:$X$31</definedName>
    <definedName name="_xlnm.Print_Area" localSheetId="3">'SH Sep 2015'!$A$1:$Q$26</definedName>
    <definedName name="qq" localSheetId="1" hidden="1">{"'Eng (page2)'!$A$1:$D$52"}</definedName>
    <definedName name="qq" localSheetId="4" hidden="1">{"'Eng (page2)'!$A$1:$D$52"}</definedName>
    <definedName name="qq" localSheetId="2" hidden="1">{"'Eng (page2)'!$A$1:$D$52"}</definedName>
    <definedName name="qq" localSheetId="6" hidden="1">{"'Eng (page2)'!$A$1:$D$52"}</definedName>
    <definedName name="qq" localSheetId="5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4" hidden="1">{"'Model'!$A$1:$N$53"}</definedName>
    <definedName name="tun" localSheetId="2" hidden="1">{"'Model'!$A$1:$N$53"}</definedName>
    <definedName name="tun" localSheetId="6" hidden="1">{"'Model'!$A$1:$N$53"}</definedName>
    <definedName name="tun" localSheetId="5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localSheetId="6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4" hidden="1">{"'Eng (page2)'!$A$1:$D$52"}</definedName>
    <definedName name="ww" localSheetId="2" hidden="1">{"'Eng (page2)'!$A$1:$D$52"}</definedName>
    <definedName name="ww" localSheetId="6" hidden="1">{"'Eng (page2)'!$A$1:$D$52"}</definedName>
    <definedName name="ww" localSheetId="5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4" hidden="1">'SH (Conso) P8'!$A$1:$H$1</definedName>
    <definedName name="Z_56531E9E_FCD4_49BF_95B1_9E37EC02C614_.wvu.PrintArea" localSheetId="5" hidden="1">'SH (Sep) P9'!$A$1:$G$21</definedName>
    <definedName name="Z_A53525C4_60AD_4A29_9F48_1D9191CFD045_.wvu.PrintArea" localSheetId="4" hidden="1">'SH (Conso) P8'!$A$1:$H$1,'SH (Conso) P8'!#REF!</definedName>
    <definedName name="Z_A53525C4_60AD_4A29_9F48_1D9191CFD045_.wvu.PrintArea" localSheetId="5" hidden="1">'SH (Sep) P9'!$A$1:$G$21,'SH (Sep) P9'!#REF!</definedName>
    <definedName name="Z_A53525C4_60AD_4A29_9F48_1D9191CFD045_.wvu.Rows" localSheetId="4" hidden="1">'SH (Conso) P8'!#REF!</definedName>
    <definedName name="Z_A53525C4_60AD_4A29_9F48_1D9191CFD045_.wvu.Rows" localSheetId="5" hidden="1">'SH (Sep) P9'!#REF!</definedName>
    <definedName name="Z_D8F0B108_6CF4_4003_956F_ECA8DB6C8E6B_.wvu.PrintArea" localSheetId="4" hidden="1">'SH (Conso) P8'!$A$1:$H$1,'SH (Conso) P8'!#REF!</definedName>
    <definedName name="Z_D8F0B108_6CF4_4003_956F_ECA8DB6C8E6B_.wvu.PrintArea" localSheetId="5" hidden="1">'SH (Sep) P9'!$A$1:$G$21,'SH (Sep) P9'!#REF!</definedName>
    <definedName name="Z_D8F0B108_6CF4_4003_956F_ECA8DB6C8E6B_.wvu.Rows" localSheetId="4" hidden="1">'SH (Conso) P8'!#REF!</definedName>
    <definedName name="Z_D8F0B108_6CF4_4003_956F_ECA8DB6C8E6B_.wvu.Rows" localSheetId="5" hidden="1">'SH (Sep) P9'!#REF!</definedName>
    <definedName name="Z_D9AA615B_CF7C_4DD2_8EFB_07C771EE2DED_.wvu.PrintArea" localSheetId="4" hidden="1">'SH (Conso) P8'!$A$1:$H$1</definedName>
    <definedName name="Z_D9AA615B_CF7C_4DD2_8EFB_07C771EE2DED_.wvu.PrintArea" localSheetId="5" hidden="1">'SH (Sep) P9'!$A$1:$G$21</definedName>
    <definedName name="Z_D9AA615B_CF7C_4DD2_8EFB_07C771EE2DED_.wvu.Rows" localSheetId="4" hidden="1">'SH (Conso) P8'!#REF!,'SH (Conso) P8'!#REF!,'SH (Conso) P8'!#REF!,'SH (Conso) P8'!#REF!,'SH (Conso) P8'!#REF!,'SH (Conso) P8'!#REF!</definedName>
    <definedName name="Z_D9AA615B_CF7C_4DD2_8EFB_07C771EE2DED_.wvu.Rows" localSheetId="5" hidden="1">'SH (Sep) P9'!#REF!,'SH (Sep) P9'!#REF!,'SH (Sep) P9'!#REF!,'SH (Sep) P9'!#REF!,'SH (Sep) P9'!#REF!,'SH (Sep) P9'!#REF!</definedName>
    <definedName name="Z_F4B66B4C_C0EC_42D2_A092_06E8E5D3B185_.wvu.PrintArea" localSheetId="4" hidden="1">'SH (Conso) P8'!$A$1:$H$1,'SH (Conso) P8'!#REF!</definedName>
    <definedName name="Z_F4B66B4C_C0EC_42D2_A092_06E8E5D3B185_.wvu.PrintArea" localSheetId="5" hidden="1">'SH (Sep) P9'!$A$1:$G$21,'SH (Sep) P9'!#REF!</definedName>
    <definedName name="Z_F4B66B4C_C0EC_42D2_A092_06E8E5D3B185_.wvu.Rows" localSheetId="4" hidden="1">'SH (Conso) P8'!#REF!</definedName>
    <definedName name="Z_F4B66B4C_C0EC_42D2_A092_06E8E5D3B185_.wvu.Rows" localSheetId="5" hidden="1">'SH (Sep) P9'!#REF!</definedName>
    <definedName name="Z_FD730857_2E5C_4060_8CCE_BD729BAEC1EB_.wvu.PrintArea" localSheetId="4" hidden="1">'SH (Conso) P8'!$A$1:$H$1,'SH (Conso) P8'!#REF!</definedName>
    <definedName name="Z_FD730857_2E5C_4060_8CCE_BD729BAEC1EB_.wvu.PrintArea" localSheetId="5" hidden="1">'SH (Sep) P9'!$A$1:$G$21,'SH (Sep) P9'!#REF!</definedName>
    <definedName name="Z_FD730857_2E5C_4060_8CCE_BD729BAEC1EB_.wvu.Rows" localSheetId="4" hidden="1">'SH (Conso) P8'!#REF!</definedName>
    <definedName name="Z_FD730857_2E5C_4060_8CCE_BD729BAEC1EB_.wvu.Rows" localSheetId="5" hidden="1">'SH (Sep) P9'!#REF!</definedName>
    <definedName name="ZD" localSheetId="1" hidden="1">{"'Eng (page2)'!$A$1:$D$52"}</definedName>
    <definedName name="ZD" localSheetId="4" hidden="1">{"'Eng (page2)'!$A$1:$D$52"}</definedName>
    <definedName name="ZD" localSheetId="2" hidden="1">{"'Eng (page2)'!$A$1:$D$52"}</definedName>
    <definedName name="ZD" localSheetId="6" hidden="1">{"'Eng (page2)'!$A$1:$D$52"}</definedName>
    <definedName name="ZD" localSheetId="5" hidden="1">{"'Eng (page2)'!$A$1:$D$52"}</definedName>
    <definedName name="ZD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2" hidden="1">{"'Eng (page2)'!$A$1:$D$52"}</definedName>
    <definedName name="zz" localSheetId="6" hidden="1">{"'Eng (page2)'!$A$1:$D$52"}</definedName>
    <definedName name="zz" localSheetId="5" hidden="1">{"'Eng (page2)'!$A$1:$D$52"}</definedName>
    <definedName name="zz" hidden="1">{"'Eng (page2)'!$A$1:$D$52"}</definedName>
    <definedName name="ร" localSheetId="1" hidden="1">{"'Model'!$A$1:$N$53"}</definedName>
    <definedName name="ร" localSheetId="4" hidden="1">{"'Model'!$A$1:$N$53"}</definedName>
    <definedName name="ร" localSheetId="2" hidden="1">{"'Model'!$A$1:$N$53"}</definedName>
    <definedName name="ร" localSheetId="6" hidden="1">{"'Model'!$A$1:$N$53"}</definedName>
    <definedName name="ร" localSheetId="5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<sst xmlns="http://schemas.openxmlformats.org/spreadsheetml/2006/main" count="524" uniqueCount="280">
  <si>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</si>
  <si>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</si>
  <si>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</si>
  <si>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</si>
  <si>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</si>
  <si>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</si>
  <si>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</si>
  <si>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</si>
  <si>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</si>
  <si>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</si>
  <si>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</si>
  <si>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</si>
  <si>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</si>
  <si>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</si>
  <si>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</si>
  <si>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</si>
  <si>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</si>
  <si>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</si>
  <si>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</si>
  <si>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</si>
  <si>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</si>
  <si>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</si>
  <si>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</si>
  <si>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</si>
  <si>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</si>
  <si>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</si>
  <si>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</si>
  <si>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</si>
  <si>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</si>
  <si>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</si>
  <si>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</si>
  <si>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</si>
  <si>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</si>
  <si>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</si>
  <si>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</si>
  <si>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</si>
  <si>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</si>
  <si>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</si>
  <si>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</si>
  <si>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</si>
  <si>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</si>
  <si>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</si>
  <si>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</si>
  <si>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</si>
  <si>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</si>
  <si>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</si>
  <si>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</si>
  <si>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</si>
  <si>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</si>
  <si>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</si>
  <si>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</si>
  <si>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</si>
  <si>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</si>
  <si>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</si>
  <si>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</si>
  <si>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</si>
  <si>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</si>
  <si>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</si>
  <si>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</si>
  <si>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</si>
  <si>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</si>
  <si>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</si>
  <si>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</si>
  <si>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</si>
  <si>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</si>
  <si>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</si>
  <si>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</si>
  <si>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</si>
  <si>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</si>
  <si>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</si>
  <si>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</si>
  <si>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</si>
  <si>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</si>
  <si>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</si>
  <si>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</si>
  <si>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</si>
  <si>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</si>
  <si>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</si>
  <si>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</si>
  <si>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</si>
  <si>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</si>
  <si>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</si>
  <si>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</si>
  <si>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</si>
  <si>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BCPG Public Company Limited and its Subsidiaries</t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</si>
  <si>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</si>
  <si>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</si>
  <si>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</si>
  <si>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</si>
  <si>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</si>
  <si>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</si>
  <si>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</si>
  <si>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</si>
  <si>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</si>
  <si>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</si>
  <si>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</si>
  <si>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</si>
  <si>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</si>
  <si>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 xml:space="preserve">Current portion of long-term borrowings </t>
  </si>
  <si>
    <t>Goodwill</t>
  </si>
  <si>
    <t>Cash and cash equivalents at 1 January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</si>
  <si>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</si>
  <si>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</si>
  <si>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</si>
  <si>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</si>
  <si>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</si>
  <si>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</si>
  <si>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</si>
  <si>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</si>
  <si>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</si>
  <si>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</si>
  <si>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</si>
  <si>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</si>
  <si>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</si>
  <si>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</si>
  <si>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</si>
  <si>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</si>
  <si>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Profit from operating activities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</si>
  <si>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</si>
  <si>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</si>
  <si>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</si>
  <si>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</si>
  <si>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Other non-current financial assets</t>
  </si>
  <si>
    <t>Revenue</t>
  </si>
  <si>
    <t>Total revenue</t>
  </si>
  <si>
    <t>Non-cash transactions</t>
  </si>
  <si>
    <t>Provision for the decommissioning cost</t>
  </si>
  <si>
    <t>Equity attributable to owners of the parent</t>
  </si>
  <si>
    <t xml:space="preserve">Payables for purchase of property, plant and equipment  </t>
  </si>
  <si>
    <t xml:space="preserve">         Share-based payments</t>
  </si>
  <si>
    <t xml:space="preserve"> Share-based payments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</si>
  <si>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</si>
  <si>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</si>
  <si>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</si>
  <si>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</si>
  <si>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</si>
  <si>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</si>
  <si>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>Chief Executive Officer and President</t>
  </si>
  <si>
    <t xml:space="preserve">   associates and joint ventures accounted for using equity method</t>
  </si>
  <si>
    <t xml:space="preserve">   subsequently to profit or loss</t>
  </si>
  <si>
    <t xml:space="preserve">   to profit or loss</t>
  </si>
  <si>
    <t>Income tax paid</t>
  </si>
  <si>
    <t xml:space="preserve">   Profit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</si>
  <si>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</si>
  <si>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</si>
  <si>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</si>
  <si>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</si>
  <si>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</si>
  <si>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</si>
  <si>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</si>
  <si>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</si>
  <si>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</si>
  <si>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</si>
  <si>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</si>
  <si>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</si>
  <si>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</si>
  <si>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</si>
  <si>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</si>
  <si>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</si>
  <si>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</si>
  <si>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</si>
  <si>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</si>
  <si>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</si>
  <si>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</si>
  <si>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</si>
  <si>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</si>
  <si>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</si>
  <si>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</si>
  <si>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</si>
  <si>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</si>
  <si>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</si>
  <si>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</si>
  <si>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</si>
  <si>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</si>
  <si>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</si>
  <si>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</si>
  <si>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</si>
  <si>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</si>
  <si>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</si>
  <si>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</si>
  <si>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</si>
  <si>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</si>
  <si>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</si>
  <si>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</si>
  <si>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</si>
  <si>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</si>
  <si>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</si>
  <si>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</si>
  <si>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</si>
  <si>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>Profit attributable to:</t>
  </si>
  <si>
    <t xml:space="preserve">Income tax of items that will be reclassified subsequently </t>
  </si>
  <si>
    <t xml:space="preserve">Total items that will be reclassified subsequently </t>
  </si>
  <si>
    <t xml:space="preserve"> warrants</t>
  </si>
  <si>
    <t>Cash outflow for investment in subsidiaries</t>
  </si>
  <si>
    <t>Acquisition of right-of-use assets</t>
  </si>
  <si>
    <t xml:space="preserve">Net cash from (used in) financing activities  </t>
  </si>
  <si>
    <t>Contigent consideration</t>
  </si>
  <si>
    <t>Share of profit of subsidiaries, associates and joint ventures</t>
  </si>
  <si>
    <t>Current portion of debentures</t>
  </si>
  <si>
    <t>Profit before income tax expense (revenue)</t>
  </si>
  <si>
    <t>Income tax expense (revenue)</t>
  </si>
  <si>
    <t>Three-month periods ended</t>
  </si>
  <si>
    <t>31 March</t>
  </si>
  <si>
    <t>Items that will not be reclassified subsequently to profit or loss</t>
  </si>
  <si>
    <t xml:space="preserve">Total items that will not be reclassified </t>
  </si>
  <si>
    <t>Loss</t>
  </si>
  <si>
    <t xml:space="preserve">Total transactions with owners, recorded </t>
  </si>
  <si>
    <t xml:space="preserve">of subsidiaries, </t>
  </si>
  <si>
    <t xml:space="preserve">associates and </t>
  </si>
  <si>
    <t>using equity</t>
  </si>
  <si>
    <t>Three-month period ended 31 March 2024</t>
  </si>
  <si>
    <t>Balance at 1 January 2024</t>
  </si>
  <si>
    <t>Balance at 31 March 2024</t>
  </si>
  <si>
    <t>Cash and cash equivalents at 31 March</t>
  </si>
  <si>
    <t>Long-term loans</t>
  </si>
  <si>
    <t>Non-current provisions for employee benefits</t>
  </si>
  <si>
    <t xml:space="preserve">  accounted for using equity method</t>
  </si>
  <si>
    <t xml:space="preserve">Share of profit of subsidiaries, associates and joint ventures </t>
  </si>
  <si>
    <t>Items that will be reclassified subsequently to profit or loss</t>
  </si>
  <si>
    <t>Loss on cash flow hedges</t>
  </si>
  <si>
    <t>Gain on hedge of net investment in foreign operation</t>
  </si>
  <si>
    <t xml:space="preserve">Share of other comprehensive income of subsidiaries, </t>
  </si>
  <si>
    <t>directly in shareholders' equity</t>
  </si>
  <si>
    <t>recorded directly in shareholders' equity</t>
  </si>
  <si>
    <t>Long-term loan to other party</t>
  </si>
  <si>
    <t>Repayment of long-term borrowings from financial institutions</t>
  </si>
  <si>
    <t>Proceeds from long-term borrowings from related parties</t>
  </si>
  <si>
    <t>Effect of exchange rate changes on cash and cash equivalents</t>
  </si>
  <si>
    <t>Other (gains) losses</t>
  </si>
  <si>
    <t>Three-month period ended 31 March 2025</t>
  </si>
  <si>
    <t>Balance at 1 January 2025</t>
  </si>
  <si>
    <t>Balance at 31 March 2025</t>
  </si>
  <si>
    <t>(Patiparn Sukorndhaman)</t>
  </si>
  <si>
    <t>Chairman</t>
  </si>
  <si>
    <t xml:space="preserve">                               (Patiparn Sukorndhaman)</t>
  </si>
  <si>
    <t xml:space="preserve">                            Chairman</t>
  </si>
  <si>
    <t xml:space="preserve"> (Rawee Boonsinsukh)</t>
  </si>
  <si>
    <t>Inventories</t>
  </si>
  <si>
    <t xml:space="preserve">    to a related party</t>
  </si>
  <si>
    <t xml:space="preserve">      Chief Executive Officer and President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</si>
  <si>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</si>
  <si>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Share of other comprehensive income (expense) of subsidiaries, </t>
  </si>
  <si>
    <t>Other comprehensive income (expense) for the period, net of tax</t>
  </si>
  <si>
    <t>Total comprehensive income (expense) for the period</t>
  </si>
  <si>
    <t>Total comprehensive income (expense) attributable to:</t>
  </si>
  <si>
    <t xml:space="preserve">         Reclassification of warrants</t>
  </si>
  <si>
    <t xml:space="preserve">   Contributions by and distributions </t>
  </si>
  <si>
    <t xml:space="preserve">       to owners of the parent</t>
  </si>
  <si>
    <t>Comprehensive income (expense) for the period</t>
  </si>
  <si>
    <t xml:space="preserve">   Other comprehensive income (expense)</t>
  </si>
  <si>
    <t xml:space="preserve"> income (expense)</t>
  </si>
  <si>
    <t>of associates and</t>
  </si>
  <si>
    <t xml:space="preserve">   Total</t>
  </si>
  <si>
    <t>Contributions by and distributions to owners</t>
  </si>
  <si>
    <t xml:space="preserve"> Reclassification of warrants</t>
  </si>
  <si>
    <t>Other comprehensive income (expense)</t>
  </si>
  <si>
    <t xml:space="preserve">income (expense) </t>
  </si>
  <si>
    <t>of subsidiaries,</t>
  </si>
  <si>
    <t xml:space="preserve">Loss on change in fair value of derivative measured through profit or loss </t>
  </si>
  <si>
    <t>Unrealised gain on foreign exchange</t>
  </si>
  <si>
    <t>Net cash generated from (used in) operating</t>
  </si>
  <si>
    <t xml:space="preserve">Net cash from (used in) operating activities </t>
  </si>
  <si>
    <t>Cash outflow for investment in joint ventures</t>
  </si>
  <si>
    <t>Proceed from repayment of long-term loans to a related party</t>
  </si>
  <si>
    <t xml:space="preserve">Net cash from (used in) investing activities  </t>
  </si>
  <si>
    <t>Proceeds from a subsidiary's capital increase from non-controlling interest</t>
  </si>
  <si>
    <t>Net increase (decrease) in cash and cash equivalents,</t>
  </si>
  <si>
    <t xml:space="preserve">   before effect of exchange rates</t>
  </si>
  <si>
    <t>Net increase (decrease) in cash and cash equivalents</t>
  </si>
  <si>
    <t xml:space="preserve">   accrued interest income to loan principal</t>
  </si>
  <si>
    <t>Increase in long-term loans to a joint venture by transfering</t>
  </si>
  <si>
    <t>Net loss on write-off of assets</t>
  </si>
  <si>
    <t xml:space="preserve">   Change in non-controlling interest</t>
  </si>
  <si>
    <t xml:space="preserve">         A subsidiary's capital increase from </t>
  </si>
  <si>
    <t xml:space="preserve">            non-controlling interest</t>
  </si>
  <si>
    <t>3, 8</t>
  </si>
  <si>
    <t>8, 13</t>
  </si>
  <si>
    <t>5, 6</t>
  </si>
  <si>
    <t xml:space="preserve">   (3,301,700,000 ordinary shares, par value at Baht 5 per share)</t>
  </si>
  <si>
    <t xml:space="preserve">   (2,995,759,339 ordinary shares, par value at Baht 5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</si>
</sst>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#,##0;\(#,##0\)"/>
    <numFmt numFmtId="172" formatCode="\t&quot;฿&quot;#,##0.00_);\(\t&quot;฿&quot;#,##0.00\)"/>
    <numFmt numFmtId="173" formatCode="\t&quot;฿&quot;#,##0.00_);[Red]\(\t&quot;฿&quot;#,##0.00\)"/>
    <numFmt numFmtId="174" formatCode="0.0%"/>
    <numFmt numFmtId="175" formatCode="0.00_)"/>
    <numFmt numFmtId="176" formatCode="dd\-mmm\-yy_)"/>
    <numFmt numFmtId="177" formatCode="#,##0.00\ &quot;F&quot;;\-#,##0.00\ &quot;F&quot;"/>
    <numFmt numFmtId="178" formatCode="[$-101041E]d\ mmm\ yy;@"/>
    <numFmt numFmtId="179" formatCode="#,##0.000;[Red]\(#,##0.000\)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1" fillId="0" borderId="0"/>
    <xf numFmtId="176" fontId="21" fillId="0" borderId="0"/>
    <xf numFmtId="174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5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12">
    <xf numFmtId="0" fontId="0" fillId="0" borderId="0" xfId="0"/>
    <xf numFmtId="0" fontId="9" fillId="0" borderId="0" xfId="15" applyNumberFormat="1" applyFont="1"/>
    <xf numFmtId="0" fontId="11" fillId="0" borderId="0" xfId="0" applyFont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7" fontId="10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167" fontId="10" fillId="0" borderId="2" xfId="6" applyNumberFormat="1" applyFont="1" applyFill="1" applyBorder="1" applyAlignment="1">
      <alignment horizontal="right"/>
    </xf>
    <xf numFmtId="167" fontId="10" fillId="0" borderId="4" xfId="6" applyNumberFormat="1" applyFont="1" applyFill="1" applyBorder="1" applyAlignment="1">
      <alignment horizontal="righ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13" applyFo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/>
    <xf numFmtId="165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41" fontId="6" fillId="0" borderId="0" xfId="12" applyNumberFormat="1" applyFo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Border="1"/>
    <xf numFmtId="41" fontId="10" fillId="0" borderId="0" xfId="12" applyNumberFormat="1" applyFo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Border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Border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168" fontId="6" fillId="0" borderId="0" xfId="5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41" fontId="14" fillId="0" borderId="0" xfId="12" applyNumberFormat="1" applyFont="1"/>
    <xf numFmtId="41" fontId="15" fillId="0" borderId="0" xfId="12" applyNumberFormat="1" applyFo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/>
    <xf numFmtId="43" fontId="15" fillId="0" borderId="0" xfId="2" applyFont="1" applyFill="1"/>
    <xf numFmtId="43" fontId="14" fillId="0" borderId="0" xfId="2" applyFont="1" applyFill="1"/>
    <xf numFmtId="168" fontId="14" fillId="0" borderId="0" xfId="10" applyNumberFormat="1" applyFont="1"/>
    <xf numFmtId="0" fontId="16" fillId="0" borderId="0" xfId="13" applyFont="1"/>
    <xf numFmtId="0" fontId="16" fillId="0" borderId="0" xfId="10" applyFo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/>
    <xf numFmtId="165" fontId="15" fillId="0" borderId="0" xfId="5" applyFont="1" applyFill="1" applyBorder="1" applyAlignment="1"/>
    <xf numFmtId="167" fontId="10" fillId="0" borderId="3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0" fontId="11" fillId="0" borderId="0" xfId="10" applyFont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2" fillId="0" borderId="0" xfId="6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0" fontId="18" fillId="0" borderId="3" xfId="12" applyFont="1" applyBorder="1"/>
    <xf numFmtId="0" fontId="18" fillId="0" borderId="0" xfId="12" applyFont="1"/>
    <xf numFmtId="167" fontId="6" fillId="0" borderId="0" xfId="1" applyNumberFormat="1" applyFont="1" applyFill="1" applyBorder="1" applyAlignment="1">
      <alignment wrapText="1"/>
    </xf>
    <xf numFmtId="169" fontId="10" fillId="0" borderId="0" xfId="5" applyNumberFormat="1" applyFont="1" applyFill="1" applyBorder="1" applyAlignment="1"/>
    <xf numFmtId="167" fontId="10" fillId="0" borderId="3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/>
    </xf>
    <xf numFmtId="0" fontId="12" fillId="0" borderId="0" xfId="1" applyNumberFormat="1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41" fontId="10" fillId="0" borderId="0" xfId="1" applyNumberFormat="1" applyFont="1" applyFill="1" applyBorder="1" applyAlignment="1"/>
    <xf numFmtId="169" fontId="10" fillId="0" borderId="2" xfId="5" applyNumberFormat="1" applyFont="1" applyFill="1" applyBorder="1" applyAlignment="1"/>
    <xf numFmtId="37" fontId="10" fillId="0" borderId="0" xfId="5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167" fontId="6" fillId="0" borderId="0" xfId="1" applyNumberFormat="1" applyFont="1" applyFill="1"/>
    <xf numFmtId="165" fontId="10" fillId="0" borderId="0" xfId="5" applyFont="1" applyFill="1" applyBorder="1" applyAlignment="1"/>
    <xf numFmtId="43" fontId="6" fillId="0" borderId="0" xfId="1" applyFont="1" applyFill="1" applyBorder="1" applyAlignment="1"/>
    <xf numFmtId="167" fontId="10" fillId="0" borderId="2" xfId="1" applyNumberFormat="1" applyFont="1" applyFill="1" applyBorder="1" applyAlignment="1"/>
    <xf numFmtId="1" fontId="11" fillId="0" borderId="0" xfId="1" quotePrefix="1" applyNumberFormat="1" applyFont="1" applyFill="1" applyAlignment="1">
      <alignment horizontal="center"/>
    </xf>
    <xf numFmtId="167" fontId="6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7" fontId="10" fillId="0" borderId="1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7" fontId="11" fillId="0" borderId="0" xfId="6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" fontId="11" fillId="0" borderId="0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/>
    <xf numFmtId="167" fontId="6" fillId="0" borderId="0" xfId="1" applyNumberFormat="1" applyFont="1" applyFill="1" applyAlignment="1"/>
    <xf numFmtId="43" fontId="6" fillId="0" borderId="0" xfId="1" applyFont="1" applyFill="1" applyAlignment="1"/>
    <xf numFmtId="167" fontId="10" fillId="0" borderId="5" xfId="1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/>
    <xf numFmtId="43" fontId="6" fillId="0" borderId="0" xfId="1" applyFont="1" applyFill="1" applyBorder="1" applyAlignment="1">
      <alignment horizontal="center"/>
    </xf>
    <xf numFmtId="167" fontId="10" fillId="0" borderId="0" xfId="1" applyNumberFormat="1" applyFont="1" applyFill="1"/>
    <xf numFmtId="43" fontId="20" fillId="0" borderId="0" xfId="1" applyFont="1" applyFill="1"/>
    <xf numFmtId="41" fontId="6" fillId="0" borderId="0" xfId="5" applyNumberFormat="1" applyFont="1" applyFill="1" applyBorder="1" applyAlignment="1">
      <alignment horizontal="center"/>
    </xf>
    <xf numFmtId="41" fontId="6" fillId="0" borderId="3" xfId="5" applyNumberFormat="1" applyFont="1" applyFill="1" applyBorder="1" applyAlignment="1">
      <alignment horizontal="center"/>
    </xf>
    <xf numFmtId="43" fontId="11" fillId="0" borderId="0" xfId="1" applyFont="1" applyFill="1" applyAlignment="1">
      <alignment horizontal="left"/>
    </xf>
    <xf numFmtId="43" fontId="6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43" fontId="10" fillId="0" borderId="2" xfId="1" applyFont="1" applyFill="1" applyBorder="1" applyAlignment="1">
      <alignment horizontal="center"/>
    </xf>
    <xf numFmtId="0" fontId="13" fillId="0" borderId="0" xfId="15" applyNumberFormat="1" applyFont="1" applyFill="1"/>
    <xf numFmtId="166" fontId="11" fillId="0" borderId="0" xfId="15" applyFont="1" applyFill="1" applyAlignment="1">
      <alignment horizontal="center"/>
    </xf>
    <xf numFmtId="166" fontId="6" fillId="0" borderId="0" xfId="15" applyFont="1" applyFill="1"/>
    <xf numFmtId="0" fontId="6" fillId="0" borderId="0" xfId="0" applyFont="1" applyFill="1"/>
    <xf numFmtId="0" fontId="9" fillId="0" borderId="0" xfId="15" applyNumberFormat="1" applyFont="1" applyFill="1"/>
    <xf numFmtId="0" fontId="10" fillId="0" borderId="0" xfId="15" applyNumberFormat="1" applyFont="1" applyFill="1"/>
    <xf numFmtId="166" fontId="12" fillId="0" borderId="0" xfId="15" applyFont="1" applyFill="1" applyAlignment="1">
      <alignment horizontal="center"/>
    </xf>
    <xf numFmtId="49" fontId="11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>
      <alignment horizontal="center"/>
    </xf>
    <xf numFmtId="49" fontId="6" fillId="0" borderId="0" xfId="15" applyNumberFormat="1" applyFont="1" applyFill="1"/>
    <xf numFmtId="0" fontId="6" fillId="0" borderId="0" xfId="0" applyFont="1" applyFill="1" applyAlignment="1">
      <alignment horizontal="center"/>
    </xf>
    <xf numFmtId="0" fontId="12" fillId="0" borderId="0" xfId="15" applyNumberFormat="1" applyFont="1" applyFill="1"/>
    <xf numFmtId="166" fontId="10" fillId="0" borderId="0" xfId="15" applyFont="1" applyFill="1" applyAlignment="1">
      <alignment wrapText="1"/>
    </xf>
    <xf numFmtId="0" fontId="6" fillId="0" borderId="0" xfId="15" applyNumberFormat="1" applyFont="1" applyFill="1"/>
    <xf numFmtId="167" fontId="6" fillId="0" borderId="0" xfId="0" applyNumberFormat="1" applyFont="1" applyFill="1"/>
    <xf numFmtId="0" fontId="2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6" fillId="0" borderId="0" xfId="15" applyNumberFormat="1" applyFont="1" applyFill="1" applyAlignment="1">
      <alignment wrapText="1"/>
    </xf>
    <xf numFmtId="0" fontId="11" fillId="0" borderId="0" xfId="0" applyFont="1" applyFill="1"/>
    <xf numFmtId="167" fontId="11" fillId="0" borderId="0" xfId="0" applyNumberFormat="1" applyFont="1" applyFill="1"/>
    <xf numFmtId="0" fontId="11" fillId="0" borderId="0" xfId="7" applyFont="1" applyFill="1" applyAlignment="1">
      <alignment horizontal="center"/>
    </xf>
    <xf numFmtId="0" fontId="6" fillId="0" borderId="0" xfId="7" applyFont="1" applyFill="1"/>
    <xf numFmtId="171" fontId="6" fillId="0" borderId="0" xfId="0" applyNumberFormat="1" applyFont="1" applyFill="1"/>
    <xf numFmtId="171" fontId="6" fillId="0" borderId="0" xfId="0" quotePrefix="1" applyNumberFormat="1" applyFont="1" applyFill="1"/>
    <xf numFmtId="0" fontId="10" fillId="0" borderId="0" xfId="10" applyFont="1" applyFill="1"/>
    <xf numFmtId="49" fontId="6" fillId="0" borderId="0" xfId="0" applyNumberFormat="1" applyFont="1" applyFill="1" applyAlignment="1">
      <alignment horizontal="center"/>
    </xf>
    <xf numFmtId="49" fontId="10" fillId="0" borderId="0" xfId="15" applyNumberFormat="1" applyFont="1" applyFill="1"/>
    <xf numFmtId="0" fontId="12" fillId="0" borderId="0" xfId="7" applyFont="1" applyFill="1" applyAlignment="1">
      <alignment horizontal="left"/>
    </xf>
    <xf numFmtId="165" fontId="6" fillId="0" borderId="0" xfId="0" applyNumberFormat="1" applyFont="1" applyFill="1"/>
    <xf numFmtId="0" fontId="10" fillId="0" borderId="0" xfId="7" applyFont="1" applyFill="1"/>
    <xf numFmtId="0" fontId="12" fillId="0" borderId="0" xfId="7" applyFont="1" applyFill="1"/>
    <xf numFmtId="0" fontId="10" fillId="0" borderId="0" xfId="7" quotePrefix="1" applyFont="1" applyFill="1" applyAlignment="1">
      <alignment horizontal="left"/>
    </xf>
    <xf numFmtId="0" fontId="6" fillId="0" borderId="0" xfId="7" quotePrefix="1" applyFont="1" applyFill="1" applyAlignment="1">
      <alignment horizontal="left"/>
    </xf>
    <xf numFmtId="165" fontId="11" fillId="0" borderId="0" xfId="7" applyNumberFormat="1" applyFont="1" applyFill="1" applyAlignment="1">
      <alignment horizontal="center"/>
    </xf>
    <xf numFmtId="169" fontId="10" fillId="0" borderId="4" xfId="7" applyNumberFormat="1" applyFont="1" applyFill="1" applyBorder="1"/>
    <xf numFmtId="169" fontId="10" fillId="0" borderId="0" xfId="7" applyNumberFormat="1" applyFont="1" applyFill="1"/>
    <xf numFmtId="166" fontId="10" fillId="0" borderId="0" xfId="15" applyFont="1" applyFill="1"/>
    <xf numFmtId="0" fontId="12" fillId="0" borderId="0" xfId="7" applyFont="1" applyFill="1" applyAlignment="1">
      <alignment vertical="center"/>
    </xf>
    <xf numFmtId="0" fontId="2" fillId="0" borderId="0" xfId="7" applyFill="1"/>
    <xf numFmtId="165" fontId="11" fillId="0" borderId="0" xfId="0" applyNumberFormat="1" applyFont="1" applyFill="1" applyAlignment="1">
      <alignment horizontal="center"/>
    </xf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41" fontId="6" fillId="0" borderId="0" xfId="12" applyNumberFormat="1" applyFont="1" applyFill="1"/>
    <xf numFmtId="41" fontId="10" fillId="0" borderId="0" xfId="12" quotePrefix="1" applyNumberFormat="1" applyFont="1" applyFill="1"/>
    <xf numFmtId="0" fontId="6" fillId="0" borderId="0" xfId="10" applyFont="1" applyFill="1"/>
    <xf numFmtId="2" fontId="6" fillId="0" borderId="0" xfId="11" applyNumberFormat="1" applyFont="1" applyFill="1" applyAlignment="1">
      <alignment horizontal="centerContinuous"/>
    </xf>
    <xf numFmtId="0" fontId="6" fillId="0" borderId="0" xfId="10" applyFont="1" applyFill="1" applyAlignment="1">
      <alignment wrapText="1"/>
    </xf>
    <xf numFmtId="0" fontId="6" fillId="0" borderId="0" xfId="10" applyFont="1" applyFill="1" applyAlignment="1">
      <alignment horizontal="center" wrapText="1"/>
    </xf>
    <xf numFmtId="0" fontId="6" fillId="0" borderId="0" xfId="12" applyFont="1" applyFill="1" applyAlignment="1">
      <alignment horizontal="center"/>
    </xf>
    <xf numFmtId="0" fontId="6" fillId="0" borderId="0" xfId="12" applyFont="1" applyFill="1"/>
    <xf numFmtId="0" fontId="6" fillId="0" borderId="0" xfId="10" applyFont="1" applyFill="1" applyAlignment="1">
      <alignment horizontal="center" vertical="center" wrapText="1"/>
    </xf>
    <xf numFmtId="0" fontId="6" fillId="0" borderId="0" xfId="12" applyFont="1" applyFill="1" applyAlignment="1">
      <alignment horizontal="center" vertical="center"/>
    </xf>
    <xf numFmtId="0" fontId="6" fillId="0" borderId="0" xfId="10" applyFont="1" applyFill="1" applyAlignment="1">
      <alignment vertical="center"/>
    </xf>
    <xf numFmtId="0" fontId="6" fillId="0" borderId="0" xfId="12" applyFont="1" applyFill="1" applyAlignment="1">
      <alignment vertical="center"/>
    </xf>
    <xf numFmtId="0" fontId="6" fillId="0" borderId="0" xfId="12" applyFont="1" applyFill="1" applyAlignment="1">
      <alignment horizontal="center" vertical="center" wrapText="1"/>
    </xf>
    <xf numFmtId="0" fontId="6" fillId="0" borderId="0" xfId="10" applyFont="1" applyFill="1" applyAlignment="1">
      <alignment horizontal="center" vertical="center"/>
    </xf>
    <xf numFmtId="0" fontId="11" fillId="0" borderId="0" xfId="11" applyFont="1" applyFill="1" applyAlignment="1">
      <alignment horizontal="center"/>
    </xf>
    <xf numFmtId="167" fontId="10" fillId="0" borderId="0" xfId="12" applyNumberFormat="1" applyFont="1" applyFill="1"/>
    <xf numFmtId="167" fontId="10" fillId="0" borderId="0" xfId="10" applyNumberFormat="1" applyFont="1" applyFill="1"/>
    <xf numFmtId="41" fontId="10" fillId="0" borderId="0" xfId="12" applyNumberFormat="1" applyFont="1" applyFill="1"/>
    <xf numFmtId="0" fontId="10" fillId="0" borderId="0" xfId="13" applyFont="1" applyFill="1"/>
    <xf numFmtId="0" fontId="12" fillId="0" borderId="0" xfId="10" applyFont="1" applyFill="1"/>
    <xf numFmtId="0" fontId="10" fillId="0" borderId="0" xfId="0" applyFont="1" applyFill="1"/>
    <xf numFmtId="0" fontId="12" fillId="0" borderId="0" xfId="0" applyFont="1" applyFill="1" applyAlignment="1">
      <alignment horizontal="center"/>
    </xf>
    <xf numFmtId="0" fontId="6" fillId="0" borderId="0" xfId="10" applyFont="1" applyFill="1" applyAlignment="1">
      <alignment horizontal="right"/>
    </xf>
    <xf numFmtId="0" fontId="6" fillId="0" borderId="0" xfId="13" applyFill="1" applyAlignment="1">
      <alignment horizontal="left" indent="2"/>
    </xf>
    <xf numFmtId="0" fontId="12" fillId="0" borderId="0" xfId="13" applyFont="1" applyFill="1"/>
    <xf numFmtId="169" fontId="6" fillId="0" borderId="0" xfId="10" applyNumberFormat="1" applyFont="1" applyFill="1"/>
    <xf numFmtId="0" fontId="11" fillId="0" borderId="0" xfId="11" applyFont="1" applyFill="1" applyAlignment="1">
      <alignment horizontal="center" vertical="center" wrapText="1"/>
    </xf>
    <xf numFmtId="0" fontId="13" fillId="0" borderId="0" xfId="15" applyNumberFormat="1" applyFont="1" applyFill="1" applyAlignment="1">
      <alignment horizontal="left"/>
    </xf>
    <xf numFmtId="37" fontId="10" fillId="0" borderId="0" xfId="11" applyNumberFormat="1" applyFont="1" applyFill="1" applyAlignment="1">
      <alignment horizontal="center"/>
    </xf>
    <xf numFmtId="0" fontId="11" fillId="0" borderId="0" xfId="11" applyFont="1" applyFill="1" applyAlignment="1">
      <alignment horizontal="center" vertical="center"/>
    </xf>
    <xf numFmtId="0" fontId="14" fillId="0" borderId="0" xfId="10" applyFont="1" applyFill="1"/>
    <xf numFmtId="0" fontId="15" fillId="0" borderId="0" xfId="10" applyFont="1" applyFill="1"/>
    <xf numFmtId="41" fontId="14" fillId="0" borderId="0" xfId="12" applyNumberFormat="1" applyFont="1" applyFill="1"/>
    <xf numFmtId="41" fontId="15" fillId="0" borderId="0" xfId="12" applyNumberFormat="1" applyFont="1" applyFill="1"/>
    <xf numFmtId="41" fontId="14" fillId="0" borderId="0" xfId="12" quotePrefix="1" applyNumberFormat="1" applyFont="1" applyFill="1"/>
    <xf numFmtId="0" fontId="10" fillId="0" borderId="0" xfId="10" applyFont="1" applyFill="1" applyAlignment="1">
      <alignment horizontal="left"/>
    </xf>
    <xf numFmtId="0" fontId="16" fillId="0" borderId="0" xfId="13" applyFont="1" applyFill="1"/>
    <xf numFmtId="0" fontId="16" fillId="0" borderId="0" xfId="10" applyFont="1" applyFill="1"/>
    <xf numFmtId="41" fontId="10" fillId="0" borderId="2" xfId="12" quotePrefix="1" applyNumberFormat="1" applyFont="1" applyFill="1" applyBorder="1"/>
    <xf numFmtId="41" fontId="6" fillId="0" borderId="0" xfId="10" applyNumberFormat="1" applyFont="1" applyFill="1"/>
    <xf numFmtId="3" fontId="10" fillId="0" borderId="0" xfId="10" applyNumberFormat="1" applyFont="1" applyFill="1"/>
    <xf numFmtId="0" fontId="6" fillId="0" borderId="0" xfId="8" applyFont="1" applyFill="1" applyAlignment="1"/>
    <xf numFmtId="0" fontId="10" fillId="0" borderId="0" xfId="8" applyFont="1" applyFill="1" applyAlignment="1"/>
    <xf numFmtId="0" fontId="6" fillId="0" borderId="0" xfId="11" applyFont="1" applyFill="1" applyAlignment="1">
      <alignment horizontal="center"/>
    </xf>
    <xf numFmtId="0" fontId="10" fillId="0" borderId="0" xfId="11" applyFont="1" applyFill="1" applyAlignment="1">
      <alignment horizontal="left"/>
    </xf>
    <xf numFmtId="0" fontId="6" fillId="0" borderId="0" xfId="7" applyFont="1" applyFill="1" applyAlignment="1">
      <alignment horizontal="center"/>
    </xf>
    <xf numFmtId="0" fontId="6" fillId="0" borderId="0" xfId="11" applyFont="1" applyFill="1"/>
    <xf numFmtId="0" fontId="6" fillId="0" borderId="0" xfId="8" applyFont="1" applyFill="1">
      <alignment horizontal="left"/>
    </xf>
    <xf numFmtId="49" fontId="12" fillId="0" borderId="0" xfId="8" applyNumberFormat="1" applyFont="1" applyFill="1" applyAlignment="1"/>
    <xf numFmtId="41" fontId="6" fillId="0" borderId="0" xfId="8" applyNumberFormat="1" applyFont="1" applyFill="1" applyAlignment="1">
      <alignment horizontal="right"/>
    </xf>
    <xf numFmtId="49" fontId="6" fillId="0" borderId="0" xfId="8" applyNumberFormat="1" applyFont="1" applyFill="1" applyAlignment="1"/>
    <xf numFmtId="167" fontId="6" fillId="0" borderId="0" xfId="8" applyNumberFormat="1" applyFont="1" applyFill="1">
      <alignment horizontal="left"/>
    </xf>
    <xf numFmtId="167" fontId="6" fillId="0" borderId="0" xfId="8" applyNumberFormat="1" applyFont="1" applyFill="1" applyAlignment="1">
      <alignment horizontal="right"/>
    </xf>
    <xf numFmtId="0" fontId="11" fillId="0" borderId="0" xfId="8" applyFont="1" applyFill="1" applyAlignment="1"/>
    <xf numFmtId="0" fontId="11" fillId="0" borderId="0" xfId="8" applyFont="1" applyFill="1">
      <alignment horizontal="left"/>
    </xf>
    <xf numFmtId="170" fontId="6" fillId="0" borderId="0" xfId="8" applyNumberFormat="1" applyFont="1" applyFill="1">
      <alignment horizontal="left"/>
    </xf>
    <xf numFmtId="41" fontId="6" fillId="0" borderId="0" xfId="8" applyNumberFormat="1" applyFont="1" applyFill="1" applyAlignment="1">
      <alignment horizontal="center"/>
    </xf>
    <xf numFmtId="41" fontId="6" fillId="0" borderId="0" xfId="8" applyNumberFormat="1" applyFont="1" applyFill="1" applyAlignment="1"/>
    <xf numFmtId="37" fontId="6" fillId="0" borderId="0" xfId="8" applyNumberFormat="1" applyFont="1" applyFill="1" applyAlignment="1">
      <alignment horizontal="center"/>
    </xf>
    <xf numFmtId="37" fontId="6" fillId="0" borderId="0" xfId="8" applyNumberFormat="1" applyFont="1" applyFill="1" applyAlignment="1"/>
    <xf numFmtId="0" fontId="10" fillId="0" borderId="0" xfId="8" applyFont="1" applyFill="1">
      <alignment horizontal="left"/>
    </xf>
    <xf numFmtId="41" fontId="10" fillId="0" borderId="1" xfId="8" applyNumberFormat="1" applyFont="1" applyFill="1" applyBorder="1" applyAlignment="1">
      <alignment horizontal="center"/>
    </xf>
    <xf numFmtId="41" fontId="10" fillId="0" borderId="1" xfId="8" applyNumberFormat="1" applyFont="1" applyFill="1" applyBorder="1" applyAlignment="1"/>
    <xf numFmtId="41" fontId="10" fillId="0" borderId="0" xfId="8" applyNumberFormat="1" applyFont="1" applyFill="1" applyAlignment="1"/>
    <xf numFmtId="41" fontId="11" fillId="0" borderId="0" xfId="11" applyNumberFormat="1" applyFont="1" applyFill="1"/>
    <xf numFmtId="167" fontId="10" fillId="0" borderId="1" xfId="8" applyNumberFormat="1" applyFont="1" applyFill="1" applyBorder="1" applyAlignment="1">
      <alignment horizontal="right"/>
    </xf>
    <xf numFmtId="167" fontId="10" fillId="0" borderId="0" xfId="8" applyNumberFormat="1" applyFont="1" applyFill="1" applyAlignment="1">
      <alignment horizontal="right"/>
    </xf>
    <xf numFmtId="41" fontId="6" fillId="0" borderId="0" xfId="8" applyNumberFormat="1" applyFont="1" applyFill="1">
      <alignment horizontal="left"/>
    </xf>
    <xf numFmtId="49" fontId="10" fillId="0" borderId="0" xfId="8" applyNumberFormat="1" applyFont="1" applyFill="1" applyAlignment="1"/>
    <xf numFmtId="41" fontId="10" fillId="0" borderId="1" xfId="8" applyNumberFormat="1" applyFont="1" applyFill="1" applyBorder="1" applyAlignment="1">
      <alignment horizontal="right"/>
    </xf>
    <xf numFmtId="41" fontId="10" fillId="0" borderId="0" xfId="8" applyNumberFormat="1" applyFont="1" applyFill="1" applyAlignment="1">
      <alignment horizontal="right"/>
    </xf>
    <xf numFmtId="41" fontId="10" fillId="0" borderId="5" xfId="8" applyNumberFormat="1" applyFont="1" applyFill="1" applyBorder="1" applyAlignment="1">
      <alignment horizontal="right"/>
    </xf>
    <xf numFmtId="41" fontId="10" fillId="0" borderId="4" xfId="8" applyNumberFormat="1" applyFont="1" applyFill="1" applyBorder="1" applyAlignment="1">
      <alignment horizontal="right"/>
    </xf>
    <xf numFmtId="0" fontId="12" fillId="0" borderId="0" xfId="8" applyFont="1" applyFill="1">
      <alignment horizontal="left"/>
    </xf>
    <xf numFmtId="0" fontId="11" fillId="0" borderId="0" xfId="0" applyFont="1" applyFill="1" applyAlignment="1">
      <alignment horizontal="center"/>
    </xf>
    <xf numFmtId="166" fontId="10" fillId="0" borderId="0" xfId="15" applyFont="1" applyFill="1" applyAlignment="1">
      <alignment horizontal="center" wrapText="1"/>
    </xf>
    <xf numFmtId="0" fontId="10" fillId="0" borderId="0" xfId="11" applyFont="1" applyFill="1" applyAlignment="1">
      <alignment horizontal="center"/>
    </xf>
    <xf numFmtId="0" fontId="11" fillId="0" borderId="0" xfId="10" applyFont="1" applyFill="1" applyAlignment="1">
      <alignment horizontal="center"/>
    </xf>
    <xf numFmtId="0" fontId="11" fillId="0" borderId="0" xfId="15" applyNumberFormat="1" applyFont="1" applyFill="1"/>
    <xf numFmtId="166" fontId="11" fillId="0" borderId="0" xfId="15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166" fontId="10" fillId="0" borderId="0" xfId="15" applyFont="1" applyFill="1" applyAlignment="1">
      <alignment horizontal="center" wrapText="1"/>
    </xf>
    <xf numFmtId="171" fontId="10" fillId="0" borderId="0" xfId="0" applyNumberFormat="1" applyFont="1" applyFill="1" applyAlignment="1">
      <alignment horizontal="center" wrapText="1"/>
    </xf>
    <xf numFmtId="171" fontId="6" fillId="0" borderId="0" xfId="0" quotePrefix="1" applyNumberFormat="1" applyFont="1" applyFill="1" applyAlignment="1">
      <alignment horizontal="center" wrapText="1"/>
    </xf>
    <xf numFmtId="171" fontId="6" fillId="0" borderId="0" xfId="0" applyNumberFormat="1" applyFont="1" applyFill="1" applyAlignment="1">
      <alignment horizontal="center" wrapText="1"/>
    </xf>
    <xf numFmtId="171" fontId="6" fillId="0" borderId="0" xfId="0" quotePrefix="1" applyNumberFormat="1" applyFont="1" applyFill="1" applyAlignment="1">
      <alignment horizontal="center"/>
    </xf>
    <xf numFmtId="0" fontId="10" fillId="0" borderId="0" xfId="11" applyFont="1" applyFill="1" applyAlignment="1">
      <alignment horizontal="center"/>
    </xf>
    <xf numFmtId="0" fontId="6" fillId="0" borderId="3" xfId="12" applyFont="1" applyFill="1" applyBorder="1" applyAlignment="1">
      <alignment horizontal="center" wrapText="1"/>
    </xf>
    <xf numFmtId="0" fontId="11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0" fillId="0" borderId="0" xfId="11" applyFont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6" fillId="0" borderId="3" xfId="12" applyFont="1" applyFill="1" applyBorder="1" applyAlignment="1">
      <alignment horizontal="center"/>
    </xf>
    <xf numFmtId="171" fontId="10" fillId="0" borderId="0" xfId="0" quotePrefix="1" applyNumberFormat="1" applyFont="1" applyFill="1" applyAlignment="1">
      <alignment horizontal="center" wrapText="1"/>
    </xf>
    <xf numFmtId="171" fontId="6" fillId="0" borderId="0" xfId="0" applyNumberFormat="1" applyFont="1" applyFill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00FF00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6457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46</xdr:row>
      <xdr:rowOff>66675</xdr:rowOff>
    </xdr:from>
    <xdr:to>
      <xdr:col>3</xdr:col>
      <xdr:colOff>94523</xdr:colOff>
      <xdr:row>46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46</xdr:row>
      <xdr:rowOff>0</xdr:rowOff>
    </xdr:from>
    <xdr:to>
      <xdr:col>7</xdr:col>
      <xdr:colOff>192806</xdr:colOff>
      <xdr:row>46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9</xdr:col>
      <xdr:colOff>83781</xdr:colOff>
      <xdr:row>46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46</xdr:row>
      <xdr:rowOff>66675</xdr:rowOff>
    </xdr:from>
    <xdr:to>
      <xdr:col>3</xdr:col>
      <xdr:colOff>6457</xdr:colOff>
      <xdr:row>46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4</xdr:col>
      <xdr:colOff>76200</xdr:colOff>
      <xdr:row>46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46</xdr:row>
      <xdr:rowOff>0</xdr:rowOff>
    </xdr:from>
    <xdr:to>
      <xdr:col>5</xdr:col>
      <xdr:colOff>83780</xdr:colOff>
      <xdr:row>46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192806</xdr:colOff>
      <xdr:row>46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5</xdr:col>
      <xdr:colOff>84909</xdr:colOff>
      <xdr:row>46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76200</xdr:colOff>
      <xdr:row>46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7</xdr:col>
      <xdr:colOff>83782</xdr:colOff>
      <xdr:row>46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76200</xdr:colOff>
      <xdr:row>46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3</xdr:col>
      <xdr:colOff>83781</xdr:colOff>
      <xdr:row>46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46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46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46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46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46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46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5478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9198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7021</xdr:colOff>
      <xdr:row>0</xdr:row>
      <xdr:rowOff>64770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37</xdr:row>
      <xdr:rowOff>66675</xdr:rowOff>
    </xdr:from>
    <xdr:to>
      <xdr:col>5</xdr:col>
      <xdr:colOff>5478</xdr:colOff>
      <xdr:row>37</xdr:row>
      <xdr:rowOff>104775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9</xdr:col>
      <xdr:colOff>106369</xdr:colOff>
      <xdr:row>37</xdr:row>
      <xdr:rowOff>64770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177800</xdr:colOff>
      <xdr:row>37</xdr:row>
      <xdr:rowOff>64770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37</xdr:row>
      <xdr:rowOff>66675</xdr:rowOff>
    </xdr:from>
    <xdr:to>
      <xdr:col>4</xdr:col>
      <xdr:colOff>9198</xdr:colOff>
      <xdr:row>37</xdr:row>
      <xdr:rowOff>104775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76200</xdr:colOff>
      <xdr:row>37</xdr:row>
      <xdr:rowOff>64770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37</xdr:row>
      <xdr:rowOff>0</xdr:rowOff>
    </xdr:from>
    <xdr:to>
      <xdr:col>5</xdr:col>
      <xdr:colOff>179744</xdr:colOff>
      <xdr:row>37</xdr:row>
      <xdr:rowOff>64770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106371</xdr:colOff>
      <xdr:row>37</xdr:row>
      <xdr:rowOff>64770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7</xdr:col>
      <xdr:colOff>7021</xdr:colOff>
      <xdr:row>37</xdr:row>
      <xdr:rowOff>64770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76200</xdr:colOff>
      <xdr:row>37</xdr:row>
      <xdr:rowOff>64770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179744</xdr:colOff>
      <xdr:row>37</xdr:row>
      <xdr:rowOff>64770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76200</xdr:colOff>
      <xdr:row>37</xdr:row>
      <xdr:rowOff>64770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76200</xdr:colOff>
      <xdr:row>37</xdr:row>
      <xdr:rowOff>64770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179744</xdr:colOff>
      <xdr:row>37</xdr:row>
      <xdr:rowOff>64770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37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37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37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37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46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46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46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37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37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37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25097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103503</xdr:colOff>
      <xdr:row>0</xdr:row>
      <xdr:rowOff>66675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179705</xdr:colOff>
      <xdr:row>0</xdr:row>
      <xdr:rowOff>66675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8121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66675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2118</xdr:colOff>
      <xdr:row>0</xdr:row>
      <xdr:rowOff>66675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66675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179705</xdr:colOff>
      <xdr:row>0</xdr:row>
      <xdr:rowOff>66675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66675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66675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170182</xdr:colOff>
      <xdr:row>0</xdr:row>
      <xdr:rowOff>66675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7542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66675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179705</xdr:colOff>
      <xdr:row>0</xdr:row>
      <xdr:rowOff>66675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393060</xdr:colOff>
      <xdr:row>0</xdr:row>
      <xdr:rowOff>66675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507360</xdr:colOff>
      <xdr:row>0</xdr:row>
      <xdr:rowOff>66675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66675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179705</xdr:colOff>
      <xdr:row>0</xdr:row>
      <xdr:rowOff>66675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sheetPr>
    <tabColor rgb="FF92D050"/>
  </sheetPr>
  <dimension ref="A1:S116"/>
  <sheetViews>
    <sheetView view="pageBreakPreview" zoomScale="130" zoomScaleNormal="100" zoomScaleSheetLayoutView="130" workbookViewId="0">
      <selection activeCell="E47" sqref="E47"/>
    </sheetView>
  </sheetViews>
  <sheetFormatPr defaultColWidth="8.7109375" defaultRowHeight="15"/>
  <cols>
    <col min="1" max="1" width="45.140625" style="172" customWidth="1"/>
    <col min="2" max="2" width="6.42578125" style="187" customWidth="1"/>
    <col min="3" max="3" width="1.140625" style="187" customWidth="1"/>
    <col min="4" max="4" width="12.42578125" style="187" customWidth="1"/>
    <col min="5" max="5" width="1" style="187" customWidth="1"/>
    <col min="6" max="6" width="12.42578125" style="187" customWidth="1"/>
    <col min="7" max="7" width="1" style="172" customWidth="1"/>
    <col min="8" max="8" width="12.42578125" style="187" customWidth="1"/>
    <col min="9" max="9" width="1" style="172" customWidth="1"/>
    <col min="10" max="10" width="13.140625" style="172" customWidth="1"/>
    <col min="11" max="11" width="4.140625" style="172" customWidth="1"/>
    <col min="12" max="12" width="12.7109375" style="126" customWidth="1"/>
    <col min="13" max="14" width="15.42578125" style="172" bestFit="1" customWidth="1"/>
    <col min="15" max="15" width="15.140625" style="172" bestFit="1" customWidth="1"/>
    <col min="16" max="16" width="15.42578125" style="172" bestFit="1" customWidth="1"/>
    <col min="17" max="17" width="15.140625" style="172" bestFit="1" customWidth="1"/>
    <col min="18" max="18" width="14.140625" style="172" bestFit="1" customWidth="1"/>
    <col min="19" max="16384" width="8.7109375" style="172"/>
  </cols>
  <sheetData>
    <row r="1" spans="1:19" ht="20.100000000000001" customHeight="1">
      <c r="A1" s="169" t="s">
        <v>84</v>
      </c>
      <c r="B1" s="170"/>
      <c r="C1" s="170"/>
      <c r="D1" s="170"/>
      <c r="E1" s="170"/>
      <c r="F1" s="170"/>
      <c r="G1" s="170"/>
      <c r="H1" s="170"/>
      <c r="I1" s="171"/>
      <c r="J1" s="170"/>
    </row>
    <row r="2" spans="1:19" ht="18" customHeight="1">
      <c r="A2" s="173" t="s">
        <v>1</v>
      </c>
      <c r="B2" s="170"/>
      <c r="C2" s="170"/>
      <c r="D2" s="170"/>
      <c r="E2" s="170"/>
      <c r="F2" s="170"/>
      <c r="G2" s="170"/>
      <c r="H2" s="170"/>
      <c r="I2" s="171"/>
      <c r="J2" s="170"/>
    </row>
    <row r="3" spans="1:19" ht="18" customHeight="1">
      <c r="A3" s="174"/>
      <c r="B3" s="170"/>
      <c r="C3" s="170"/>
      <c r="D3" s="170"/>
      <c r="E3" s="170"/>
      <c r="F3" s="170"/>
      <c r="G3" s="170"/>
      <c r="H3" s="170"/>
      <c r="I3" s="171"/>
      <c r="J3" s="170"/>
    </row>
    <row r="4" spans="1:19" ht="18" customHeight="1">
      <c r="A4" s="174"/>
      <c r="B4" s="175"/>
      <c r="C4" s="175"/>
      <c r="D4" s="292" t="s">
        <v>87</v>
      </c>
      <c r="E4" s="292"/>
      <c r="F4" s="292"/>
      <c r="G4" s="286"/>
      <c r="H4" s="292" t="s">
        <v>89</v>
      </c>
      <c r="I4" s="292"/>
      <c r="J4" s="292"/>
    </row>
    <row r="5" spans="1:19" ht="18" customHeight="1">
      <c r="A5" s="174"/>
      <c r="B5" s="175"/>
      <c r="C5" s="175"/>
      <c r="D5" s="292" t="s">
        <v>88</v>
      </c>
      <c r="E5" s="292"/>
      <c r="F5" s="292"/>
      <c r="G5" s="286"/>
      <c r="H5" s="292" t="s">
        <v>88</v>
      </c>
      <c r="I5" s="292"/>
      <c r="J5" s="292"/>
    </row>
    <row r="6" spans="1:19" ht="18" customHeight="1">
      <c r="A6" s="174"/>
      <c r="B6" s="176"/>
      <c r="C6" s="176"/>
      <c r="D6" s="177" t="s">
        <v>202</v>
      </c>
      <c r="E6" s="178"/>
      <c r="F6" s="177" t="s">
        <v>4</v>
      </c>
      <c r="G6" s="178"/>
      <c r="H6" s="177" t="s">
        <v>202</v>
      </c>
      <c r="I6" s="178"/>
      <c r="J6" s="177" t="s">
        <v>4</v>
      </c>
    </row>
    <row r="7" spans="1:19" ht="18" customHeight="1">
      <c r="A7" s="174" t="s">
        <v>2</v>
      </c>
      <c r="B7" s="176" t="s">
        <v>3</v>
      </c>
      <c r="C7" s="176"/>
      <c r="D7" s="179">
        <v>2025</v>
      </c>
      <c r="E7" s="176"/>
      <c r="F7" s="179">
        <v>2024</v>
      </c>
      <c r="G7" s="179"/>
      <c r="H7" s="179">
        <v>2025</v>
      </c>
      <c r="I7" s="176"/>
      <c r="J7" s="179">
        <v>2024</v>
      </c>
    </row>
    <row r="8" spans="1:19" ht="18" customHeight="1">
      <c r="A8" s="174"/>
      <c r="B8" s="176"/>
      <c r="C8" s="176"/>
      <c r="D8" s="179" t="s">
        <v>68</v>
      </c>
      <c r="E8" s="176"/>
      <c r="F8" s="179"/>
      <c r="G8" s="179"/>
      <c r="H8" s="179" t="s">
        <v>68</v>
      </c>
      <c r="I8" s="171"/>
      <c r="J8" s="179"/>
    </row>
    <row r="9" spans="1:19" ht="18" customHeight="1">
      <c r="A9" s="174"/>
      <c r="B9" s="176"/>
      <c r="C9" s="176"/>
      <c r="D9" s="290" t="s">
        <v>86</v>
      </c>
      <c r="E9" s="290"/>
      <c r="F9" s="290"/>
      <c r="G9" s="290"/>
      <c r="H9" s="290"/>
      <c r="I9" s="290"/>
      <c r="J9" s="290"/>
    </row>
    <row r="10" spans="1:19" ht="18" customHeight="1">
      <c r="A10" s="180" t="s">
        <v>5</v>
      </c>
      <c r="B10" s="175"/>
      <c r="C10" s="175"/>
      <c r="D10" s="175"/>
      <c r="E10" s="175"/>
      <c r="F10" s="175"/>
      <c r="G10" s="175"/>
      <c r="H10" s="175"/>
      <c r="I10" s="181"/>
      <c r="J10" s="175"/>
    </row>
    <row r="11" spans="1:19" ht="18" customHeight="1">
      <c r="A11" s="182" t="s">
        <v>6</v>
      </c>
      <c r="B11" s="285"/>
      <c r="C11" s="285"/>
      <c r="D11" s="131">
        <v>7861838</v>
      </c>
      <c r="E11" s="285"/>
      <c r="F11" s="131">
        <v>7345505</v>
      </c>
      <c r="G11" s="3"/>
      <c r="H11" s="131">
        <v>1674395</v>
      </c>
      <c r="I11" s="285"/>
      <c r="J11" s="131">
        <v>2146969</v>
      </c>
      <c r="M11" s="183"/>
      <c r="O11" s="183"/>
      <c r="Q11" s="183"/>
      <c r="S11" s="183"/>
    </row>
    <row r="12" spans="1:19" ht="18" customHeight="1">
      <c r="A12" s="182" t="s">
        <v>7</v>
      </c>
      <c r="B12" s="285">
        <v>4</v>
      </c>
      <c r="C12" s="285"/>
      <c r="D12" s="131">
        <v>1352930</v>
      </c>
      <c r="E12" s="285"/>
      <c r="F12" s="131">
        <v>1593126</v>
      </c>
      <c r="G12" s="3"/>
      <c r="H12" s="131">
        <v>47605</v>
      </c>
      <c r="I12" s="285"/>
      <c r="J12" s="131">
        <v>55405</v>
      </c>
      <c r="M12" s="183"/>
      <c r="O12" s="183"/>
      <c r="Q12" s="183"/>
      <c r="S12" s="183"/>
    </row>
    <row r="13" spans="1:19" ht="18" customHeight="1">
      <c r="A13" s="182" t="s">
        <v>101</v>
      </c>
      <c r="B13" s="285">
        <v>3</v>
      </c>
      <c r="C13" s="285"/>
      <c r="D13" s="131">
        <v>264971</v>
      </c>
      <c r="E13" s="285"/>
      <c r="F13" s="131">
        <v>244806</v>
      </c>
      <c r="G13" s="3"/>
      <c r="H13" s="131">
        <v>507879</v>
      </c>
      <c r="I13" s="285"/>
      <c r="J13" s="131">
        <v>407939</v>
      </c>
      <c r="M13" s="183"/>
      <c r="O13" s="183"/>
      <c r="Q13" s="183"/>
      <c r="S13" s="183"/>
    </row>
    <row r="14" spans="1:19" ht="18" customHeight="1">
      <c r="A14" s="182" t="s">
        <v>237</v>
      </c>
      <c r="B14" s="285"/>
      <c r="C14" s="285"/>
      <c r="D14" s="131">
        <v>261409</v>
      </c>
      <c r="E14" s="285"/>
      <c r="F14" s="131">
        <v>250673</v>
      </c>
      <c r="G14" s="3"/>
      <c r="H14" s="131">
        <v>3972</v>
      </c>
      <c r="I14" s="285"/>
      <c r="J14" s="131">
        <v>3967</v>
      </c>
      <c r="M14" s="183"/>
      <c r="O14" s="183"/>
      <c r="Q14" s="183"/>
      <c r="S14" s="183"/>
    </row>
    <row r="15" spans="1:19" ht="18" customHeight="1">
      <c r="A15" s="182" t="s">
        <v>102</v>
      </c>
      <c r="B15" s="285"/>
      <c r="C15" s="285"/>
      <c r="D15" s="131"/>
      <c r="E15" s="285"/>
      <c r="F15" s="131"/>
      <c r="G15" s="3"/>
      <c r="H15" s="131"/>
      <c r="I15" s="285"/>
      <c r="J15" s="131"/>
      <c r="M15" s="183"/>
      <c r="O15" s="183"/>
      <c r="Q15" s="183"/>
      <c r="S15" s="183"/>
    </row>
    <row r="16" spans="1:19" ht="18" customHeight="1">
      <c r="A16" s="182" t="s">
        <v>238</v>
      </c>
      <c r="B16" s="285">
        <v>3</v>
      </c>
      <c r="C16" s="285"/>
      <c r="D16" s="131">
        <v>0</v>
      </c>
      <c r="E16" s="285"/>
      <c r="F16" s="131">
        <v>0</v>
      </c>
      <c r="G16" s="3"/>
      <c r="H16" s="131">
        <v>2433135</v>
      </c>
      <c r="I16" s="285"/>
      <c r="J16" s="131">
        <v>0</v>
      </c>
      <c r="M16" s="183"/>
      <c r="O16" s="183"/>
      <c r="Q16" s="183"/>
      <c r="S16" s="183"/>
    </row>
    <row r="17" spans="1:19" ht="18" customHeight="1">
      <c r="A17" s="182" t="s">
        <v>132</v>
      </c>
      <c r="B17" s="285"/>
      <c r="C17" s="285"/>
      <c r="D17" s="131">
        <v>16174</v>
      </c>
      <c r="E17" s="285"/>
      <c r="F17" s="131">
        <v>34952</v>
      </c>
      <c r="G17" s="3"/>
      <c r="H17" s="131">
        <v>0</v>
      </c>
      <c r="I17" s="285"/>
      <c r="J17" s="131">
        <v>0</v>
      </c>
      <c r="M17" s="183"/>
      <c r="O17" s="183"/>
      <c r="Q17" s="183"/>
      <c r="S17" s="183"/>
    </row>
    <row r="18" spans="1:19" ht="18" customHeight="1">
      <c r="A18" s="182" t="s">
        <v>103</v>
      </c>
      <c r="B18" s="285">
        <v>13</v>
      </c>
      <c r="C18" s="285"/>
      <c r="D18" s="131">
        <v>248493</v>
      </c>
      <c r="E18" s="132"/>
      <c r="F18" s="131">
        <v>258157</v>
      </c>
      <c r="G18" s="3"/>
      <c r="H18" s="131">
        <v>3702</v>
      </c>
      <c r="I18" s="132"/>
      <c r="J18" s="131">
        <v>0</v>
      </c>
      <c r="M18" s="183"/>
      <c r="O18" s="183"/>
      <c r="Q18" s="183"/>
      <c r="S18" s="183"/>
    </row>
    <row r="19" spans="1:19" ht="18" customHeight="1">
      <c r="A19" s="174" t="s">
        <v>8</v>
      </c>
      <c r="B19" s="133"/>
      <c r="C19" s="133"/>
      <c r="D19" s="134">
        <v>10005815</v>
      </c>
      <c r="E19" s="133"/>
      <c r="F19" s="134">
        <v>9727219</v>
      </c>
      <c r="G19" s="135"/>
      <c r="H19" s="134">
        <v>4670688</v>
      </c>
      <c r="I19" s="3"/>
      <c r="J19" s="134">
        <v>2614280</v>
      </c>
      <c r="M19" s="183"/>
      <c r="O19" s="183"/>
      <c r="Q19" s="183"/>
      <c r="S19" s="183"/>
    </row>
    <row r="20" spans="1:19" ht="18" customHeight="1">
      <c r="A20" s="182"/>
      <c r="B20" s="4"/>
      <c r="C20" s="4"/>
      <c r="D20" s="4"/>
      <c r="E20" s="4"/>
      <c r="F20" s="4"/>
      <c r="G20" s="4"/>
      <c r="H20" s="4"/>
      <c r="I20" s="3"/>
      <c r="J20" s="4"/>
      <c r="M20" s="183"/>
      <c r="O20" s="183"/>
      <c r="Q20" s="183"/>
      <c r="S20" s="183"/>
    </row>
    <row r="21" spans="1:19" ht="18" customHeight="1">
      <c r="A21" s="180" t="s">
        <v>9</v>
      </c>
      <c r="B21" s="132"/>
      <c r="C21" s="132"/>
      <c r="D21" s="132"/>
      <c r="E21" s="132"/>
      <c r="F21" s="132"/>
      <c r="G21" s="132"/>
      <c r="H21" s="132"/>
      <c r="I21" s="3"/>
      <c r="J21" s="132"/>
      <c r="M21" s="183"/>
      <c r="O21" s="183"/>
      <c r="Q21" s="183"/>
      <c r="S21" s="183"/>
    </row>
    <row r="22" spans="1:19" ht="18" customHeight="1">
      <c r="A22" s="182" t="s">
        <v>122</v>
      </c>
      <c r="B22" s="285">
        <v>13</v>
      </c>
      <c r="C22" s="285"/>
      <c r="D22" s="131">
        <v>20437</v>
      </c>
      <c r="E22" s="132"/>
      <c r="F22" s="131">
        <v>21316</v>
      </c>
      <c r="G22" s="132"/>
      <c r="H22" s="131">
        <v>0</v>
      </c>
      <c r="I22" s="3"/>
      <c r="J22" s="131">
        <v>0</v>
      </c>
      <c r="M22" s="183"/>
      <c r="O22" s="183"/>
      <c r="Q22" s="183"/>
      <c r="S22" s="183"/>
    </row>
    <row r="23" spans="1:19" ht="18" customHeight="1">
      <c r="A23" s="182" t="s">
        <v>133</v>
      </c>
      <c r="B23" s="285">
        <v>13</v>
      </c>
      <c r="C23" s="285"/>
      <c r="D23" s="131">
        <v>678241</v>
      </c>
      <c r="E23" s="132"/>
      <c r="F23" s="131">
        <v>678241</v>
      </c>
      <c r="G23" s="132"/>
      <c r="H23" s="131">
        <v>678241</v>
      </c>
      <c r="I23" s="3"/>
      <c r="J23" s="131">
        <v>678241</v>
      </c>
      <c r="M23" s="183"/>
      <c r="O23" s="183"/>
      <c r="Q23" s="183"/>
      <c r="S23" s="183"/>
    </row>
    <row r="24" spans="1:19" ht="18" customHeight="1">
      <c r="A24" s="182" t="s">
        <v>50</v>
      </c>
      <c r="B24" s="285">
        <v>5</v>
      </c>
      <c r="C24" s="285"/>
      <c r="D24" s="131">
        <v>0</v>
      </c>
      <c r="E24" s="132"/>
      <c r="F24" s="131">
        <v>0</v>
      </c>
      <c r="G24" s="132"/>
      <c r="H24" s="131">
        <v>33234223</v>
      </c>
      <c r="I24" s="3"/>
      <c r="J24" s="131">
        <v>33697622</v>
      </c>
      <c r="M24" s="183"/>
      <c r="O24" s="183"/>
      <c r="Q24" s="183"/>
      <c r="S24" s="183"/>
    </row>
    <row r="25" spans="1:19" ht="18" customHeight="1">
      <c r="A25" s="182" t="s">
        <v>134</v>
      </c>
      <c r="B25" s="285">
        <v>6</v>
      </c>
      <c r="C25" s="285"/>
      <c r="D25" s="131">
        <v>20828794</v>
      </c>
      <c r="E25" s="132"/>
      <c r="F25" s="131">
        <v>21722219</v>
      </c>
      <c r="G25" s="132"/>
      <c r="H25" s="131">
        <v>0</v>
      </c>
      <c r="I25" s="3"/>
      <c r="J25" s="131">
        <v>0</v>
      </c>
      <c r="M25" s="183"/>
      <c r="O25" s="183"/>
      <c r="Q25" s="183"/>
      <c r="S25" s="183"/>
    </row>
    <row r="26" spans="1:19" ht="18" customHeight="1">
      <c r="A26" s="182" t="s">
        <v>104</v>
      </c>
      <c r="B26" s="285">
        <v>3</v>
      </c>
      <c r="C26" s="285"/>
      <c r="D26" s="131">
        <v>178498</v>
      </c>
      <c r="E26" s="132"/>
      <c r="F26" s="131">
        <v>159072</v>
      </c>
      <c r="G26" s="132"/>
      <c r="H26" s="131">
        <v>336271</v>
      </c>
      <c r="I26" s="3"/>
      <c r="J26" s="131">
        <v>346205</v>
      </c>
      <c r="M26" s="183"/>
      <c r="O26" s="183"/>
      <c r="Q26" s="183"/>
      <c r="S26" s="183"/>
    </row>
    <row r="27" spans="1:19" ht="18" customHeight="1">
      <c r="A27" s="182" t="s">
        <v>214</v>
      </c>
      <c r="B27" s="285"/>
      <c r="C27" s="285"/>
      <c r="D27" s="131">
        <v>1412866</v>
      </c>
      <c r="E27" s="132"/>
      <c r="F27" s="131">
        <v>1326961</v>
      </c>
      <c r="G27" s="132"/>
      <c r="H27" s="131">
        <v>14280856</v>
      </c>
      <c r="I27" s="3"/>
      <c r="J27" s="131">
        <v>16541790</v>
      </c>
      <c r="M27" s="183"/>
      <c r="O27" s="183"/>
      <c r="Q27" s="183"/>
      <c r="S27" s="183"/>
    </row>
    <row r="28" spans="1:19" ht="18" customHeight="1">
      <c r="A28" s="182" t="s">
        <v>10</v>
      </c>
      <c r="B28" s="285">
        <v>7</v>
      </c>
      <c r="C28" s="285"/>
      <c r="D28" s="131">
        <v>15632052</v>
      </c>
      <c r="E28" s="132"/>
      <c r="F28" s="131">
        <v>15818112</v>
      </c>
      <c r="G28" s="132"/>
      <c r="H28" s="131">
        <v>2368357</v>
      </c>
      <c r="I28" s="3"/>
      <c r="J28" s="131">
        <v>2391684</v>
      </c>
      <c r="M28" s="183"/>
      <c r="O28" s="183"/>
      <c r="Q28" s="183"/>
      <c r="S28" s="183"/>
    </row>
    <row r="29" spans="1:19" ht="18" customHeight="1">
      <c r="A29" s="182" t="s">
        <v>105</v>
      </c>
      <c r="B29" s="285"/>
      <c r="C29" s="285"/>
      <c r="D29" s="131">
        <v>676519</v>
      </c>
      <c r="E29" s="132"/>
      <c r="F29" s="131">
        <v>695590</v>
      </c>
      <c r="G29" s="132"/>
      <c r="H29" s="131">
        <v>151686</v>
      </c>
      <c r="I29" s="3"/>
      <c r="J29" s="131">
        <v>155875</v>
      </c>
      <c r="M29" s="183"/>
      <c r="O29" s="183"/>
      <c r="Q29" s="183"/>
      <c r="S29" s="183"/>
    </row>
    <row r="30" spans="1:19" ht="18" customHeight="1">
      <c r="A30" s="182" t="s">
        <v>99</v>
      </c>
      <c r="B30" s="285">
        <v>7</v>
      </c>
      <c r="C30" s="285"/>
      <c r="D30" s="131">
        <v>1032219</v>
      </c>
      <c r="E30" s="132"/>
      <c r="F30" s="131">
        <v>1033296</v>
      </c>
      <c r="G30" s="132"/>
      <c r="H30" s="131">
        <v>0</v>
      </c>
      <c r="I30" s="3"/>
      <c r="J30" s="131">
        <v>0</v>
      </c>
      <c r="M30" s="183"/>
      <c r="N30" s="171"/>
      <c r="O30" s="183"/>
      <c r="P30" s="171"/>
      <c r="Q30" s="183"/>
      <c r="R30" s="171"/>
      <c r="S30" s="183"/>
    </row>
    <row r="31" spans="1:19" s="171" customFormat="1" ht="18" customHeight="1">
      <c r="A31" s="182" t="s">
        <v>11</v>
      </c>
      <c r="B31" s="285">
        <v>7</v>
      </c>
      <c r="C31" s="285"/>
      <c r="D31" s="131">
        <v>10295693</v>
      </c>
      <c r="E31" s="132"/>
      <c r="F31" s="131">
        <v>10456824</v>
      </c>
      <c r="G31" s="132"/>
      <c r="H31" s="131">
        <v>31757</v>
      </c>
      <c r="I31" s="3"/>
      <c r="J31" s="131">
        <v>31459</v>
      </c>
      <c r="L31" s="126"/>
      <c r="M31" s="183"/>
      <c r="N31" s="172"/>
      <c r="O31" s="183"/>
      <c r="P31" s="172"/>
      <c r="Q31" s="183"/>
      <c r="R31" s="172"/>
      <c r="S31" s="183"/>
    </row>
    <row r="32" spans="1:19" ht="18" customHeight="1">
      <c r="A32" s="182" t="s">
        <v>12</v>
      </c>
      <c r="B32" s="184"/>
      <c r="C32" s="184"/>
      <c r="D32" s="131">
        <v>236285</v>
      </c>
      <c r="E32" s="285"/>
      <c r="F32" s="131">
        <v>254799</v>
      </c>
      <c r="G32" s="3"/>
      <c r="H32" s="131">
        <v>0</v>
      </c>
      <c r="I32" s="3"/>
      <c r="J32" s="131">
        <v>0</v>
      </c>
      <c r="M32" s="183"/>
      <c r="O32" s="183"/>
      <c r="Q32" s="183"/>
      <c r="S32" s="183"/>
    </row>
    <row r="33" spans="1:19" ht="18" customHeight="1">
      <c r="A33" s="182" t="s">
        <v>13</v>
      </c>
      <c r="B33" s="132"/>
      <c r="C33" s="132"/>
      <c r="D33" s="131">
        <v>100483</v>
      </c>
      <c r="E33" s="132"/>
      <c r="F33" s="131">
        <v>98031</v>
      </c>
      <c r="G33" s="3"/>
      <c r="H33" s="131">
        <v>74998</v>
      </c>
      <c r="I33" s="3"/>
      <c r="J33" s="131">
        <v>71978</v>
      </c>
      <c r="M33" s="183"/>
      <c r="O33" s="183"/>
      <c r="Q33" s="183"/>
      <c r="S33" s="183"/>
    </row>
    <row r="34" spans="1:19" ht="18" customHeight="1">
      <c r="A34" s="174" t="s">
        <v>14</v>
      </c>
      <c r="B34" s="133"/>
      <c r="C34" s="133"/>
      <c r="D34" s="134">
        <v>51092087</v>
      </c>
      <c r="E34" s="133"/>
      <c r="F34" s="134">
        <v>52264461</v>
      </c>
      <c r="G34" s="135"/>
      <c r="H34" s="134">
        <v>51156389</v>
      </c>
      <c r="I34" s="3"/>
      <c r="J34" s="134">
        <v>53914854</v>
      </c>
      <c r="M34" s="183"/>
      <c r="O34" s="183"/>
      <c r="Q34" s="183"/>
      <c r="S34" s="183"/>
    </row>
    <row r="35" spans="1:19" ht="18" customHeight="1">
      <c r="A35" s="182"/>
      <c r="B35" s="4"/>
      <c r="C35" s="4"/>
      <c r="D35" s="4"/>
      <c r="E35" s="4"/>
      <c r="F35" s="4"/>
      <c r="G35" s="4"/>
      <c r="H35" s="4"/>
      <c r="I35" s="3"/>
      <c r="J35" s="4"/>
      <c r="O35" s="126"/>
    </row>
    <row r="36" spans="1:19" s="171" customFormat="1" ht="18" customHeight="1" thickBot="1">
      <c r="A36" s="174" t="s">
        <v>15</v>
      </c>
      <c r="B36" s="133"/>
      <c r="C36" s="133"/>
      <c r="D36" s="136">
        <v>61097902</v>
      </c>
      <c r="E36" s="133"/>
      <c r="F36" s="136">
        <v>61991680</v>
      </c>
      <c r="G36" s="135"/>
      <c r="H36" s="136">
        <v>55827077</v>
      </c>
      <c r="I36" s="3"/>
      <c r="J36" s="136">
        <v>56529134</v>
      </c>
      <c r="L36" s="126"/>
    </row>
    <row r="37" spans="1:19" s="171" customFormat="1" ht="18" customHeight="1" thickTop="1">
      <c r="A37" s="174"/>
      <c r="B37" s="133"/>
      <c r="C37" s="133"/>
      <c r="D37" s="102"/>
      <c r="E37" s="133"/>
      <c r="F37" s="102"/>
      <c r="G37" s="135"/>
      <c r="H37" s="102"/>
      <c r="I37" s="3"/>
      <c r="J37" s="102"/>
      <c r="L37" s="126"/>
    </row>
    <row r="38" spans="1:19" s="171" customFormat="1" ht="18" customHeight="1">
      <c r="A38" s="174"/>
      <c r="B38" s="133"/>
      <c r="C38" s="133"/>
      <c r="D38" s="102"/>
      <c r="E38" s="133"/>
      <c r="F38" s="102"/>
      <c r="G38" s="135"/>
      <c r="H38" s="102"/>
      <c r="I38" s="3"/>
      <c r="J38" s="102"/>
      <c r="L38" s="126"/>
    </row>
    <row r="39" spans="1:19" s="171" customFormat="1" ht="18" customHeight="1">
      <c r="A39" s="182"/>
      <c r="B39" s="285"/>
      <c r="C39" s="285"/>
      <c r="D39" s="124"/>
      <c r="E39" s="125"/>
      <c r="F39" s="124"/>
      <c r="G39" s="108"/>
      <c r="H39" s="124"/>
      <c r="I39" s="108"/>
      <c r="J39" s="124"/>
      <c r="L39" s="126"/>
    </row>
    <row r="40" spans="1:19" s="171" customFormat="1" ht="18" customHeight="1">
      <c r="A40" s="169" t="s">
        <v>84</v>
      </c>
      <c r="B40" s="170"/>
      <c r="C40" s="170"/>
      <c r="D40" s="170"/>
      <c r="E40" s="170"/>
      <c r="F40" s="170"/>
      <c r="G40" s="170"/>
      <c r="H40" s="170"/>
      <c r="J40" s="170"/>
      <c r="L40" s="126"/>
    </row>
    <row r="41" spans="1:19" ht="18" customHeight="1">
      <c r="A41" s="173" t="s">
        <v>1</v>
      </c>
      <c r="B41" s="170"/>
      <c r="C41" s="170"/>
      <c r="D41" s="170"/>
      <c r="E41" s="170"/>
      <c r="F41" s="170"/>
      <c r="G41" s="170"/>
      <c r="H41" s="170"/>
      <c r="I41" s="171"/>
      <c r="J41" s="170"/>
    </row>
    <row r="42" spans="1:19" ht="18" customHeight="1">
      <c r="A42" s="174"/>
      <c r="B42" s="170"/>
      <c r="C42" s="170"/>
      <c r="D42" s="170"/>
      <c r="E42" s="170"/>
      <c r="F42" s="170"/>
      <c r="G42" s="170"/>
      <c r="H42" s="170"/>
      <c r="I42" s="171"/>
      <c r="J42" s="170"/>
    </row>
    <row r="43" spans="1:19" ht="18" customHeight="1">
      <c r="A43" s="174"/>
      <c r="B43" s="170"/>
      <c r="C43" s="170"/>
      <c r="D43" s="292" t="s">
        <v>87</v>
      </c>
      <c r="E43" s="292"/>
      <c r="F43" s="292"/>
      <c r="G43" s="170"/>
      <c r="H43" s="292" t="s">
        <v>89</v>
      </c>
      <c r="I43" s="292"/>
      <c r="J43" s="292"/>
    </row>
    <row r="44" spans="1:19" ht="18" customHeight="1">
      <c r="A44" s="174"/>
      <c r="B44" s="175"/>
      <c r="C44" s="175"/>
      <c r="D44" s="292" t="s">
        <v>88</v>
      </c>
      <c r="E44" s="292"/>
      <c r="F44" s="292"/>
      <c r="G44" s="286"/>
      <c r="H44" s="292" t="s">
        <v>88</v>
      </c>
      <c r="I44" s="292"/>
      <c r="J44" s="292"/>
    </row>
    <row r="45" spans="1:19" s="171" customFormat="1" ht="18" customHeight="1">
      <c r="A45" s="174"/>
      <c r="B45" s="176"/>
      <c r="C45" s="176"/>
      <c r="D45" s="177" t="s">
        <v>202</v>
      </c>
      <c r="E45" s="178"/>
      <c r="F45" s="177" t="s">
        <v>4</v>
      </c>
      <c r="G45" s="178"/>
      <c r="H45" s="177" t="s">
        <v>202</v>
      </c>
      <c r="I45" s="178"/>
      <c r="J45" s="177" t="s">
        <v>4</v>
      </c>
      <c r="L45" s="126"/>
    </row>
    <row r="46" spans="1:19" s="171" customFormat="1" ht="18" customHeight="1">
      <c r="A46" s="174" t="s">
        <v>16</v>
      </c>
      <c r="B46" s="176" t="s">
        <v>3</v>
      </c>
      <c r="C46" s="176"/>
      <c r="D46" s="179">
        <v>2025</v>
      </c>
      <c r="E46" s="176"/>
      <c r="F46" s="179">
        <v>2024</v>
      </c>
      <c r="G46" s="179"/>
      <c r="H46" s="179">
        <v>2025</v>
      </c>
      <c r="I46" s="176"/>
      <c r="J46" s="179">
        <v>2024</v>
      </c>
      <c r="L46" s="126"/>
    </row>
    <row r="47" spans="1:19" s="171" customFormat="1" ht="18" customHeight="1">
      <c r="A47" s="174"/>
      <c r="B47" s="176"/>
      <c r="C47" s="176"/>
      <c r="D47" s="179" t="s">
        <v>68</v>
      </c>
      <c r="E47" s="176"/>
      <c r="F47" s="179"/>
      <c r="G47" s="179"/>
      <c r="H47" s="179" t="s">
        <v>68</v>
      </c>
      <c r="J47" s="179"/>
      <c r="L47" s="126"/>
    </row>
    <row r="48" spans="1:19" s="171" customFormat="1" ht="18" customHeight="1">
      <c r="A48" s="174"/>
      <c r="B48" s="176"/>
      <c r="C48" s="176"/>
      <c r="D48" s="290" t="s">
        <v>86</v>
      </c>
      <c r="E48" s="290"/>
      <c r="F48" s="290"/>
      <c r="G48" s="290"/>
      <c r="H48" s="290"/>
      <c r="I48" s="290"/>
      <c r="J48" s="290"/>
      <c r="L48" s="126"/>
    </row>
    <row r="49" spans="1:19" s="171" customFormat="1" ht="18" customHeight="1">
      <c r="A49" s="180" t="s">
        <v>17</v>
      </c>
      <c r="B49" s="130"/>
      <c r="C49" s="130"/>
      <c r="D49" s="131"/>
      <c r="E49" s="130"/>
      <c r="F49" s="126"/>
      <c r="G49" s="137"/>
      <c r="H49" s="131"/>
      <c r="I49" s="3"/>
      <c r="J49" s="126"/>
      <c r="L49" s="156"/>
      <c r="M49" s="157"/>
      <c r="N49" s="157"/>
      <c r="O49" s="157"/>
      <c r="P49" s="157"/>
    </row>
    <row r="50" spans="1:19" s="171" customFormat="1" ht="18" customHeight="1">
      <c r="A50" s="182" t="s">
        <v>135</v>
      </c>
      <c r="B50" s="130">
        <v>3</v>
      </c>
      <c r="C50" s="130"/>
      <c r="D50" s="131">
        <v>1013892</v>
      </c>
      <c r="E50" s="130"/>
      <c r="F50" s="131">
        <v>968741</v>
      </c>
      <c r="G50" s="137"/>
      <c r="H50" s="131">
        <v>396318</v>
      </c>
      <c r="I50" s="3"/>
      <c r="J50" s="131">
        <v>412122</v>
      </c>
      <c r="L50" s="156"/>
      <c r="M50" s="157"/>
      <c r="N50" s="157"/>
      <c r="O50" s="157"/>
      <c r="P50" s="157"/>
      <c r="Q50" s="157"/>
      <c r="S50" s="157"/>
    </row>
    <row r="51" spans="1:19" s="171" customFormat="1" ht="18" customHeight="1">
      <c r="A51" s="182" t="s">
        <v>98</v>
      </c>
      <c r="B51" s="130"/>
      <c r="C51" s="130"/>
      <c r="D51" s="131"/>
      <c r="E51" s="130"/>
      <c r="F51" s="126"/>
      <c r="G51" s="137"/>
      <c r="H51" s="131"/>
      <c r="I51" s="3"/>
      <c r="J51" s="126"/>
      <c r="L51" s="156"/>
      <c r="M51" s="157"/>
      <c r="N51" s="157"/>
      <c r="O51" s="157"/>
      <c r="P51" s="157"/>
      <c r="Q51" s="157"/>
      <c r="S51" s="157"/>
    </row>
    <row r="52" spans="1:19" s="171" customFormat="1" ht="18" customHeight="1">
      <c r="A52" s="182" t="s">
        <v>97</v>
      </c>
      <c r="B52" s="130">
        <v>8</v>
      </c>
      <c r="C52" s="130"/>
      <c r="D52" s="131">
        <v>920513</v>
      </c>
      <c r="E52" s="130"/>
      <c r="F52" s="131">
        <v>828266</v>
      </c>
      <c r="G52" s="137"/>
      <c r="H52" s="131">
        <v>702697</v>
      </c>
      <c r="I52" s="3"/>
      <c r="J52" s="131">
        <v>702996</v>
      </c>
      <c r="L52" s="156"/>
      <c r="M52" s="157"/>
      <c r="N52" s="157"/>
      <c r="O52" s="157"/>
      <c r="P52" s="157"/>
      <c r="Q52" s="157"/>
      <c r="S52" s="157"/>
    </row>
    <row r="53" spans="1:19" s="171" customFormat="1" ht="18" customHeight="1">
      <c r="A53" s="182" t="s">
        <v>106</v>
      </c>
      <c r="B53" s="130"/>
      <c r="C53" s="130"/>
      <c r="D53" s="131">
        <v>45688</v>
      </c>
      <c r="E53" s="185"/>
      <c r="F53" s="131">
        <v>53791</v>
      </c>
      <c r="G53" s="137"/>
      <c r="H53" s="131">
        <v>12056</v>
      </c>
      <c r="I53" s="3"/>
      <c r="J53" s="131">
        <v>12544</v>
      </c>
      <c r="L53" s="156"/>
      <c r="M53" s="157"/>
      <c r="N53" s="157"/>
      <c r="O53" s="157"/>
      <c r="P53" s="157"/>
      <c r="Q53" s="157"/>
      <c r="R53" s="63"/>
      <c r="S53" s="157"/>
    </row>
    <row r="54" spans="1:19" s="171" customFormat="1" ht="18" customHeight="1">
      <c r="A54" s="182" t="s">
        <v>198</v>
      </c>
      <c r="B54" s="130">
        <v>8</v>
      </c>
      <c r="C54" s="130"/>
      <c r="D54" s="131">
        <v>1146499</v>
      </c>
      <c r="E54" s="185"/>
      <c r="F54" s="131">
        <v>1146296</v>
      </c>
      <c r="G54" s="137"/>
      <c r="H54" s="131">
        <v>1146499</v>
      </c>
      <c r="I54" s="3"/>
      <c r="J54" s="131">
        <v>1146296</v>
      </c>
      <c r="L54" s="156"/>
      <c r="M54" s="157"/>
      <c r="N54" s="157"/>
      <c r="O54" s="157"/>
      <c r="P54" s="157"/>
      <c r="Q54" s="157"/>
      <c r="R54" s="63"/>
      <c r="S54" s="157"/>
    </row>
    <row r="55" spans="1:19" s="171" customFormat="1" ht="18" customHeight="1">
      <c r="A55" s="182" t="s">
        <v>143</v>
      </c>
      <c r="B55" s="130"/>
      <c r="C55" s="130"/>
      <c r="D55" s="131">
        <v>53114</v>
      </c>
      <c r="E55" s="185"/>
      <c r="F55" s="131">
        <v>53586</v>
      </c>
      <c r="G55" s="137"/>
      <c r="H55" s="131">
        <v>0</v>
      </c>
      <c r="I55" s="3"/>
      <c r="J55" s="131">
        <v>0</v>
      </c>
      <c r="L55" s="156"/>
      <c r="M55" s="157"/>
      <c r="N55" s="157"/>
      <c r="O55" s="157"/>
      <c r="P55" s="157"/>
      <c r="Q55" s="157"/>
      <c r="R55" s="63"/>
      <c r="S55" s="157"/>
    </row>
    <row r="56" spans="1:19" s="171" customFormat="1" ht="18" customHeight="1">
      <c r="A56" s="182" t="s">
        <v>196</v>
      </c>
      <c r="B56" s="130"/>
      <c r="C56" s="130"/>
      <c r="D56" s="131">
        <v>100000</v>
      </c>
      <c r="E56" s="185"/>
      <c r="F56" s="131">
        <v>100000</v>
      </c>
      <c r="G56" s="137"/>
      <c r="H56" s="131">
        <v>0</v>
      </c>
      <c r="I56" s="3"/>
      <c r="J56" s="131">
        <v>0</v>
      </c>
      <c r="L56" s="156"/>
      <c r="M56" s="157"/>
      <c r="N56" s="157"/>
      <c r="O56" s="157"/>
      <c r="P56" s="157"/>
      <c r="Q56" s="157"/>
      <c r="R56" s="63"/>
      <c r="S56" s="157"/>
    </row>
    <row r="57" spans="1:19" s="171" customFormat="1" ht="18" customHeight="1">
      <c r="A57" s="182" t="s">
        <v>107</v>
      </c>
      <c r="B57" s="130">
        <v>13</v>
      </c>
      <c r="C57" s="130"/>
      <c r="D57" s="131">
        <v>2942</v>
      </c>
      <c r="E57" s="185"/>
      <c r="F57" s="131">
        <v>2470</v>
      </c>
      <c r="G57" s="137"/>
      <c r="H57" s="131">
        <v>0</v>
      </c>
      <c r="I57" s="3"/>
      <c r="J57" s="131">
        <v>2074</v>
      </c>
      <c r="L57" s="156"/>
      <c r="M57" s="157"/>
      <c r="N57" s="63"/>
      <c r="O57" s="157"/>
      <c r="P57" s="63"/>
      <c r="Q57" s="157"/>
      <c r="R57" s="63"/>
      <c r="S57" s="157"/>
    </row>
    <row r="58" spans="1:19" s="171" customFormat="1" ht="18" customHeight="1">
      <c r="A58" s="174" t="s">
        <v>18</v>
      </c>
      <c r="B58" s="138"/>
      <c r="C58" s="138"/>
      <c r="D58" s="134">
        <v>3282648</v>
      </c>
      <c r="E58" s="138"/>
      <c r="F58" s="134">
        <v>3153150</v>
      </c>
      <c r="G58" s="135"/>
      <c r="H58" s="134">
        <v>2257570</v>
      </c>
      <c r="I58" s="3"/>
      <c r="J58" s="134">
        <v>2276032</v>
      </c>
      <c r="L58" s="126"/>
      <c r="M58" s="157"/>
      <c r="N58" s="63"/>
      <c r="O58" s="157"/>
      <c r="P58" s="63"/>
      <c r="Q58" s="157"/>
      <c r="R58" s="63"/>
      <c r="S58" s="157"/>
    </row>
    <row r="59" spans="1:19" s="171" customFormat="1" ht="18" customHeight="1">
      <c r="A59" s="182"/>
      <c r="B59" s="139"/>
      <c r="C59" s="139"/>
      <c r="D59" s="4"/>
      <c r="E59" s="139"/>
      <c r="F59" s="158"/>
      <c r="G59" s="4"/>
      <c r="H59" s="4"/>
      <c r="I59" s="3"/>
      <c r="J59" s="4"/>
      <c r="L59" s="126"/>
      <c r="M59" s="157"/>
      <c r="N59" s="157"/>
      <c r="O59" s="157"/>
      <c r="P59" s="157"/>
      <c r="Q59" s="157"/>
      <c r="S59" s="157"/>
    </row>
    <row r="60" spans="1:19" s="171" customFormat="1" ht="18" customHeight="1">
      <c r="A60" s="180" t="s">
        <v>19</v>
      </c>
      <c r="B60" s="139"/>
      <c r="C60" s="139"/>
      <c r="D60" s="4"/>
      <c r="E60" s="139"/>
      <c r="F60" s="4"/>
      <c r="G60" s="4"/>
      <c r="H60" s="4"/>
      <c r="I60" s="3"/>
      <c r="J60" s="4"/>
      <c r="L60" s="156"/>
      <c r="M60" s="157"/>
      <c r="N60" s="157"/>
      <c r="O60" s="157"/>
      <c r="P60" s="157"/>
      <c r="Q60" s="157"/>
      <c r="S60" s="157"/>
    </row>
    <row r="61" spans="1:19" s="171" customFormat="1" ht="18" customHeight="1">
      <c r="A61" s="182" t="s">
        <v>119</v>
      </c>
      <c r="B61" s="130">
        <v>8</v>
      </c>
      <c r="C61" s="130"/>
      <c r="D61" s="131">
        <v>7180749</v>
      </c>
      <c r="E61" s="185"/>
      <c r="F61" s="131">
        <v>7405657</v>
      </c>
      <c r="G61" s="131"/>
      <c r="H61" s="131">
        <v>2618166</v>
      </c>
      <c r="I61" s="3"/>
      <c r="J61" s="131">
        <v>2697990</v>
      </c>
      <c r="L61" s="156"/>
      <c r="M61" s="157"/>
      <c r="N61" s="157"/>
      <c r="O61" s="157"/>
      <c r="P61" s="157"/>
      <c r="Q61" s="157"/>
      <c r="S61" s="157"/>
    </row>
    <row r="62" spans="1:19" s="171" customFormat="1" ht="18" customHeight="1">
      <c r="A62" s="182" t="s">
        <v>118</v>
      </c>
      <c r="B62" s="130" t="s">
        <v>275</v>
      </c>
      <c r="C62" s="139"/>
      <c r="D62" s="131">
        <v>0</v>
      </c>
      <c r="E62" s="146"/>
      <c r="F62" s="131">
        <v>0</v>
      </c>
      <c r="G62" s="120"/>
      <c r="H62" s="131">
        <v>1539000</v>
      </c>
      <c r="I62" s="3"/>
      <c r="J62" s="131">
        <v>1539000</v>
      </c>
      <c r="L62" s="156"/>
      <c r="M62" s="157"/>
      <c r="N62" s="157"/>
      <c r="O62" s="157"/>
      <c r="P62" s="157"/>
      <c r="Q62" s="157"/>
      <c r="S62" s="157"/>
    </row>
    <row r="63" spans="1:19" s="171" customFormat="1" ht="18" customHeight="1">
      <c r="A63" s="182" t="s">
        <v>108</v>
      </c>
      <c r="B63" s="130"/>
      <c r="C63" s="139"/>
      <c r="D63" s="131">
        <v>679248</v>
      </c>
      <c r="E63" s="146"/>
      <c r="F63" s="131">
        <v>684726</v>
      </c>
      <c r="G63" s="120"/>
      <c r="H63" s="131">
        <v>139141</v>
      </c>
      <c r="I63" s="3"/>
      <c r="J63" s="131">
        <v>140222</v>
      </c>
      <c r="L63" s="156"/>
      <c r="M63" s="157"/>
      <c r="N63" s="157"/>
      <c r="O63" s="157"/>
      <c r="P63" s="157"/>
      <c r="Q63" s="157"/>
      <c r="S63" s="157"/>
    </row>
    <row r="64" spans="1:19" s="171" customFormat="1" ht="18" customHeight="1">
      <c r="A64" s="182" t="s">
        <v>136</v>
      </c>
      <c r="B64" s="130" t="s">
        <v>276</v>
      </c>
      <c r="C64" s="130"/>
      <c r="D64" s="131">
        <v>19030729</v>
      </c>
      <c r="E64" s="185"/>
      <c r="F64" s="131">
        <v>19023442</v>
      </c>
      <c r="G64" s="131"/>
      <c r="H64" s="131">
        <v>19030729</v>
      </c>
      <c r="I64" s="3"/>
      <c r="J64" s="131">
        <v>19023442</v>
      </c>
      <c r="L64" s="156"/>
      <c r="M64" s="157"/>
      <c r="N64" s="157"/>
      <c r="O64" s="157"/>
      <c r="P64" s="157"/>
      <c r="Q64" s="157"/>
      <c r="S64" s="157"/>
    </row>
    <row r="65" spans="1:19" s="171" customFormat="1" ht="18" customHeight="1">
      <c r="A65" s="182" t="s">
        <v>51</v>
      </c>
      <c r="B65" s="130"/>
      <c r="C65" s="130"/>
      <c r="D65" s="131">
        <v>519067</v>
      </c>
      <c r="E65" s="130"/>
      <c r="F65" s="131">
        <v>740693</v>
      </c>
      <c r="G65" s="131"/>
      <c r="H65" s="131">
        <v>4161</v>
      </c>
      <c r="I65" s="3"/>
      <c r="J65" s="131">
        <v>4573</v>
      </c>
      <c r="L65" s="156"/>
      <c r="M65" s="157"/>
      <c r="N65" s="157"/>
      <c r="O65" s="157"/>
      <c r="P65" s="157"/>
      <c r="Q65" s="157"/>
      <c r="S65" s="157"/>
    </row>
    <row r="66" spans="1:19" s="171" customFormat="1" ht="18" customHeight="1">
      <c r="A66" s="182" t="s">
        <v>215</v>
      </c>
      <c r="B66" s="130"/>
      <c r="C66" s="130"/>
      <c r="D66" s="131">
        <v>28665</v>
      </c>
      <c r="E66" s="130"/>
      <c r="F66" s="131">
        <v>27113</v>
      </c>
      <c r="G66" s="131"/>
      <c r="H66" s="131">
        <v>26676</v>
      </c>
      <c r="I66" s="3"/>
      <c r="J66" s="131">
        <v>25221</v>
      </c>
      <c r="L66" s="156"/>
      <c r="M66" s="157"/>
      <c r="N66" s="157"/>
      <c r="O66" s="157"/>
      <c r="P66" s="157"/>
      <c r="Q66" s="157"/>
      <c r="S66" s="157"/>
    </row>
    <row r="67" spans="1:19" s="171" customFormat="1" ht="18" customHeight="1">
      <c r="A67" s="182" t="s">
        <v>126</v>
      </c>
      <c r="B67" s="130"/>
      <c r="C67" s="130"/>
      <c r="D67" s="131">
        <v>470</v>
      </c>
      <c r="E67" s="130"/>
      <c r="F67" s="131">
        <v>463</v>
      </c>
      <c r="G67" s="131"/>
      <c r="H67" s="131">
        <v>0</v>
      </c>
      <c r="I67" s="3"/>
      <c r="J67" s="131">
        <v>0</v>
      </c>
      <c r="L67" s="156"/>
      <c r="M67" s="157"/>
      <c r="N67" s="157"/>
      <c r="O67" s="157"/>
      <c r="P67" s="157"/>
      <c r="Q67" s="157"/>
      <c r="S67" s="157"/>
    </row>
    <row r="68" spans="1:19" s="171" customFormat="1" ht="18" customHeight="1">
      <c r="A68" s="182" t="s">
        <v>109</v>
      </c>
      <c r="B68" s="130"/>
      <c r="C68" s="285"/>
      <c r="D68" s="131">
        <v>13699</v>
      </c>
      <c r="E68" s="130"/>
      <c r="F68" s="131">
        <v>2879</v>
      </c>
      <c r="G68" s="131"/>
      <c r="H68" s="131">
        <v>0</v>
      </c>
      <c r="I68" s="3"/>
      <c r="J68" s="131">
        <v>0</v>
      </c>
      <c r="L68" s="156"/>
      <c r="M68" s="157"/>
      <c r="N68" s="157"/>
      <c r="O68" s="157"/>
      <c r="P68" s="157"/>
      <c r="Q68" s="157"/>
      <c r="S68" s="157"/>
    </row>
    <row r="69" spans="1:19" s="171" customFormat="1" ht="18" customHeight="1">
      <c r="A69" s="182" t="s">
        <v>69</v>
      </c>
      <c r="B69" s="285"/>
      <c r="C69" s="285"/>
      <c r="D69" s="131">
        <v>24338</v>
      </c>
      <c r="E69" s="130"/>
      <c r="F69" s="131">
        <v>27463</v>
      </c>
      <c r="G69" s="131"/>
      <c r="H69" s="131">
        <v>147699</v>
      </c>
      <c r="I69" s="3"/>
      <c r="J69" s="131">
        <v>129536</v>
      </c>
      <c r="L69" s="156"/>
      <c r="M69" s="157"/>
      <c r="N69" s="157"/>
      <c r="O69" s="157"/>
      <c r="P69" s="157"/>
      <c r="Q69" s="157"/>
      <c r="S69" s="157"/>
    </row>
    <row r="70" spans="1:19" s="171" customFormat="1" ht="18" customHeight="1">
      <c r="A70" s="174" t="s">
        <v>20</v>
      </c>
      <c r="B70" s="140"/>
      <c r="C70" s="140"/>
      <c r="D70" s="141">
        <v>27476965</v>
      </c>
      <c r="E70" s="140"/>
      <c r="F70" s="141">
        <v>27912436</v>
      </c>
      <c r="G70" s="142"/>
      <c r="H70" s="141">
        <v>23505572</v>
      </c>
      <c r="I70" s="3"/>
      <c r="J70" s="141">
        <v>23559984</v>
      </c>
      <c r="L70" s="156"/>
      <c r="M70" s="157"/>
      <c r="O70" s="157"/>
      <c r="Q70" s="157"/>
      <c r="S70" s="157"/>
    </row>
    <row r="71" spans="1:19" s="171" customFormat="1" ht="18" customHeight="1">
      <c r="A71" s="182"/>
      <c r="B71" s="139"/>
      <c r="C71" s="139"/>
      <c r="D71" s="4"/>
      <c r="E71" s="139"/>
      <c r="F71" s="4"/>
      <c r="G71" s="4"/>
      <c r="H71" s="4"/>
      <c r="I71" s="3"/>
      <c r="J71" s="4"/>
      <c r="L71" s="126"/>
    </row>
    <row r="72" spans="1:19" s="171" customFormat="1" ht="18" customHeight="1">
      <c r="A72" s="174" t="s">
        <v>21</v>
      </c>
      <c r="B72" s="138"/>
      <c r="C72" s="138"/>
      <c r="D72" s="143">
        <v>30759613</v>
      </c>
      <c r="E72" s="138"/>
      <c r="F72" s="143">
        <v>31065586</v>
      </c>
      <c r="G72" s="135"/>
      <c r="H72" s="143">
        <v>25763142</v>
      </c>
      <c r="I72" s="3"/>
      <c r="J72" s="143">
        <v>25836016</v>
      </c>
      <c r="L72" s="126"/>
    </row>
    <row r="73" spans="1:19" s="171" customFormat="1" ht="18" customHeight="1">
      <c r="A73" s="174"/>
      <c r="B73" s="138"/>
      <c r="C73" s="138"/>
      <c r="D73" s="102"/>
      <c r="E73" s="138"/>
      <c r="F73" s="102"/>
      <c r="G73" s="135"/>
      <c r="H73" s="102"/>
      <c r="I73" s="3"/>
      <c r="J73" s="102"/>
      <c r="L73" s="126"/>
    </row>
    <row r="74" spans="1:19" s="171" customFormat="1" ht="18" customHeight="1">
      <c r="A74" s="174"/>
      <c r="B74" s="138"/>
      <c r="C74" s="138"/>
      <c r="D74" s="102"/>
      <c r="E74" s="138"/>
      <c r="F74" s="102"/>
      <c r="G74" s="135"/>
      <c r="H74" s="102"/>
      <c r="I74" s="3"/>
      <c r="J74" s="102"/>
      <c r="L74" s="126"/>
    </row>
    <row r="75" spans="1:19" s="171" customFormat="1" ht="18" customHeight="1">
      <c r="A75" s="182"/>
      <c r="B75" s="154"/>
      <c r="C75" s="154"/>
      <c r="D75" s="111"/>
      <c r="H75" s="111"/>
      <c r="L75" s="126"/>
      <c r="M75" s="172"/>
      <c r="N75" s="172"/>
      <c r="O75" s="172"/>
      <c r="P75" s="172"/>
      <c r="Q75" s="172"/>
      <c r="R75" s="172"/>
    </row>
    <row r="76" spans="1:19" s="171" customFormat="1" ht="18" customHeight="1">
      <c r="A76" s="169" t="s">
        <v>84</v>
      </c>
      <c r="B76" s="170"/>
      <c r="C76" s="170"/>
      <c r="D76" s="170"/>
      <c r="E76" s="170"/>
      <c r="F76" s="170"/>
      <c r="G76" s="170"/>
      <c r="H76" s="170"/>
      <c r="J76" s="170"/>
      <c r="L76" s="126"/>
      <c r="M76" s="172"/>
      <c r="N76" s="172"/>
      <c r="O76" s="172"/>
      <c r="P76" s="172"/>
      <c r="Q76" s="172"/>
      <c r="R76" s="172"/>
      <c r="S76" s="172"/>
    </row>
    <row r="77" spans="1:19" ht="18" customHeight="1">
      <c r="A77" s="173" t="s">
        <v>1</v>
      </c>
      <c r="B77" s="170"/>
      <c r="C77" s="170"/>
      <c r="D77" s="170"/>
      <c r="E77" s="170"/>
      <c r="F77" s="170"/>
      <c r="G77" s="170"/>
      <c r="H77" s="170"/>
      <c r="I77" s="171"/>
      <c r="J77" s="170"/>
    </row>
    <row r="78" spans="1:19" ht="18" customHeight="1">
      <c r="A78" s="174"/>
      <c r="B78" s="170"/>
      <c r="C78" s="170"/>
      <c r="D78" s="170"/>
      <c r="E78" s="170"/>
      <c r="F78" s="170"/>
      <c r="G78" s="170"/>
      <c r="H78" s="170"/>
      <c r="I78" s="171"/>
      <c r="J78" s="170"/>
    </row>
    <row r="79" spans="1:19" ht="18" customHeight="1">
      <c r="A79" s="174"/>
      <c r="B79" s="170"/>
      <c r="C79" s="170"/>
      <c r="D79" s="292" t="s">
        <v>87</v>
      </c>
      <c r="E79" s="292"/>
      <c r="F79" s="292"/>
      <c r="G79" s="170"/>
      <c r="H79" s="292" t="s">
        <v>89</v>
      </c>
      <c r="I79" s="292"/>
      <c r="J79" s="292"/>
      <c r="M79" s="171"/>
      <c r="N79" s="171"/>
      <c r="O79" s="171"/>
      <c r="P79" s="171"/>
      <c r="Q79" s="171"/>
      <c r="R79" s="171"/>
    </row>
    <row r="80" spans="1:19" ht="18" customHeight="1">
      <c r="A80" s="174"/>
      <c r="B80" s="175"/>
      <c r="C80" s="175"/>
      <c r="D80" s="292" t="s">
        <v>88</v>
      </c>
      <c r="E80" s="292"/>
      <c r="F80" s="292"/>
      <c r="G80" s="286"/>
      <c r="H80" s="292" t="s">
        <v>88</v>
      </c>
      <c r="I80" s="292"/>
      <c r="J80" s="292"/>
      <c r="M80" s="171"/>
      <c r="N80" s="171"/>
      <c r="O80" s="171"/>
      <c r="P80" s="171"/>
      <c r="Q80" s="171"/>
      <c r="R80" s="171"/>
      <c r="S80" s="171"/>
    </row>
    <row r="81" spans="1:19" s="171" customFormat="1" ht="18" customHeight="1">
      <c r="A81" s="174"/>
      <c r="B81" s="176"/>
      <c r="C81" s="176"/>
      <c r="D81" s="177" t="s">
        <v>202</v>
      </c>
      <c r="E81" s="178"/>
      <c r="F81" s="177" t="s">
        <v>4</v>
      </c>
      <c r="G81" s="178"/>
      <c r="H81" s="177" t="s">
        <v>202</v>
      </c>
      <c r="I81" s="178"/>
      <c r="J81" s="177" t="s">
        <v>4</v>
      </c>
      <c r="L81" s="126"/>
    </row>
    <row r="82" spans="1:19" s="171" customFormat="1" ht="18" customHeight="1">
      <c r="A82" s="174" t="s">
        <v>16</v>
      </c>
      <c r="B82" s="176"/>
      <c r="C82" s="176"/>
      <c r="D82" s="179">
        <v>2025</v>
      </c>
      <c r="E82" s="176"/>
      <c r="F82" s="179">
        <v>2024</v>
      </c>
      <c r="G82" s="179"/>
      <c r="H82" s="179">
        <v>2025</v>
      </c>
      <c r="I82" s="176"/>
      <c r="J82" s="179">
        <v>2024</v>
      </c>
      <c r="L82" s="126"/>
    </row>
    <row r="83" spans="1:19" s="171" customFormat="1" ht="18" customHeight="1">
      <c r="A83" s="174"/>
      <c r="B83" s="176"/>
      <c r="C83" s="176"/>
      <c r="D83" s="179" t="s">
        <v>68</v>
      </c>
      <c r="E83" s="176"/>
      <c r="F83" s="179"/>
      <c r="G83" s="179"/>
      <c r="H83" s="179" t="s">
        <v>68</v>
      </c>
      <c r="J83" s="179"/>
      <c r="L83" s="126"/>
    </row>
    <row r="84" spans="1:19" s="171" customFormat="1" ht="18" customHeight="1">
      <c r="A84" s="174"/>
      <c r="B84" s="176"/>
      <c r="C84" s="176"/>
      <c r="D84" s="290" t="s">
        <v>86</v>
      </c>
      <c r="E84" s="290"/>
      <c r="F84" s="290"/>
      <c r="G84" s="290"/>
      <c r="H84" s="290"/>
      <c r="I84" s="290"/>
      <c r="J84" s="290"/>
      <c r="L84" s="126"/>
    </row>
    <row r="85" spans="1:19" s="171" customFormat="1" ht="18" customHeight="1">
      <c r="A85" s="180" t="s">
        <v>83</v>
      </c>
      <c r="B85" s="4"/>
      <c r="C85" s="4"/>
      <c r="D85" s="4"/>
      <c r="E85" s="4"/>
      <c r="F85" s="4"/>
      <c r="G85" s="4"/>
      <c r="H85" s="4"/>
      <c r="I85" s="3"/>
      <c r="J85" s="4"/>
      <c r="L85" s="156"/>
    </row>
    <row r="86" spans="1:19" s="171" customFormat="1" ht="18" customHeight="1">
      <c r="A86" s="182" t="s">
        <v>22</v>
      </c>
      <c r="B86" s="285"/>
      <c r="C86" s="285"/>
      <c r="D86" s="285"/>
      <c r="E86" s="285"/>
      <c r="F86" s="285"/>
      <c r="G86" s="4"/>
      <c r="H86" s="285"/>
      <c r="I86" s="3"/>
      <c r="J86" s="4"/>
      <c r="L86" s="156"/>
    </row>
    <row r="87" spans="1:19" s="171" customFormat="1" ht="18" customHeight="1">
      <c r="A87" s="182" t="s">
        <v>110</v>
      </c>
      <c r="B87" s="285"/>
      <c r="C87" s="285"/>
      <c r="D87" s="285"/>
      <c r="E87" s="285"/>
      <c r="F87" s="285"/>
      <c r="G87" s="4"/>
      <c r="H87" s="285"/>
      <c r="I87" s="3"/>
      <c r="J87" s="4"/>
      <c r="L87" s="156"/>
    </row>
    <row r="88" spans="1:19" s="171" customFormat="1" ht="18" customHeight="1" thickBot="1">
      <c r="A88" s="289" t="s">
        <v>278</v>
      </c>
      <c r="B88" s="144"/>
      <c r="C88" s="144"/>
      <c r="D88" s="145">
        <v>16508500</v>
      </c>
      <c r="E88" s="144"/>
      <c r="F88" s="145">
        <v>16508500</v>
      </c>
      <c r="G88" s="6"/>
      <c r="H88" s="145">
        <v>16508500</v>
      </c>
      <c r="I88" s="3"/>
      <c r="J88" s="145">
        <v>16508500</v>
      </c>
      <c r="L88" s="156"/>
      <c r="N88" s="157"/>
      <c r="O88" s="157"/>
      <c r="P88" s="157"/>
      <c r="Q88" s="157"/>
      <c r="R88" s="63"/>
      <c r="S88" s="157"/>
    </row>
    <row r="89" spans="1:19" s="171" customFormat="1" ht="18" customHeight="1" thickTop="1">
      <c r="A89" s="182" t="s">
        <v>91</v>
      </c>
      <c r="B89" s="144"/>
      <c r="C89" s="144"/>
      <c r="D89" s="7"/>
      <c r="E89" s="144"/>
      <c r="F89" s="7"/>
      <c r="G89" s="6"/>
      <c r="H89" s="7"/>
      <c r="I89" s="3"/>
      <c r="J89" s="7"/>
      <c r="L89" s="156"/>
      <c r="N89" s="157"/>
      <c r="O89" s="157"/>
      <c r="P89" s="157"/>
      <c r="Q89" s="157"/>
      <c r="R89" s="63"/>
      <c r="S89" s="157"/>
    </row>
    <row r="90" spans="1:19" s="171" customFormat="1" ht="18" customHeight="1">
      <c r="A90" s="289" t="s">
        <v>279</v>
      </c>
      <c r="B90" s="144"/>
      <c r="C90" s="144"/>
      <c r="D90" s="7">
        <v>14978797</v>
      </c>
      <c r="E90" s="144"/>
      <c r="F90" s="7">
        <v>14978797</v>
      </c>
      <c r="G90" s="6"/>
      <c r="H90" s="7">
        <v>14978797</v>
      </c>
      <c r="I90" s="3"/>
      <c r="J90" s="7">
        <v>14978797</v>
      </c>
      <c r="L90" s="156"/>
      <c r="N90" s="157"/>
      <c r="O90" s="157"/>
      <c r="P90" s="157"/>
      <c r="Q90" s="157"/>
      <c r="R90" s="63"/>
      <c r="S90" s="157"/>
    </row>
    <row r="91" spans="1:19" s="171" customFormat="1" ht="18" customHeight="1">
      <c r="A91" s="182" t="s">
        <v>76</v>
      </c>
      <c r="B91" s="285"/>
      <c r="C91" s="285"/>
      <c r="D91" s="7">
        <v>8054295</v>
      </c>
      <c r="E91" s="144"/>
      <c r="F91" s="7">
        <v>8054295</v>
      </c>
      <c r="G91" s="6"/>
      <c r="H91" s="7">
        <v>8054295</v>
      </c>
      <c r="I91" s="3"/>
      <c r="J91" s="7">
        <v>8054295</v>
      </c>
      <c r="L91" s="156"/>
      <c r="M91" s="157"/>
      <c r="N91" s="157"/>
      <c r="O91" s="157"/>
      <c r="P91" s="157"/>
      <c r="Q91" s="157"/>
      <c r="R91" s="63"/>
      <c r="S91" s="157"/>
    </row>
    <row r="92" spans="1:19" s="171" customFormat="1" ht="18" customHeight="1">
      <c r="A92" s="182" t="s">
        <v>77</v>
      </c>
      <c r="B92" s="144"/>
      <c r="C92" s="144"/>
      <c r="D92" s="7"/>
      <c r="E92" s="144"/>
      <c r="F92" s="6"/>
      <c r="G92" s="6"/>
      <c r="H92" s="7"/>
      <c r="I92" s="3"/>
      <c r="J92" s="6"/>
      <c r="L92" s="156"/>
      <c r="M92" s="157"/>
      <c r="N92" s="157"/>
      <c r="O92" s="157"/>
      <c r="P92" s="157"/>
      <c r="Q92" s="157"/>
      <c r="R92" s="63"/>
      <c r="S92" s="157"/>
    </row>
    <row r="93" spans="1:19" s="171" customFormat="1" ht="18" customHeight="1">
      <c r="A93" s="182" t="s">
        <v>78</v>
      </c>
      <c r="B93" s="285"/>
      <c r="C93" s="285"/>
      <c r="D93" s="7">
        <v>41026</v>
      </c>
      <c r="E93" s="144"/>
      <c r="F93" s="7">
        <v>41026</v>
      </c>
      <c r="G93" s="6"/>
      <c r="H93" s="7">
        <v>0</v>
      </c>
      <c r="I93" s="3"/>
      <c r="J93" s="7">
        <v>0</v>
      </c>
      <c r="L93" s="156"/>
      <c r="M93" s="157"/>
      <c r="N93" s="157"/>
      <c r="O93" s="157"/>
      <c r="P93" s="157"/>
      <c r="Q93" s="157"/>
      <c r="R93" s="63"/>
      <c r="S93" s="157"/>
    </row>
    <row r="94" spans="1:19" s="171" customFormat="1" ht="18" customHeight="1">
      <c r="A94" s="182" t="s">
        <v>81</v>
      </c>
      <c r="B94" s="285"/>
      <c r="C94" s="285"/>
      <c r="D94" s="7">
        <v>25813</v>
      </c>
      <c r="E94" s="144"/>
      <c r="F94" s="7">
        <v>25486</v>
      </c>
      <c r="G94" s="6"/>
      <c r="H94" s="7">
        <v>25813</v>
      </c>
      <c r="I94" s="3"/>
      <c r="J94" s="7">
        <v>25486</v>
      </c>
      <c r="L94" s="156"/>
      <c r="M94" s="157"/>
      <c r="N94" s="157"/>
      <c r="O94" s="157"/>
      <c r="P94" s="157"/>
      <c r="Q94" s="157"/>
      <c r="R94" s="63"/>
      <c r="S94" s="157"/>
    </row>
    <row r="95" spans="1:19" s="171" customFormat="1" ht="18" customHeight="1">
      <c r="A95" s="182" t="s">
        <v>144</v>
      </c>
      <c r="B95" s="285"/>
      <c r="C95" s="285"/>
      <c r="D95" s="7">
        <v>14937</v>
      </c>
      <c r="E95" s="144"/>
      <c r="F95" s="7">
        <v>14937</v>
      </c>
      <c r="G95" s="6"/>
      <c r="H95" s="7">
        <v>14937</v>
      </c>
      <c r="I95" s="3"/>
      <c r="J95" s="7">
        <v>14937</v>
      </c>
      <c r="L95" s="156"/>
      <c r="M95" s="157"/>
      <c r="N95" s="157"/>
      <c r="O95" s="157"/>
      <c r="P95" s="157"/>
      <c r="Q95" s="157"/>
      <c r="R95" s="63"/>
      <c r="S95" s="157"/>
    </row>
    <row r="96" spans="1:19" s="171" customFormat="1" ht="18" customHeight="1">
      <c r="A96" s="182" t="s">
        <v>23</v>
      </c>
      <c r="B96" s="4"/>
      <c r="C96" s="4"/>
      <c r="D96" s="120"/>
      <c r="E96" s="4"/>
      <c r="F96" s="120"/>
      <c r="G96" s="120"/>
      <c r="H96" s="120"/>
      <c r="I96" s="3"/>
      <c r="J96" s="126"/>
      <c r="L96" s="156"/>
      <c r="M96" s="157"/>
      <c r="N96" s="157"/>
      <c r="O96" s="157"/>
      <c r="P96" s="157"/>
      <c r="Q96" s="157"/>
      <c r="R96" s="63"/>
      <c r="S96" s="157"/>
    </row>
    <row r="97" spans="1:19" s="171" customFormat="1" ht="18" customHeight="1">
      <c r="A97" s="182" t="s">
        <v>66</v>
      </c>
      <c r="B97" s="4"/>
      <c r="C97" s="4"/>
      <c r="D97" s="120"/>
      <c r="E97" s="4"/>
      <c r="F97" s="120"/>
      <c r="G97" s="120"/>
      <c r="H97" s="120"/>
      <c r="I97" s="3"/>
      <c r="J97" s="126"/>
      <c r="L97" s="156"/>
      <c r="M97" s="157"/>
      <c r="N97" s="157"/>
      <c r="O97" s="157"/>
      <c r="P97" s="157"/>
      <c r="Q97" s="157"/>
      <c r="R97" s="63"/>
      <c r="S97" s="157"/>
    </row>
    <row r="98" spans="1:19" s="171" customFormat="1" ht="18" customHeight="1">
      <c r="A98" s="182" t="s">
        <v>67</v>
      </c>
      <c r="B98" s="285"/>
      <c r="C98" s="285"/>
      <c r="D98" s="7">
        <v>784912</v>
      </c>
      <c r="E98" s="144"/>
      <c r="F98" s="7">
        <v>784912</v>
      </c>
      <c r="G98" s="6"/>
      <c r="H98" s="7">
        <v>784912</v>
      </c>
      <c r="I98" s="3"/>
      <c r="J98" s="7">
        <v>784912</v>
      </c>
      <c r="L98" s="156"/>
      <c r="M98" s="157"/>
      <c r="N98" s="157"/>
      <c r="O98" s="157"/>
      <c r="P98" s="157"/>
      <c r="Q98" s="157"/>
      <c r="R98" s="63"/>
      <c r="S98" s="157"/>
    </row>
    <row r="99" spans="1:19" s="171" customFormat="1" ht="18" customHeight="1">
      <c r="A99" s="186" t="s">
        <v>24</v>
      </c>
      <c r="B99" s="144"/>
      <c r="C99" s="144"/>
      <c r="D99" s="7">
        <v>7407869</v>
      </c>
      <c r="E99" s="144"/>
      <c r="F99" s="7">
        <v>7255288</v>
      </c>
      <c r="G99" s="6"/>
      <c r="H99" s="7">
        <v>7420189</v>
      </c>
      <c r="I99" s="3"/>
      <c r="J99" s="7">
        <v>7267340</v>
      </c>
      <c r="L99" s="156"/>
      <c r="M99" s="157"/>
      <c r="N99" s="157"/>
      <c r="O99" s="157"/>
      <c r="P99" s="157"/>
      <c r="Q99" s="157"/>
      <c r="R99" s="63"/>
      <c r="S99" s="157"/>
    </row>
    <row r="100" spans="1:19" s="171" customFormat="1" ht="18" customHeight="1">
      <c r="A100" s="186" t="s">
        <v>36</v>
      </c>
      <c r="B100" s="144"/>
      <c r="C100" s="144"/>
      <c r="D100" s="100">
        <v>-1225935</v>
      </c>
      <c r="E100" s="144"/>
      <c r="F100" s="100">
        <v>-443576</v>
      </c>
      <c r="G100" s="6"/>
      <c r="H100" s="100">
        <v>-1215008</v>
      </c>
      <c r="I100" s="3"/>
      <c r="J100" s="100">
        <v>-432649</v>
      </c>
      <c r="L100" s="156"/>
      <c r="M100" s="157"/>
      <c r="N100" s="157"/>
      <c r="O100" s="157"/>
      <c r="P100" s="157"/>
      <c r="Q100" s="157"/>
      <c r="R100" s="63"/>
      <c r="S100" s="157"/>
    </row>
    <row r="101" spans="1:19" s="171" customFormat="1" ht="18" customHeight="1">
      <c r="A101" s="174" t="s">
        <v>127</v>
      </c>
      <c r="B101" s="133"/>
      <c r="C101" s="133"/>
      <c r="D101" s="135">
        <v>30081714</v>
      </c>
      <c r="E101" s="133"/>
      <c r="F101" s="135">
        <v>30711165</v>
      </c>
      <c r="G101" s="135"/>
      <c r="H101" s="135">
        <v>30063935</v>
      </c>
      <c r="I101" s="3"/>
      <c r="J101" s="135">
        <v>30693118</v>
      </c>
      <c r="L101" s="156"/>
      <c r="M101" s="157"/>
      <c r="N101" s="157"/>
      <c r="O101" s="157"/>
      <c r="P101" s="157"/>
      <c r="Q101" s="157"/>
      <c r="R101" s="63"/>
      <c r="S101" s="157"/>
    </row>
    <row r="102" spans="1:19" s="171" customFormat="1" ht="18" customHeight="1">
      <c r="A102" s="182" t="s">
        <v>62</v>
      </c>
      <c r="B102" s="133"/>
      <c r="C102" s="133"/>
      <c r="D102" s="100">
        <v>256575</v>
      </c>
      <c r="E102" s="144"/>
      <c r="F102" s="100">
        <v>214929</v>
      </c>
      <c r="G102" s="6"/>
      <c r="H102" s="100">
        <v>0</v>
      </c>
      <c r="I102" s="3"/>
      <c r="J102" s="100">
        <v>0</v>
      </c>
      <c r="L102" s="156"/>
      <c r="M102" s="157"/>
      <c r="N102" s="157"/>
      <c r="O102" s="157"/>
      <c r="P102" s="157"/>
      <c r="Q102" s="157"/>
      <c r="R102" s="63"/>
      <c r="S102" s="157"/>
    </row>
    <row r="103" spans="1:19" s="171" customFormat="1" ht="18" customHeight="1">
      <c r="A103" s="174" t="s">
        <v>25</v>
      </c>
      <c r="B103" s="133"/>
      <c r="C103" s="133"/>
      <c r="D103" s="143">
        <v>30338289</v>
      </c>
      <c r="E103" s="133"/>
      <c r="F103" s="143">
        <v>30926094</v>
      </c>
      <c r="G103" s="135"/>
      <c r="H103" s="143">
        <v>30063935</v>
      </c>
      <c r="I103" s="3"/>
      <c r="J103" s="143">
        <v>30693118</v>
      </c>
      <c r="L103" s="156"/>
      <c r="M103" s="157"/>
      <c r="N103" s="157"/>
      <c r="O103" s="157"/>
      <c r="P103" s="157"/>
      <c r="Q103" s="157"/>
      <c r="R103" s="63"/>
      <c r="S103" s="157"/>
    </row>
    <row r="104" spans="1:19" s="171" customFormat="1" ht="18" customHeight="1">
      <c r="A104" s="182"/>
      <c r="B104" s="4"/>
      <c r="C104" s="4"/>
      <c r="D104" s="4"/>
      <c r="E104" s="4"/>
      <c r="F104" s="4"/>
      <c r="G104" s="4"/>
      <c r="H104" s="4"/>
      <c r="I104" s="3"/>
      <c r="J104" s="4"/>
      <c r="L104" s="126"/>
      <c r="M104" s="157"/>
      <c r="N104" s="157"/>
      <c r="O104" s="157"/>
      <c r="P104" s="157"/>
      <c r="Q104" s="157"/>
      <c r="R104" s="63"/>
      <c r="S104" s="157"/>
    </row>
    <row r="105" spans="1:19" s="171" customFormat="1" ht="18" customHeight="1" thickBot="1">
      <c r="A105" s="174" t="s">
        <v>82</v>
      </c>
      <c r="B105" s="133"/>
      <c r="C105" s="133"/>
      <c r="D105" s="136">
        <v>61097902</v>
      </c>
      <c r="E105" s="133"/>
      <c r="F105" s="136">
        <v>61991680</v>
      </c>
      <c r="G105" s="135"/>
      <c r="H105" s="136">
        <v>55827077</v>
      </c>
      <c r="I105" s="3"/>
      <c r="J105" s="136">
        <v>56529134</v>
      </c>
      <c r="L105" s="126"/>
      <c r="M105" s="157"/>
      <c r="N105" s="157"/>
      <c r="O105" s="157"/>
      <c r="P105" s="157"/>
      <c r="Q105" s="157"/>
      <c r="R105" s="63"/>
      <c r="S105" s="157"/>
    </row>
    <row r="106" spans="1:19" s="171" customFormat="1" ht="15.75" thickTop="1">
      <c r="A106" s="174"/>
      <c r="B106" s="86"/>
      <c r="C106" s="86"/>
      <c r="D106" s="102"/>
      <c r="E106" s="86"/>
      <c r="F106" s="102"/>
      <c r="G106" s="102"/>
      <c r="H106" s="102"/>
      <c r="I106" s="108"/>
      <c r="J106" s="102"/>
      <c r="L106" s="126"/>
      <c r="M106" s="63"/>
      <c r="N106" s="63"/>
      <c r="O106" s="63"/>
      <c r="P106" s="63"/>
      <c r="Q106" s="63"/>
      <c r="R106" s="63"/>
      <c r="S106" s="172"/>
    </row>
    <row r="107" spans="1:19">
      <c r="A107" s="182"/>
      <c r="B107" s="155"/>
      <c r="C107" s="155"/>
      <c r="D107" s="171"/>
      <c r="E107" s="171"/>
      <c r="F107" s="171"/>
      <c r="G107" s="171"/>
      <c r="H107" s="171"/>
      <c r="I107" s="171"/>
      <c r="J107" s="171"/>
    </row>
    <row r="113" spans="1:10" ht="14.45" customHeight="1">
      <c r="A113" s="285" t="s">
        <v>234</v>
      </c>
      <c r="B113" s="187" t="s">
        <v>114</v>
      </c>
      <c r="F113" s="187" t="s">
        <v>236</v>
      </c>
      <c r="G113" s="187"/>
      <c r="I113" s="187"/>
    </row>
    <row r="114" spans="1:10" ht="18" customHeight="1">
      <c r="A114" s="285" t="s">
        <v>235</v>
      </c>
      <c r="B114" s="187" t="s">
        <v>115</v>
      </c>
      <c r="D114" s="291" t="s">
        <v>239</v>
      </c>
      <c r="E114" s="291"/>
      <c r="F114" s="291"/>
      <c r="G114" s="291"/>
      <c r="H114" s="291"/>
      <c r="I114" s="291"/>
      <c r="J114" s="187"/>
    </row>
    <row r="116" spans="1:10" ht="18" customHeight="1">
      <c r="D116" s="188"/>
      <c r="F116" s="188"/>
      <c r="H116" s="188"/>
      <c r="J116" s="188"/>
    </row>
  </sheetData>
  <mergeCells count="16">
    <mergeCell ref="D84:J84"/>
    <mergeCell ref="D114:I114"/>
    <mergeCell ref="D44:F44"/>
    <mergeCell ref="H44:J44"/>
    <mergeCell ref="D4:F4"/>
    <mergeCell ref="H4:J4"/>
    <mergeCell ref="D5:F5"/>
    <mergeCell ref="H5:J5"/>
    <mergeCell ref="D9:J9"/>
    <mergeCell ref="D43:F43"/>
    <mergeCell ref="H43:J43"/>
    <mergeCell ref="D80:F80"/>
    <mergeCell ref="H80:J80"/>
    <mergeCell ref="D48:J48"/>
    <mergeCell ref="D79:F79"/>
    <mergeCell ref="H79:J79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rgb="FF92D050"/>
  </sheetPr>
  <dimension ref="A1:M88"/>
  <sheetViews>
    <sheetView view="pageBreakPreview" zoomScaleNormal="98" zoomScaleSheetLayoutView="100" workbookViewId="0">
      <selection activeCell="D59" sqref="D59"/>
    </sheetView>
  </sheetViews>
  <sheetFormatPr defaultColWidth="9.140625" defaultRowHeight="21" customHeight="1"/>
  <cols>
    <col min="1" max="1" width="57.28515625" style="172" customWidth="1"/>
    <col min="2" max="2" width="6.85546875" style="285" customWidth="1"/>
    <col min="3" max="3" width="1.28515625" style="285" customWidth="1"/>
    <col min="4" max="4" width="12.140625" style="172" customWidth="1"/>
    <col min="5" max="5" width="1.28515625" style="285" customWidth="1"/>
    <col min="6" max="6" width="12.140625" style="172" customWidth="1"/>
    <col min="7" max="7" width="1.28515625" style="172" customWidth="1"/>
    <col min="8" max="8" width="12.140625" style="172" customWidth="1"/>
    <col min="9" max="9" width="1.28515625" style="172" customWidth="1"/>
    <col min="10" max="10" width="12.140625" style="172" customWidth="1"/>
    <col min="11" max="11" width="16.42578125" style="63" customWidth="1"/>
    <col min="12" max="12" width="11.7109375" style="63" bestFit="1" customWidth="1"/>
    <col min="13" max="13" width="10.140625" style="172" bestFit="1" customWidth="1"/>
    <col min="14" max="16384" width="9.140625" style="172"/>
  </cols>
  <sheetData>
    <row r="1" spans="1:13" ht="20.25" customHeight="1">
      <c r="A1" s="169" t="s">
        <v>84</v>
      </c>
      <c r="B1" s="170"/>
      <c r="C1" s="170"/>
      <c r="D1" s="170"/>
      <c r="E1" s="170"/>
      <c r="F1" s="170"/>
      <c r="G1" s="171"/>
      <c r="H1" s="170"/>
      <c r="I1" s="171"/>
      <c r="J1" s="4"/>
      <c r="K1" s="172"/>
    </row>
    <row r="2" spans="1:13" ht="20.25" customHeight="1">
      <c r="A2" s="173" t="s">
        <v>59</v>
      </c>
      <c r="B2" s="189"/>
      <c r="C2" s="189"/>
      <c r="D2" s="190"/>
      <c r="E2" s="189"/>
      <c r="F2" s="190"/>
      <c r="G2" s="190"/>
      <c r="H2" s="190"/>
      <c r="I2" s="190"/>
      <c r="J2" s="190"/>
    </row>
    <row r="3" spans="1:13" ht="20.25" customHeight="1">
      <c r="A3" s="173"/>
      <c r="B3" s="189"/>
      <c r="C3" s="189"/>
      <c r="D3" s="190"/>
      <c r="E3" s="189"/>
      <c r="F3" s="190"/>
      <c r="G3" s="190"/>
      <c r="H3" s="190"/>
      <c r="I3" s="190"/>
      <c r="J3" s="190"/>
    </row>
    <row r="4" spans="1:13" ht="18" customHeight="1">
      <c r="A4" s="173"/>
      <c r="B4" s="189"/>
      <c r="C4" s="189"/>
      <c r="D4" s="293" t="s">
        <v>92</v>
      </c>
      <c r="E4" s="293"/>
      <c r="F4" s="293"/>
      <c r="G4" s="191"/>
      <c r="H4" s="293" t="s">
        <v>93</v>
      </c>
      <c r="I4" s="293"/>
      <c r="J4" s="293"/>
    </row>
    <row r="5" spans="1:13" ht="18" customHeight="1">
      <c r="A5" s="173"/>
      <c r="B5" s="189"/>
      <c r="C5" s="189"/>
      <c r="D5" s="293" t="s">
        <v>88</v>
      </c>
      <c r="E5" s="293"/>
      <c r="F5" s="293"/>
      <c r="G5" s="191"/>
      <c r="H5" s="293" t="s">
        <v>88</v>
      </c>
      <c r="I5" s="293"/>
      <c r="J5" s="293"/>
    </row>
    <row r="6" spans="1:13" ht="20.25" customHeight="1">
      <c r="A6" s="173"/>
      <c r="B6" s="189"/>
      <c r="C6" s="189"/>
      <c r="D6" s="294" t="s">
        <v>201</v>
      </c>
      <c r="E6" s="295"/>
      <c r="F6" s="295"/>
      <c r="G6" s="191"/>
      <c r="H6" s="294" t="s">
        <v>201</v>
      </c>
      <c r="I6" s="295"/>
      <c r="J6" s="295"/>
    </row>
    <row r="7" spans="1:13" ht="20.25" customHeight="1">
      <c r="A7" s="173"/>
      <c r="B7" s="189"/>
      <c r="C7" s="189"/>
      <c r="D7" s="296" t="s">
        <v>202</v>
      </c>
      <c r="E7" s="296"/>
      <c r="F7" s="296"/>
      <c r="G7" s="192"/>
      <c r="H7" s="296" t="s">
        <v>202</v>
      </c>
      <c r="I7" s="296"/>
      <c r="J7" s="296"/>
    </row>
    <row r="8" spans="1:13" ht="20.25" customHeight="1">
      <c r="A8" s="193"/>
      <c r="B8" s="189" t="s">
        <v>3</v>
      </c>
      <c r="C8" s="189"/>
      <c r="D8" s="179">
        <v>2025</v>
      </c>
      <c r="E8" s="189"/>
      <c r="F8" s="179">
        <v>2024</v>
      </c>
      <c r="G8" s="194"/>
      <c r="H8" s="179">
        <v>2025</v>
      </c>
      <c r="I8" s="189"/>
      <c r="J8" s="179">
        <v>2024</v>
      </c>
    </row>
    <row r="9" spans="1:13" ht="20.25" customHeight="1">
      <c r="A9" s="195"/>
      <c r="B9" s="170"/>
      <c r="C9" s="170"/>
      <c r="D9" s="290" t="s">
        <v>86</v>
      </c>
      <c r="E9" s="290"/>
      <c r="F9" s="290"/>
      <c r="G9" s="290"/>
      <c r="H9" s="290"/>
      <c r="I9" s="290"/>
      <c r="J9" s="290"/>
      <c r="K9" s="172"/>
    </row>
    <row r="10" spans="1:13" ht="20.25" customHeight="1">
      <c r="A10" s="196" t="s">
        <v>123</v>
      </c>
      <c r="B10" s="189"/>
      <c r="C10" s="189"/>
      <c r="D10" s="189"/>
      <c r="E10" s="189"/>
      <c r="F10" s="189"/>
      <c r="G10" s="189"/>
      <c r="H10" s="189"/>
      <c r="I10" s="189"/>
      <c r="J10" s="189"/>
    </row>
    <row r="11" spans="1:13" ht="20.25" customHeight="1">
      <c r="A11" s="190" t="s">
        <v>120</v>
      </c>
      <c r="B11" s="87">
        <v>9</v>
      </c>
      <c r="C11" s="87"/>
      <c r="D11" s="9">
        <v>730922</v>
      </c>
      <c r="E11" s="87"/>
      <c r="F11" s="9">
        <v>1194073</v>
      </c>
      <c r="G11" s="9"/>
      <c r="H11" s="9">
        <v>108898</v>
      </c>
      <c r="I11" s="9"/>
      <c r="J11" s="9">
        <v>110471</v>
      </c>
      <c r="K11" s="157"/>
      <c r="M11" s="197"/>
    </row>
    <row r="12" spans="1:13" ht="20.25" customHeight="1">
      <c r="A12" s="190" t="s">
        <v>116</v>
      </c>
      <c r="B12" s="87"/>
      <c r="C12" s="87"/>
      <c r="D12" s="9">
        <v>57953</v>
      </c>
      <c r="E12" s="87"/>
      <c r="F12" s="9">
        <v>37025</v>
      </c>
      <c r="G12" s="9"/>
      <c r="H12" s="9">
        <v>181159</v>
      </c>
      <c r="I12" s="9"/>
      <c r="J12" s="9">
        <v>228609</v>
      </c>
      <c r="K12" s="157"/>
      <c r="M12" s="197"/>
    </row>
    <row r="13" spans="1:13" ht="20.25" customHeight="1">
      <c r="A13" s="190" t="s">
        <v>26</v>
      </c>
      <c r="B13" s="87"/>
      <c r="C13" s="87"/>
      <c r="D13" s="9">
        <v>389</v>
      </c>
      <c r="E13" s="87"/>
      <c r="F13" s="9">
        <v>20959</v>
      </c>
      <c r="G13" s="9"/>
      <c r="H13" s="9">
        <v>293</v>
      </c>
      <c r="I13" s="9"/>
      <c r="J13" s="9">
        <v>216</v>
      </c>
      <c r="K13" s="157"/>
      <c r="M13" s="197"/>
    </row>
    <row r="14" spans="1:13" ht="20.25" customHeight="1">
      <c r="A14" s="198" t="s">
        <v>124</v>
      </c>
      <c r="B14" s="88"/>
      <c r="C14" s="88"/>
      <c r="D14" s="11">
        <v>789264</v>
      </c>
      <c r="E14" s="88"/>
      <c r="F14" s="11">
        <v>1252057</v>
      </c>
      <c r="G14" s="10"/>
      <c r="H14" s="11">
        <v>290350</v>
      </c>
      <c r="I14" s="10"/>
      <c r="J14" s="11">
        <v>339296</v>
      </c>
      <c r="M14" s="197"/>
    </row>
    <row r="15" spans="1:13" s="171" customFormat="1" ht="20.25" customHeight="1">
      <c r="A15" s="178"/>
      <c r="B15" s="89"/>
      <c r="C15" s="89"/>
      <c r="D15" s="4"/>
      <c r="E15" s="89"/>
      <c r="F15" s="4"/>
      <c r="G15" s="3"/>
      <c r="H15" s="4"/>
      <c r="I15" s="3"/>
      <c r="J15" s="4"/>
      <c r="M15" s="197"/>
    </row>
    <row r="16" spans="1:13" ht="20.25" customHeight="1">
      <c r="A16" s="199" t="s">
        <v>27</v>
      </c>
      <c r="B16" s="87"/>
      <c r="C16" s="87"/>
      <c r="D16" s="9"/>
      <c r="E16" s="87"/>
      <c r="F16" s="9"/>
      <c r="G16" s="9"/>
      <c r="H16" s="9"/>
      <c r="I16" s="9"/>
      <c r="J16" s="9"/>
      <c r="M16" s="197"/>
    </row>
    <row r="17" spans="1:13" ht="20.25" customHeight="1">
      <c r="A17" s="190" t="s">
        <v>121</v>
      </c>
      <c r="B17" s="87"/>
      <c r="C17" s="87"/>
      <c r="D17" s="9">
        <v>536514</v>
      </c>
      <c r="E17" s="87"/>
      <c r="F17" s="9">
        <v>693007</v>
      </c>
      <c r="G17" s="9"/>
      <c r="H17" s="9">
        <v>95444</v>
      </c>
      <c r="I17" s="9"/>
      <c r="J17" s="9">
        <v>95700</v>
      </c>
      <c r="K17" s="157"/>
      <c r="M17" s="197"/>
    </row>
    <row r="18" spans="1:13" ht="20.100000000000001" customHeight="1">
      <c r="A18" s="178" t="s">
        <v>28</v>
      </c>
      <c r="B18" s="87"/>
      <c r="C18" s="87"/>
      <c r="D18" s="9">
        <v>113743</v>
      </c>
      <c r="E18" s="87"/>
      <c r="F18" s="9">
        <v>122410</v>
      </c>
      <c r="G18" s="9"/>
      <c r="H18" s="9">
        <v>80491</v>
      </c>
      <c r="I18" s="9"/>
      <c r="J18" s="9">
        <v>83565</v>
      </c>
      <c r="K18" s="157"/>
      <c r="M18" s="197"/>
    </row>
    <row r="19" spans="1:13" ht="20.25" customHeight="1">
      <c r="A19" s="178" t="s">
        <v>228</v>
      </c>
      <c r="B19" s="87">
        <v>10</v>
      </c>
      <c r="C19" s="87"/>
      <c r="D19" s="9">
        <v>23354</v>
      </c>
      <c r="E19" s="87"/>
      <c r="F19" s="9">
        <v>-95179</v>
      </c>
      <c r="G19" s="9"/>
      <c r="H19" s="9">
        <v>-16739</v>
      </c>
      <c r="I19" s="9"/>
      <c r="J19" s="9">
        <v>-82259</v>
      </c>
      <c r="K19" s="157"/>
      <c r="M19" s="197"/>
    </row>
    <row r="20" spans="1:13" ht="20.25" customHeight="1">
      <c r="A20" s="195" t="s">
        <v>29</v>
      </c>
      <c r="B20" s="112"/>
      <c r="C20" s="112"/>
      <c r="D20" s="113">
        <v>673611</v>
      </c>
      <c r="E20" s="112"/>
      <c r="F20" s="113">
        <v>720238</v>
      </c>
      <c r="G20" s="9"/>
      <c r="H20" s="113">
        <v>159196</v>
      </c>
      <c r="I20" s="9"/>
      <c r="J20" s="113">
        <v>97006</v>
      </c>
      <c r="K20" s="157"/>
      <c r="M20" s="197"/>
    </row>
    <row r="21" spans="1:13" s="171" customFormat="1" ht="20.25" customHeight="1">
      <c r="A21" s="178"/>
      <c r="B21" s="89"/>
      <c r="C21" s="89"/>
      <c r="D21" s="4"/>
      <c r="E21" s="89"/>
      <c r="F21" s="4"/>
      <c r="G21" s="3"/>
      <c r="H21" s="4"/>
      <c r="I21" s="3"/>
      <c r="J21" s="4"/>
      <c r="L21" s="63"/>
      <c r="M21" s="197"/>
    </row>
    <row r="22" spans="1:13" s="171" customFormat="1" ht="20.25" customHeight="1">
      <c r="A22" s="195" t="s">
        <v>117</v>
      </c>
      <c r="B22" s="89"/>
      <c r="C22" s="89"/>
      <c r="D22" s="148">
        <v>115653</v>
      </c>
      <c r="E22" s="149"/>
      <c r="F22" s="148">
        <v>531819</v>
      </c>
      <c r="G22" s="5"/>
      <c r="H22" s="148">
        <v>131154</v>
      </c>
      <c r="I22" s="5"/>
      <c r="J22" s="148">
        <v>242290</v>
      </c>
      <c r="K22" s="157"/>
      <c r="L22" s="63"/>
      <c r="M22" s="197"/>
    </row>
    <row r="23" spans="1:13" ht="20.100000000000001" customHeight="1">
      <c r="A23" s="178" t="s">
        <v>30</v>
      </c>
      <c r="B23" s="87"/>
      <c r="C23" s="87"/>
      <c r="D23" s="9">
        <v>-305080</v>
      </c>
      <c r="E23" s="87"/>
      <c r="F23" s="9">
        <v>-419327</v>
      </c>
      <c r="G23" s="9"/>
      <c r="H23" s="9">
        <v>-236134</v>
      </c>
      <c r="I23" s="9"/>
      <c r="J23" s="9">
        <v>-279483</v>
      </c>
      <c r="K23" s="157"/>
      <c r="M23" s="197"/>
    </row>
    <row r="24" spans="1:13" s="171" customFormat="1" ht="20.25" customHeight="1">
      <c r="A24" s="178" t="s">
        <v>217</v>
      </c>
      <c r="B24" s="89"/>
      <c r="C24" s="89"/>
      <c r="D24" s="4"/>
      <c r="E24" s="89"/>
      <c r="F24" s="4"/>
      <c r="G24" s="3"/>
      <c r="H24" s="4"/>
      <c r="I24" s="3"/>
      <c r="J24" s="4"/>
      <c r="L24" s="63"/>
      <c r="M24" s="197"/>
    </row>
    <row r="25" spans="1:13" ht="20.100000000000001" customHeight="1">
      <c r="A25" s="171" t="s">
        <v>216</v>
      </c>
      <c r="B25" s="4" t="s">
        <v>277</v>
      </c>
      <c r="D25" s="12">
        <v>444246</v>
      </c>
      <c r="F25" s="12">
        <v>445556</v>
      </c>
      <c r="G25" s="9"/>
      <c r="H25" s="12">
        <v>257470</v>
      </c>
      <c r="I25" s="9"/>
      <c r="J25" s="12">
        <v>477913</v>
      </c>
      <c r="K25" s="157"/>
      <c r="M25" s="197"/>
    </row>
    <row r="26" spans="1:13" ht="20.100000000000001" customHeight="1">
      <c r="A26" s="200" t="s">
        <v>199</v>
      </c>
      <c r="B26" s="88"/>
      <c r="C26" s="88"/>
      <c r="D26" s="10">
        <v>254819</v>
      </c>
      <c r="E26" s="88"/>
      <c r="F26" s="10">
        <v>558048</v>
      </c>
      <c r="G26" s="10"/>
      <c r="H26" s="10">
        <v>152490</v>
      </c>
      <c r="I26" s="10"/>
      <c r="J26" s="10">
        <v>440720</v>
      </c>
      <c r="M26" s="197"/>
    </row>
    <row r="27" spans="1:13" ht="20.100000000000001" customHeight="1">
      <c r="A27" s="190" t="s">
        <v>200</v>
      </c>
      <c r="B27" s="87">
        <v>11</v>
      </c>
      <c r="D27" s="12">
        <v>102104</v>
      </c>
      <c r="F27" s="12">
        <v>116923</v>
      </c>
      <c r="G27" s="9"/>
      <c r="H27" s="12">
        <v>-359</v>
      </c>
      <c r="I27" s="9"/>
      <c r="J27" s="12">
        <v>-778</v>
      </c>
      <c r="K27" s="157"/>
      <c r="M27" s="197"/>
    </row>
    <row r="28" spans="1:13" ht="20.100000000000001" customHeight="1" thickBot="1">
      <c r="A28" s="200" t="s">
        <v>63</v>
      </c>
      <c r="B28" s="88"/>
      <c r="C28" s="88"/>
      <c r="D28" s="13">
        <v>152715</v>
      </c>
      <c r="E28" s="88"/>
      <c r="F28" s="13">
        <v>441125</v>
      </c>
      <c r="G28" s="10"/>
      <c r="H28" s="13">
        <v>152849</v>
      </c>
      <c r="I28" s="10"/>
      <c r="J28" s="13">
        <v>441498</v>
      </c>
      <c r="M28" s="197"/>
    </row>
    <row r="29" spans="1:13" s="171" customFormat="1" ht="20.25" customHeight="1" thickTop="1">
      <c r="A29" s="200"/>
      <c r="B29" s="89"/>
      <c r="C29" s="89"/>
      <c r="D29" s="4"/>
      <c r="E29" s="89"/>
      <c r="F29" s="4"/>
      <c r="G29" s="3"/>
      <c r="H29" s="4"/>
      <c r="I29" s="3"/>
      <c r="J29" s="4"/>
      <c r="L29" s="63"/>
      <c r="M29" s="197"/>
    </row>
    <row r="30" spans="1:13" ht="20.25" customHeight="1">
      <c r="A30" s="200" t="s">
        <v>189</v>
      </c>
      <c r="B30" s="103"/>
      <c r="C30" s="103"/>
      <c r="D30" s="9"/>
      <c r="E30" s="103"/>
      <c r="F30" s="9"/>
      <c r="G30" s="9"/>
      <c r="H30" s="9"/>
      <c r="I30" s="9"/>
      <c r="J30" s="9"/>
      <c r="M30" s="197"/>
    </row>
    <row r="31" spans="1:13" ht="20.25" customHeight="1">
      <c r="A31" s="201" t="s">
        <v>70</v>
      </c>
      <c r="B31" s="103"/>
      <c r="C31" s="103"/>
      <c r="D31" s="9">
        <v>152581</v>
      </c>
      <c r="E31" s="9"/>
      <c r="F31" s="9">
        <v>440513</v>
      </c>
      <c r="G31" s="9"/>
      <c r="H31" s="9">
        <v>152849</v>
      </c>
      <c r="I31" s="9"/>
      <c r="J31" s="9">
        <v>441498</v>
      </c>
      <c r="M31" s="197"/>
    </row>
    <row r="32" spans="1:13" ht="20.25" customHeight="1">
      <c r="A32" s="201" t="s">
        <v>71</v>
      </c>
      <c r="B32" s="103"/>
      <c r="C32" s="103"/>
      <c r="D32" s="12">
        <v>134</v>
      </c>
      <c r="E32" s="147"/>
      <c r="F32" s="12">
        <v>612</v>
      </c>
      <c r="G32" s="9"/>
      <c r="H32" s="12">
        <v>0</v>
      </c>
      <c r="I32" s="9"/>
      <c r="J32" s="12">
        <v>0</v>
      </c>
      <c r="M32" s="197"/>
    </row>
    <row r="33" spans="1:13" ht="20.25" customHeight="1" thickBot="1">
      <c r="A33" s="200" t="s">
        <v>63</v>
      </c>
      <c r="B33" s="202"/>
      <c r="C33" s="202"/>
      <c r="D33" s="13">
        <v>152715</v>
      </c>
      <c r="E33" s="202"/>
      <c r="F33" s="203">
        <v>441125</v>
      </c>
      <c r="G33" s="198"/>
      <c r="H33" s="13">
        <v>152849</v>
      </c>
      <c r="I33" s="198"/>
      <c r="J33" s="203">
        <v>441498</v>
      </c>
      <c r="M33" s="197"/>
    </row>
    <row r="34" spans="1:13" ht="20.25" customHeight="1" thickTop="1">
      <c r="A34" s="200"/>
      <c r="B34" s="202"/>
      <c r="C34" s="202"/>
      <c r="D34" s="204"/>
      <c r="E34" s="202"/>
      <c r="F34" s="204"/>
      <c r="G34" s="198"/>
      <c r="H34" s="204"/>
      <c r="I34" s="198"/>
      <c r="J34" s="204"/>
      <c r="M34" s="197"/>
    </row>
    <row r="35" spans="1:13" s="171" customFormat="1" ht="20.25" customHeight="1">
      <c r="A35" s="200"/>
      <c r="C35" s="89"/>
      <c r="D35" s="4"/>
      <c r="E35" s="89"/>
      <c r="F35" s="4"/>
      <c r="G35" s="3"/>
      <c r="H35" s="4"/>
      <c r="I35" s="3"/>
      <c r="J35" s="4"/>
      <c r="L35" s="62"/>
      <c r="M35" s="197"/>
    </row>
    <row r="36" spans="1:13" s="205" customFormat="1" ht="20.25" customHeight="1" thickBot="1">
      <c r="A36" s="200" t="s">
        <v>240</v>
      </c>
      <c r="B36" s="89">
        <v>12</v>
      </c>
      <c r="C36" s="89"/>
      <c r="D36" s="168">
        <v>5.0932334677121889E-2</v>
      </c>
      <c r="E36" s="114"/>
      <c r="F36" s="168">
        <v>0.14704554004511045</v>
      </c>
      <c r="G36" s="5"/>
      <c r="H36" s="168">
        <v>5.1021794476792025E-2</v>
      </c>
      <c r="I36" s="5"/>
      <c r="J36" s="168">
        <v>0.14737433818942045</v>
      </c>
      <c r="L36" s="62"/>
      <c r="M36" s="197"/>
    </row>
    <row r="37" spans="1:13" s="205" customFormat="1" ht="20.25" customHeight="1" thickTop="1">
      <c r="A37" s="201"/>
      <c r="B37" s="89"/>
      <c r="C37" s="89"/>
      <c r="E37" s="160"/>
      <c r="F37" s="160"/>
      <c r="G37" s="5"/>
      <c r="H37" s="160"/>
      <c r="I37" s="5"/>
      <c r="J37" s="160"/>
      <c r="L37" s="62"/>
      <c r="M37" s="197"/>
    </row>
    <row r="38" spans="1:13" s="171" customFormat="1" ht="20.25" customHeight="1">
      <c r="A38" s="169" t="s">
        <v>84</v>
      </c>
      <c r="B38" s="170"/>
      <c r="C38" s="170"/>
      <c r="D38" s="170"/>
      <c r="E38" s="170"/>
      <c r="F38" s="170"/>
      <c r="H38" s="170"/>
      <c r="J38" s="4"/>
      <c r="L38" s="63"/>
      <c r="M38" s="197"/>
    </row>
    <row r="39" spans="1:13" s="171" customFormat="1" ht="20.25" customHeight="1">
      <c r="A39" s="173" t="s">
        <v>113</v>
      </c>
      <c r="B39" s="189"/>
      <c r="C39" s="189"/>
      <c r="D39" s="190"/>
      <c r="E39" s="189"/>
      <c r="F39" s="190"/>
      <c r="G39" s="190"/>
      <c r="H39" s="190"/>
      <c r="I39" s="190"/>
      <c r="J39" s="190"/>
      <c r="L39" s="63"/>
      <c r="M39" s="197"/>
    </row>
    <row r="40" spans="1:13" s="171" customFormat="1" ht="20.25" customHeight="1">
      <c r="A40" s="173"/>
      <c r="B40" s="189"/>
      <c r="C40" s="189"/>
      <c r="D40" s="190"/>
      <c r="E40" s="189"/>
      <c r="F40" s="190"/>
      <c r="G40" s="190"/>
      <c r="H40" s="190"/>
      <c r="I40" s="190"/>
      <c r="J40" s="190"/>
      <c r="L40" s="63"/>
      <c r="M40" s="197"/>
    </row>
    <row r="41" spans="1:13" s="171" customFormat="1" ht="20.25" customHeight="1">
      <c r="A41" s="173"/>
      <c r="B41" s="189"/>
      <c r="C41" s="189"/>
      <c r="D41" s="293" t="s">
        <v>92</v>
      </c>
      <c r="E41" s="293"/>
      <c r="F41" s="293"/>
      <c r="G41" s="191"/>
      <c r="H41" s="293" t="s">
        <v>93</v>
      </c>
      <c r="I41" s="293"/>
      <c r="J41" s="293"/>
      <c r="L41" s="63"/>
      <c r="M41" s="197"/>
    </row>
    <row r="42" spans="1:13" s="171" customFormat="1" ht="20.25" customHeight="1">
      <c r="A42" s="173"/>
      <c r="B42" s="189"/>
      <c r="C42" s="189"/>
      <c r="D42" s="293" t="s">
        <v>88</v>
      </c>
      <c r="E42" s="293"/>
      <c r="F42" s="293"/>
      <c r="G42" s="191"/>
      <c r="H42" s="293" t="s">
        <v>88</v>
      </c>
      <c r="I42" s="293"/>
      <c r="J42" s="293"/>
      <c r="L42" s="63"/>
      <c r="M42" s="197"/>
    </row>
    <row r="43" spans="1:13" s="171" customFormat="1" ht="20.25" customHeight="1">
      <c r="A43" s="173"/>
      <c r="B43" s="189"/>
      <c r="C43" s="189"/>
      <c r="D43" s="294" t="s">
        <v>201</v>
      </c>
      <c r="E43" s="295"/>
      <c r="F43" s="295"/>
      <c r="G43" s="191"/>
      <c r="H43" s="294" t="s">
        <v>201</v>
      </c>
      <c r="I43" s="295"/>
      <c r="J43" s="295"/>
      <c r="L43" s="63"/>
      <c r="M43" s="197"/>
    </row>
    <row r="44" spans="1:13" s="171" customFormat="1" ht="20.25" customHeight="1">
      <c r="A44" s="173"/>
      <c r="B44" s="189"/>
      <c r="C44" s="189"/>
      <c r="D44" s="296" t="s">
        <v>202</v>
      </c>
      <c r="E44" s="296"/>
      <c r="F44" s="296"/>
      <c r="G44" s="192"/>
      <c r="H44" s="296" t="s">
        <v>202</v>
      </c>
      <c r="I44" s="296"/>
      <c r="J44" s="296"/>
      <c r="L44" s="63"/>
      <c r="M44" s="197"/>
    </row>
    <row r="45" spans="1:13" s="171" customFormat="1" ht="20.25" customHeight="1">
      <c r="A45" s="193"/>
      <c r="B45" s="189" t="s">
        <v>3</v>
      </c>
      <c r="C45" s="189"/>
      <c r="D45" s="179">
        <v>2025</v>
      </c>
      <c r="E45" s="189"/>
      <c r="F45" s="179">
        <v>2024</v>
      </c>
      <c r="G45" s="194"/>
      <c r="H45" s="179">
        <v>2025</v>
      </c>
      <c r="I45" s="189"/>
      <c r="J45" s="179">
        <v>2024</v>
      </c>
      <c r="L45" s="63"/>
      <c r="M45" s="197"/>
    </row>
    <row r="46" spans="1:13" s="171" customFormat="1" ht="20.25" customHeight="1">
      <c r="A46" s="195"/>
      <c r="B46" s="170"/>
      <c r="C46" s="170"/>
      <c r="D46" s="290" t="s">
        <v>86</v>
      </c>
      <c r="E46" s="290"/>
      <c r="F46" s="290"/>
      <c r="G46" s="290"/>
      <c r="H46" s="290"/>
      <c r="I46" s="290"/>
      <c r="J46" s="290"/>
      <c r="L46" s="63"/>
      <c r="M46" s="197"/>
    </row>
    <row r="47" spans="1:13" ht="20.25" customHeight="1">
      <c r="A47" s="198" t="s">
        <v>63</v>
      </c>
      <c r="B47" s="103"/>
      <c r="C47" s="103"/>
      <c r="D47" s="10">
        <v>152715</v>
      </c>
      <c r="E47" s="103"/>
      <c r="F47" s="10">
        <v>441125</v>
      </c>
      <c r="G47" s="10"/>
      <c r="H47" s="10">
        <v>152849</v>
      </c>
      <c r="I47" s="10"/>
      <c r="J47" s="10">
        <v>441498</v>
      </c>
      <c r="M47" s="197"/>
    </row>
    <row r="48" spans="1:13" s="171" customFormat="1" ht="20.25" customHeight="1">
      <c r="A48" s="190"/>
      <c r="B48" s="4"/>
      <c r="C48" s="4"/>
      <c r="D48" s="4"/>
      <c r="E48" s="4"/>
      <c r="F48" s="4"/>
      <c r="G48" s="3"/>
      <c r="H48" s="4"/>
      <c r="I48" s="3"/>
      <c r="J48" s="4"/>
      <c r="L48" s="63"/>
      <c r="M48" s="197"/>
    </row>
    <row r="49" spans="1:13" s="171" customFormat="1" ht="20.25" customHeight="1">
      <c r="A49" s="198" t="s">
        <v>31</v>
      </c>
      <c r="B49" s="4"/>
      <c r="C49" s="4"/>
      <c r="D49" s="4"/>
      <c r="E49" s="4"/>
      <c r="F49" s="4"/>
      <c r="G49" s="3"/>
      <c r="H49" s="4"/>
      <c r="I49" s="3"/>
      <c r="J49" s="4"/>
      <c r="L49" s="63"/>
      <c r="M49" s="197"/>
    </row>
    <row r="50" spans="1:13" s="171" customFormat="1" ht="21.75" customHeight="1">
      <c r="A50" s="206" t="s">
        <v>218</v>
      </c>
      <c r="B50" s="4"/>
      <c r="C50" s="4"/>
      <c r="D50" s="91"/>
      <c r="E50" s="4"/>
      <c r="F50" s="91"/>
      <c r="G50" s="3"/>
      <c r="H50" s="91"/>
      <c r="I50" s="3"/>
      <c r="J50" s="91"/>
      <c r="K50" s="157"/>
      <c r="L50" s="63"/>
      <c r="M50" s="197"/>
    </row>
    <row r="51" spans="1:13" s="171" customFormat="1" ht="20.25" customHeight="1">
      <c r="A51" s="190" t="s">
        <v>79</v>
      </c>
      <c r="B51" s="4" t="s">
        <v>277</v>
      </c>
      <c r="C51" s="4"/>
      <c r="D51" s="8">
        <v>-36008</v>
      </c>
      <c r="E51" s="4"/>
      <c r="F51" s="8">
        <v>1452718</v>
      </c>
      <c r="G51" s="3"/>
      <c r="H51" s="8">
        <v>-36008</v>
      </c>
      <c r="I51" s="3"/>
      <c r="J51" s="8">
        <v>1452718</v>
      </c>
      <c r="K51" s="207"/>
      <c r="L51" s="63"/>
      <c r="M51" s="197"/>
    </row>
    <row r="52" spans="1:13" s="171" customFormat="1" ht="20.25" customHeight="1">
      <c r="A52" s="190" t="s">
        <v>219</v>
      </c>
      <c r="B52" s="4"/>
      <c r="C52" s="4"/>
      <c r="D52" s="8">
        <v>-13500</v>
      </c>
      <c r="E52" s="4"/>
      <c r="F52" s="8">
        <v>-8990</v>
      </c>
      <c r="G52" s="3"/>
      <c r="H52" s="8">
        <v>0</v>
      </c>
      <c r="I52" s="3"/>
      <c r="J52" s="8">
        <v>0</v>
      </c>
      <c r="K52" s="207"/>
      <c r="L52" s="63"/>
      <c r="M52" s="197"/>
    </row>
    <row r="53" spans="1:13" s="171" customFormat="1" ht="20.25" customHeight="1">
      <c r="A53" s="190" t="s">
        <v>220</v>
      </c>
      <c r="B53" s="4"/>
      <c r="C53" s="4"/>
      <c r="D53" s="8">
        <v>0</v>
      </c>
      <c r="E53" s="4"/>
      <c r="F53" s="8">
        <v>949</v>
      </c>
      <c r="G53" s="3"/>
      <c r="H53" s="8">
        <v>0</v>
      </c>
      <c r="I53" s="3"/>
      <c r="J53" s="8">
        <v>949</v>
      </c>
      <c r="K53" s="207"/>
      <c r="L53" s="63"/>
      <c r="M53" s="197"/>
    </row>
    <row r="54" spans="1:13" s="171" customFormat="1" ht="20.25" customHeight="1">
      <c r="A54" s="190" t="s">
        <v>241</v>
      </c>
      <c r="B54" s="4"/>
      <c r="C54" s="4"/>
      <c r="D54" s="8"/>
      <c r="E54" s="4"/>
      <c r="F54" s="8"/>
      <c r="G54" s="3"/>
      <c r="H54" s="8"/>
      <c r="I54" s="3"/>
      <c r="J54" s="8"/>
      <c r="K54" s="207"/>
      <c r="L54" s="63"/>
      <c r="M54" s="197"/>
    </row>
    <row r="55" spans="1:13" s="171" customFormat="1" ht="20.25" customHeight="1">
      <c r="A55" s="171" t="s">
        <v>138</v>
      </c>
      <c r="B55" s="4" t="s">
        <v>277</v>
      </c>
      <c r="C55" s="4"/>
      <c r="D55" s="8">
        <v>-975573</v>
      </c>
      <c r="E55" s="65"/>
      <c r="F55" s="8">
        <v>-156269</v>
      </c>
      <c r="G55" s="108"/>
      <c r="H55" s="8">
        <v>-746351</v>
      </c>
      <c r="I55" s="108"/>
      <c r="J55" s="8">
        <v>-84386</v>
      </c>
      <c r="K55" s="207"/>
      <c r="L55" s="63"/>
      <c r="M55" s="197"/>
    </row>
    <row r="56" spans="1:13" s="171" customFormat="1" ht="20.25" customHeight="1">
      <c r="A56" s="190" t="s">
        <v>190</v>
      </c>
      <c r="B56" s="4"/>
      <c r="C56" s="4"/>
      <c r="D56" s="8"/>
      <c r="E56" s="4"/>
      <c r="F56" s="8"/>
      <c r="G56" s="3"/>
      <c r="H56" s="8"/>
      <c r="I56" s="3"/>
      <c r="J56" s="8"/>
      <c r="K56" s="207"/>
      <c r="L56" s="63"/>
      <c r="M56" s="197"/>
    </row>
    <row r="57" spans="1:13" s="171" customFormat="1" ht="20.25" customHeight="1">
      <c r="A57" s="190" t="s">
        <v>140</v>
      </c>
      <c r="B57" s="4"/>
      <c r="C57" s="4"/>
      <c r="D57" s="90">
        <v>242722</v>
      </c>
      <c r="E57" s="4"/>
      <c r="F57" s="90">
        <v>80873</v>
      </c>
      <c r="G57" s="3"/>
      <c r="H57" s="90">
        <v>0</v>
      </c>
      <c r="I57" s="3"/>
      <c r="J57" s="90">
        <v>0</v>
      </c>
      <c r="K57" s="207"/>
      <c r="L57" s="63"/>
      <c r="M57" s="197"/>
    </row>
    <row r="58" spans="1:13" s="171" customFormat="1" ht="20.25" customHeight="1">
      <c r="A58" s="198" t="s">
        <v>191</v>
      </c>
      <c r="B58" s="4"/>
      <c r="C58" s="4"/>
      <c r="D58" s="8"/>
      <c r="E58" s="4"/>
      <c r="F58" s="8"/>
      <c r="G58" s="3"/>
      <c r="H58" s="8"/>
      <c r="I58" s="3"/>
      <c r="J58" s="8"/>
      <c r="K58" s="157"/>
      <c r="L58" s="63"/>
      <c r="M58" s="197"/>
    </row>
    <row r="59" spans="1:13" s="171" customFormat="1" ht="20.25" customHeight="1">
      <c r="A59" s="205" t="s">
        <v>140</v>
      </c>
      <c r="B59" s="4"/>
      <c r="C59" s="4"/>
      <c r="D59" s="110">
        <v>-782359</v>
      </c>
      <c r="E59" s="4"/>
      <c r="F59" s="110">
        <v>1369281</v>
      </c>
      <c r="G59" s="3"/>
      <c r="H59" s="110">
        <v>-782359</v>
      </c>
      <c r="I59" s="3"/>
      <c r="J59" s="110">
        <v>1369281</v>
      </c>
      <c r="K59" s="157"/>
      <c r="L59" s="63"/>
      <c r="M59" s="197"/>
    </row>
    <row r="60" spans="1:13" s="171" customFormat="1" ht="20.25" customHeight="1">
      <c r="A60" s="205"/>
      <c r="B60" s="4"/>
      <c r="C60" s="4"/>
      <c r="D60" s="91"/>
      <c r="E60" s="4"/>
      <c r="F60" s="91"/>
      <c r="G60" s="3"/>
      <c r="H60" s="91"/>
      <c r="I60" s="3"/>
      <c r="J60" s="91"/>
      <c r="K60" s="157"/>
      <c r="L60" s="63"/>
      <c r="M60" s="197"/>
    </row>
    <row r="61" spans="1:13" s="171" customFormat="1" ht="20.25" customHeight="1">
      <c r="A61" s="199" t="s">
        <v>203</v>
      </c>
      <c r="B61" s="4"/>
      <c r="C61" s="4"/>
      <c r="D61" s="91"/>
      <c r="E61" s="4"/>
      <c r="F61" s="91"/>
      <c r="G61" s="3"/>
      <c r="H61" s="91"/>
      <c r="I61" s="3"/>
      <c r="J61" s="91"/>
      <c r="K61" s="157"/>
      <c r="L61" s="63"/>
      <c r="M61" s="197"/>
    </row>
    <row r="62" spans="1:13" s="171" customFormat="1" ht="20.25" customHeight="1">
      <c r="A62" s="171" t="s">
        <v>221</v>
      </c>
      <c r="B62" s="4"/>
      <c r="C62" s="4"/>
      <c r="D62" s="91"/>
      <c r="E62" s="4"/>
      <c r="F62" s="91"/>
      <c r="G62" s="3"/>
      <c r="H62" s="91"/>
      <c r="I62" s="3"/>
      <c r="J62" s="91"/>
      <c r="K62" s="157"/>
      <c r="L62" s="63"/>
      <c r="M62" s="197"/>
    </row>
    <row r="63" spans="1:13" s="171" customFormat="1" ht="20.25" customHeight="1">
      <c r="A63" s="171" t="s">
        <v>138</v>
      </c>
      <c r="B63" s="4" t="s">
        <v>277</v>
      </c>
      <c r="C63" s="4"/>
      <c r="D63" s="90">
        <v>0</v>
      </c>
      <c r="E63" s="4"/>
      <c r="F63" s="90">
        <v>53</v>
      </c>
      <c r="G63" s="3"/>
      <c r="H63" s="90">
        <v>0</v>
      </c>
      <c r="I63" s="3"/>
      <c r="J63" s="90">
        <v>53</v>
      </c>
      <c r="K63" s="157"/>
      <c r="L63" s="63"/>
      <c r="M63" s="197"/>
    </row>
    <row r="64" spans="1:13" s="171" customFormat="1" ht="20.25" customHeight="1">
      <c r="A64" s="205" t="s">
        <v>204</v>
      </c>
      <c r="B64" s="4"/>
      <c r="C64" s="4"/>
      <c r="D64" s="91"/>
      <c r="E64" s="4"/>
      <c r="F64" s="91"/>
      <c r="G64" s="3"/>
      <c r="H64" s="91"/>
      <c r="I64" s="3"/>
      <c r="J64" s="91"/>
      <c r="K64" s="157"/>
      <c r="L64" s="63"/>
      <c r="M64" s="197"/>
    </row>
    <row r="65" spans="1:13" s="171" customFormat="1" ht="20.25" customHeight="1">
      <c r="A65" s="205" t="s">
        <v>139</v>
      </c>
      <c r="B65" s="4"/>
      <c r="C65" s="4"/>
      <c r="D65" s="110">
        <v>0</v>
      </c>
      <c r="E65" s="4"/>
      <c r="F65" s="110">
        <v>53</v>
      </c>
      <c r="G65" s="3"/>
      <c r="H65" s="110">
        <v>0</v>
      </c>
      <c r="I65" s="3"/>
      <c r="J65" s="110">
        <v>53</v>
      </c>
      <c r="K65" s="157"/>
      <c r="L65" s="63"/>
      <c r="M65" s="197"/>
    </row>
    <row r="66" spans="1:13" s="171" customFormat="1" ht="20.25" customHeight="1">
      <c r="A66" s="198" t="s">
        <v>242</v>
      </c>
      <c r="B66" s="4"/>
      <c r="C66" s="4"/>
      <c r="D66" s="91">
        <v>-782359</v>
      </c>
      <c r="E66" s="91"/>
      <c r="F66" s="91">
        <v>1369334</v>
      </c>
      <c r="G66" s="5"/>
      <c r="H66" s="91">
        <v>-782359</v>
      </c>
      <c r="I66" s="5"/>
      <c r="J66" s="91">
        <v>1369334</v>
      </c>
      <c r="L66" s="63"/>
      <c r="M66" s="197"/>
    </row>
    <row r="67" spans="1:13" ht="20.25" customHeight="1" thickBot="1">
      <c r="A67" s="198" t="s">
        <v>243</v>
      </c>
      <c r="B67" s="103"/>
      <c r="C67" s="103"/>
      <c r="D67" s="14">
        <v>-629644</v>
      </c>
      <c r="E67" s="103"/>
      <c r="F67" s="14">
        <v>1810459</v>
      </c>
      <c r="G67" s="10"/>
      <c r="H67" s="14">
        <v>-629510</v>
      </c>
      <c r="I67" s="10"/>
      <c r="J67" s="14">
        <v>1810832</v>
      </c>
      <c r="M67" s="197"/>
    </row>
    <row r="68" spans="1:13" s="171" customFormat="1" ht="20.25" customHeight="1" thickTop="1">
      <c r="A68" s="178"/>
      <c r="B68" s="4"/>
      <c r="C68" s="4"/>
      <c r="D68" s="4"/>
      <c r="E68" s="4"/>
      <c r="F68" s="4"/>
      <c r="G68" s="3"/>
      <c r="H68" s="4"/>
      <c r="I68" s="3"/>
      <c r="J68" s="4"/>
      <c r="L68" s="63"/>
      <c r="M68" s="197"/>
    </row>
    <row r="69" spans="1:13" ht="20.25" customHeight="1">
      <c r="A69" s="200" t="s">
        <v>244</v>
      </c>
      <c r="B69" s="103"/>
      <c r="C69" s="103"/>
      <c r="D69" s="9"/>
      <c r="E69" s="103"/>
      <c r="F69" s="9"/>
      <c r="G69" s="9"/>
      <c r="H69" s="9"/>
      <c r="I69" s="9"/>
      <c r="J69" s="9"/>
      <c r="M69" s="197"/>
    </row>
    <row r="70" spans="1:13" ht="20.25" customHeight="1">
      <c r="A70" s="201" t="s">
        <v>70</v>
      </c>
      <c r="B70" s="103"/>
      <c r="C70" s="103"/>
      <c r="D70" s="9">
        <v>-629778</v>
      </c>
      <c r="E70" s="9"/>
      <c r="F70" s="9">
        <v>1809847</v>
      </c>
      <c r="G70" s="9"/>
      <c r="H70" s="9">
        <v>-629510</v>
      </c>
      <c r="I70" s="9"/>
      <c r="J70" s="9">
        <v>1810832</v>
      </c>
      <c r="M70" s="197"/>
    </row>
    <row r="71" spans="1:13" ht="20.25" customHeight="1">
      <c r="A71" s="201" t="s">
        <v>71</v>
      </c>
      <c r="B71" s="103"/>
      <c r="C71" s="103"/>
      <c r="D71" s="9">
        <v>134</v>
      </c>
      <c r="E71" s="147"/>
      <c r="F71" s="9">
        <v>612</v>
      </c>
      <c r="G71" s="9"/>
      <c r="H71" s="9">
        <v>0</v>
      </c>
      <c r="I71" s="9"/>
      <c r="J71" s="9">
        <v>0</v>
      </c>
      <c r="M71" s="197"/>
    </row>
    <row r="72" spans="1:13" ht="20.25" customHeight="1" thickBot="1">
      <c r="A72" s="200" t="s">
        <v>243</v>
      </c>
      <c r="B72" s="202"/>
      <c r="C72" s="202"/>
      <c r="D72" s="14">
        <v>-629644</v>
      </c>
      <c r="E72" s="202"/>
      <c r="F72" s="203">
        <v>1810459</v>
      </c>
      <c r="G72" s="198"/>
      <c r="H72" s="14">
        <v>-629510</v>
      </c>
      <c r="I72" s="198"/>
      <c r="J72" s="203">
        <v>1810832</v>
      </c>
      <c r="L72" s="162"/>
      <c r="M72" s="197"/>
    </row>
    <row r="73" spans="1:13" ht="20.25" customHeight="1" thickTop="1">
      <c r="L73" s="162"/>
      <c r="M73" s="197"/>
    </row>
    <row r="74" spans="1:13" ht="20.25" customHeight="1">
      <c r="B74" s="208"/>
      <c r="C74" s="208"/>
      <c r="D74" s="197"/>
      <c r="E74" s="208"/>
      <c r="F74" s="197"/>
      <c r="H74" s="197"/>
      <c r="J74" s="197"/>
      <c r="M74" s="197"/>
    </row>
    <row r="75" spans="1:13" ht="20.25" customHeight="1">
      <c r="B75" s="208"/>
      <c r="C75" s="208"/>
      <c r="D75" s="197"/>
      <c r="E75" s="208"/>
      <c r="F75" s="197"/>
      <c r="H75" s="197"/>
      <c r="J75" s="197"/>
      <c r="M75" s="197"/>
    </row>
    <row r="76" spans="1:13" ht="20.25" customHeight="1">
      <c r="B76" s="208"/>
      <c r="C76" s="208"/>
      <c r="D76" s="197"/>
      <c r="E76" s="208"/>
      <c r="F76" s="197"/>
      <c r="H76" s="197"/>
      <c r="J76" s="197"/>
      <c r="M76" s="197"/>
    </row>
    <row r="77" spans="1:13" ht="20.25" customHeight="1">
      <c r="B77" s="208"/>
      <c r="C77" s="208"/>
      <c r="D77" s="197"/>
      <c r="E77" s="208"/>
      <c r="F77" s="197"/>
      <c r="H77" s="197"/>
      <c r="J77" s="197"/>
      <c r="M77" s="197"/>
    </row>
    <row r="78" spans="1:13" ht="21" customHeight="1">
      <c r="M78" s="197"/>
    </row>
    <row r="79" spans="1:13" s="184" customFormat="1" ht="20.25" customHeight="1">
      <c r="A79" s="291" t="s">
        <v>232</v>
      </c>
      <c r="B79" s="291"/>
      <c r="C79" s="285"/>
      <c r="D79" s="291" t="s">
        <v>236</v>
      </c>
      <c r="E79" s="291"/>
      <c r="F79" s="291"/>
      <c r="G79" s="291"/>
      <c r="H79" s="291"/>
      <c r="I79" s="291"/>
      <c r="J79" s="291"/>
      <c r="K79" s="187"/>
      <c r="L79" s="63"/>
      <c r="M79" s="197"/>
    </row>
    <row r="80" spans="1:13" s="184" customFormat="1" ht="20.25" customHeight="1">
      <c r="A80" s="291" t="s">
        <v>233</v>
      </c>
      <c r="B80" s="291"/>
      <c r="C80" s="285"/>
      <c r="D80" s="291" t="s">
        <v>137</v>
      </c>
      <c r="E80" s="291"/>
      <c r="F80" s="291"/>
      <c r="G80" s="291"/>
      <c r="H80" s="291"/>
      <c r="I80" s="291"/>
      <c r="J80" s="291"/>
      <c r="K80" s="187"/>
      <c r="L80" s="63"/>
      <c r="M80" s="197"/>
    </row>
    <row r="81" spans="1:13" s="184" customFormat="1" ht="20.25" customHeight="1">
      <c r="A81" s="285"/>
      <c r="B81" s="285"/>
      <c r="C81" s="285"/>
      <c r="D81" s="285"/>
      <c r="E81" s="285"/>
      <c r="F81" s="285"/>
      <c r="G81" s="285"/>
      <c r="H81" s="285"/>
      <c r="I81" s="285"/>
      <c r="J81" s="285"/>
      <c r="K81" s="187"/>
      <c r="L81" s="63"/>
      <c r="M81" s="197"/>
    </row>
    <row r="82" spans="1:13" s="184" customFormat="1" ht="20.25" customHeight="1">
      <c r="A82" s="285"/>
      <c r="B82" s="285"/>
      <c r="C82" s="285"/>
      <c r="D82" s="285"/>
      <c r="E82" s="285"/>
      <c r="F82" s="285"/>
      <c r="G82" s="285"/>
      <c r="H82" s="285"/>
      <c r="I82" s="285"/>
      <c r="J82" s="285"/>
      <c r="K82" s="187"/>
      <c r="L82" s="63"/>
      <c r="M82" s="197"/>
    </row>
    <row r="83" spans="1:13" ht="20.25" customHeight="1">
      <c r="M83" s="197"/>
    </row>
    <row r="84" spans="1:13" ht="20.25" customHeight="1">
      <c r="M84" s="197"/>
    </row>
    <row r="85" spans="1:13" ht="20.25" customHeight="1">
      <c r="M85" s="197"/>
    </row>
    <row r="86" spans="1:13" ht="20.25" customHeight="1">
      <c r="M86" s="197"/>
    </row>
    <row r="87" spans="1:13" ht="21" customHeight="1">
      <c r="M87" s="197"/>
    </row>
    <row r="88" spans="1:13" ht="21" customHeight="1">
      <c r="M88" s="197"/>
    </row>
  </sheetData>
  <mergeCells count="22">
    <mergeCell ref="A80:B80"/>
    <mergeCell ref="D80:J80"/>
    <mergeCell ref="D4:F4"/>
    <mergeCell ref="H4:J4"/>
    <mergeCell ref="D5:F5"/>
    <mergeCell ref="A79:B79"/>
    <mergeCell ref="D79:J79"/>
    <mergeCell ref="H5:J5"/>
    <mergeCell ref="D6:F6"/>
    <mergeCell ref="H6:J6"/>
    <mergeCell ref="D7:F7"/>
    <mergeCell ref="H7:J7"/>
    <mergeCell ref="D9:J9"/>
    <mergeCell ref="D41:F41"/>
    <mergeCell ref="H41:J41"/>
    <mergeCell ref="D42:F42"/>
    <mergeCell ref="D46:J46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74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3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8DEB-2AF9-4C82-871B-E8AC63EEA349}">
  <sheetPr>
    <tabColor rgb="FF92D050"/>
  </sheetPr>
  <dimension ref="A1:AE35"/>
  <sheetViews>
    <sheetView view="pageBreakPreview" zoomScale="80" zoomScaleNormal="69" zoomScaleSheetLayoutView="80" workbookViewId="0">
      <selection activeCell="D25" sqref="D25"/>
    </sheetView>
  </sheetViews>
  <sheetFormatPr defaultColWidth="9.140625" defaultRowHeight="15"/>
  <cols>
    <col min="1" max="1" width="2.85546875" style="213" customWidth="1"/>
    <col min="2" max="2" width="38.140625" style="213" customWidth="1"/>
    <col min="3" max="3" width="6.85546875" style="213" customWidth="1"/>
    <col min="4" max="4" width="13.140625" style="213" customWidth="1"/>
    <col min="5" max="5" width="0.85546875" style="213" customWidth="1"/>
    <col min="6" max="6" width="12.7109375" style="213" customWidth="1"/>
    <col min="7" max="7" width="0.85546875" style="213" customWidth="1"/>
    <col min="8" max="8" width="11.85546875" style="213" customWidth="1"/>
    <col min="9" max="9" width="0.85546875" style="213" customWidth="1"/>
    <col min="10" max="10" width="10.85546875" style="213" customWidth="1"/>
    <col min="11" max="11" width="0.85546875" style="213" customWidth="1"/>
    <col min="12" max="12" width="10.85546875" style="213" customWidth="1"/>
    <col min="13" max="13" width="0.85546875" style="213" customWidth="1"/>
    <col min="14" max="14" width="13.7109375" style="213" customWidth="1"/>
    <col min="15" max="15" width="0.85546875" style="213" customWidth="1"/>
    <col min="16" max="16" width="16.28515625" style="213" customWidth="1"/>
    <col min="17" max="17" width="0.85546875" style="213" customWidth="1"/>
    <col min="18" max="18" width="13.140625" style="213" customWidth="1"/>
    <col min="19" max="19" width="0.85546875" style="213" customWidth="1"/>
    <col min="20" max="20" width="13.140625" style="213" customWidth="1"/>
    <col min="21" max="21" width="0.85546875" style="213" customWidth="1"/>
    <col min="22" max="22" width="16.42578125" style="213" customWidth="1"/>
    <col min="23" max="23" width="1" style="213" customWidth="1"/>
    <col min="24" max="24" width="13.42578125" style="213" customWidth="1"/>
    <col min="25" max="25" width="0.85546875" style="213" customWidth="1"/>
    <col min="26" max="26" width="13.140625" style="213" customWidth="1"/>
    <col min="27" max="27" width="0.85546875" style="213" customWidth="1"/>
    <col min="28" max="28" width="11.7109375" style="213" customWidth="1"/>
    <col min="29" max="29" width="0.85546875" style="213" customWidth="1"/>
    <col min="30" max="30" width="13.140625" style="213" customWidth="1"/>
    <col min="31" max="16384" width="9.140625" style="213"/>
  </cols>
  <sheetData>
    <row r="1" spans="1:31" ht="19.5" customHeight="1">
      <c r="A1" s="169" t="s">
        <v>84</v>
      </c>
      <c r="B1" s="209"/>
      <c r="C1" s="209"/>
      <c r="D1" s="210"/>
      <c r="E1" s="211"/>
      <c r="F1" s="109"/>
      <c r="G1" s="211"/>
      <c r="H1" s="109"/>
      <c r="I1" s="109"/>
      <c r="J1" s="109"/>
      <c r="K1" s="109"/>
      <c r="L1" s="109"/>
      <c r="M1" s="211"/>
      <c r="N1" s="109"/>
      <c r="O1" s="51"/>
      <c r="P1" s="109"/>
      <c r="Q1" s="212"/>
      <c r="R1" s="109"/>
      <c r="S1" s="109"/>
      <c r="T1" s="109"/>
      <c r="U1" s="109"/>
      <c r="V1" s="123"/>
      <c r="W1" s="109"/>
      <c r="X1" s="109"/>
      <c r="Y1" s="41"/>
      <c r="Z1" s="109"/>
      <c r="AA1" s="211"/>
      <c r="AB1" s="109"/>
      <c r="AC1" s="211"/>
      <c r="AD1" s="109"/>
    </row>
    <row r="2" spans="1:31" ht="19.5" customHeight="1">
      <c r="A2" s="173" t="s">
        <v>49</v>
      </c>
      <c r="B2" s="193"/>
      <c r="C2" s="193"/>
      <c r="D2" s="214"/>
      <c r="E2" s="214"/>
      <c r="F2" s="214"/>
      <c r="G2" s="209"/>
      <c r="H2" s="209"/>
      <c r="I2" s="214"/>
      <c r="J2" s="214"/>
      <c r="K2" s="214"/>
      <c r="L2" s="214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14"/>
      <c r="AA2" s="209"/>
      <c r="AB2" s="214"/>
      <c r="AC2" s="209"/>
      <c r="AD2" s="210"/>
    </row>
    <row r="3" spans="1:31" ht="19.5" customHeight="1">
      <c r="A3" s="193"/>
      <c r="B3" s="193"/>
      <c r="C3" s="209"/>
      <c r="D3" s="210"/>
      <c r="E3" s="210"/>
      <c r="F3" s="210"/>
      <c r="G3" s="209"/>
      <c r="H3" s="209"/>
      <c r="I3" s="210"/>
      <c r="J3" s="210"/>
      <c r="K3" s="210"/>
      <c r="L3" s="210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10"/>
      <c r="AA3" s="209"/>
      <c r="AB3" s="210"/>
      <c r="AC3" s="209"/>
      <c r="AD3" s="210"/>
    </row>
    <row r="4" spans="1:31" ht="19.5" customHeight="1">
      <c r="A4" s="193"/>
      <c r="B4" s="193"/>
      <c r="C4" s="209"/>
      <c r="D4" s="297" t="s">
        <v>41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</row>
    <row r="5" spans="1:31" ht="19.5" customHeight="1">
      <c r="D5" s="215"/>
      <c r="E5" s="216"/>
      <c r="F5" s="216"/>
      <c r="G5" s="217"/>
      <c r="I5" s="216"/>
      <c r="M5" s="218"/>
      <c r="N5" s="298" t="s">
        <v>23</v>
      </c>
      <c r="O5" s="298"/>
      <c r="P5" s="298"/>
      <c r="Q5" s="217"/>
      <c r="R5" s="298" t="s">
        <v>36</v>
      </c>
      <c r="S5" s="298"/>
      <c r="T5" s="298"/>
      <c r="U5" s="298"/>
      <c r="V5" s="298"/>
      <c r="W5" s="298"/>
      <c r="X5" s="298"/>
      <c r="Y5" s="218"/>
      <c r="Z5" s="216"/>
      <c r="AA5" s="217"/>
      <c r="AB5" s="216"/>
      <c r="AC5" s="217"/>
      <c r="AD5" s="216"/>
    </row>
    <row r="6" spans="1:31" ht="19.5" customHeight="1">
      <c r="D6" s="219"/>
      <c r="E6" s="219"/>
      <c r="F6" s="219"/>
      <c r="G6" s="220"/>
      <c r="H6" s="221"/>
      <c r="I6" s="219"/>
      <c r="J6" s="221"/>
      <c r="K6" s="222"/>
      <c r="L6" s="222"/>
      <c r="M6" s="222"/>
      <c r="N6" s="223"/>
      <c r="O6" s="223"/>
      <c r="P6" s="223"/>
      <c r="Q6" s="220"/>
      <c r="R6" s="221"/>
      <c r="S6" s="223"/>
      <c r="T6" s="223"/>
      <c r="U6" s="223"/>
      <c r="V6" s="223" t="s">
        <v>145</v>
      </c>
      <c r="W6" s="223"/>
      <c r="X6" s="223"/>
      <c r="Y6" s="222"/>
      <c r="Z6" s="219"/>
      <c r="AA6" s="220"/>
      <c r="AB6" s="219"/>
      <c r="AC6" s="220"/>
      <c r="AD6" s="219"/>
    </row>
    <row r="7" spans="1:31" ht="19.5" customHeight="1">
      <c r="D7" s="219"/>
      <c r="E7" s="219"/>
      <c r="F7" s="219"/>
      <c r="G7" s="220"/>
      <c r="H7" s="221"/>
      <c r="I7" s="219"/>
      <c r="J7" s="221"/>
      <c r="K7" s="222"/>
      <c r="L7" s="222"/>
      <c r="M7" s="222"/>
      <c r="N7" s="223"/>
      <c r="O7" s="223"/>
      <c r="P7" s="223"/>
      <c r="Q7" s="220"/>
      <c r="R7" s="221"/>
      <c r="S7" s="223"/>
      <c r="T7" s="223"/>
      <c r="U7" s="223"/>
      <c r="V7" s="223" t="s">
        <v>146</v>
      </c>
      <c r="W7" s="223"/>
      <c r="X7" s="223"/>
      <c r="Y7" s="222"/>
      <c r="Z7" s="219"/>
      <c r="AA7" s="220"/>
      <c r="AB7" s="219"/>
      <c r="AC7" s="220"/>
      <c r="AD7" s="219"/>
    </row>
    <row r="8" spans="1:31" ht="19.5" customHeight="1">
      <c r="D8" s="219"/>
      <c r="E8" s="219"/>
      <c r="F8" s="219"/>
      <c r="G8" s="220"/>
      <c r="H8" s="224" t="s">
        <v>166</v>
      </c>
      <c r="I8" s="219"/>
      <c r="J8" s="221"/>
      <c r="K8" s="222"/>
      <c r="L8" s="222"/>
      <c r="M8" s="222"/>
      <c r="N8" s="223"/>
      <c r="O8" s="223"/>
      <c r="P8" s="223"/>
      <c r="Q8" s="220"/>
      <c r="R8" s="221"/>
      <c r="S8" s="223"/>
      <c r="T8" s="223"/>
      <c r="U8" s="223"/>
      <c r="V8" s="223" t="s">
        <v>250</v>
      </c>
      <c r="W8" s="223"/>
      <c r="X8" s="223"/>
      <c r="Y8" s="222"/>
      <c r="Z8" s="219"/>
      <c r="AA8" s="220"/>
      <c r="AB8" s="219"/>
      <c r="AC8" s="220"/>
      <c r="AD8" s="219"/>
    </row>
    <row r="9" spans="1:31" ht="19.5" customHeight="1">
      <c r="D9" s="219"/>
      <c r="E9" s="219"/>
      <c r="F9" s="219"/>
      <c r="G9" s="220"/>
      <c r="H9" s="224" t="s">
        <v>167</v>
      </c>
      <c r="I9" s="219"/>
      <c r="J9" s="221"/>
      <c r="K9" s="222"/>
      <c r="L9" s="222"/>
      <c r="M9" s="222"/>
      <c r="N9" s="223"/>
      <c r="O9" s="223"/>
      <c r="P9" s="223"/>
      <c r="Q9" s="220"/>
      <c r="R9" s="223" t="s">
        <v>147</v>
      </c>
      <c r="S9" s="223"/>
      <c r="T9" s="223"/>
      <c r="U9" s="223"/>
      <c r="V9" s="223" t="s">
        <v>251</v>
      </c>
      <c r="W9" s="223"/>
      <c r="X9" s="223"/>
      <c r="Y9" s="222"/>
      <c r="Z9" s="219"/>
      <c r="AA9" s="220"/>
      <c r="AB9" s="219"/>
      <c r="AC9" s="220"/>
      <c r="AD9" s="219"/>
    </row>
    <row r="10" spans="1:31" ht="19.5" customHeight="1">
      <c r="D10" s="219"/>
      <c r="E10" s="219"/>
      <c r="F10" s="219"/>
      <c r="G10" s="220"/>
      <c r="H10" s="224" t="s">
        <v>169</v>
      </c>
      <c r="I10" s="219"/>
      <c r="J10" s="221"/>
      <c r="K10" s="222"/>
      <c r="L10" s="222"/>
      <c r="M10" s="222"/>
      <c r="N10" s="223"/>
      <c r="O10" s="223"/>
      <c r="P10" s="223"/>
      <c r="Q10" s="220"/>
      <c r="R10" s="223" t="s">
        <v>170</v>
      </c>
      <c r="S10" s="223"/>
      <c r="T10" s="223"/>
      <c r="U10" s="223"/>
      <c r="V10" s="223" t="s">
        <v>149</v>
      </c>
      <c r="W10" s="223"/>
      <c r="X10" s="223"/>
      <c r="Y10" s="222"/>
      <c r="Z10" s="219" t="s">
        <v>83</v>
      </c>
      <c r="AA10" s="220"/>
      <c r="AB10" s="219"/>
      <c r="AC10" s="220"/>
      <c r="AD10" s="219"/>
    </row>
    <row r="11" spans="1:31" ht="19.5" customHeight="1">
      <c r="D11" s="219" t="s">
        <v>150</v>
      </c>
      <c r="E11" s="219"/>
      <c r="F11" s="219" t="s">
        <v>171</v>
      </c>
      <c r="G11" s="220"/>
      <c r="H11" s="224" t="s">
        <v>172</v>
      </c>
      <c r="I11" s="219"/>
      <c r="J11" s="221"/>
      <c r="K11" s="222"/>
      <c r="L11" s="222"/>
      <c r="M11" s="222"/>
      <c r="N11" s="223"/>
      <c r="O11" s="223"/>
      <c r="P11" s="223"/>
      <c r="Q11" s="220"/>
      <c r="R11" s="223" t="s">
        <v>173</v>
      </c>
      <c r="S11" s="223"/>
      <c r="T11" s="223" t="s">
        <v>205</v>
      </c>
      <c r="U11" s="223"/>
      <c r="V11" s="224" t="s">
        <v>153</v>
      </c>
      <c r="W11" s="223"/>
      <c r="X11" s="223" t="s">
        <v>154</v>
      </c>
      <c r="Y11" s="222"/>
      <c r="Z11" s="219" t="s">
        <v>174</v>
      </c>
      <c r="AA11" s="220"/>
      <c r="AB11" s="219" t="s">
        <v>175</v>
      </c>
      <c r="AC11" s="220"/>
      <c r="AD11" s="219"/>
    </row>
    <row r="12" spans="1:31" ht="19.5" customHeight="1">
      <c r="D12" s="224" t="s">
        <v>176</v>
      </c>
      <c r="E12" s="219"/>
      <c r="F12" s="219" t="s">
        <v>177</v>
      </c>
      <c r="G12" s="220"/>
      <c r="H12" s="224" t="s">
        <v>178</v>
      </c>
      <c r="I12" s="219"/>
      <c r="J12" s="221"/>
      <c r="K12" s="222"/>
      <c r="L12" s="220" t="s">
        <v>157</v>
      </c>
      <c r="M12" s="222"/>
      <c r="N12" s="223"/>
      <c r="O12" s="223"/>
      <c r="P12" s="223"/>
      <c r="Q12" s="220"/>
      <c r="R12" s="223" t="s">
        <v>158</v>
      </c>
      <c r="S12" s="223"/>
      <c r="T12" s="223" t="s">
        <v>179</v>
      </c>
      <c r="U12" s="223"/>
      <c r="V12" s="224" t="s">
        <v>180</v>
      </c>
      <c r="W12" s="223"/>
      <c r="X12" s="223" t="s">
        <v>181</v>
      </c>
      <c r="Y12" s="222"/>
      <c r="Z12" s="219" t="s">
        <v>182</v>
      </c>
      <c r="AA12" s="220"/>
      <c r="AB12" s="219" t="s">
        <v>183</v>
      </c>
      <c r="AC12" s="220"/>
      <c r="AD12" s="219"/>
    </row>
    <row r="13" spans="1:31" ht="19.5" customHeight="1">
      <c r="C13" s="225"/>
      <c r="D13" s="219" t="s">
        <v>160</v>
      </c>
      <c r="E13" s="219"/>
      <c r="F13" s="224" t="s">
        <v>161</v>
      </c>
      <c r="G13" s="220"/>
      <c r="H13" s="224" t="s">
        <v>184</v>
      </c>
      <c r="I13" s="219"/>
      <c r="J13" s="224" t="s">
        <v>81</v>
      </c>
      <c r="K13" s="220"/>
      <c r="L13" s="220" t="s">
        <v>162</v>
      </c>
      <c r="M13" s="220"/>
      <c r="N13" s="223" t="s">
        <v>37</v>
      </c>
      <c r="O13" s="223"/>
      <c r="P13" s="223" t="s">
        <v>38</v>
      </c>
      <c r="Q13" s="220"/>
      <c r="R13" s="223" t="s">
        <v>163</v>
      </c>
      <c r="S13" s="223"/>
      <c r="T13" s="223" t="s">
        <v>185</v>
      </c>
      <c r="U13" s="223"/>
      <c r="V13" s="223" t="s">
        <v>164</v>
      </c>
      <c r="W13" s="223"/>
      <c r="X13" s="223" t="s">
        <v>186</v>
      </c>
      <c r="Y13" s="222"/>
      <c r="Z13" s="219" t="s">
        <v>187</v>
      </c>
      <c r="AA13" s="220"/>
      <c r="AB13" s="219" t="s">
        <v>188</v>
      </c>
      <c r="AC13" s="220"/>
      <c r="AD13" s="219" t="s">
        <v>25</v>
      </c>
    </row>
    <row r="14" spans="1:31" ht="18" customHeight="1">
      <c r="A14" s="193"/>
      <c r="B14" s="193"/>
      <c r="C14" s="193"/>
      <c r="D14" s="299" t="s">
        <v>86</v>
      </c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</row>
    <row r="15" spans="1:31" ht="19.5" customHeight="1">
      <c r="A15" s="193" t="s">
        <v>210</v>
      </c>
      <c r="B15" s="193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193"/>
      <c r="AA15" s="193"/>
      <c r="AB15" s="193"/>
      <c r="AC15" s="193"/>
      <c r="AD15" s="193"/>
    </row>
    <row r="16" spans="1:31" s="193" customFormat="1" ht="19.5" customHeight="1">
      <c r="A16" s="193" t="s">
        <v>211</v>
      </c>
      <c r="D16" s="50">
        <v>14978797</v>
      </c>
      <c r="E16" s="50"/>
      <c r="F16" s="50">
        <v>8054295</v>
      </c>
      <c r="G16" s="50"/>
      <c r="H16" s="50">
        <v>41026</v>
      </c>
      <c r="I16" s="159"/>
      <c r="J16" s="50">
        <v>35414</v>
      </c>
      <c r="K16" s="50"/>
      <c r="L16" s="50">
        <v>3200</v>
      </c>
      <c r="M16" s="50"/>
      <c r="N16" s="50">
        <v>693611</v>
      </c>
      <c r="O16" s="50"/>
      <c r="P16" s="50">
        <v>6269444</v>
      </c>
      <c r="Q16" s="159"/>
      <c r="R16" s="50">
        <v>-347885</v>
      </c>
      <c r="S16" s="50"/>
      <c r="T16" s="50">
        <v>-13510</v>
      </c>
      <c r="U16" s="50"/>
      <c r="V16" s="50">
        <v>-155912</v>
      </c>
      <c r="W16" s="50"/>
      <c r="X16" s="50">
        <v>-517307</v>
      </c>
      <c r="Y16" s="50"/>
      <c r="Z16" s="50">
        <v>29558480</v>
      </c>
      <c r="AA16" s="50"/>
      <c r="AB16" s="40">
        <v>53314</v>
      </c>
      <c r="AC16" s="226"/>
      <c r="AD16" s="50">
        <v>29611794</v>
      </c>
      <c r="AE16" s="227"/>
    </row>
    <row r="17" spans="1:30" ht="18" customHeight="1">
      <c r="A17" s="193"/>
      <c r="D17" s="228"/>
      <c r="E17" s="211"/>
      <c r="F17" s="40"/>
      <c r="G17" s="211"/>
      <c r="H17" s="40"/>
      <c r="I17" s="40"/>
      <c r="J17" s="40"/>
      <c r="K17" s="40"/>
      <c r="L17" s="40"/>
      <c r="M17" s="211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211"/>
      <c r="Z17" s="228"/>
      <c r="AA17" s="211"/>
      <c r="AB17" s="228"/>
      <c r="AC17" s="211"/>
      <c r="AD17" s="212"/>
    </row>
    <row r="18" spans="1:30" ht="19.5" customHeight="1">
      <c r="A18" s="229" t="s">
        <v>94</v>
      </c>
      <c r="D18" s="40"/>
      <c r="E18" s="211"/>
      <c r="F18" s="40"/>
      <c r="G18" s="211"/>
      <c r="H18" s="40"/>
      <c r="I18" s="40"/>
      <c r="J18" s="40"/>
      <c r="K18" s="40"/>
      <c r="L18" s="40"/>
      <c r="M18" s="211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211"/>
      <c r="Z18" s="40"/>
      <c r="AA18" s="211"/>
      <c r="AB18" s="40"/>
      <c r="AC18" s="211"/>
      <c r="AD18" s="40"/>
    </row>
    <row r="19" spans="1:30" ht="19.5" customHeight="1">
      <c r="A19" s="229"/>
      <c r="B19" s="193" t="s">
        <v>95</v>
      </c>
      <c r="D19" s="40"/>
      <c r="E19" s="211"/>
      <c r="F19" s="40"/>
      <c r="G19" s="211"/>
      <c r="H19" s="40"/>
      <c r="I19" s="40"/>
      <c r="J19" s="40"/>
      <c r="K19" s="40"/>
      <c r="L19" s="40"/>
      <c r="M19" s="211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211"/>
      <c r="Z19" s="40"/>
      <c r="AA19" s="211"/>
      <c r="AB19" s="40"/>
      <c r="AC19" s="211"/>
      <c r="AD19" s="40"/>
    </row>
    <row r="20" spans="1:30" ht="19.5" customHeight="1">
      <c r="A20" s="229"/>
      <c r="B20" s="230" t="s">
        <v>246</v>
      </c>
      <c r="D20" s="40"/>
      <c r="E20" s="211"/>
      <c r="F20" s="40"/>
      <c r="G20" s="211"/>
      <c r="H20" s="40"/>
      <c r="I20" s="40"/>
      <c r="J20" s="40"/>
      <c r="K20" s="40"/>
      <c r="L20" s="40"/>
      <c r="M20" s="211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211"/>
      <c r="Z20" s="40"/>
      <c r="AA20" s="211"/>
      <c r="AB20" s="40"/>
      <c r="AC20" s="211"/>
      <c r="AD20" s="40"/>
    </row>
    <row r="21" spans="1:30" ht="19.5" customHeight="1">
      <c r="A21" s="229"/>
      <c r="B21" s="230" t="s">
        <v>247</v>
      </c>
      <c r="D21" s="40"/>
      <c r="E21" s="211"/>
      <c r="F21" s="40"/>
      <c r="G21" s="211"/>
      <c r="H21" s="40"/>
      <c r="I21" s="40"/>
      <c r="J21" s="40"/>
      <c r="K21" s="40"/>
      <c r="L21" s="40"/>
      <c r="M21" s="211"/>
      <c r="N21" s="40"/>
      <c r="O21" s="41"/>
      <c r="P21" s="40"/>
      <c r="Q21" s="40"/>
      <c r="R21" s="40"/>
      <c r="S21" s="40"/>
      <c r="T21" s="40"/>
      <c r="U21" s="40"/>
      <c r="V21" s="40"/>
      <c r="W21" s="40"/>
      <c r="X21" s="40"/>
      <c r="Y21" s="211"/>
      <c r="Z21" s="40"/>
      <c r="AA21" s="211"/>
      <c r="AB21" s="40"/>
      <c r="AC21" s="211"/>
      <c r="AD21" s="40"/>
    </row>
    <row r="22" spans="1:30" ht="19.5" customHeight="1">
      <c r="A22" s="229"/>
      <c r="B22" s="213" t="s">
        <v>245</v>
      </c>
      <c r="C22" s="285"/>
      <c r="D22" s="111">
        <v>0</v>
      </c>
      <c r="E22" s="111"/>
      <c r="F22" s="111">
        <v>0</v>
      </c>
      <c r="G22" s="111"/>
      <c r="H22" s="111">
        <v>0</v>
      </c>
      <c r="I22" s="111"/>
      <c r="J22" s="111">
        <v>-11737</v>
      </c>
      <c r="K22" s="111"/>
      <c r="L22" s="111">
        <v>11737</v>
      </c>
      <c r="M22" s="111"/>
      <c r="N22" s="111">
        <v>0</v>
      </c>
      <c r="O22" s="111"/>
      <c r="P22" s="111">
        <v>0</v>
      </c>
      <c r="Q22" s="111"/>
      <c r="R22" s="111">
        <v>0</v>
      </c>
      <c r="S22" s="111"/>
      <c r="T22" s="111">
        <v>0</v>
      </c>
      <c r="U22" s="111"/>
      <c r="V22" s="111">
        <v>0</v>
      </c>
      <c r="W22" s="128"/>
      <c r="X22" s="111">
        <v>0</v>
      </c>
      <c r="Y22" s="128"/>
      <c r="Z22" s="111">
        <v>0</v>
      </c>
      <c r="AA22" s="128"/>
      <c r="AB22" s="111">
        <v>0</v>
      </c>
      <c r="AC22" s="128"/>
      <c r="AD22" s="111">
        <v>0</v>
      </c>
    </row>
    <row r="23" spans="1:30" ht="19.5" customHeight="1">
      <c r="A23" s="229"/>
      <c r="B23" s="213" t="s">
        <v>129</v>
      </c>
      <c r="C23" s="285"/>
      <c r="D23" s="119">
        <v>0</v>
      </c>
      <c r="E23" s="111"/>
      <c r="F23" s="119">
        <v>0</v>
      </c>
      <c r="G23" s="111"/>
      <c r="H23" s="119">
        <v>0</v>
      </c>
      <c r="I23" s="111"/>
      <c r="J23" s="119">
        <v>446</v>
      </c>
      <c r="K23" s="111"/>
      <c r="L23" s="119">
        <v>0</v>
      </c>
      <c r="M23" s="111"/>
      <c r="N23" s="119">
        <v>0</v>
      </c>
      <c r="O23" s="111"/>
      <c r="P23" s="119">
        <v>0</v>
      </c>
      <c r="Q23" s="111"/>
      <c r="R23" s="119">
        <v>0</v>
      </c>
      <c r="S23" s="111"/>
      <c r="T23" s="119">
        <v>0</v>
      </c>
      <c r="U23" s="111"/>
      <c r="V23" s="119">
        <v>0</v>
      </c>
      <c r="W23" s="128"/>
      <c r="X23" s="119">
        <v>0</v>
      </c>
      <c r="Y23" s="128"/>
      <c r="Z23" s="119">
        <v>446</v>
      </c>
      <c r="AA23" s="128"/>
      <c r="AB23" s="119">
        <v>0</v>
      </c>
      <c r="AC23" s="128"/>
      <c r="AD23" s="119">
        <v>446</v>
      </c>
    </row>
    <row r="24" spans="1:30" ht="19.5" customHeight="1">
      <c r="A24" s="231" t="s">
        <v>206</v>
      </c>
      <c r="C24" s="232"/>
      <c r="D24" s="50"/>
      <c r="E24" s="115"/>
      <c r="F24" s="50"/>
      <c r="G24" s="115"/>
      <c r="H24" s="50"/>
      <c r="I24" s="127"/>
      <c r="J24" s="50"/>
      <c r="K24" s="50"/>
      <c r="L24" s="50"/>
      <c r="M24" s="115"/>
      <c r="N24" s="50"/>
      <c r="O24" s="51"/>
      <c r="P24" s="50"/>
      <c r="Q24" s="127"/>
      <c r="R24" s="50"/>
      <c r="S24" s="50"/>
      <c r="T24" s="50"/>
      <c r="U24" s="50"/>
      <c r="V24" s="50"/>
      <c r="W24" s="50"/>
      <c r="X24" s="50"/>
      <c r="Y24" s="228"/>
      <c r="Z24" s="50"/>
      <c r="AA24" s="115"/>
      <c r="AB24" s="50"/>
      <c r="AC24" s="115"/>
      <c r="AD24" s="50"/>
    </row>
    <row r="25" spans="1:30" ht="19.5" customHeight="1">
      <c r="B25" s="193" t="s">
        <v>222</v>
      </c>
      <c r="C25" s="232"/>
      <c r="D25" s="85">
        <v>0</v>
      </c>
      <c r="E25" s="115"/>
      <c r="F25" s="85">
        <v>0</v>
      </c>
      <c r="G25" s="115"/>
      <c r="H25" s="85">
        <v>0</v>
      </c>
      <c r="I25" s="127"/>
      <c r="J25" s="85">
        <v>-11291</v>
      </c>
      <c r="K25" s="50"/>
      <c r="L25" s="85">
        <v>11737</v>
      </c>
      <c r="M25" s="115"/>
      <c r="N25" s="85">
        <v>0</v>
      </c>
      <c r="O25" s="51"/>
      <c r="P25" s="85">
        <v>0</v>
      </c>
      <c r="Q25" s="127"/>
      <c r="R25" s="85">
        <v>0</v>
      </c>
      <c r="S25" s="50"/>
      <c r="T25" s="85">
        <v>0</v>
      </c>
      <c r="U25" s="50"/>
      <c r="V25" s="85">
        <v>0</v>
      </c>
      <c r="W25" s="50"/>
      <c r="X25" s="85">
        <v>0</v>
      </c>
      <c r="Y25" s="228"/>
      <c r="Z25" s="85">
        <v>446</v>
      </c>
      <c r="AA25" s="115"/>
      <c r="AB25" s="85">
        <v>0</v>
      </c>
      <c r="AC25" s="115"/>
      <c r="AD25" s="85">
        <v>446</v>
      </c>
    </row>
    <row r="26" spans="1:30" ht="18" customHeight="1">
      <c r="B26" s="193"/>
      <c r="C26" s="285"/>
      <c r="D26" s="152"/>
      <c r="E26" s="211"/>
      <c r="F26" s="47"/>
      <c r="G26" s="211"/>
      <c r="H26" s="47"/>
      <c r="I26" s="47"/>
      <c r="J26" s="47"/>
      <c r="K26" s="47"/>
      <c r="L26" s="47"/>
      <c r="M26" s="211"/>
      <c r="N26" s="47"/>
      <c r="O26" s="41"/>
      <c r="P26" s="31"/>
      <c r="Q26" s="31"/>
      <c r="R26" s="31"/>
      <c r="S26" s="31"/>
      <c r="T26" s="31"/>
      <c r="U26" s="31"/>
      <c r="V26" s="31"/>
      <c r="W26" s="31"/>
      <c r="X26" s="31"/>
      <c r="Y26" s="211"/>
      <c r="Z26" s="47"/>
      <c r="AA26" s="211"/>
      <c r="AB26" s="47"/>
      <c r="AC26" s="211"/>
      <c r="AD26" s="111"/>
    </row>
    <row r="27" spans="1:30" ht="19.5" customHeight="1">
      <c r="A27" s="229" t="s">
        <v>248</v>
      </c>
      <c r="C27" s="285"/>
      <c r="D27" s="233"/>
    </row>
    <row r="28" spans="1:30" ht="19.5" customHeight="1">
      <c r="A28" s="234"/>
      <c r="B28" s="213" t="s">
        <v>142</v>
      </c>
      <c r="C28" s="285"/>
      <c r="D28" s="153">
        <v>0</v>
      </c>
      <c r="E28" s="128"/>
      <c r="F28" s="153">
        <v>0</v>
      </c>
      <c r="G28" s="128"/>
      <c r="H28" s="153">
        <v>0</v>
      </c>
      <c r="I28" s="128"/>
      <c r="J28" s="153">
        <v>0</v>
      </c>
      <c r="K28" s="128"/>
      <c r="L28" s="153">
        <v>0</v>
      </c>
      <c r="M28" s="128"/>
      <c r="N28" s="153">
        <v>0</v>
      </c>
      <c r="O28" s="128"/>
      <c r="P28" s="7">
        <v>440513</v>
      </c>
      <c r="Q28" s="128"/>
      <c r="R28" s="7">
        <v>0</v>
      </c>
      <c r="S28" s="111"/>
      <c r="T28" s="7">
        <v>0</v>
      </c>
      <c r="U28" s="111"/>
      <c r="V28" s="7">
        <v>0</v>
      </c>
      <c r="W28" s="111"/>
      <c r="X28" s="7">
        <v>0</v>
      </c>
      <c r="Y28" s="111"/>
      <c r="Z28" s="7">
        <v>440513</v>
      </c>
      <c r="AA28" s="111"/>
      <c r="AB28" s="7">
        <v>612</v>
      </c>
      <c r="AC28" s="111"/>
      <c r="AD28" s="7">
        <v>441125</v>
      </c>
    </row>
    <row r="29" spans="1:30" ht="19.5" customHeight="1">
      <c r="A29" s="234"/>
      <c r="B29" s="213" t="s">
        <v>249</v>
      </c>
      <c r="C29" s="232"/>
      <c r="D29" s="151">
        <v>0</v>
      </c>
      <c r="E29" s="128"/>
      <c r="F29" s="151">
        <v>0</v>
      </c>
      <c r="G29" s="128"/>
      <c r="H29" s="151">
        <v>0</v>
      </c>
      <c r="I29" s="128"/>
      <c r="J29" s="151">
        <v>0</v>
      </c>
      <c r="K29" s="128"/>
      <c r="L29" s="151">
        <v>0</v>
      </c>
      <c r="M29" s="128"/>
      <c r="N29" s="151">
        <v>0</v>
      </c>
      <c r="O29" s="128"/>
      <c r="P29" s="151">
        <v>0</v>
      </c>
      <c r="Q29" s="128"/>
      <c r="R29" s="100">
        <v>1453667</v>
      </c>
      <c r="S29" s="111"/>
      <c r="T29" s="100">
        <v>-8990</v>
      </c>
      <c r="U29" s="111"/>
      <c r="V29" s="100">
        <v>-75343</v>
      </c>
      <c r="W29" s="111"/>
      <c r="X29" s="100">
        <v>1369334</v>
      </c>
      <c r="Y29" s="111"/>
      <c r="Z29" s="100">
        <v>1369334</v>
      </c>
      <c r="AA29" s="111"/>
      <c r="AB29" s="100">
        <v>0</v>
      </c>
      <c r="AC29" s="111"/>
      <c r="AD29" s="100">
        <v>1369334</v>
      </c>
    </row>
    <row r="30" spans="1:30" ht="19.5" customHeight="1">
      <c r="A30" s="229" t="s">
        <v>243</v>
      </c>
      <c r="B30" s="193"/>
      <c r="D30" s="118">
        <v>0</v>
      </c>
      <c r="E30" s="115"/>
      <c r="F30" s="118">
        <v>0</v>
      </c>
      <c r="G30" s="115"/>
      <c r="H30" s="118">
        <v>0</v>
      </c>
      <c r="I30" s="127"/>
      <c r="J30" s="118">
        <v>0</v>
      </c>
      <c r="K30" s="50"/>
      <c r="L30" s="118">
        <v>0</v>
      </c>
      <c r="M30" s="115"/>
      <c r="N30" s="118">
        <v>0</v>
      </c>
      <c r="O30" s="51"/>
      <c r="P30" s="118">
        <v>440513</v>
      </c>
      <c r="Q30" s="109"/>
      <c r="R30" s="118">
        <v>1453667</v>
      </c>
      <c r="S30" s="121"/>
      <c r="T30" s="118">
        <v>-8990</v>
      </c>
      <c r="U30" s="121"/>
      <c r="V30" s="118">
        <v>-75343</v>
      </c>
      <c r="W30" s="121"/>
      <c r="X30" s="118">
        <v>1369334</v>
      </c>
      <c r="Y30" s="228"/>
      <c r="Z30" s="118">
        <v>1809847</v>
      </c>
      <c r="AA30" s="115"/>
      <c r="AB30" s="118">
        <v>612</v>
      </c>
      <c r="AC30" s="115"/>
      <c r="AD30" s="118">
        <v>1810459</v>
      </c>
    </row>
    <row r="31" spans="1:30" ht="18" customHeight="1">
      <c r="A31" s="235"/>
      <c r="B31" s="230"/>
      <c r="D31" s="51"/>
      <c r="E31" s="115"/>
      <c r="F31" s="51"/>
      <c r="G31" s="115"/>
      <c r="H31" s="51"/>
      <c r="I31" s="51"/>
      <c r="J31" s="51"/>
      <c r="K31" s="51"/>
      <c r="L31" s="51"/>
      <c r="M31" s="115"/>
      <c r="N31" s="51"/>
      <c r="O31" s="51"/>
      <c r="P31" s="127"/>
      <c r="Q31" s="127"/>
      <c r="R31" s="127"/>
      <c r="S31" s="127"/>
      <c r="T31" s="127"/>
      <c r="U31" s="127"/>
      <c r="V31" s="127"/>
      <c r="W31" s="127"/>
      <c r="X31" s="127"/>
      <c r="Y31" s="228"/>
      <c r="Z31" s="51"/>
      <c r="AA31" s="115"/>
      <c r="AB31" s="51"/>
      <c r="AC31" s="115"/>
      <c r="AD31" s="51"/>
    </row>
    <row r="32" spans="1:30" ht="19.5" customHeight="1" thickBot="1">
      <c r="A32" s="229" t="s">
        <v>212</v>
      </c>
      <c r="D32" s="122">
        <v>14978797</v>
      </c>
      <c r="E32" s="211"/>
      <c r="F32" s="122">
        <v>8054295</v>
      </c>
      <c r="G32" s="211"/>
      <c r="H32" s="122">
        <v>41026</v>
      </c>
      <c r="I32" s="109"/>
      <c r="J32" s="122">
        <v>24123</v>
      </c>
      <c r="K32" s="109"/>
      <c r="L32" s="122">
        <v>14937</v>
      </c>
      <c r="M32" s="211"/>
      <c r="N32" s="122">
        <v>693611</v>
      </c>
      <c r="O32" s="51"/>
      <c r="P32" s="122">
        <v>6709957</v>
      </c>
      <c r="Q32" s="212"/>
      <c r="R32" s="129">
        <v>1105782</v>
      </c>
      <c r="S32" s="50"/>
      <c r="T32" s="129">
        <v>-22500</v>
      </c>
      <c r="U32" s="50"/>
      <c r="V32" s="129">
        <v>-231255</v>
      </c>
      <c r="W32" s="50"/>
      <c r="X32" s="129">
        <v>852027</v>
      </c>
      <c r="Y32" s="41"/>
      <c r="Z32" s="122">
        <v>31368773</v>
      </c>
      <c r="AA32" s="211"/>
      <c r="AB32" s="122">
        <v>53926</v>
      </c>
      <c r="AC32" s="211"/>
      <c r="AD32" s="122">
        <v>31422699</v>
      </c>
    </row>
    <row r="33" spans="4:30" ht="20.25" customHeight="1" thickTop="1"/>
    <row r="34" spans="4:30">
      <c r="AD34" s="236"/>
    </row>
    <row r="35" spans="4:30">
      <c r="D35" s="236"/>
      <c r="F35" s="236"/>
      <c r="H35" s="236"/>
      <c r="J35" s="236"/>
      <c r="K35" s="236"/>
      <c r="L35" s="236"/>
      <c r="N35" s="236"/>
      <c r="P35" s="236"/>
      <c r="R35" s="236"/>
      <c r="T35" s="236"/>
      <c r="V35" s="236"/>
      <c r="X35" s="236"/>
      <c r="Z35" s="236"/>
      <c r="AB35" s="236"/>
      <c r="AD35" s="236"/>
    </row>
  </sheetData>
  <mergeCells count="5">
    <mergeCell ref="D4:AD4"/>
    <mergeCell ref="N5:P5"/>
    <mergeCell ref="R5:X5"/>
    <mergeCell ref="D14:AD14"/>
    <mergeCell ref="C15:Y15"/>
  </mergeCells>
  <pageMargins left="0.7" right="0.7" top="0.48" bottom="0.5" header="0.5" footer="0.5"/>
  <pageSetup paperSize="9" scale="54" firstPageNumber="7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140625" defaultRowHeight="18" customHeight="1"/>
  <cols>
    <col min="1" max="3" width="2.7109375" style="20" customWidth="1"/>
    <col min="4" max="4" width="56.7109375" style="20" customWidth="1"/>
    <col min="5" max="5" width="8.140625" style="20" customWidth="1"/>
    <col min="6" max="6" width="3.42578125" style="20" customWidth="1"/>
    <col min="7" max="7" width="15.7109375" style="20" customWidth="1"/>
    <col min="8" max="8" width="0.7109375" style="20" hidden="1" customWidth="1"/>
    <col min="9" max="9" width="15.7109375" style="20" hidden="1" customWidth="1"/>
    <col min="10" max="10" width="0.7109375" style="20" customWidth="1"/>
    <col min="11" max="11" width="15.7109375" style="20" customWidth="1"/>
    <col min="12" max="12" width="0.7109375" style="20" hidden="1" customWidth="1"/>
    <col min="13" max="13" width="20.140625" style="20" hidden="1" customWidth="1"/>
    <col min="14" max="14" width="0.7109375" style="20" hidden="1" customWidth="1"/>
    <col min="15" max="15" width="17" style="20" hidden="1" customWidth="1"/>
    <col min="16" max="16" width="0.7109375" style="20" customWidth="1"/>
    <col min="17" max="17" width="15.7109375" style="20" customWidth="1"/>
    <col min="18" max="18" width="1.7109375" style="20" customWidth="1"/>
    <col min="19" max="19" width="15.7109375" style="20" customWidth="1"/>
    <col min="20" max="20" width="14.42578125" style="20" customWidth="1"/>
    <col min="21" max="21" width="10.42578125" style="20" customWidth="1"/>
    <col min="22" max="22" width="12" style="20" customWidth="1"/>
    <col min="23" max="16384" width="9.140625" style="20"/>
  </cols>
  <sheetData>
    <row r="1" spans="1:22" ht="20.100000000000001" customHeight="1">
      <c r="A1" s="15" t="s">
        <v>61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2"/>
      <c r="R1" s="21"/>
    </row>
    <row r="2" spans="1:22" ht="20.100000000000001" customHeight="1">
      <c r="A2" s="15" t="s">
        <v>64</v>
      </c>
      <c r="B2" s="21"/>
      <c r="C2" s="21"/>
      <c r="D2" s="21"/>
      <c r="E2" s="21"/>
      <c r="F2" s="21"/>
      <c r="G2" s="22"/>
      <c r="H2" s="21"/>
      <c r="I2" s="21"/>
      <c r="J2" s="21"/>
      <c r="K2" s="21"/>
      <c r="L2" s="21"/>
      <c r="M2" s="21"/>
      <c r="N2" s="21"/>
      <c r="O2" s="21"/>
      <c r="P2" s="21"/>
      <c r="Q2" s="22"/>
      <c r="R2" s="21"/>
    </row>
    <row r="3" spans="1:22" ht="18" customHeight="1">
      <c r="A3" s="1" t="s">
        <v>49</v>
      </c>
      <c r="B3" s="23"/>
      <c r="C3" s="23"/>
      <c r="D3" s="23"/>
      <c r="E3" s="23"/>
      <c r="F3" s="23"/>
      <c r="G3" s="24"/>
      <c r="H3" s="21"/>
      <c r="I3" s="21"/>
      <c r="J3" s="21"/>
      <c r="K3" s="21"/>
      <c r="L3" s="21"/>
      <c r="M3" s="21"/>
      <c r="N3" s="21"/>
      <c r="O3" s="21"/>
      <c r="P3" s="21"/>
      <c r="Q3" s="22"/>
      <c r="R3" s="21"/>
    </row>
    <row r="4" spans="1:22" ht="18" customHeight="1">
      <c r="A4" s="23"/>
      <c r="B4" s="23"/>
      <c r="C4" s="23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22"/>
      <c r="R4" s="21"/>
    </row>
    <row r="5" spans="1:22" ht="18" customHeight="1">
      <c r="A5" s="23"/>
      <c r="B5" s="23"/>
      <c r="C5" s="23"/>
      <c r="D5" s="21"/>
      <c r="E5" s="21"/>
      <c r="F5" s="21"/>
      <c r="G5" s="303" t="s">
        <v>39</v>
      </c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21"/>
    </row>
    <row r="6" spans="1:22" ht="18" customHeight="1">
      <c r="A6" s="23"/>
      <c r="B6" s="23"/>
      <c r="C6" s="23"/>
      <c r="D6" s="21"/>
      <c r="E6" s="21"/>
      <c r="F6" s="21"/>
      <c r="G6" s="32"/>
      <c r="H6" s="32"/>
      <c r="I6" s="106"/>
      <c r="J6" s="107"/>
      <c r="K6" s="34" t="s">
        <v>23</v>
      </c>
      <c r="L6" s="32"/>
      <c r="M6" s="302" t="s">
        <v>36</v>
      </c>
      <c r="N6" s="302"/>
      <c r="O6" s="302"/>
      <c r="P6" s="32"/>
      <c r="Q6" s="32"/>
      <c r="R6" s="21"/>
    </row>
    <row r="7" spans="1:22" ht="18" customHeight="1">
      <c r="G7" s="306" t="s">
        <v>32</v>
      </c>
      <c r="H7" s="25"/>
      <c r="I7" s="16"/>
      <c r="J7" s="16"/>
      <c r="K7" s="16"/>
      <c r="L7" s="25"/>
      <c r="M7" s="304"/>
      <c r="N7" s="16"/>
      <c r="O7" s="304"/>
      <c r="P7" s="25"/>
      <c r="Q7" s="26"/>
    </row>
    <row r="8" spans="1:22" ht="18" customHeight="1">
      <c r="E8" s="33" t="s">
        <v>3</v>
      </c>
      <c r="F8" s="33"/>
      <c r="G8" s="307"/>
      <c r="H8" s="25"/>
      <c r="I8" s="34" t="s">
        <v>37</v>
      </c>
      <c r="J8" s="16"/>
      <c r="K8" s="34" t="s">
        <v>38</v>
      </c>
      <c r="L8" s="25"/>
      <c r="M8" s="305"/>
      <c r="N8" s="16"/>
      <c r="O8" s="305"/>
      <c r="P8" s="25"/>
      <c r="Q8" s="35" t="s">
        <v>25</v>
      </c>
    </row>
    <row r="9" spans="1:22" s="23" customFormat="1" ht="18" customHeight="1">
      <c r="G9" s="308" t="s">
        <v>56</v>
      </c>
      <c r="H9" s="308"/>
      <c r="I9" s="308"/>
      <c r="J9" s="308"/>
      <c r="K9" s="308"/>
      <c r="L9" s="308"/>
      <c r="M9" s="308"/>
      <c r="N9" s="308"/>
      <c r="O9" s="308"/>
      <c r="P9" s="308"/>
      <c r="Q9" s="308"/>
    </row>
    <row r="10" spans="1:22" s="23" customFormat="1" ht="18" customHeight="1">
      <c r="A10" s="23" t="s">
        <v>60</v>
      </c>
    </row>
    <row r="11" spans="1:22" ht="18" customHeight="1">
      <c r="A11" s="23" t="s">
        <v>33</v>
      </c>
      <c r="E11" s="92">
        <v>13</v>
      </c>
      <c r="F11" s="92"/>
      <c r="G11" s="56">
        <v>3700000000</v>
      </c>
      <c r="H11" s="36"/>
      <c r="I11" s="37"/>
      <c r="J11" s="41"/>
      <c r="K11" s="37">
        <v>59152892</v>
      </c>
      <c r="L11" s="41"/>
      <c r="M11" s="37"/>
      <c r="N11" s="40"/>
      <c r="O11" s="37"/>
      <c r="P11" s="36"/>
      <c r="Q11" s="38">
        <f>SUM(G11:K11)</f>
        <v>3759152892</v>
      </c>
      <c r="S11" s="28"/>
      <c r="T11" s="29"/>
      <c r="V11" s="30"/>
    </row>
    <row r="12" spans="1:22" s="67" customFormat="1" ht="12" customHeight="1">
      <c r="A12" s="66"/>
      <c r="G12" s="68"/>
      <c r="H12" s="69"/>
      <c r="I12" s="71"/>
      <c r="J12" s="71"/>
      <c r="K12" s="71"/>
      <c r="L12" s="71"/>
      <c r="M12" s="72"/>
      <c r="N12" s="70"/>
      <c r="O12" s="70"/>
      <c r="P12" s="69"/>
      <c r="Q12" s="73"/>
      <c r="S12" s="74"/>
      <c r="T12" s="75"/>
      <c r="V12" s="76"/>
    </row>
    <row r="13" spans="1:22" ht="18" customHeight="1">
      <c r="A13" s="27" t="s">
        <v>55</v>
      </c>
      <c r="G13" s="40"/>
      <c r="H13" s="36"/>
      <c r="I13" s="41"/>
      <c r="J13" s="41"/>
      <c r="K13" s="41"/>
      <c r="L13" s="41"/>
      <c r="M13" s="42"/>
      <c r="N13" s="40"/>
      <c r="O13" s="40"/>
      <c r="P13" s="36"/>
      <c r="Q13" s="40"/>
      <c r="S13" s="28"/>
      <c r="T13" s="29"/>
      <c r="V13" s="30"/>
    </row>
    <row r="14" spans="1:22" ht="18" customHeight="1">
      <c r="A14" s="44"/>
      <c r="B14" s="45" t="s">
        <v>40</v>
      </c>
      <c r="G14" s="40"/>
      <c r="H14" s="36"/>
      <c r="I14" s="41"/>
      <c r="J14" s="41"/>
      <c r="K14" s="41"/>
      <c r="L14" s="41"/>
      <c r="M14" s="42"/>
      <c r="N14" s="40"/>
      <c r="O14" s="40"/>
      <c r="P14" s="36"/>
      <c r="Q14" s="43"/>
      <c r="S14" s="28"/>
      <c r="T14" s="29"/>
      <c r="V14" s="30"/>
    </row>
    <row r="15" spans="1:22" ht="18" customHeight="1">
      <c r="A15" s="27"/>
      <c r="B15" s="46" t="s">
        <v>42</v>
      </c>
      <c r="E15" s="2">
        <v>13</v>
      </c>
      <c r="F15" s="2"/>
      <c r="G15" s="97">
        <v>3300000000</v>
      </c>
      <c r="H15" s="36"/>
      <c r="I15" s="48"/>
      <c r="J15" s="41"/>
      <c r="K15" s="98"/>
      <c r="L15" s="41"/>
      <c r="M15" s="48"/>
      <c r="N15" s="47"/>
      <c r="O15" s="31"/>
      <c r="P15" s="36"/>
      <c r="Q15" s="55"/>
      <c r="S15" s="28"/>
      <c r="T15" s="29"/>
      <c r="V15" s="30"/>
    </row>
    <row r="16" spans="1:22" ht="18" customHeight="1">
      <c r="A16" s="23" t="s">
        <v>57</v>
      </c>
      <c r="B16" s="45"/>
      <c r="G16" s="95">
        <f>SUM(G14:G15)</f>
        <v>3300000000</v>
      </c>
      <c r="H16" s="53"/>
      <c r="I16" s="96">
        <f>SUM(I15:I15)</f>
        <v>0</v>
      </c>
      <c r="J16" s="51"/>
      <c r="K16" s="96">
        <f>SUM(K15:K15)</f>
        <v>0</v>
      </c>
      <c r="L16" s="51"/>
      <c r="M16" s="96" t="e">
        <f>SUM(#REF!)</f>
        <v>#REF!</v>
      </c>
      <c r="N16" s="51"/>
      <c r="O16" s="96">
        <f>SUM(O14:O15)</f>
        <v>0</v>
      </c>
      <c r="P16" s="39"/>
      <c r="Q16" s="95">
        <f>SUM(Q15:Q15)</f>
        <v>0</v>
      </c>
      <c r="S16" s="17"/>
      <c r="T16" s="29"/>
      <c r="V16" s="30"/>
    </row>
    <row r="17" spans="1:22" s="67" customFormat="1" ht="12" customHeight="1">
      <c r="A17" s="77"/>
      <c r="B17" s="78"/>
      <c r="G17" s="79"/>
      <c r="H17" s="80"/>
      <c r="I17" s="79"/>
      <c r="J17" s="79"/>
      <c r="K17" s="79"/>
      <c r="L17" s="79"/>
      <c r="M17" s="81"/>
      <c r="N17" s="79"/>
      <c r="O17" s="81"/>
      <c r="P17" s="68"/>
      <c r="Q17" s="79"/>
      <c r="S17" s="82"/>
      <c r="T17" s="75"/>
      <c r="V17" s="76"/>
    </row>
    <row r="18" spans="1:22" ht="18" customHeight="1">
      <c r="A18" s="27" t="s">
        <v>54</v>
      </c>
      <c r="G18" s="49"/>
      <c r="H18" s="49"/>
      <c r="I18" s="49"/>
      <c r="J18" s="49"/>
      <c r="K18" s="49"/>
      <c r="L18" s="49"/>
      <c r="M18" s="31"/>
      <c r="N18" s="49"/>
      <c r="O18" s="49"/>
      <c r="P18" s="36"/>
      <c r="Q18" s="49"/>
      <c r="S18" s="17"/>
      <c r="T18" s="29"/>
      <c r="V18" s="30"/>
    </row>
    <row r="19" spans="1:22" ht="18" customHeight="1">
      <c r="A19" s="18" t="s">
        <v>0</v>
      </c>
      <c r="B19" s="46" t="s">
        <v>34</v>
      </c>
      <c r="G19" s="31">
        <v>0</v>
      </c>
      <c r="H19" s="49"/>
      <c r="I19" s="31">
        <v>0</v>
      </c>
      <c r="J19" s="49"/>
      <c r="K19" s="93" t="e">
        <f>#REF!</f>
        <v>#REF!</v>
      </c>
      <c r="L19" s="49"/>
      <c r="M19" s="31">
        <v>0</v>
      </c>
      <c r="N19" s="49"/>
      <c r="O19" s="57">
        <f>SUM(M19:N19)</f>
        <v>0</v>
      </c>
      <c r="P19" s="57"/>
      <c r="Q19" s="93" t="e">
        <f>SUM(G19:K19,O19)</f>
        <v>#REF!</v>
      </c>
      <c r="S19" s="17"/>
      <c r="T19" s="29"/>
      <c r="V19" s="30"/>
    </row>
    <row r="20" spans="1:22" ht="18" customHeight="1">
      <c r="A20" s="18"/>
      <c r="B20" s="46" t="s">
        <v>31</v>
      </c>
      <c r="G20" s="54">
        <v>0</v>
      </c>
      <c r="H20" s="41"/>
      <c r="I20" s="31">
        <v>0</v>
      </c>
      <c r="J20" s="41"/>
      <c r="K20" s="31">
        <v>0</v>
      </c>
      <c r="L20" s="41"/>
      <c r="M20" s="31">
        <v>0</v>
      </c>
      <c r="N20" s="41"/>
      <c r="O20" s="57">
        <f>SUM(M20:N20)</f>
        <v>0</v>
      </c>
      <c r="P20" s="57"/>
      <c r="Q20" s="57">
        <f>SUM(G20:K20,O20)</f>
        <v>0</v>
      </c>
      <c r="S20" s="17"/>
      <c r="T20" s="29"/>
      <c r="V20" s="30"/>
    </row>
    <row r="21" spans="1:22" ht="18" customHeight="1">
      <c r="A21" s="27" t="s">
        <v>53</v>
      </c>
      <c r="G21" s="52">
        <f>SUM(G19:G20)</f>
        <v>0</v>
      </c>
      <c r="H21" s="51"/>
      <c r="I21" s="52">
        <f>SUM(I19:I20)</f>
        <v>0</v>
      </c>
      <c r="J21" s="51"/>
      <c r="K21" s="94" t="e">
        <f>SUM(K19:K20)</f>
        <v>#REF!</v>
      </c>
      <c r="L21" s="51"/>
      <c r="M21" s="52">
        <v>0</v>
      </c>
      <c r="N21" s="51"/>
      <c r="O21" s="58">
        <f>SUM(O19:O20)</f>
        <v>0</v>
      </c>
      <c r="P21" s="59"/>
      <c r="Q21" s="94" t="e">
        <f>SUM(Q19:Q20)</f>
        <v>#REF!</v>
      </c>
      <c r="S21" s="17"/>
      <c r="T21" s="29"/>
      <c r="V21" s="30"/>
    </row>
    <row r="22" spans="1:22" ht="12" customHeight="1">
      <c r="A22" s="19"/>
      <c r="G22" s="41"/>
      <c r="H22" s="41"/>
      <c r="I22" s="41"/>
      <c r="J22" s="41"/>
      <c r="K22" s="41"/>
      <c r="L22" s="41"/>
      <c r="M22" s="31">
        <v>0</v>
      </c>
      <c r="N22" s="41"/>
      <c r="O22" s="41">
        <f>-M22</f>
        <v>0</v>
      </c>
      <c r="P22" s="41"/>
      <c r="Q22" s="41"/>
      <c r="S22" s="17"/>
      <c r="T22" s="29"/>
      <c r="V22" s="30"/>
    </row>
    <row r="23" spans="1:22" ht="18" hidden="1" customHeight="1">
      <c r="A23" s="19" t="s">
        <v>35</v>
      </c>
      <c r="G23" s="41"/>
      <c r="H23" s="41"/>
      <c r="I23" s="41"/>
      <c r="J23" s="41"/>
      <c r="K23" s="41"/>
      <c r="L23" s="41"/>
      <c r="M23" s="31"/>
      <c r="N23" s="41"/>
      <c r="O23" s="41"/>
      <c r="P23" s="41"/>
      <c r="Q23" s="41"/>
      <c r="S23" s="17"/>
      <c r="T23" s="29"/>
      <c r="V23" s="30"/>
    </row>
    <row r="24" spans="1:22" s="67" customFormat="1" ht="12" hidden="1" customHeight="1">
      <c r="A24" s="83"/>
      <c r="G24" s="71"/>
      <c r="H24" s="71"/>
      <c r="I24" s="71"/>
      <c r="J24" s="71"/>
      <c r="K24" s="71"/>
      <c r="L24" s="71"/>
      <c r="M24" s="84"/>
      <c r="N24" s="71"/>
      <c r="O24" s="71"/>
      <c r="P24" s="71"/>
      <c r="Q24" s="71"/>
      <c r="S24" s="82"/>
      <c r="T24" s="75"/>
      <c r="V24" s="76"/>
    </row>
    <row r="25" spans="1:22" ht="18" customHeight="1" thickBot="1">
      <c r="A25" s="27" t="s">
        <v>58</v>
      </c>
      <c r="G25" s="60">
        <f>G11+G16+G21+G23</f>
        <v>7000000000</v>
      </c>
      <c r="H25" s="36"/>
      <c r="I25" s="60">
        <f>I11+I16+I21+I23</f>
        <v>0</v>
      </c>
      <c r="J25" s="41"/>
      <c r="K25" s="60" t="e">
        <f>K11+K16+K21+K23</f>
        <v>#REF!</v>
      </c>
      <c r="L25" s="41"/>
      <c r="M25" s="61" t="e">
        <f>M11+M16+M21</f>
        <v>#REF!</v>
      </c>
      <c r="N25" s="40"/>
      <c r="O25" s="60">
        <f>O11+O16+O21</f>
        <v>0</v>
      </c>
      <c r="P25" s="41"/>
      <c r="Q25" s="60" t="e">
        <f>Q11+Q16+Q21+Q23</f>
        <v>#REF!</v>
      </c>
      <c r="S25" s="17" t="e">
        <f>Q25-#REF!</f>
        <v>#REF!</v>
      </c>
      <c r="T25" s="62"/>
      <c r="U25" s="63"/>
      <c r="V25" s="30"/>
    </row>
    <row r="26" spans="1:22" ht="18" customHeight="1" thickTop="1">
      <c r="A26" s="27"/>
      <c r="G26" s="43"/>
      <c r="H26" s="36"/>
      <c r="I26" s="41"/>
      <c r="J26" s="41"/>
      <c r="K26" s="41"/>
      <c r="L26" s="41"/>
      <c r="M26" s="42"/>
      <c r="N26" s="40"/>
      <c r="O26" s="43"/>
      <c r="P26" s="41"/>
      <c r="Q26" s="43"/>
      <c r="S26" s="17"/>
      <c r="T26" s="29"/>
      <c r="V26" s="30"/>
    </row>
    <row r="27" spans="1:22" ht="18" customHeight="1">
      <c r="A27" s="27"/>
      <c r="G27" s="43"/>
      <c r="H27" s="36"/>
      <c r="I27" s="31"/>
      <c r="J27" s="31"/>
      <c r="K27" s="31"/>
      <c r="L27" s="31"/>
      <c r="M27" s="42"/>
      <c r="N27" s="42"/>
      <c r="O27" s="43"/>
      <c r="P27" s="41"/>
      <c r="Q27" s="43"/>
      <c r="S27" s="17"/>
      <c r="T27" s="29"/>
      <c r="V27" s="30"/>
    </row>
    <row r="28" spans="1:22" ht="18" customHeight="1">
      <c r="A28" s="27"/>
      <c r="G28" s="43"/>
      <c r="H28" s="36"/>
      <c r="I28" s="31"/>
      <c r="J28" s="31"/>
      <c r="K28" s="31"/>
      <c r="L28" s="31"/>
      <c r="M28" s="42"/>
      <c r="N28" s="42"/>
      <c r="O28" s="43"/>
      <c r="P28" s="41"/>
      <c r="Q28" s="43"/>
      <c r="S28" s="17"/>
      <c r="T28" s="29"/>
      <c r="V28" s="30"/>
    </row>
    <row r="29" spans="1:22" ht="18" customHeight="1">
      <c r="A29" s="27"/>
      <c r="G29" s="43"/>
      <c r="H29" s="36"/>
      <c r="I29" s="31"/>
      <c r="J29" s="31"/>
      <c r="K29" s="31"/>
      <c r="L29" s="31"/>
      <c r="M29" s="42"/>
      <c r="N29" s="42"/>
      <c r="O29" s="43"/>
      <c r="P29" s="41"/>
      <c r="Q29" s="43"/>
      <c r="S29" s="17"/>
      <c r="T29" s="29"/>
      <c r="V29" s="30"/>
    </row>
    <row r="30" spans="1:22" ht="18" customHeight="1">
      <c r="A30" s="27"/>
      <c r="G30" s="43"/>
      <c r="H30" s="36"/>
      <c r="I30" s="31"/>
      <c r="J30" s="31"/>
      <c r="K30" s="31"/>
      <c r="L30" s="31"/>
      <c r="M30" s="42"/>
      <c r="N30" s="42"/>
      <c r="O30" s="43"/>
      <c r="P30" s="41"/>
      <c r="Q30" s="43"/>
      <c r="S30" s="17"/>
      <c r="T30" s="29"/>
      <c r="V30" s="30"/>
    </row>
    <row r="31" spans="1:22" ht="18" customHeight="1">
      <c r="A31" s="27"/>
      <c r="G31" s="43"/>
      <c r="H31" s="36"/>
      <c r="I31" s="31"/>
      <c r="J31" s="31"/>
      <c r="K31" s="31"/>
      <c r="L31" s="31"/>
      <c r="M31" s="42"/>
      <c r="N31" s="42"/>
      <c r="O31" s="43"/>
      <c r="P31" s="41"/>
      <c r="Q31" s="43"/>
      <c r="S31" s="17"/>
      <c r="T31" s="29"/>
      <c r="V31" s="30"/>
    </row>
    <row r="32" spans="1:22" ht="18" customHeight="1">
      <c r="A32" s="27"/>
      <c r="G32" s="43"/>
      <c r="H32" s="36"/>
      <c r="I32" s="31"/>
      <c r="J32" s="31"/>
      <c r="K32" s="31"/>
      <c r="L32" s="31"/>
      <c r="M32" s="42"/>
      <c r="N32" s="42"/>
      <c r="O32" s="43"/>
      <c r="P32" s="41"/>
      <c r="Q32" s="43"/>
      <c r="S32" s="17"/>
      <c r="T32" s="29"/>
      <c r="V32" s="30"/>
    </row>
    <row r="33" spans="1:22" ht="18" customHeight="1">
      <c r="A33" s="27"/>
      <c r="G33" s="43"/>
      <c r="H33" s="36"/>
      <c r="I33" s="31"/>
      <c r="J33" s="31"/>
      <c r="K33" s="31"/>
      <c r="L33" s="31"/>
      <c r="M33" s="42"/>
      <c r="N33" s="42"/>
      <c r="O33" s="43"/>
      <c r="P33" s="41"/>
      <c r="Q33" s="43"/>
      <c r="S33" s="17"/>
      <c r="T33" s="29"/>
      <c r="V33" s="30"/>
    </row>
    <row r="34" spans="1:22" ht="18" customHeight="1">
      <c r="A34" s="27"/>
      <c r="G34" s="43"/>
      <c r="H34" s="36"/>
      <c r="I34" s="31"/>
      <c r="J34" s="31"/>
      <c r="K34" s="31"/>
      <c r="L34" s="31"/>
      <c r="M34" s="42"/>
      <c r="N34" s="42"/>
      <c r="O34" s="43"/>
      <c r="P34" s="41"/>
      <c r="Q34" s="43"/>
      <c r="S34" s="17"/>
      <c r="T34" s="29"/>
      <c r="V34" s="30"/>
    </row>
    <row r="35" spans="1:22" ht="18" customHeight="1">
      <c r="A35" s="27"/>
      <c r="G35" s="43"/>
      <c r="H35" s="36"/>
      <c r="I35" s="31"/>
      <c r="J35" s="31"/>
      <c r="K35" s="31"/>
      <c r="L35" s="31"/>
      <c r="M35" s="42"/>
      <c r="N35" s="42"/>
      <c r="O35" s="43"/>
      <c r="P35" s="41"/>
      <c r="Q35" s="43"/>
      <c r="S35" s="17"/>
      <c r="T35" s="29"/>
      <c r="V35" s="30"/>
    </row>
    <row r="36" spans="1:22" ht="18" customHeight="1">
      <c r="A36" s="27"/>
      <c r="G36" s="43"/>
      <c r="H36" s="36"/>
      <c r="I36" s="31"/>
      <c r="J36" s="31"/>
      <c r="K36" s="31"/>
      <c r="L36" s="31"/>
      <c r="M36" s="42"/>
      <c r="N36" s="42"/>
      <c r="O36" s="43"/>
      <c r="P36" s="41"/>
      <c r="Q36" s="43"/>
      <c r="S36" s="17"/>
      <c r="T36" s="29"/>
      <c r="V36" s="30"/>
    </row>
    <row r="37" spans="1:22" ht="18" customHeight="1">
      <c r="A37" s="27"/>
      <c r="G37" s="43"/>
      <c r="H37" s="36"/>
      <c r="I37" s="31"/>
      <c r="J37" s="31"/>
      <c r="K37" s="31"/>
      <c r="L37" s="31"/>
      <c r="M37" s="42"/>
      <c r="N37" s="42"/>
      <c r="O37" s="43"/>
      <c r="P37" s="41"/>
      <c r="Q37" s="43"/>
      <c r="S37" s="17"/>
      <c r="T37" s="29"/>
      <c r="V37" s="30"/>
    </row>
    <row r="40" spans="1:22" ht="18" customHeight="1"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01"/>
    </row>
    <row r="109" spans="8:8" ht="18" customHeight="1">
      <c r="H109" s="20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92D050"/>
    <pageSetUpPr autoPageBreaks="0"/>
  </sheetPr>
  <dimension ref="A1:AE40"/>
  <sheetViews>
    <sheetView view="pageBreakPreview" topLeftCell="A19" zoomScale="80" zoomScaleNormal="89" zoomScaleSheetLayoutView="80" workbookViewId="0">
      <selection activeCell="A12" sqref="A1:A1048576"/>
    </sheetView>
  </sheetViews>
  <sheetFormatPr defaultColWidth="9.140625" defaultRowHeight="20.25" customHeight="1"/>
  <cols>
    <col min="1" max="1" width="2.7109375" style="213" customWidth="1"/>
    <col min="2" max="2" width="44" style="213" customWidth="1"/>
    <col min="3" max="3" width="7" style="213" customWidth="1"/>
    <col min="4" max="4" width="13.140625" style="213" customWidth="1"/>
    <col min="5" max="5" width="0.7109375" style="213" customWidth="1"/>
    <col min="6" max="6" width="12.7109375" style="213" customWidth="1"/>
    <col min="7" max="7" width="0.7109375" style="213" customWidth="1"/>
    <col min="8" max="8" width="11.85546875" style="213" customWidth="1"/>
    <col min="9" max="9" width="0.7109375" style="213" customWidth="1"/>
    <col min="10" max="10" width="10.42578125" style="213" customWidth="1"/>
    <col min="11" max="11" width="0.7109375" style="213" customWidth="1"/>
    <col min="12" max="12" width="9.5703125" style="213" customWidth="1"/>
    <col min="13" max="13" width="0.7109375" style="213" customWidth="1"/>
    <col min="14" max="14" width="13.140625" style="213" customWidth="1"/>
    <col min="15" max="15" width="0.7109375" style="213" customWidth="1"/>
    <col min="16" max="16" width="15.85546875" style="213" customWidth="1"/>
    <col min="17" max="17" width="0.7109375" style="213" customWidth="1"/>
    <col min="18" max="18" width="14" style="213" customWidth="1"/>
    <col min="19" max="19" width="0.7109375" style="213" customWidth="1"/>
    <col min="20" max="20" width="13" style="213" customWidth="1"/>
    <col min="21" max="21" width="0.7109375" style="213" customWidth="1"/>
    <col min="22" max="22" width="16.28515625" style="213" customWidth="1"/>
    <col min="23" max="23" width="1" style="213" customWidth="1"/>
    <col min="24" max="24" width="12.42578125" style="213" customWidth="1"/>
    <col min="25" max="25" width="0.7109375" style="213" customWidth="1"/>
    <col min="26" max="26" width="14.5703125" style="213" customWidth="1"/>
    <col min="27" max="27" width="0.7109375" style="213" customWidth="1"/>
    <col min="28" max="28" width="11.28515625" style="213" customWidth="1"/>
    <col min="29" max="29" width="0.7109375" style="213" customWidth="1"/>
    <col min="30" max="30" width="13.7109375" style="213" customWidth="1"/>
    <col min="31" max="16384" width="9.140625" style="213"/>
  </cols>
  <sheetData>
    <row r="1" spans="1:31" ht="20.100000000000001" customHeight="1">
      <c r="A1" s="169" t="s">
        <v>84</v>
      </c>
      <c r="B1" s="209"/>
      <c r="C1" s="209"/>
      <c r="D1" s="210"/>
      <c r="E1" s="211"/>
      <c r="F1" s="109"/>
      <c r="G1" s="211"/>
      <c r="H1" s="109"/>
      <c r="I1" s="109"/>
      <c r="J1" s="109"/>
      <c r="K1" s="109"/>
      <c r="L1" s="109"/>
      <c r="M1" s="211"/>
      <c r="N1" s="109"/>
      <c r="O1" s="51"/>
      <c r="P1" s="109"/>
      <c r="Q1" s="212"/>
      <c r="R1" s="109"/>
      <c r="S1" s="109"/>
      <c r="T1" s="109"/>
      <c r="U1" s="109"/>
      <c r="V1" s="123"/>
      <c r="W1" s="109"/>
      <c r="X1" s="109"/>
      <c r="Y1" s="41"/>
      <c r="Z1" s="109"/>
      <c r="AA1" s="211"/>
      <c r="AB1" s="109"/>
      <c r="AC1" s="211"/>
      <c r="AD1" s="109"/>
    </row>
    <row r="2" spans="1:31" ht="20.100000000000001" customHeight="1">
      <c r="A2" s="173" t="s">
        <v>49</v>
      </c>
      <c r="B2" s="193"/>
      <c r="C2" s="193"/>
      <c r="D2" s="214"/>
      <c r="E2" s="214"/>
      <c r="F2" s="214"/>
      <c r="G2" s="209"/>
      <c r="H2" s="209"/>
      <c r="I2" s="214"/>
      <c r="J2" s="214"/>
      <c r="K2" s="214"/>
      <c r="L2" s="214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14"/>
      <c r="AA2" s="209"/>
      <c r="AB2" s="214"/>
      <c r="AC2" s="209"/>
      <c r="AD2" s="210"/>
    </row>
    <row r="3" spans="1:31" ht="20.100000000000001" customHeight="1">
      <c r="A3" s="193"/>
      <c r="B3" s="193"/>
      <c r="C3" s="209"/>
      <c r="D3" s="210"/>
      <c r="E3" s="210"/>
      <c r="F3" s="210"/>
      <c r="G3" s="209"/>
      <c r="H3" s="209"/>
      <c r="I3" s="210"/>
      <c r="J3" s="210"/>
      <c r="K3" s="210"/>
      <c r="L3" s="210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10"/>
      <c r="AA3" s="209"/>
      <c r="AB3" s="210"/>
      <c r="AC3" s="209"/>
      <c r="AD3" s="210"/>
    </row>
    <row r="4" spans="1:31" ht="20.100000000000001" customHeight="1">
      <c r="A4" s="193"/>
      <c r="B4" s="193"/>
      <c r="C4" s="209"/>
      <c r="D4" s="297" t="s">
        <v>41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</row>
    <row r="5" spans="1:31" ht="20.100000000000001" customHeight="1">
      <c r="D5" s="215"/>
      <c r="E5" s="216"/>
      <c r="F5" s="216"/>
      <c r="G5" s="217"/>
      <c r="I5" s="216"/>
      <c r="M5" s="218"/>
      <c r="N5" s="298" t="s">
        <v>23</v>
      </c>
      <c r="O5" s="298"/>
      <c r="P5" s="298"/>
      <c r="Q5" s="217"/>
      <c r="R5" s="298" t="s">
        <v>36</v>
      </c>
      <c r="S5" s="298"/>
      <c r="T5" s="298"/>
      <c r="U5" s="298"/>
      <c r="V5" s="298"/>
      <c r="W5" s="298"/>
      <c r="X5" s="298"/>
      <c r="Y5" s="218"/>
      <c r="Z5" s="216"/>
      <c r="AA5" s="217"/>
      <c r="AB5" s="216"/>
      <c r="AC5" s="217"/>
      <c r="AD5" s="216"/>
    </row>
    <row r="6" spans="1:31" ht="20.100000000000001" customHeight="1">
      <c r="C6" s="221"/>
      <c r="D6" s="219"/>
      <c r="E6" s="219"/>
      <c r="F6" s="219"/>
      <c r="G6" s="220"/>
      <c r="H6" s="221"/>
      <c r="I6" s="219"/>
      <c r="J6" s="221"/>
      <c r="K6" s="222"/>
      <c r="L6" s="222"/>
      <c r="M6" s="222"/>
      <c r="N6" s="223"/>
      <c r="O6" s="223"/>
      <c r="P6" s="223"/>
      <c r="Q6" s="220"/>
      <c r="R6" s="221"/>
      <c r="S6" s="223"/>
      <c r="T6" s="223"/>
      <c r="U6" s="223"/>
      <c r="V6" s="223" t="s">
        <v>145</v>
      </c>
      <c r="W6" s="223"/>
      <c r="X6" s="223"/>
      <c r="Y6" s="222"/>
      <c r="Z6" s="219"/>
      <c r="AA6" s="220"/>
      <c r="AB6" s="219"/>
      <c r="AC6" s="220"/>
      <c r="AD6" s="219"/>
    </row>
    <row r="7" spans="1:31" ht="20.100000000000001" customHeight="1">
      <c r="C7" s="221"/>
      <c r="D7" s="219"/>
      <c r="E7" s="219"/>
      <c r="F7" s="219"/>
      <c r="G7" s="220"/>
      <c r="H7" s="221"/>
      <c r="I7" s="219"/>
      <c r="J7" s="221"/>
      <c r="K7" s="222"/>
      <c r="L7" s="222"/>
      <c r="M7" s="222"/>
      <c r="N7" s="223"/>
      <c r="O7" s="223"/>
      <c r="P7" s="223"/>
      <c r="Q7" s="220"/>
      <c r="R7" s="221"/>
      <c r="S7" s="223"/>
      <c r="T7" s="223"/>
      <c r="U7" s="223"/>
      <c r="V7" s="223" t="s">
        <v>146</v>
      </c>
      <c r="W7" s="223"/>
      <c r="X7" s="223"/>
      <c r="Y7" s="222"/>
      <c r="Z7" s="219"/>
      <c r="AA7" s="220"/>
      <c r="AB7" s="219"/>
      <c r="AC7" s="220"/>
      <c r="AD7" s="219"/>
    </row>
    <row r="8" spans="1:31" ht="20.100000000000001" customHeight="1">
      <c r="C8" s="221"/>
      <c r="D8" s="219"/>
      <c r="E8" s="219"/>
      <c r="F8" s="219"/>
      <c r="G8" s="220"/>
      <c r="H8" s="224" t="s">
        <v>166</v>
      </c>
      <c r="I8" s="219"/>
      <c r="J8" s="221"/>
      <c r="K8" s="222"/>
      <c r="L8" s="222"/>
      <c r="M8" s="222"/>
      <c r="N8" s="223"/>
      <c r="O8" s="223"/>
      <c r="P8" s="223"/>
      <c r="Q8" s="220"/>
      <c r="R8" s="221"/>
      <c r="S8" s="223"/>
      <c r="T8" s="223"/>
      <c r="U8" s="223"/>
      <c r="V8" s="223" t="s">
        <v>250</v>
      </c>
      <c r="W8" s="223"/>
      <c r="X8" s="223"/>
      <c r="Y8" s="222"/>
      <c r="Z8" s="219"/>
      <c r="AA8" s="220"/>
      <c r="AB8" s="219"/>
      <c r="AC8" s="220"/>
      <c r="AD8" s="219"/>
    </row>
    <row r="9" spans="1:31" ht="20.100000000000001" customHeight="1">
      <c r="C9" s="221"/>
      <c r="D9" s="219"/>
      <c r="E9" s="219"/>
      <c r="F9" s="219"/>
      <c r="G9" s="220"/>
      <c r="H9" s="224" t="s">
        <v>167</v>
      </c>
      <c r="I9" s="219"/>
      <c r="J9" s="221"/>
      <c r="K9" s="222"/>
      <c r="L9" s="222"/>
      <c r="M9" s="222"/>
      <c r="N9" s="223"/>
      <c r="O9" s="223"/>
      <c r="P9" s="223"/>
      <c r="Q9" s="220"/>
      <c r="R9" s="223" t="s">
        <v>147</v>
      </c>
      <c r="S9" s="223"/>
      <c r="T9" s="223"/>
      <c r="U9" s="223"/>
      <c r="V9" s="223" t="s">
        <v>251</v>
      </c>
      <c r="W9" s="223"/>
      <c r="X9" s="223"/>
      <c r="Y9" s="222"/>
      <c r="Z9" s="219"/>
      <c r="AA9" s="220"/>
      <c r="AB9" s="219"/>
      <c r="AC9" s="220"/>
      <c r="AD9" s="219"/>
    </row>
    <row r="10" spans="1:31" ht="20.100000000000001" customHeight="1">
      <c r="C10" s="221"/>
      <c r="D10" s="219"/>
      <c r="E10" s="219"/>
      <c r="F10" s="219"/>
      <c r="G10" s="220"/>
      <c r="H10" s="224" t="s">
        <v>169</v>
      </c>
      <c r="I10" s="219"/>
      <c r="J10" s="221"/>
      <c r="K10" s="222"/>
      <c r="L10" s="222"/>
      <c r="M10" s="222"/>
      <c r="N10" s="223"/>
      <c r="O10" s="223"/>
      <c r="P10" s="223"/>
      <c r="Q10" s="220"/>
      <c r="R10" s="223" t="s">
        <v>170</v>
      </c>
      <c r="S10" s="223"/>
      <c r="T10" s="223"/>
      <c r="U10" s="223"/>
      <c r="V10" s="223" t="s">
        <v>149</v>
      </c>
      <c r="W10" s="223"/>
      <c r="X10" s="223"/>
      <c r="Y10" s="222"/>
      <c r="Z10" s="219" t="s">
        <v>83</v>
      </c>
      <c r="AA10" s="220"/>
      <c r="AB10" s="219"/>
      <c r="AC10" s="220"/>
      <c r="AD10" s="219"/>
    </row>
    <row r="11" spans="1:31" ht="20.100000000000001" customHeight="1">
      <c r="C11" s="221"/>
      <c r="D11" s="219" t="s">
        <v>150</v>
      </c>
      <c r="E11" s="219"/>
      <c r="F11" s="219" t="s">
        <v>171</v>
      </c>
      <c r="G11" s="220"/>
      <c r="H11" s="224" t="s">
        <v>172</v>
      </c>
      <c r="I11" s="219"/>
      <c r="J11" s="221"/>
      <c r="K11" s="222"/>
      <c r="L11" s="222"/>
      <c r="M11" s="222"/>
      <c r="N11" s="223"/>
      <c r="O11" s="223"/>
      <c r="P11" s="223"/>
      <c r="Q11" s="220"/>
      <c r="R11" s="223" t="s">
        <v>173</v>
      </c>
      <c r="S11" s="223"/>
      <c r="T11" s="223" t="s">
        <v>205</v>
      </c>
      <c r="U11" s="223"/>
      <c r="V11" s="224" t="s">
        <v>153</v>
      </c>
      <c r="W11" s="223"/>
      <c r="X11" s="223" t="s">
        <v>154</v>
      </c>
      <c r="Y11" s="222"/>
      <c r="Z11" s="219" t="s">
        <v>174</v>
      </c>
      <c r="AA11" s="220"/>
      <c r="AB11" s="219" t="s">
        <v>175</v>
      </c>
      <c r="AC11" s="220"/>
      <c r="AD11" s="219"/>
    </row>
    <row r="12" spans="1:31" ht="20.100000000000001" customHeight="1">
      <c r="C12" s="221"/>
      <c r="D12" s="224" t="s">
        <v>176</v>
      </c>
      <c r="E12" s="219"/>
      <c r="F12" s="219" t="s">
        <v>177</v>
      </c>
      <c r="G12" s="220"/>
      <c r="H12" s="224" t="s">
        <v>178</v>
      </c>
      <c r="I12" s="219"/>
      <c r="J12" s="221"/>
      <c r="K12" s="222"/>
      <c r="L12" s="220" t="s">
        <v>157</v>
      </c>
      <c r="M12" s="222"/>
      <c r="N12" s="223"/>
      <c r="O12" s="223"/>
      <c r="P12" s="223"/>
      <c r="Q12" s="220"/>
      <c r="R12" s="223" t="s">
        <v>158</v>
      </c>
      <c r="S12" s="223"/>
      <c r="T12" s="223" t="s">
        <v>179</v>
      </c>
      <c r="U12" s="223"/>
      <c r="V12" s="224" t="s">
        <v>180</v>
      </c>
      <c r="W12" s="223"/>
      <c r="X12" s="223" t="s">
        <v>181</v>
      </c>
      <c r="Y12" s="222"/>
      <c r="Z12" s="219" t="s">
        <v>182</v>
      </c>
      <c r="AA12" s="220"/>
      <c r="AB12" s="219" t="s">
        <v>183</v>
      </c>
      <c r="AC12" s="220"/>
      <c r="AD12" s="219"/>
    </row>
    <row r="13" spans="1:31" ht="20.100000000000001" customHeight="1">
      <c r="C13" s="237" t="s">
        <v>3</v>
      </c>
      <c r="D13" s="219" t="s">
        <v>160</v>
      </c>
      <c r="E13" s="219"/>
      <c r="F13" s="224" t="s">
        <v>161</v>
      </c>
      <c r="G13" s="220"/>
      <c r="H13" s="224" t="s">
        <v>184</v>
      </c>
      <c r="I13" s="219"/>
      <c r="J13" s="224" t="s">
        <v>81</v>
      </c>
      <c r="K13" s="220"/>
      <c r="L13" s="220" t="s">
        <v>162</v>
      </c>
      <c r="M13" s="220"/>
      <c r="N13" s="223" t="s">
        <v>37</v>
      </c>
      <c r="O13" s="223"/>
      <c r="P13" s="223" t="s">
        <v>38</v>
      </c>
      <c r="Q13" s="220"/>
      <c r="R13" s="223" t="s">
        <v>163</v>
      </c>
      <c r="S13" s="223"/>
      <c r="T13" s="223" t="s">
        <v>185</v>
      </c>
      <c r="U13" s="223"/>
      <c r="V13" s="223" t="s">
        <v>164</v>
      </c>
      <c r="W13" s="223"/>
      <c r="X13" s="223" t="s">
        <v>186</v>
      </c>
      <c r="Y13" s="222"/>
      <c r="Z13" s="219" t="s">
        <v>187</v>
      </c>
      <c r="AA13" s="220"/>
      <c r="AB13" s="219" t="s">
        <v>188</v>
      </c>
      <c r="AC13" s="220"/>
      <c r="AD13" s="219" t="s">
        <v>25</v>
      </c>
    </row>
    <row r="14" spans="1:31" ht="20.100000000000001" customHeight="1">
      <c r="A14" s="193"/>
      <c r="B14" s="193"/>
      <c r="C14" s="193"/>
      <c r="D14" s="299" t="s">
        <v>86</v>
      </c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</row>
    <row r="15" spans="1:31" ht="20.100000000000001" customHeight="1">
      <c r="A15" s="193" t="s">
        <v>229</v>
      </c>
      <c r="B15" s="193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193"/>
      <c r="AA15" s="193"/>
      <c r="AB15" s="193"/>
      <c r="AC15" s="193"/>
      <c r="AD15" s="193"/>
    </row>
    <row r="16" spans="1:31" s="193" customFormat="1" ht="20.100000000000001" customHeight="1">
      <c r="A16" s="193" t="s">
        <v>230</v>
      </c>
      <c r="D16" s="40">
        <v>14978797</v>
      </c>
      <c r="E16" s="211"/>
      <c r="F16" s="40">
        <v>8054295</v>
      </c>
      <c r="G16" s="41"/>
      <c r="H16" s="40">
        <v>41026</v>
      </c>
      <c r="I16" s="40"/>
      <c r="J16" s="40">
        <v>25486</v>
      </c>
      <c r="K16" s="40"/>
      <c r="L16" s="40">
        <v>14937</v>
      </c>
      <c r="M16" s="40"/>
      <c r="N16" s="40">
        <v>784912</v>
      </c>
      <c r="O16" s="40"/>
      <c r="P16" s="40">
        <v>7255288</v>
      </c>
      <c r="Q16" s="211"/>
      <c r="R16" s="40">
        <v>-902175</v>
      </c>
      <c r="S16" s="211"/>
      <c r="T16" s="40">
        <v>-7639</v>
      </c>
      <c r="U16" s="211"/>
      <c r="V16" s="40">
        <v>466238</v>
      </c>
      <c r="W16" s="211"/>
      <c r="X16" s="40">
        <v>-443576</v>
      </c>
      <c r="Y16" s="211"/>
      <c r="Z16" s="228">
        <v>30711165</v>
      </c>
      <c r="AA16" s="211"/>
      <c r="AB16" s="40">
        <v>214929</v>
      </c>
      <c r="AC16" s="40"/>
      <c r="AD16" s="228">
        <v>30926094</v>
      </c>
      <c r="AE16" s="227"/>
    </row>
    <row r="17" spans="1:30" ht="20.100000000000001" customHeight="1">
      <c r="A17" s="193"/>
      <c r="D17" s="228"/>
      <c r="E17" s="211"/>
      <c r="F17" s="40"/>
      <c r="G17" s="211"/>
      <c r="H17" s="40"/>
      <c r="I17" s="40"/>
      <c r="J17" s="40"/>
      <c r="K17" s="40"/>
      <c r="L17" s="40"/>
      <c r="M17" s="211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211"/>
      <c r="Z17" s="228"/>
      <c r="AA17" s="211"/>
      <c r="AB17" s="228"/>
      <c r="AC17" s="211"/>
      <c r="AD17" s="212"/>
    </row>
    <row r="18" spans="1:30" ht="20.100000000000001" customHeight="1">
      <c r="A18" s="229" t="s">
        <v>94</v>
      </c>
      <c r="D18" s="40"/>
      <c r="E18" s="211"/>
      <c r="F18" s="40"/>
      <c r="G18" s="211"/>
      <c r="H18" s="40"/>
      <c r="I18" s="40"/>
      <c r="J18" s="40"/>
      <c r="K18" s="40"/>
      <c r="L18" s="40"/>
      <c r="M18" s="211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211"/>
      <c r="Z18" s="40"/>
      <c r="AA18" s="211"/>
      <c r="AB18" s="40"/>
      <c r="AC18" s="211"/>
      <c r="AD18" s="40"/>
    </row>
    <row r="19" spans="1:30" ht="20.100000000000001" customHeight="1">
      <c r="A19" s="229"/>
      <c r="B19" s="193" t="s">
        <v>95</v>
      </c>
      <c r="D19" s="40"/>
      <c r="E19" s="211"/>
      <c r="F19" s="40"/>
      <c r="G19" s="211"/>
      <c r="H19" s="40"/>
      <c r="I19" s="40"/>
      <c r="J19" s="40"/>
      <c r="K19" s="40"/>
      <c r="L19" s="40"/>
      <c r="M19" s="211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211"/>
      <c r="Z19" s="40"/>
      <c r="AA19" s="211"/>
      <c r="AB19" s="40"/>
      <c r="AC19" s="211"/>
      <c r="AD19" s="40"/>
    </row>
    <row r="20" spans="1:30" ht="20.100000000000001" customHeight="1">
      <c r="A20" s="229"/>
      <c r="B20" s="230" t="s">
        <v>246</v>
      </c>
      <c r="D20" s="40"/>
      <c r="E20" s="211"/>
      <c r="F20" s="40"/>
      <c r="G20" s="211"/>
      <c r="H20" s="40"/>
      <c r="I20" s="40"/>
      <c r="J20" s="40"/>
      <c r="K20" s="40"/>
      <c r="L20" s="40"/>
      <c r="M20" s="211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211"/>
      <c r="Z20" s="40"/>
      <c r="AA20" s="211"/>
      <c r="AB20" s="40"/>
      <c r="AC20" s="211"/>
      <c r="AD20" s="40"/>
    </row>
    <row r="21" spans="1:30" ht="20.100000000000001" customHeight="1">
      <c r="A21" s="229"/>
      <c r="B21" s="230" t="s">
        <v>247</v>
      </c>
      <c r="C21" s="285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28"/>
      <c r="X21" s="111"/>
      <c r="Y21" s="128"/>
      <c r="Z21" s="111"/>
      <c r="AA21" s="128"/>
      <c r="AB21" s="111"/>
      <c r="AC21" s="128"/>
      <c r="AD21" s="111"/>
    </row>
    <row r="22" spans="1:30" ht="20.100000000000001" customHeight="1">
      <c r="A22" s="229"/>
      <c r="B22" s="213" t="s">
        <v>129</v>
      </c>
      <c r="C22" s="285"/>
      <c r="D22" s="119">
        <v>0</v>
      </c>
      <c r="E22" s="111"/>
      <c r="F22" s="119">
        <v>0</v>
      </c>
      <c r="G22" s="111"/>
      <c r="H22" s="119">
        <v>0</v>
      </c>
      <c r="I22" s="111"/>
      <c r="J22" s="119">
        <v>327</v>
      </c>
      <c r="K22" s="111"/>
      <c r="L22" s="119">
        <v>0</v>
      </c>
      <c r="M22" s="111"/>
      <c r="N22" s="119">
        <v>0</v>
      </c>
      <c r="O22" s="111"/>
      <c r="P22" s="119">
        <v>0</v>
      </c>
      <c r="Q22" s="111"/>
      <c r="R22" s="119">
        <v>0</v>
      </c>
      <c r="S22" s="111"/>
      <c r="T22" s="119">
        <v>0</v>
      </c>
      <c r="U22" s="111"/>
      <c r="V22" s="119">
        <v>0</v>
      </c>
      <c r="W22" s="128"/>
      <c r="X22" s="119">
        <v>0</v>
      </c>
      <c r="Y22" s="128"/>
      <c r="Z22" s="119">
        <v>327</v>
      </c>
      <c r="AA22" s="128"/>
      <c r="AB22" s="119">
        <v>0</v>
      </c>
      <c r="AC22" s="128"/>
      <c r="AD22" s="119">
        <v>327</v>
      </c>
    </row>
    <row r="23" spans="1:30" ht="20.100000000000001" customHeight="1">
      <c r="A23" s="229"/>
      <c r="B23" s="230" t="s">
        <v>252</v>
      </c>
      <c r="C23" s="285"/>
      <c r="D23" s="118">
        <v>0</v>
      </c>
      <c r="E23" s="115"/>
      <c r="F23" s="118">
        <v>0</v>
      </c>
      <c r="G23" s="115"/>
      <c r="H23" s="118">
        <v>0</v>
      </c>
      <c r="I23" s="127"/>
      <c r="J23" s="118">
        <v>327</v>
      </c>
      <c r="K23" s="50"/>
      <c r="L23" s="118">
        <v>0</v>
      </c>
      <c r="M23" s="115"/>
      <c r="N23" s="118">
        <v>0</v>
      </c>
      <c r="O23" s="51"/>
      <c r="P23" s="118">
        <v>0</v>
      </c>
      <c r="Q23" s="109"/>
      <c r="R23" s="118">
        <v>0</v>
      </c>
      <c r="S23" s="121"/>
      <c r="T23" s="118">
        <v>0</v>
      </c>
      <c r="U23" s="121"/>
      <c r="V23" s="118">
        <v>0</v>
      </c>
      <c r="W23" s="121"/>
      <c r="X23" s="118">
        <v>0</v>
      </c>
      <c r="Y23" s="228"/>
      <c r="Z23" s="118">
        <v>327</v>
      </c>
      <c r="AA23" s="115"/>
      <c r="AB23" s="118">
        <v>0</v>
      </c>
      <c r="AC23" s="115"/>
      <c r="AD23" s="118">
        <v>327</v>
      </c>
    </row>
    <row r="24" spans="1:30" ht="20.100000000000001" customHeight="1">
      <c r="A24" s="229"/>
      <c r="C24" s="285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28"/>
      <c r="X24" s="111"/>
      <c r="Y24" s="128"/>
      <c r="Z24" s="111"/>
      <c r="AA24" s="128"/>
      <c r="AB24" s="111"/>
      <c r="AC24" s="128"/>
      <c r="AD24" s="111"/>
    </row>
    <row r="25" spans="1:30" ht="20.100000000000001" customHeight="1">
      <c r="A25" s="229"/>
      <c r="B25" s="230" t="s">
        <v>272</v>
      </c>
      <c r="C25" s="285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28"/>
      <c r="X25" s="111"/>
      <c r="Y25" s="128"/>
      <c r="Z25" s="111"/>
      <c r="AA25" s="128"/>
      <c r="AB25" s="111"/>
      <c r="AC25" s="128"/>
      <c r="AD25" s="111"/>
    </row>
    <row r="26" spans="1:30" ht="20.100000000000001" customHeight="1">
      <c r="A26" s="229"/>
      <c r="B26" s="213" t="s">
        <v>273</v>
      </c>
      <c r="C26" s="285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28"/>
      <c r="X26" s="111"/>
      <c r="Y26" s="128"/>
      <c r="Z26" s="111"/>
      <c r="AA26" s="128"/>
      <c r="AB26" s="111"/>
      <c r="AC26" s="128"/>
      <c r="AD26" s="111"/>
    </row>
    <row r="27" spans="1:30" ht="20.100000000000001" customHeight="1">
      <c r="A27" s="229"/>
      <c r="B27" s="213" t="s">
        <v>274</v>
      </c>
      <c r="C27" s="288">
        <v>5</v>
      </c>
      <c r="D27" s="119">
        <v>0</v>
      </c>
      <c r="E27" s="111"/>
      <c r="F27" s="119">
        <v>0</v>
      </c>
      <c r="G27" s="111"/>
      <c r="H27" s="119">
        <v>0</v>
      </c>
      <c r="I27" s="111"/>
      <c r="J27" s="119">
        <v>0</v>
      </c>
      <c r="K27" s="111"/>
      <c r="L27" s="119">
        <v>0</v>
      </c>
      <c r="M27" s="111"/>
      <c r="N27" s="119">
        <v>0</v>
      </c>
      <c r="O27" s="111"/>
      <c r="P27" s="119">
        <v>0</v>
      </c>
      <c r="Q27" s="111"/>
      <c r="R27" s="119">
        <v>0</v>
      </c>
      <c r="S27" s="111"/>
      <c r="T27" s="119">
        <v>0</v>
      </c>
      <c r="U27" s="111"/>
      <c r="V27" s="119">
        <v>0</v>
      </c>
      <c r="W27" s="128"/>
      <c r="X27" s="119">
        <v>0</v>
      </c>
      <c r="Y27" s="128"/>
      <c r="Z27" s="119">
        <v>0</v>
      </c>
      <c r="AA27" s="128"/>
      <c r="AB27" s="119">
        <v>41512</v>
      </c>
      <c r="AC27" s="128"/>
      <c r="AD27" s="119">
        <v>41512</v>
      </c>
    </row>
    <row r="28" spans="1:30" ht="20.100000000000001" customHeight="1">
      <c r="A28" s="229"/>
      <c r="B28" s="230" t="s">
        <v>252</v>
      </c>
      <c r="C28" s="285"/>
      <c r="D28" s="118">
        <v>0</v>
      </c>
      <c r="E28" s="115"/>
      <c r="F28" s="118">
        <v>0</v>
      </c>
      <c r="G28" s="115"/>
      <c r="H28" s="118">
        <v>0</v>
      </c>
      <c r="I28" s="127"/>
      <c r="J28" s="118">
        <v>0</v>
      </c>
      <c r="K28" s="50"/>
      <c r="L28" s="118">
        <v>0</v>
      </c>
      <c r="M28" s="115"/>
      <c r="N28" s="118">
        <v>0</v>
      </c>
      <c r="O28" s="51"/>
      <c r="P28" s="118">
        <v>0</v>
      </c>
      <c r="Q28" s="109"/>
      <c r="R28" s="118">
        <v>0</v>
      </c>
      <c r="S28" s="121"/>
      <c r="T28" s="118">
        <v>0</v>
      </c>
      <c r="U28" s="121"/>
      <c r="V28" s="118">
        <v>0</v>
      </c>
      <c r="W28" s="121"/>
      <c r="X28" s="118">
        <v>0</v>
      </c>
      <c r="Y28" s="228"/>
      <c r="Z28" s="118">
        <v>0</v>
      </c>
      <c r="AA28" s="115"/>
      <c r="AB28" s="118">
        <v>41512</v>
      </c>
      <c r="AC28" s="115"/>
      <c r="AD28" s="118">
        <v>41512</v>
      </c>
    </row>
    <row r="29" spans="1:30" ht="20.100000000000001" customHeight="1">
      <c r="A29" s="231" t="s">
        <v>96</v>
      </c>
      <c r="C29" s="232"/>
      <c r="D29" s="50"/>
      <c r="E29" s="115"/>
      <c r="F29" s="50"/>
      <c r="G29" s="115"/>
      <c r="H29" s="50"/>
      <c r="I29" s="127"/>
      <c r="J29" s="50"/>
      <c r="K29" s="50"/>
      <c r="L29" s="50"/>
      <c r="M29" s="115"/>
      <c r="N29" s="50"/>
      <c r="O29" s="51"/>
      <c r="P29" s="50"/>
      <c r="Q29" s="127"/>
      <c r="R29" s="50"/>
      <c r="S29" s="50"/>
      <c r="T29" s="50"/>
      <c r="U29" s="50"/>
      <c r="V29" s="50"/>
      <c r="W29" s="50"/>
      <c r="X29" s="50"/>
      <c r="Y29" s="228"/>
      <c r="Z29" s="50"/>
      <c r="AA29" s="115"/>
      <c r="AB29" s="50"/>
      <c r="AC29" s="115"/>
      <c r="AD29" s="50"/>
    </row>
    <row r="30" spans="1:30" ht="20.100000000000001" customHeight="1">
      <c r="B30" s="193" t="s">
        <v>223</v>
      </c>
      <c r="C30" s="232"/>
      <c r="D30" s="85">
        <v>0</v>
      </c>
      <c r="E30" s="115"/>
      <c r="F30" s="85">
        <v>0</v>
      </c>
      <c r="G30" s="115"/>
      <c r="H30" s="85">
        <v>0</v>
      </c>
      <c r="I30" s="127"/>
      <c r="J30" s="85">
        <v>327</v>
      </c>
      <c r="K30" s="50"/>
      <c r="L30" s="85">
        <v>0</v>
      </c>
      <c r="M30" s="115"/>
      <c r="N30" s="85">
        <v>0</v>
      </c>
      <c r="O30" s="51"/>
      <c r="P30" s="85">
        <v>0</v>
      </c>
      <c r="Q30" s="127"/>
      <c r="R30" s="85">
        <v>0</v>
      </c>
      <c r="S30" s="50"/>
      <c r="T30" s="85">
        <v>0</v>
      </c>
      <c r="U30" s="50"/>
      <c r="V30" s="85">
        <v>0</v>
      </c>
      <c r="W30" s="50"/>
      <c r="X30" s="85">
        <v>0</v>
      </c>
      <c r="Y30" s="228"/>
      <c r="Z30" s="85">
        <v>327</v>
      </c>
      <c r="AA30" s="115"/>
      <c r="AB30" s="85">
        <v>41512</v>
      </c>
      <c r="AC30" s="115"/>
      <c r="AD30" s="85">
        <v>41839</v>
      </c>
    </row>
    <row r="31" spans="1:30" ht="20.100000000000001" customHeight="1">
      <c r="B31" s="193"/>
      <c r="C31" s="285"/>
      <c r="D31" s="152"/>
      <c r="E31" s="211"/>
      <c r="F31" s="47"/>
      <c r="G31" s="211"/>
      <c r="H31" s="47"/>
      <c r="I31" s="47"/>
      <c r="J31" s="47"/>
      <c r="K31" s="47"/>
      <c r="L31" s="47"/>
      <c r="M31" s="211"/>
      <c r="N31" s="47"/>
      <c r="O31" s="41"/>
      <c r="P31" s="31"/>
      <c r="Q31" s="31"/>
      <c r="R31" s="31"/>
      <c r="S31" s="31"/>
      <c r="T31" s="31"/>
      <c r="U31" s="31"/>
      <c r="V31" s="31"/>
      <c r="W31" s="31"/>
      <c r="X31" s="31"/>
      <c r="Y31" s="211"/>
      <c r="Z31" s="47"/>
      <c r="AA31" s="211"/>
      <c r="AB31" s="47"/>
      <c r="AC31" s="211"/>
      <c r="AD31" s="111"/>
    </row>
    <row r="32" spans="1:30" ht="20.100000000000001" customHeight="1">
      <c r="A32" s="229" t="s">
        <v>248</v>
      </c>
      <c r="C32" s="285"/>
      <c r="D32" s="233"/>
    </row>
    <row r="33" spans="1:30" ht="20.100000000000001" customHeight="1">
      <c r="A33" s="234"/>
      <c r="B33" s="213" t="s">
        <v>142</v>
      </c>
      <c r="C33" s="285"/>
      <c r="D33" s="111">
        <v>0</v>
      </c>
      <c r="E33" s="128"/>
      <c r="F33" s="111">
        <v>0</v>
      </c>
      <c r="G33" s="128"/>
      <c r="H33" s="111">
        <v>0</v>
      </c>
      <c r="I33" s="128"/>
      <c r="J33" s="111">
        <v>0</v>
      </c>
      <c r="K33" s="128"/>
      <c r="L33" s="111">
        <v>0</v>
      </c>
      <c r="M33" s="128"/>
      <c r="N33" s="111">
        <v>0</v>
      </c>
      <c r="O33" s="128"/>
      <c r="P33" s="111">
        <v>152581</v>
      </c>
      <c r="Q33" s="128"/>
      <c r="R33" s="111">
        <v>0</v>
      </c>
      <c r="S33" s="111"/>
      <c r="T33" s="111">
        <v>0</v>
      </c>
      <c r="U33" s="111"/>
      <c r="V33" s="111">
        <v>0</v>
      </c>
      <c r="W33" s="111"/>
      <c r="X33" s="7">
        <v>0</v>
      </c>
      <c r="Y33" s="111"/>
      <c r="Z33" s="7">
        <v>152581</v>
      </c>
      <c r="AA33" s="111"/>
      <c r="AB33" s="111">
        <v>134</v>
      </c>
      <c r="AC33" s="111"/>
      <c r="AD33" s="7">
        <v>152715</v>
      </c>
    </row>
    <row r="34" spans="1:30" ht="20.100000000000001" customHeight="1">
      <c r="A34" s="234"/>
      <c r="B34" s="213" t="s">
        <v>249</v>
      </c>
      <c r="C34" s="232"/>
      <c r="D34" s="119">
        <v>0</v>
      </c>
      <c r="E34" s="128"/>
      <c r="F34" s="119">
        <v>0</v>
      </c>
      <c r="G34" s="128"/>
      <c r="H34" s="119">
        <v>0</v>
      </c>
      <c r="I34" s="128"/>
      <c r="J34" s="119">
        <v>0</v>
      </c>
      <c r="K34" s="128"/>
      <c r="L34" s="119">
        <v>0</v>
      </c>
      <c r="M34" s="128"/>
      <c r="N34" s="119">
        <v>0</v>
      </c>
      <c r="O34" s="128"/>
      <c r="P34" s="119">
        <v>0</v>
      </c>
      <c r="Q34" s="128"/>
      <c r="R34" s="119">
        <v>-36008</v>
      </c>
      <c r="S34" s="111"/>
      <c r="T34" s="119">
        <v>-13500</v>
      </c>
      <c r="U34" s="111"/>
      <c r="V34" s="119">
        <v>-732851</v>
      </c>
      <c r="W34" s="111"/>
      <c r="X34" s="100">
        <v>-782359</v>
      </c>
      <c r="Y34" s="111"/>
      <c r="Z34" s="100">
        <v>-782359</v>
      </c>
      <c r="AA34" s="111"/>
      <c r="AB34" s="119">
        <v>0</v>
      </c>
      <c r="AC34" s="111"/>
      <c r="AD34" s="100">
        <v>-782359</v>
      </c>
    </row>
    <row r="35" spans="1:30" ht="20.100000000000001" customHeight="1">
      <c r="A35" s="229" t="s">
        <v>243</v>
      </c>
      <c r="B35" s="193"/>
      <c r="D35" s="118">
        <v>0</v>
      </c>
      <c r="E35" s="115"/>
      <c r="F35" s="118">
        <v>0</v>
      </c>
      <c r="G35" s="115"/>
      <c r="H35" s="118">
        <v>0</v>
      </c>
      <c r="I35" s="127"/>
      <c r="J35" s="118">
        <v>0</v>
      </c>
      <c r="K35" s="50"/>
      <c r="L35" s="118">
        <v>0</v>
      </c>
      <c r="M35" s="115"/>
      <c r="N35" s="118">
        <v>0</v>
      </c>
      <c r="O35" s="51"/>
      <c r="P35" s="118">
        <v>152581</v>
      </c>
      <c r="Q35" s="109"/>
      <c r="R35" s="118">
        <v>-36008</v>
      </c>
      <c r="S35" s="121"/>
      <c r="T35" s="118">
        <v>-13500</v>
      </c>
      <c r="U35" s="121"/>
      <c r="V35" s="118">
        <v>-732851</v>
      </c>
      <c r="W35" s="121"/>
      <c r="X35" s="118">
        <v>-782359</v>
      </c>
      <c r="Y35" s="228"/>
      <c r="Z35" s="118">
        <v>-629778</v>
      </c>
      <c r="AA35" s="115"/>
      <c r="AB35" s="118">
        <v>134</v>
      </c>
      <c r="AC35" s="115"/>
      <c r="AD35" s="118">
        <v>-629644</v>
      </c>
    </row>
    <row r="36" spans="1:30" ht="20.100000000000001" customHeight="1">
      <c r="A36" s="235"/>
      <c r="B36" s="230"/>
      <c r="D36" s="51"/>
      <c r="E36" s="115"/>
      <c r="F36" s="51"/>
      <c r="G36" s="115"/>
      <c r="H36" s="51"/>
      <c r="I36" s="51"/>
      <c r="J36" s="51"/>
      <c r="K36" s="51"/>
      <c r="L36" s="51"/>
      <c r="M36" s="115"/>
      <c r="N36" s="51"/>
      <c r="O36" s="51"/>
      <c r="P36" s="127"/>
      <c r="Q36" s="127"/>
      <c r="R36" s="127"/>
      <c r="S36" s="127"/>
      <c r="T36" s="127"/>
      <c r="U36" s="127"/>
      <c r="V36" s="127"/>
      <c r="W36" s="127"/>
      <c r="X36" s="127"/>
      <c r="Y36" s="228"/>
      <c r="Z36" s="51"/>
      <c r="AA36" s="115"/>
      <c r="AB36" s="51"/>
      <c r="AC36" s="115"/>
      <c r="AD36" s="51"/>
    </row>
    <row r="37" spans="1:30" ht="20.100000000000001" customHeight="1" thickBot="1">
      <c r="A37" s="229" t="s">
        <v>231</v>
      </c>
      <c r="D37" s="122">
        <v>14978797</v>
      </c>
      <c r="E37" s="211"/>
      <c r="F37" s="122">
        <v>8054295</v>
      </c>
      <c r="G37" s="211"/>
      <c r="H37" s="122">
        <v>41026</v>
      </c>
      <c r="I37" s="109"/>
      <c r="J37" s="122">
        <v>25813</v>
      </c>
      <c r="K37" s="109"/>
      <c r="L37" s="122">
        <v>14937</v>
      </c>
      <c r="M37" s="211"/>
      <c r="N37" s="122">
        <v>784912</v>
      </c>
      <c r="O37" s="51"/>
      <c r="P37" s="122">
        <v>7407869</v>
      </c>
      <c r="Q37" s="212"/>
      <c r="R37" s="129">
        <v>-938183</v>
      </c>
      <c r="S37" s="50"/>
      <c r="T37" s="129">
        <v>-21139</v>
      </c>
      <c r="U37" s="50"/>
      <c r="V37" s="129">
        <v>-266613</v>
      </c>
      <c r="W37" s="50"/>
      <c r="X37" s="129">
        <v>-1225935</v>
      </c>
      <c r="Y37" s="41"/>
      <c r="Z37" s="122">
        <v>30081714</v>
      </c>
      <c r="AA37" s="211"/>
      <c r="AB37" s="122">
        <v>256575</v>
      </c>
      <c r="AC37" s="211"/>
      <c r="AD37" s="122">
        <v>30338289</v>
      </c>
    </row>
    <row r="38" spans="1:30" ht="20.100000000000001" customHeight="1" thickTop="1"/>
    <row r="39" spans="1:30" ht="20.25" customHeight="1">
      <c r="AD39" s="236"/>
    </row>
    <row r="40" spans="1:30" ht="15.6" customHeight="1">
      <c r="D40" s="236"/>
      <c r="F40" s="236"/>
      <c r="H40" s="236"/>
      <c r="J40" s="236"/>
      <c r="K40" s="236"/>
      <c r="L40" s="236"/>
      <c r="N40" s="236"/>
      <c r="P40" s="236"/>
      <c r="R40" s="236"/>
      <c r="T40" s="236"/>
      <c r="V40" s="236"/>
      <c r="X40" s="236"/>
      <c r="Z40" s="236"/>
      <c r="AB40" s="236"/>
      <c r="AD40" s="236"/>
    </row>
  </sheetData>
  <mergeCells count="5">
    <mergeCell ref="D14:AD14"/>
    <mergeCell ref="C15:Y15"/>
    <mergeCell ref="D4:AD4"/>
    <mergeCell ref="N5:P5"/>
    <mergeCell ref="R5:X5"/>
  </mergeCells>
  <pageMargins left="0.70866141732283505" right="0.59055118110236204" top="0.47244094488188998" bottom="0.511811023622047" header="0.511811023622047" footer="0.511811023622047"/>
  <pageSetup paperSize="9" scale="54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F1A1-7CC9-4B23-A517-72371F031DDD}">
  <sheetPr>
    <tabColor rgb="FF92D050"/>
    <pageSetUpPr autoPageBreaks="0" fitToPage="1"/>
  </sheetPr>
  <dimension ref="A1:X32"/>
  <sheetViews>
    <sheetView view="pageBreakPreview" topLeftCell="A6" zoomScale="80" zoomScaleNormal="70" zoomScaleSheetLayoutView="80" workbookViewId="0">
      <selection activeCell="H28" sqref="H28"/>
    </sheetView>
  </sheetViews>
  <sheetFormatPr defaultColWidth="9.140625" defaultRowHeight="18" customHeight="1"/>
  <cols>
    <col min="1" max="3" width="2.85546875" style="213" customWidth="1"/>
    <col min="4" max="4" width="47.42578125" style="213" customWidth="1"/>
    <col min="5" max="5" width="6" style="213" customWidth="1"/>
    <col min="6" max="6" width="13.42578125" style="213" customWidth="1"/>
    <col min="7" max="7" width="0.85546875" style="213" customWidth="1"/>
    <col min="8" max="8" width="14.28515625" style="213" customWidth="1"/>
    <col min="9" max="9" width="0.85546875" style="213" customWidth="1"/>
    <col min="10" max="10" width="13.42578125" style="213" customWidth="1"/>
    <col min="11" max="11" width="0.85546875" style="213" customWidth="1"/>
    <col min="12" max="12" width="13.42578125" style="213" customWidth="1"/>
    <col min="13" max="13" width="0.85546875" style="213" customWidth="1"/>
    <col min="14" max="14" width="13.42578125" style="213" customWidth="1"/>
    <col min="15" max="15" width="0.85546875" style="213" customWidth="1"/>
    <col min="16" max="16" width="15" style="213" customWidth="1"/>
    <col min="17" max="17" width="0.85546875" style="213" customWidth="1"/>
    <col min="18" max="18" width="13.42578125" style="213" customWidth="1"/>
    <col min="19" max="19" width="0.85546875" style="213" customWidth="1"/>
    <col min="20" max="20" width="16.28515625" style="213" customWidth="1"/>
    <col min="21" max="21" width="0.85546875" style="213" customWidth="1"/>
    <col min="22" max="22" width="14.28515625" style="213" customWidth="1"/>
    <col min="23" max="23" width="0.85546875" style="213" customWidth="1"/>
    <col min="24" max="24" width="13.42578125" style="213" customWidth="1"/>
    <col min="25" max="25" width="15.85546875" style="213" customWidth="1"/>
    <col min="26" max="26" width="10.42578125" style="213" customWidth="1"/>
    <col min="27" max="27" width="12" style="213" customWidth="1"/>
    <col min="28" max="16384" width="9.140625" style="213"/>
  </cols>
  <sheetData>
    <row r="1" spans="1:24" ht="19.5" customHeight="1">
      <c r="A1" s="238" t="s">
        <v>84</v>
      </c>
      <c r="B1" s="209"/>
      <c r="C1" s="209"/>
      <c r="D1" s="209"/>
      <c r="E1" s="209"/>
      <c r="F1" s="210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10"/>
    </row>
    <row r="2" spans="1:24" ht="19.5" customHeight="1">
      <c r="A2" s="173" t="s">
        <v>49</v>
      </c>
      <c r="B2" s="193"/>
      <c r="C2" s="193"/>
      <c r="D2" s="193"/>
      <c r="E2" s="193"/>
      <c r="F2" s="214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10"/>
    </row>
    <row r="3" spans="1:24" ht="19.5" customHeight="1">
      <c r="A3" s="193"/>
      <c r="B3" s="193"/>
      <c r="C3" s="193"/>
      <c r="D3" s="209"/>
      <c r="E3" s="209"/>
      <c r="F3" s="210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10"/>
    </row>
    <row r="4" spans="1:24" ht="19.5" customHeight="1">
      <c r="A4" s="193"/>
      <c r="B4" s="193"/>
      <c r="C4" s="193"/>
      <c r="D4" s="209"/>
      <c r="E4" s="209"/>
      <c r="F4" s="297" t="s">
        <v>39</v>
      </c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</row>
    <row r="5" spans="1:24" ht="19.5" customHeight="1">
      <c r="A5" s="193"/>
      <c r="B5" s="193"/>
      <c r="C5" s="193"/>
      <c r="D5" s="209"/>
      <c r="E5" s="209"/>
      <c r="F5" s="239"/>
      <c r="G5" s="239"/>
      <c r="H5" s="239"/>
      <c r="I5" s="239"/>
      <c r="J5" s="239"/>
      <c r="K5" s="239"/>
      <c r="L5" s="239"/>
      <c r="M5" s="239"/>
      <c r="N5" s="309" t="s">
        <v>23</v>
      </c>
      <c r="O5" s="309"/>
      <c r="P5" s="309"/>
      <c r="Q5" s="239"/>
      <c r="R5" s="309" t="s">
        <v>36</v>
      </c>
      <c r="S5" s="309"/>
      <c r="T5" s="309"/>
      <c r="U5" s="309"/>
      <c r="V5" s="309"/>
      <c r="W5" s="239"/>
      <c r="X5" s="239"/>
    </row>
    <row r="6" spans="1:24" ht="19.5" customHeight="1">
      <c r="E6" s="240"/>
      <c r="F6" s="219"/>
      <c r="G6" s="219"/>
      <c r="H6" s="219"/>
      <c r="I6" s="219"/>
      <c r="J6" s="219"/>
      <c r="K6" s="219"/>
      <c r="L6" s="219"/>
      <c r="M6" s="220"/>
      <c r="N6" s="220"/>
      <c r="O6" s="220"/>
      <c r="P6" s="220"/>
      <c r="Q6" s="220"/>
      <c r="R6" s="223"/>
      <c r="S6" s="223"/>
      <c r="T6" s="223" t="s">
        <v>145</v>
      </c>
      <c r="U6" s="220"/>
      <c r="V6" s="223"/>
      <c r="W6" s="220"/>
      <c r="X6" s="219"/>
    </row>
    <row r="7" spans="1:24" ht="19.5" customHeight="1">
      <c r="E7" s="240"/>
      <c r="F7" s="219"/>
      <c r="G7" s="219"/>
      <c r="H7" s="219"/>
      <c r="I7" s="219"/>
      <c r="J7" s="219"/>
      <c r="K7" s="219"/>
      <c r="L7" s="219"/>
      <c r="M7" s="220"/>
      <c r="N7" s="220"/>
      <c r="O7" s="220"/>
      <c r="P7" s="220"/>
      <c r="Q7" s="220"/>
      <c r="R7" s="223"/>
      <c r="S7" s="223"/>
      <c r="T7" s="223" t="s">
        <v>146</v>
      </c>
      <c r="U7" s="220"/>
      <c r="V7" s="223"/>
      <c r="W7" s="220"/>
      <c r="X7" s="219"/>
    </row>
    <row r="8" spans="1:24" ht="19.5" customHeight="1">
      <c r="E8" s="240"/>
      <c r="F8" s="219"/>
      <c r="G8" s="219"/>
      <c r="H8" s="219"/>
      <c r="I8" s="219"/>
      <c r="J8" s="219"/>
      <c r="K8" s="219"/>
      <c r="L8" s="219"/>
      <c r="M8" s="220"/>
      <c r="N8" s="220"/>
      <c r="O8" s="220"/>
      <c r="P8" s="220"/>
      <c r="Q8" s="220"/>
      <c r="R8" s="223"/>
      <c r="S8" s="223"/>
      <c r="T8" s="223" t="s">
        <v>256</v>
      </c>
      <c r="U8" s="220"/>
      <c r="V8" s="223"/>
      <c r="W8" s="220"/>
      <c r="X8" s="219"/>
    </row>
    <row r="9" spans="1:24" ht="19.5" customHeight="1">
      <c r="E9" s="240"/>
      <c r="F9" s="219"/>
      <c r="G9" s="219"/>
      <c r="H9" s="219"/>
      <c r="I9" s="219"/>
      <c r="J9" s="219"/>
      <c r="K9" s="219"/>
      <c r="L9" s="219"/>
      <c r="M9" s="220"/>
      <c r="N9" s="220"/>
      <c r="O9" s="220"/>
      <c r="P9" s="220"/>
      <c r="Q9" s="220"/>
      <c r="R9" s="223"/>
      <c r="S9" s="223"/>
      <c r="T9" s="223" t="s">
        <v>207</v>
      </c>
      <c r="U9" s="220"/>
      <c r="V9" s="223"/>
      <c r="W9" s="220"/>
      <c r="X9" s="219"/>
    </row>
    <row r="10" spans="1:24" ht="19.5" customHeight="1">
      <c r="E10" s="240"/>
      <c r="F10" s="219"/>
      <c r="G10" s="219"/>
      <c r="H10" s="219"/>
      <c r="I10" s="219"/>
      <c r="J10" s="219"/>
      <c r="K10" s="219"/>
      <c r="L10" s="219"/>
      <c r="M10" s="220"/>
      <c r="N10" s="220"/>
      <c r="O10" s="220"/>
      <c r="P10" s="220"/>
      <c r="Q10" s="220"/>
      <c r="R10" s="223" t="s">
        <v>147</v>
      </c>
      <c r="S10" s="223"/>
      <c r="T10" s="223" t="s">
        <v>208</v>
      </c>
      <c r="U10" s="220"/>
      <c r="V10" s="223"/>
      <c r="W10" s="220"/>
      <c r="X10" s="219"/>
    </row>
    <row r="11" spans="1:24" ht="19.5" customHeight="1">
      <c r="E11" s="240"/>
      <c r="F11" s="219"/>
      <c r="G11" s="219"/>
      <c r="H11" s="219"/>
      <c r="I11" s="219"/>
      <c r="J11" s="219"/>
      <c r="K11" s="219"/>
      <c r="L11" s="219"/>
      <c r="M11" s="220"/>
      <c r="N11" s="220"/>
      <c r="O11" s="220"/>
      <c r="P11" s="220"/>
      <c r="Q11" s="220"/>
      <c r="R11" s="223" t="s">
        <v>148</v>
      </c>
      <c r="S11" s="223"/>
      <c r="T11" s="223" t="s">
        <v>149</v>
      </c>
      <c r="U11" s="220"/>
      <c r="V11" s="223"/>
      <c r="W11" s="220"/>
      <c r="X11" s="219"/>
    </row>
    <row r="12" spans="1:24" ht="19.5" customHeight="1">
      <c r="E12" s="240"/>
      <c r="F12" s="219" t="s">
        <v>150</v>
      </c>
      <c r="G12" s="219"/>
      <c r="H12" s="219" t="s">
        <v>151</v>
      </c>
      <c r="I12" s="219"/>
      <c r="J12" s="219"/>
      <c r="K12" s="219"/>
      <c r="L12" s="219"/>
      <c r="M12" s="220"/>
      <c r="N12" s="220"/>
      <c r="O12" s="220"/>
      <c r="P12" s="220"/>
      <c r="Q12" s="220"/>
      <c r="R12" s="223" t="s">
        <v>152</v>
      </c>
      <c r="S12" s="223"/>
      <c r="T12" s="223" t="s">
        <v>153</v>
      </c>
      <c r="U12" s="220"/>
      <c r="V12" s="223" t="s">
        <v>154</v>
      </c>
      <c r="W12" s="223"/>
      <c r="X12" s="219"/>
    </row>
    <row r="13" spans="1:24" ht="19.5" customHeight="1">
      <c r="E13" s="240"/>
      <c r="F13" s="219" t="s">
        <v>155</v>
      </c>
      <c r="G13" s="219"/>
      <c r="H13" s="219" t="s">
        <v>156</v>
      </c>
      <c r="I13" s="219"/>
      <c r="J13" s="219"/>
      <c r="K13" s="219"/>
      <c r="L13" s="219" t="s">
        <v>157</v>
      </c>
      <c r="M13" s="220"/>
      <c r="N13" s="220"/>
      <c r="O13" s="220"/>
      <c r="P13" s="220"/>
      <c r="Q13" s="220"/>
      <c r="R13" s="223" t="s">
        <v>158</v>
      </c>
      <c r="S13" s="223"/>
      <c r="T13" s="223" t="s">
        <v>209</v>
      </c>
      <c r="U13" s="220"/>
      <c r="V13" s="223" t="s">
        <v>159</v>
      </c>
      <c r="W13" s="223"/>
      <c r="X13" s="219"/>
    </row>
    <row r="14" spans="1:24" ht="19.5" customHeight="1">
      <c r="E14" s="237"/>
      <c r="F14" s="219" t="s">
        <v>160</v>
      </c>
      <c r="G14" s="219"/>
      <c r="H14" s="219" t="s">
        <v>161</v>
      </c>
      <c r="I14" s="219"/>
      <c r="J14" s="219" t="s">
        <v>81</v>
      </c>
      <c r="K14" s="219"/>
      <c r="L14" s="219" t="s">
        <v>162</v>
      </c>
      <c r="M14" s="220"/>
      <c r="N14" s="223" t="s">
        <v>37</v>
      </c>
      <c r="O14" s="220"/>
      <c r="P14" s="223" t="s">
        <v>38</v>
      </c>
      <c r="Q14" s="220"/>
      <c r="R14" s="223" t="s">
        <v>163</v>
      </c>
      <c r="S14" s="223"/>
      <c r="T14" s="223" t="s">
        <v>164</v>
      </c>
      <c r="U14" s="220"/>
      <c r="V14" s="223" t="s">
        <v>165</v>
      </c>
      <c r="W14" s="223"/>
      <c r="X14" s="219" t="s">
        <v>25</v>
      </c>
    </row>
    <row r="15" spans="1:24" ht="19.5" customHeight="1">
      <c r="A15" s="193"/>
      <c r="B15" s="193"/>
      <c r="C15" s="193"/>
      <c r="D15" s="193"/>
      <c r="E15" s="193"/>
      <c r="F15" s="299" t="s">
        <v>86</v>
      </c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</row>
    <row r="16" spans="1:24" ht="19.5" customHeight="1">
      <c r="A16" s="193" t="s">
        <v>210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</row>
    <row r="17" spans="1:24" ht="19.5" customHeight="1">
      <c r="A17" s="229" t="s">
        <v>211</v>
      </c>
      <c r="B17" s="193"/>
      <c r="C17" s="193"/>
      <c r="D17" s="193"/>
      <c r="E17" s="232"/>
      <c r="F17" s="228">
        <v>14978797</v>
      </c>
      <c r="G17" s="211"/>
      <c r="H17" s="228">
        <v>8054295</v>
      </c>
      <c r="I17" s="228"/>
      <c r="J17" s="228">
        <v>35414</v>
      </c>
      <c r="K17" s="228"/>
      <c r="L17" s="228">
        <v>3200</v>
      </c>
      <c r="M17" s="211"/>
      <c r="N17" s="228">
        <v>693611</v>
      </c>
      <c r="O17" s="150"/>
      <c r="P17" s="228">
        <v>6274691</v>
      </c>
      <c r="Q17" s="150"/>
      <c r="R17" s="228">
        <v>-347885</v>
      </c>
      <c r="S17" s="150"/>
      <c r="T17" s="228">
        <v>-158322</v>
      </c>
      <c r="U17" s="150"/>
      <c r="V17" s="228">
        <v>-506207</v>
      </c>
      <c r="W17" s="150"/>
      <c r="X17" s="228">
        <v>29533801</v>
      </c>
    </row>
    <row r="18" spans="1:24" ht="19.5" customHeight="1">
      <c r="A18" s="241"/>
      <c r="B18" s="242"/>
      <c r="C18" s="242"/>
      <c r="D18" s="242"/>
      <c r="E18" s="242"/>
      <c r="F18" s="243"/>
      <c r="G18" s="244"/>
      <c r="H18" s="71"/>
      <c r="I18" s="71"/>
      <c r="J18" s="71"/>
      <c r="K18" s="71"/>
      <c r="L18" s="71"/>
      <c r="M18" s="244"/>
      <c r="N18" s="71"/>
      <c r="O18" s="71"/>
      <c r="P18" s="71"/>
      <c r="Q18" s="71"/>
      <c r="R18" s="72"/>
      <c r="S18" s="72"/>
      <c r="T18" s="70"/>
      <c r="U18" s="70"/>
      <c r="V18" s="70"/>
      <c r="W18" s="244"/>
      <c r="X18" s="245"/>
    </row>
    <row r="19" spans="1:24" ht="19.5" customHeight="1">
      <c r="A19" s="229" t="s">
        <v>55</v>
      </c>
      <c r="F19" s="40"/>
      <c r="G19" s="211"/>
      <c r="H19" s="41"/>
      <c r="I19" s="41"/>
      <c r="J19" s="41"/>
      <c r="K19" s="41"/>
      <c r="L19" s="41"/>
      <c r="M19" s="211"/>
      <c r="N19" s="41"/>
      <c r="O19" s="41"/>
      <c r="P19" s="41"/>
      <c r="Q19" s="41"/>
      <c r="R19" s="42"/>
      <c r="S19" s="42"/>
      <c r="T19" s="40"/>
      <c r="U19" s="40"/>
      <c r="V19" s="40"/>
      <c r="W19" s="211"/>
      <c r="X19" s="40"/>
    </row>
    <row r="20" spans="1:24" ht="19.5" customHeight="1">
      <c r="A20" s="229"/>
      <c r="B20" s="230" t="s">
        <v>253</v>
      </c>
      <c r="F20" s="40"/>
      <c r="G20" s="211"/>
      <c r="H20" s="41"/>
      <c r="I20" s="41"/>
      <c r="J20" s="41"/>
      <c r="K20" s="41"/>
      <c r="L20" s="41"/>
      <c r="M20" s="211"/>
      <c r="N20" s="41"/>
      <c r="O20" s="41"/>
      <c r="P20" s="41"/>
      <c r="Q20" s="41"/>
      <c r="R20" s="42"/>
      <c r="S20" s="42"/>
      <c r="T20" s="40"/>
      <c r="U20" s="40"/>
      <c r="V20" s="40"/>
      <c r="W20" s="211"/>
      <c r="X20" s="40"/>
    </row>
    <row r="21" spans="1:24" ht="19.5" customHeight="1">
      <c r="A21" s="229"/>
      <c r="C21" s="213" t="s">
        <v>254</v>
      </c>
      <c r="E21" s="288"/>
      <c r="F21" s="111">
        <v>0</v>
      </c>
      <c r="G21" s="111"/>
      <c r="H21" s="111">
        <v>0</v>
      </c>
      <c r="I21" s="111"/>
      <c r="J21" s="111">
        <v>-11737</v>
      </c>
      <c r="K21" s="111"/>
      <c r="L21" s="111">
        <v>11737</v>
      </c>
      <c r="M21" s="111"/>
      <c r="N21" s="111">
        <v>0</v>
      </c>
      <c r="O21" s="111"/>
      <c r="P21" s="111">
        <v>0</v>
      </c>
      <c r="Q21" s="111"/>
      <c r="R21" s="111">
        <v>0</v>
      </c>
      <c r="S21" s="111"/>
      <c r="T21" s="111">
        <v>0</v>
      </c>
      <c r="U21" s="111"/>
      <c r="V21" s="111">
        <v>0</v>
      </c>
      <c r="W21" s="111"/>
      <c r="X21" s="111">
        <v>0</v>
      </c>
    </row>
    <row r="22" spans="1:24" ht="19.5" customHeight="1">
      <c r="A22" s="229"/>
      <c r="C22" s="213" t="s">
        <v>130</v>
      </c>
      <c r="E22" s="288"/>
      <c r="F22" s="119">
        <v>0</v>
      </c>
      <c r="G22" s="111"/>
      <c r="H22" s="119">
        <v>0</v>
      </c>
      <c r="I22" s="111"/>
      <c r="J22" s="119">
        <v>446</v>
      </c>
      <c r="K22" s="111"/>
      <c r="L22" s="119">
        <v>0</v>
      </c>
      <c r="M22" s="111"/>
      <c r="N22" s="119">
        <v>0</v>
      </c>
      <c r="O22" s="111"/>
      <c r="P22" s="119">
        <v>0</v>
      </c>
      <c r="Q22" s="111"/>
      <c r="R22" s="119">
        <v>0</v>
      </c>
      <c r="S22" s="111"/>
      <c r="T22" s="119">
        <v>0</v>
      </c>
      <c r="U22" s="111"/>
      <c r="V22" s="119">
        <v>0</v>
      </c>
      <c r="W22" s="111"/>
      <c r="X22" s="119">
        <v>446</v>
      </c>
    </row>
    <row r="23" spans="1:24" ht="19.5" customHeight="1">
      <c r="A23" s="246" t="s">
        <v>57</v>
      </c>
      <c r="B23" s="193"/>
      <c r="F23" s="85">
        <v>0</v>
      </c>
      <c r="G23" s="211"/>
      <c r="H23" s="85">
        <v>0</v>
      </c>
      <c r="I23" s="228"/>
      <c r="J23" s="85">
        <v>-11291</v>
      </c>
      <c r="K23" s="50"/>
      <c r="L23" s="85">
        <v>11737</v>
      </c>
      <c r="M23" s="211"/>
      <c r="N23" s="85">
        <v>0</v>
      </c>
      <c r="O23" s="41"/>
      <c r="P23" s="85">
        <v>0</v>
      </c>
      <c r="Q23" s="41"/>
      <c r="R23" s="85">
        <v>0</v>
      </c>
      <c r="S23" s="41"/>
      <c r="T23" s="85">
        <v>0</v>
      </c>
      <c r="U23" s="41"/>
      <c r="V23" s="85">
        <v>0</v>
      </c>
      <c r="W23" s="41"/>
      <c r="X23" s="85">
        <v>446</v>
      </c>
    </row>
    <row r="24" spans="1:24" ht="19.5" customHeight="1">
      <c r="A24" s="247"/>
      <c r="B24" s="248"/>
      <c r="C24" s="242"/>
      <c r="D24" s="242"/>
      <c r="E24" s="242"/>
      <c r="F24" s="79"/>
      <c r="G24" s="117"/>
      <c r="H24" s="79"/>
      <c r="I24" s="79"/>
      <c r="J24" s="79"/>
      <c r="K24" s="79"/>
      <c r="L24" s="79"/>
      <c r="M24" s="117"/>
      <c r="N24" s="79"/>
      <c r="O24" s="79"/>
      <c r="P24" s="79"/>
      <c r="Q24" s="79"/>
      <c r="R24" s="81"/>
      <c r="S24" s="81"/>
      <c r="T24" s="79"/>
      <c r="U24" s="79"/>
      <c r="V24" s="81"/>
      <c r="W24" s="243"/>
      <c r="X24" s="79"/>
    </row>
    <row r="25" spans="1:24" ht="19.5" customHeight="1">
      <c r="A25" s="229" t="s">
        <v>248</v>
      </c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31"/>
      <c r="S25" s="31"/>
      <c r="T25" s="116"/>
      <c r="U25" s="116"/>
      <c r="V25" s="116"/>
      <c r="W25" s="211"/>
      <c r="X25" s="116"/>
    </row>
    <row r="26" spans="1:24" ht="19.5" customHeight="1">
      <c r="A26" s="234"/>
      <c r="B26" s="213" t="s">
        <v>90</v>
      </c>
      <c r="F26" s="111">
        <v>0</v>
      </c>
      <c r="G26" s="111"/>
      <c r="H26" s="111">
        <v>0</v>
      </c>
      <c r="I26" s="111"/>
      <c r="J26" s="111">
        <v>0</v>
      </c>
      <c r="K26" s="111"/>
      <c r="L26" s="111">
        <v>0</v>
      </c>
      <c r="M26" s="111"/>
      <c r="N26" s="111">
        <v>0</v>
      </c>
      <c r="O26" s="111"/>
      <c r="P26" s="111">
        <v>441498</v>
      </c>
      <c r="Q26" s="128"/>
      <c r="R26" s="111">
        <v>0</v>
      </c>
      <c r="S26" s="111"/>
      <c r="T26" s="111">
        <v>0</v>
      </c>
      <c r="U26" s="128"/>
      <c r="V26" s="111">
        <v>0</v>
      </c>
      <c r="W26" s="128"/>
      <c r="X26" s="111">
        <v>441498</v>
      </c>
    </row>
    <row r="27" spans="1:24" ht="19.5" customHeight="1">
      <c r="A27" s="234"/>
      <c r="B27" s="213" t="s">
        <v>255</v>
      </c>
      <c r="F27" s="119">
        <v>0</v>
      </c>
      <c r="G27" s="111"/>
      <c r="H27" s="119">
        <v>0</v>
      </c>
      <c r="I27" s="111"/>
      <c r="J27" s="119">
        <v>0</v>
      </c>
      <c r="K27" s="111"/>
      <c r="L27" s="119">
        <v>0</v>
      </c>
      <c r="M27" s="111"/>
      <c r="N27" s="119">
        <v>0</v>
      </c>
      <c r="O27" s="111"/>
      <c r="P27" s="119">
        <v>0</v>
      </c>
      <c r="Q27" s="128"/>
      <c r="R27" s="119">
        <v>1453667</v>
      </c>
      <c r="S27" s="111"/>
      <c r="T27" s="119">
        <v>-84333</v>
      </c>
      <c r="U27" s="128"/>
      <c r="V27" s="119">
        <v>1369334</v>
      </c>
      <c r="W27" s="111"/>
      <c r="X27" s="119">
        <v>1369334</v>
      </c>
    </row>
    <row r="28" spans="1:24" ht="19.5" customHeight="1">
      <c r="A28" s="229" t="s">
        <v>243</v>
      </c>
      <c r="B28" s="193"/>
      <c r="F28" s="52">
        <v>0</v>
      </c>
      <c r="G28" s="51"/>
      <c r="H28" s="52">
        <v>0</v>
      </c>
      <c r="I28" s="127"/>
      <c r="J28" s="52">
        <v>0</v>
      </c>
      <c r="K28" s="127"/>
      <c r="L28" s="52">
        <v>0</v>
      </c>
      <c r="M28" s="51"/>
      <c r="N28" s="52">
        <v>0</v>
      </c>
      <c r="O28" s="51"/>
      <c r="P28" s="118">
        <v>441498</v>
      </c>
      <c r="Q28" s="50"/>
      <c r="R28" s="118">
        <v>1453667</v>
      </c>
      <c r="S28" s="50"/>
      <c r="T28" s="118">
        <v>-84333</v>
      </c>
      <c r="U28" s="50"/>
      <c r="V28" s="118">
        <v>1369334</v>
      </c>
      <c r="W28" s="50"/>
      <c r="X28" s="118">
        <v>1810832</v>
      </c>
    </row>
    <row r="29" spans="1:24" ht="19.5" customHeight="1">
      <c r="A29" s="229"/>
      <c r="D29" s="127"/>
      <c r="E29" s="51"/>
      <c r="F29" s="101"/>
      <c r="G29" s="51"/>
      <c r="H29" s="101"/>
      <c r="I29" s="51"/>
      <c r="J29" s="101"/>
      <c r="K29" s="51"/>
      <c r="L29" s="101"/>
      <c r="M29" s="51"/>
      <c r="N29" s="101"/>
      <c r="O29" s="51"/>
      <c r="P29" s="101"/>
      <c r="Q29" s="51"/>
      <c r="R29" s="51"/>
      <c r="S29" s="51"/>
      <c r="T29" s="51"/>
      <c r="U29" s="51"/>
      <c r="V29" s="51"/>
      <c r="W29" s="51"/>
      <c r="X29" s="101"/>
    </row>
    <row r="30" spans="1:24" ht="19.5" customHeight="1" thickBot="1">
      <c r="A30" s="229" t="s">
        <v>212</v>
      </c>
      <c r="F30" s="249">
        <v>14978797</v>
      </c>
      <c r="G30" s="212"/>
      <c r="H30" s="249">
        <v>8054295</v>
      </c>
      <c r="I30" s="212"/>
      <c r="J30" s="249">
        <v>24123</v>
      </c>
      <c r="K30" s="212"/>
      <c r="L30" s="249">
        <v>14937</v>
      </c>
      <c r="M30" s="212"/>
      <c r="N30" s="249">
        <v>693611</v>
      </c>
      <c r="O30" s="212"/>
      <c r="P30" s="249">
        <v>6716189</v>
      </c>
      <c r="Q30" s="212"/>
      <c r="R30" s="249">
        <v>1105782</v>
      </c>
      <c r="S30" s="212"/>
      <c r="T30" s="249">
        <v>-242655</v>
      </c>
      <c r="U30" s="212"/>
      <c r="V30" s="249">
        <v>863127</v>
      </c>
      <c r="W30" s="212"/>
      <c r="X30" s="249">
        <v>31345079</v>
      </c>
    </row>
    <row r="31" spans="1:24" ht="19.5" customHeight="1" thickTop="1"/>
    <row r="32" spans="1:24" ht="18" customHeight="1">
      <c r="X32" s="250"/>
    </row>
  </sheetData>
  <mergeCells count="4">
    <mergeCell ref="F4:X4"/>
    <mergeCell ref="N5:P5"/>
    <mergeCell ref="R5:V5"/>
    <mergeCell ref="F15:X15"/>
  </mergeCells>
  <pageMargins left="0.70866141732283505" right="0.70866141732283505" top="0.47244094488188998" bottom="0.511811023622047" header="0.511811023622047" footer="0.511811023622047"/>
  <pageSetup paperSize="9" scale="62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sheetPr>
    <tabColor rgb="FF92D050"/>
  </sheetPr>
  <dimension ref="A1:Y30"/>
  <sheetViews>
    <sheetView view="pageBreakPreview" zoomScale="80" zoomScaleNormal="78" zoomScaleSheetLayoutView="80" workbookViewId="0">
      <selection activeCell="D12" sqref="D12"/>
    </sheetView>
  </sheetViews>
  <sheetFormatPr defaultColWidth="9.140625" defaultRowHeight="15"/>
  <cols>
    <col min="1" max="3" width="2.7109375" style="213" customWidth="1"/>
    <col min="4" max="4" width="44.7109375" style="213" customWidth="1"/>
    <col min="5" max="5" width="7.28515625" style="213" customWidth="1"/>
    <col min="6" max="6" width="0.7109375" style="213" customWidth="1"/>
    <col min="7" max="7" width="13.42578125" style="213" customWidth="1"/>
    <col min="8" max="8" width="0.7109375" style="213" customWidth="1"/>
    <col min="9" max="9" width="15.5703125" style="213" customWidth="1"/>
    <col min="10" max="10" width="0.7109375" style="213" customWidth="1"/>
    <col min="11" max="11" width="11.7109375" style="213" customWidth="1"/>
    <col min="12" max="12" width="0.7109375" style="213" customWidth="1"/>
    <col min="13" max="13" width="11.7109375" style="213" customWidth="1"/>
    <col min="14" max="14" width="0.7109375" style="213" customWidth="1"/>
    <col min="15" max="15" width="13" style="213" customWidth="1"/>
    <col min="16" max="16" width="0.7109375" style="213" customWidth="1"/>
    <col min="17" max="17" width="15.42578125" style="213" customWidth="1"/>
    <col min="18" max="18" width="0.7109375" style="213" customWidth="1"/>
    <col min="19" max="19" width="13.42578125" style="213" customWidth="1"/>
    <col min="20" max="20" width="0.7109375" style="213" customWidth="1"/>
    <col min="21" max="21" width="15.7109375" style="213" customWidth="1"/>
    <col min="22" max="22" width="0.7109375" style="213" customWidth="1"/>
    <col min="23" max="23" width="14.28515625" style="213" customWidth="1"/>
    <col min="24" max="24" width="0.7109375" style="213" customWidth="1"/>
    <col min="25" max="25" width="12.42578125" style="213" customWidth="1"/>
    <col min="26" max="26" width="15.7109375" style="213" customWidth="1"/>
    <col min="27" max="27" width="10.42578125" style="213" customWidth="1"/>
    <col min="28" max="28" width="12" style="213" customWidth="1"/>
    <col min="29" max="16384" width="9.140625" style="213"/>
  </cols>
  <sheetData>
    <row r="1" spans="1:25" ht="20.100000000000001" customHeight="1">
      <c r="A1" s="238" t="s">
        <v>84</v>
      </c>
      <c r="B1" s="209"/>
      <c r="C1" s="209"/>
      <c r="D1" s="209"/>
      <c r="E1" s="209"/>
      <c r="F1" s="209"/>
      <c r="G1" s="210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10"/>
    </row>
    <row r="2" spans="1:25" ht="20.100000000000001" customHeight="1">
      <c r="A2" s="173" t="s">
        <v>49</v>
      </c>
      <c r="B2" s="193"/>
      <c r="C2" s="193"/>
      <c r="D2" s="193"/>
      <c r="E2" s="193"/>
      <c r="F2" s="193"/>
      <c r="G2" s="214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10"/>
    </row>
    <row r="3" spans="1:25" ht="20.100000000000001" customHeight="1">
      <c r="A3" s="193"/>
      <c r="B3" s="193"/>
      <c r="C3" s="193"/>
      <c r="D3" s="209"/>
      <c r="E3" s="209"/>
      <c r="F3" s="209"/>
      <c r="G3" s="210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10"/>
    </row>
    <row r="4" spans="1:25" ht="20.100000000000001" customHeight="1">
      <c r="A4" s="193"/>
      <c r="B4" s="193"/>
      <c r="C4" s="193"/>
      <c r="D4" s="209"/>
      <c r="E4" s="209"/>
      <c r="F4" s="209"/>
      <c r="G4" s="297" t="s">
        <v>39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</row>
    <row r="5" spans="1:25" ht="20.100000000000001" customHeight="1">
      <c r="A5" s="193"/>
      <c r="B5" s="193"/>
      <c r="C5" s="193"/>
      <c r="D5" s="209"/>
      <c r="E5" s="209"/>
      <c r="F5" s="209"/>
      <c r="G5" s="239"/>
      <c r="H5" s="239"/>
      <c r="I5" s="239"/>
      <c r="J5" s="239"/>
      <c r="K5" s="239"/>
      <c r="L5" s="239"/>
      <c r="M5" s="239"/>
      <c r="N5" s="239"/>
      <c r="O5" s="309" t="s">
        <v>23</v>
      </c>
      <c r="P5" s="309"/>
      <c r="Q5" s="309"/>
      <c r="R5" s="239"/>
      <c r="S5" s="309" t="s">
        <v>36</v>
      </c>
      <c r="T5" s="309"/>
      <c r="U5" s="309"/>
      <c r="V5" s="309"/>
      <c r="W5" s="309"/>
      <c r="X5" s="239"/>
      <c r="Y5" s="239"/>
    </row>
    <row r="6" spans="1:25" ht="20.100000000000001" customHeight="1">
      <c r="E6" s="240"/>
      <c r="F6" s="240"/>
      <c r="G6" s="219"/>
      <c r="H6" s="219"/>
      <c r="I6" s="219"/>
      <c r="J6" s="219"/>
      <c r="K6" s="219"/>
      <c r="L6" s="219"/>
      <c r="M6" s="219"/>
      <c r="N6" s="219"/>
      <c r="O6" s="220"/>
      <c r="P6" s="220"/>
      <c r="Q6" s="220"/>
      <c r="R6" s="220"/>
      <c r="S6" s="223"/>
      <c r="T6" s="223"/>
      <c r="U6" s="223" t="s">
        <v>145</v>
      </c>
      <c r="V6" s="220"/>
      <c r="W6" s="223"/>
      <c r="X6" s="220"/>
      <c r="Y6" s="219"/>
    </row>
    <row r="7" spans="1:25" ht="20.100000000000001" customHeight="1">
      <c r="E7" s="240"/>
      <c r="F7" s="240"/>
      <c r="G7" s="219"/>
      <c r="H7" s="219"/>
      <c r="I7" s="219"/>
      <c r="J7" s="219"/>
      <c r="K7" s="219"/>
      <c r="L7" s="219"/>
      <c r="M7" s="219"/>
      <c r="N7" s="219"/>
      <c r="O7" s="220"/>
      <c r="P7" s="220"/>
      <c r="Q7" s="220"/>
      <c r="R7" s="220"/>
      <c r="S7" s="223"/>
      <c r="T7" s="223"/>
      <c r="U7" s="223" t="s">
        <v>146</v>
      </c>
      <c r="V7" s="220"/>
      <c r="W7" s="223"/>
      <c r="X7" s="220"/>
      <c r="Y7" s="219"/>
    </row>
    <row r="8" spans="1:25" ht="20.100000000000001" customHeight="1">
      <c r="E8" s="240"/>
      <c r="F8" s="240"/>
      <c r="G8" s="219"/>
      <c r="H8" s="219"/>
      <c r="I8" s="219"/>
      <c r="J8" s="219"/>
      <c r="K8" s="219"/>
      <c r="L8" s="219"/>
      <c r="M8" s="219"/>
      <c r="N8" s="219"/>
      <c r="O8" s="220"/>
      <c r="P8" s="220"/>
      <c r="Q8" s="220"/>
      <c r="R8" s="220"/>
      <c r="S8" s="223"/>
      <c r="T8" s="223"/>
      <c r="U8" s="223" t="s">
        <v>250</v>
      </c>
      <c r="V8" s="220"/>
      <c r="W8" s="223"/>
      <c r="X8" s="220"/>
      <c r="Y8" s="219"/>
    </row>
    <row r="9" spans="1:25" ht="20.100000000000001" customHeight="1">
      <c r="E9" s="240"/>
      <c r="F9" s="240"/>
      <c r="G9" s="219"/>
      <c r="H9" s="219"/>
      <c r="I9" s="219"/>
      <c r="J9" s="219"/>
      <c r="K9" s="219"/>
      <c r="L9" s="219"/>
      <c r="M9" s="219"/>
      <c r="N9" s="219"/>
      <c r="O9" s="220"/>
      <c r="P9" s="220"/>
      <c r="Q9" s="220"/>
      <c r="R9" s="220"/>
      <c r="S9" s="223"/>
      <c r="T9" s="223"/>
      <c r="U9" s="224" t="s">
        <v>257</v>
      </c>
      <c r="V9" s="220"/>
      <c r="W9" s="223"/>
      <c r="X9" s="220"/>
      <c r="Y9" s="219"/>
    </row>
    <row r="10" spans="1:25" ht="20.100000000000001" customHeight="1">
      <c r="E10" s="240"/>
      <c r="F10" s="240"/>
      <c r="G10" s="219"/>
      <c r="H10" s="219"/>
      <c r="I10" s="219"/>
      <c r="J10" s="219"/>
      <c r="K10" s="219"/>
      <c r="L10" s="219"/>
      <c r="M10" s="219"/>
      <c r="N10" s="219"/>
      <c r="O10" s="220"/>
      <c r="P10" s="220"/>
      <c r="Q10" s="220"/>
      <c r="R10" s="220"/>
      <c r="S10" s="223" t="s">
        <v>147</v>
      </c>
      <c r="T10" s="223"/>
      <c r="U10" s="223" t="s">
        <v>168</v>
      </c>
      <c r="V10" s="220"/>
      <c r="W10" s="223"/>
      <c r="X10" s="220"/>
      <c r="Y10" s="219"/>
    </row>
    <row r="11" spans="1:25" ht="20.100000000000001" customHeight="1">
      <c r="E11" s="240"/>
      <c r="F11" s="240"/>
      <c r="G11" s="219"/>
      <c r="H11" s="219"/>
      <c r="I11" s="219"/>
      <c r="J11" s="219"/>
      <c r="K11" s="219"/>
      <c r="L11" s="219"/>
      <c r="M11" s="219"/>
      <c r="N11" s="219"/>
      <c r="O11" s="220"/>
      <c r="P11" s="220"/>
      <c r="Q11" s="220"/>
      <c r="R11" s="220"/>
      <c r="S11" s="223" t="s">
        <v>148</v>
      </c>
      <c r="T11" s="223"/>
      <c r="U11" s="223" t="s">
        <v>149</v>
      </c>
      <c r="V11" s="220"/>
      <c r="W11" s="223"/>
      <c r="X11" s="220"/>
      <c r="Y11" s="219"/>
    </row>
    <row r="12" spans="1:25" ht="20.100000000000001" customHeight="1">
      <c r="E12" s="240"/>
      <c r="F12" s="240"/>
      <c r="G12" s="219" t="s">
        <v>150</v>
      </c>
      <c r="H12" s="219"/>
      <c r="I12" s="219" t="s">
        <v>151</v>
      </c>
      <c r="J12" s="219"/>
      <c r="K12" s="219"/>
      <c r="L12" s="219"/>
      <c r="M12" s="219"/>
      <c r="N12" s="219"/>
      <c r="O12" s="220"/>
      <c r="P12" s="220"/>
      <c r="Q12" s="220"/>
      <c r="R12" s="220"/>
      <c r="S12" s="223" t="s">
        <v>152</v>
      </c>
      <c r="T12" s="223"/>
      <c r="U12" s="223" t="s">
        <v>153</v>
      </c>
      <c r="V12" s="220"/>
      <c r="W12" s="223" t="s">
        <v>154</v>
      </c>
      <c r="X12" s="223"/>
      <c r="Y12" s="219"/>
    </row>
    <row r="13" spans="1:25" ht="20.100000000000001" customHeight="1">
      <c r="E13" s="240"/>
      <c r="F13" s="240"/>
      <c r="G13" s="219" t="s">
        <v>155</v>
      </c>
      <c r="H13" s="219"/>
      <c r="I13" s="219" t="s">
        <v>156</v>
      </c>
      <c r="J13" s="219"/>
      <c r="K13" s="219"/>
      <c r="L13" s="219"/>
      <c r="M13" s="219" t="s">
        <v>157</v>
      </c>
      <c r="N13" s="219"/>
      <c r="O13" s="220"/>
      <c r="P13" s="220"/>
      <c r="Q13" s="220"/>
      <c r="R13" s="220"/>
      <c r="S13" s="223" t="s">
        <v>158</v>
      </c>
      <c r="T13" s="223"/>
      <c r="U13" s="224" t="s">
        <v>180</v>
      </c>
      <c r="V13" s="220"/>
      <c r="W13" s="223" t="s">
        <v>159</v>
      </c>
      <c r="X13" s="223"/>
      <c r="Y13" s="219"/>
    </row>
    <row r="14" spans="1:25" ht="20.100000000000001" customHeight="1">
      <c r="E14" s="237"/>
      <c r="F14" s="237"/>
      <c r="G14" s="219" t="s">
        <v>160</v>
      </c>
      <c r="H14" s="219"/>
      <c r="I14" s="219" t="s">
        <v>161</v>
      </c>
      <c r="J14" s="219"/>
      <c r="K14" s="219" t="s">
        <v>81</v>
      </c>
      <c r="L14" s="219"/>
      <c r="M14" s="219" t="s">
        <v>192</v>
      </c>
      <c r="N14" s="219"/>
      <c r="O14" s="223" t="s">
        <v>37</v>
      </c>
      <c r="P14" s="220"/>
      <c r="Q14" s="223" t="s">
        <v>38</v>
      </c>
      <c r="R14" s="220"/>
      <c r="S14" s="223" t="s">
        <v>163</v>
      </c>
      <c r="T14" s="223"/>
      <c r="U14" s="223" t="s">
        <v>164</v>
      </c>
      <c r="V14" s="220"/>
      <c r="W14" s="223" t="s">
        <v>165</v>
      </c>
      <c r="X14" s="223"/>
      <c r="Y14" s="219" t="s">
        <v>25</v>
      </c>
    </row>
    <row r="15" spans="1:25" ht="20.100000000000001" customHeight="1">
      <c r="A15" s="193"/>
      <c r="B15" s="193"/>
      <c r="C15" s="193"/>
      <c r="D15" s="193"/>
      <c r="E15" s="193"/>
      <c r="F15" s="193"/>
      <c r="G15" s="299" t="s">
        <v>86</v>
      </c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</row>
    <row r="16" spans="1:25" ht="20.100000000000001" customHeight="1">
      <c r="A16" s="193" t="s">
        <v>229</v>
      </c>
      <c r="B16" s="193"/>
      <c r="C16" s="193"/>
      <c r="D16" s="193"/>
      <c r="E16" s="193"/>
      <c r="F16" s="193"/>
      <c r="G16" s="251"/>
      <c r="H16" s="193"/>
      <c r="I16" s="251"/>
      <c r="J16" s="193"/>
      <c r="K16" s="251"/>
      <c r="L16" s="193"/>
      <c r="M16" s="251"/>
      <c r="N16" s="193"/>
      <c r="O16" s="251"/>
      <c r="P16" s="193"/>
      <c r="Q16" s="251"/>
      <c r="R16" s="193"/>
      <c r="S16" s="251"/>
      <c r="T16" s="193"/>
      <c r="U16" s="251"/>
      <c r="V16" s="193"/>
      <c r="W16" s="251"/>
      <c r="X16" s="193"/>
      <c r="Y16" s="251"/>
    </row>
    <row r="17" spans="1:25" ht="20.100000000000001" customHeight="1">
      <c r="A17" s="229" t="s">
        <v>230</v>
      </c>
      <c r="B17" s="193"/>
      <c r="C17" s="193"/>
      <c r="D17" s="193"/>
      <c r="E17" s="232"/>
      <c r="F17" s="228"/>
      <c r="G17" s="161">
        <v>14978797</v>
      </c>
      <c r="H17" s="161"/>
      <c r="I17" s="161">
        <v>8054295</v>
      </c>
      <c r="J17" s="161"/>
      <c r="K17" s="161">
        <v>25486</v>
      </c>
      <c r="L17" s="161"/>
      <c r="M17" s="161">
        <v>14937</v>
      </c>
      <c r="N17" s="161"/>
      <c r="O17" s="161">
        <v>784912</v>
      </c>
      <c r="P17" s="161"/>
      <c r="Q17" s="161">
        <v>7267340</v>
      </c>
      <c r="R17" s="161"/>
      <c r="S17" s="161">
        <v>-902175</v>
      </c>
      <c r="T17" s="161"/>
      <c r="U17" s="161">
        <v>469526</v>
      </c>
      <c r="V17" s="161"/>
      <c r="W17" s="161">
        <v>-432649</v>
      </c>
      <c r="X17" s="161"/>
      <c r="Y17" s="161">
        <v>30693118</v>
      </c>
    </row>
    <row r="18" spans="1:25" ht="20.100000000000001" customHeight="1">
      <c r="A18" s="241"/>
      <c r="B18" s="242"/>
      <c r="C18" s="242"/>
      <c r="D18" s="242"/>
      <c r="E18" s="242"/>
      <c r="F18" s="242"/>
      <c r="G18" s="243"/>
      <c r="H18" s="244"/>
      <c r="I18" s="71"/>
      <c r="J18" s="71"/>
      <c r="K18" s="71"/>
      <c r="L18" s="244"/>
      <c r="M18" s="71"/>
      <c r="N18" s="244"/>
      <c r="O18" s="71"/>
      <c r="P18" s="71"/>
      <c r="Q18" s="71"/>
      <c r="R18" s="71"/>
      <c r="S18" s="72"/>
      <c r="T18" s="72"/>
      <c r="U18" s="70"/>
      <c r="V18" s="70"/>
      <c r="W18" s="70"/>
      <c r="X18" s="244"/>
      <c r="Y18" s="245"/>
    </row>
    <row r="19" spans="1:25" ht="20.100000000000001" customHeight="1">
      <c r="A19" s="229" t="s">
        <v>55</v>
      </c>
      <c r="G19" s="40"/>
      <c r="H19" s="211"/>
      <c r="I19" s="41"/>
      <c r="J19" s="41"/>
      <c r="K19" s="41"/>
      <c r="L19" s="211"/>
      <c r="M19" s="41"/>
      <c r="N19" s="211"/>
      <c r="O19" s="41"/>
      <c r="P19" s="41"/>
      <c r="Q19" s="41"/>
      <c r="R19" s="41"/>
      <c r="S19" s="42"/>
      <c r="T19" s="42"/>
      <c r="U19" s="40"/>
      <c r="V19" s="40"/>
      <c r="W19" s="40"/>
      <c r="X19" s="211"/>
      <c r="Y19" s="40"/>
    </row>
    <row r="20" spans="1:25" ht="20.100000000000001" customHeight="1">
      <c r="A20" s="229"/>
      <c r="B20" s="230" t="s">
        <v>253</v>
      </c>
      <c r="G20" s="40"/>
      <c r="H20" s="211"/>
      <c r="I20" s="41"/>
      <c r="J20" s="41"/>
      <c r="K20" s="41"/>
      <c r="L20" s="211"/>
      <c r="M20" s="41"/>
      <c r="N20" s="211"/>
      <c r="O20" s="41"/>
      <c r="P20" s="41"/>
      <c r="Q20" s="41"/>
      <c r="R20" s="41"/>
      <c r="S20" s="42"/>
      <c r="T20" s="42"/>
      <c r="U20" s="40"/>
      <c r="V20" s="40"/>
      <c r="W20" s="40"/>
      <c r="X20" s="211"/>
      <c r="Y20" s="40"/>
    </row>
    <row r="21" spans="1:25" ht="20.100000000000001" customHeight="1">
      <c r="A21" s="229"/>
      <c r="C21" s="213" t="s">
        <v>130</v>
      </c>
      <c r="E21" s="285"/>
      <c r="F21" s="285"/>
      <c r="G21" s="119">
        <v>0</v>
      </c>
      <c r="H21" s="111"/>
      <c r="I21" s="119">
        <v>0</v>
      </c>
      <c r="J21" s="111"/>
      <c r="K21" s="119">
        <v>327</v>
      </c>
      <c r="L21" s="111"/>
      <c r="M21" s="119">
        <v>0</v>
      </c>
      <c r="N21" s="111"/>
      <c r="O21" s="119">
        <v>0</v>
      </c>
      <c r="P21" s="111"/>
      <c r="Q21" s="119">
        <v>0</v>
      </c>
      <c r="R21" s="111"/>
      <c r="S21" s="119">
        <v>0</v>
      </c>
      <c r="T21" s="111"/>
      <c r="U21" s="119">
        <v>0</v>
      </c>
      <c r="V21" s="111"/>
      <c r="W21" s="119">
        <v>0</v>
      </c>
      <c r="X21" s="111"/>
      <c r="Y21" s="119">
        <v>327</v>
      </c>
    </row>
    <row r="22" spans="1:25" ht="20.100000000000001" customHeight="1">
      <c r="A22" s="246" t="s">
        <v>57</v>
      </c>
      <c r="B22" s="193"/>
      <c r="G22" s="85">
        <v>0</v>
      </c>
      <c r="H22" s="50"/>
      <c r="I22" s="85">
        <v>0</v>
      </c>
      <c r="J22" s="50"/>
      <c r="K22" s="85">
        <v>327</v>
      </c>
      <c r="L22" s="50"/>
      <c r="M22" s="85">
        <v>0</v>
      </c>
      <c r="N22" s="50"/>
      <c r="O22" s="85">
        <v>0</v>
      </c>
      <c r="P22" s="50"/>
      <c r="Q22" s="85">
        <v>0</v>
      </c>
      <c r="R22" s="50"/>
      <c r="S22" s="85">
        <v>0</v>
      </c>
      <c r="T22" s="50"/>
      <c r="U22" s="85">
        <v>0</v>
      </c>
      <c r="V22" s="50"/>
      <c r="W22" s="85">
        <v>0</v>
      </c>
      <c r="X22" s="50"/>
      <c r="Y22" s="85">
        <v>327</v>
      </c>
    </row>
    <row r="23" spans="1:25" ht="20.100000000000001" customHeight="1">
      <c r="A23" s="247"/>
      <c r="B23" s="248"/>
      <c r="C23" s="242"/>
      <c r="D23" s="242"/>
      <c r="E23" s="242"/>
      <c r="F23" s="242"/>
      <c r="G23" s="79"/>
      <c r="H23" s="117"/>
      <c r="I23" s="79"/>
      <c r="J23" s="79"/>
      <c r="K23" s="79"/>
      <c r="L23" s="117"/>
      <c r="M23" s="79"/>
      <c r="N23" s="117"/>
      <c r="O23" s="79"/>
      <c r="P23" s="79"/>
      <c r="Q23" s="79"/>
      <c r="R23" s="79"/>
      <c r="S23" s="81"/>
      <c r="T23" s="81"/>
      <c r="U23" s="79"/>
      <c r="V23" s="79"/>
      <c r="W23" s="81"/>
      <c r="X23" s="243"/>
      <c r="Y23" s="79"/>
    </row>
    <row r="24" spans="1:25" ht="20.100000000000001" customHeight="1">
      <c r="A24" s="229" t="s">
        <v>248</v>
      </c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31"/>
      <c r="T24" s="31"/>
      <c r="U24" s="116"/>
      <c r="V24" s="116"/>
      <c r="W24" s="116"/>
      <c r="X24" s="211"/>
      <c r="Y24" s="116"/>
    </row>
    <row r="25" spans="1:25" ht="20.100000000000001" customHeight="1">
      <c r="A25" s="234"/>
      <c r="B25" s="213" t="s">
        <v>90</v>
      </c>
      <c r="G25" s="111">
        <v>0</v>
      </c>
      <c r="H25" s="128"/>
      <c r="I25" s="111">
        <v>0</v>
      </c>
      <c r="J25" s="128"/>
      <c r="K25" s="111">
        <v>0</v>
      </c>
      <c r="L25" s="128"/>
      <c r="M25" s="111">
        <v>0</v>
      </c>
      <c r="N25" s="128"/>
      <c r="O25" s="111">
        <v>0</v>
      </c>
      <c r="P25" s="128"/>
      <c r="Q25" s="111">
        <v>152849</v>
      </c>
      <c r="R25" s="128"/>
      <c r="S25" s="111">
        <v>0</v>
      </c>
      <c r="T25" s="128"/>
      <c r="U25" s="111">
        <v>0</v>
      </c>
      <c r="V25" s="128"/>
      <c r="W25" s="111">
        <v>0</v>
      </c>
      <c r="X25" s="128"/>
      <c r="Y25" s="111">
        <v>152849</v>
      </c>
    </row>
    <row r="26" spans="1:25" ht="20.100000000000001" customHeight="1">
      <c r="A26" s="234"/>
      <c r="B26" s="213" t="s">
        <v>255</v>
      </c>
      <c r="G26" s="119">
        <v>0</v>
      </c>
      <c r="H26" s="128"/>
      <c r="I26" s="119">
        <v>0</v>
      </c>
      <c r="J26" s="128"/>
      <c r="K26" s="119">
        <v>0</v>
      </c>
      <c r="L26" s="128"/>
      <c r="M26" s="119">
        <v>0</v>
      </c>
      <c r="N26" s="128"/>
      <c r="O26" s="119">
        <v>0</v>
      </c>
      <c r="P26" s="128"/>
      <c r="Q26" s="119">
        <v>0</v>
      </c>
      <c r="R26" s="128"/>
      <c r="S26" s="111">
        <v>-36008</v>
      </c>
      <c r="T26" s="111"/>
      <c r="U26" s="111">
        <v>-746351</v>
      </c>
      <c r="V26" s="128"/>
      <c r="W26" s="111">
        <v>-782359</v>
      </c>
      <c r="X26" s="111"/>
      <c r="Y26" s="111">
        <v>-782359</v>
      </c>
    </row>
    <row r="27" spans="1:25" ht="20.100000000000001" customHeight="1">
      <c r="A27" s="229" t="s">
        <v>243</v>
      </c>
      <c r="B27" s="193"/>
      <c r="G27" s="52">
        <v>0</v>
      </c>
      <c r="H27" s="51"/>
      <c r="I27" s="52">
        <v>0</v>
      </c>
      <c r="J27" s="127"/>
      <c r="K27" s="52">
        <v>0</v>
      </c>
      <c r="L27" s="51"/>
      <c r="M27" s="52">
        <v>0</v>
      </c>
      <c r="N27" s="51"/>
      <c r="O27" s="52">
        <v>0</v>
      </c>
      <c r="P27" s="51"/>
      <c r="Q27" s="118">
        <v>152849</v>
      </c>
      <c r="R27" s="50"/>
      <c r="S27" s="118">
        <v>-36008</v>
      </c>
      <c r="T27" s="50"/>
      <c r="U27" s="118">
        <v>-746351</v>
      </c>
      <c r="V27" s="50"/>
      <c r="W27" s="118">
        <v>-782359</v>
      </c>
      <c r="X27" s="50"/>
      <c r="Y27" s="118">
        <v>-629510</v>
      </c>
    </row>
    <row r="28" spans="1:25" ht="20.100000000000001" customHeight="1">
      <c r="A28" s="229"/>
      <c r="D28" s="127"/>
      <c r="E28" s="51"/>
      <c r="F28" s="51"/>
      <c r="G28" s="101"/>
      <c r="H28" s="51"/>
      <c r="I28" s="101"/>
      <c r="J28" s="51"/>
      <c r="K28" s="101"/>
      <c r="L28" s="51"/>
      <c r="M28" s="101"/>
      <c r="N28" s="51"/>
      <c r="O28" s="101"/>
      <c r="P28" s="51"/>
      <c r="Q28" s="101"/>
      <c r="R28" s="51"/>
      <c r="S28" s="51"/>
      <c r="T28" s="51"/>
      <c r="U28" s="51"/>
      <c r="V28" s="51"/>
      <c r="W28" s="51"/>
      <c r="X28" s="51"/>
      <c r="Y28" s="101"/>
    </row>
    <row r="29" spans="1:25" ht="20.100000000000001" customHeight="1" thickBot="1">
      <c r="A29" s="229" t="s">
        <v>231</v>
      </c>
      <c r="G29" s="249">
        <v>14978797</v>
      </c>
      <c r="H29" s="212"/>
      <c r="I29" s="249">
        <v>8054295</v>
      </c>
      <c r="J29" s="212"/>
      <c r="K29" s="249">
        <v>25813</v>
      </c>
      <c r="L29" s="212"/>
      <c r="M29" s="249">
        <v>14937</v>
      </c>
      <c r="N29" s="212"/>
      <c r="O29" s="249">
        <v>784912</v>
      </c>
      <c r="P29" s="212"/>
      <c r="Q29" s="249">
        <v>7420189</v>
      </c>
      <c r="R29" s="212"/>
      <c r="S29" s="249">
        <v>-938183</v>
      </c>
      <c r="T29" s="212"/>
      <c r="U29" s="249">
        <v>-276825</v>
      </c>
      <c r="V29" s="212"/>
      <c r="W29" s="249">
        <v>-1215008</v>
      </c>
      <c r="X29" s="212"/>
      <c r="Y29" s="249">
        <v>30063935</v>
      </c>
    </row>
    <row r="30" spans="1:25" ht="20.100000000000001" customHeight="1" thickTop="1">
      <c r="G30" s="250"/>
      <c r="I30" s="250"/>
      <c r="K30" s="250"/>
      <c r="M30" s="250"/>
      <c r="O30" s="250"/>
      <c r="Q30" s="250"/>
      <c r="W30" s="250"/>
      <c r="Y30" s="250"/>
    </row>
  </sheetData>
  <mergeCells count="4">
    <mergeCell ref="G15:Y15"/>
    <mergeCell ref="G4:Y4"/>
    <mergeCell ref="O5:Q5"/>
    <mergeCell ref="S5:W5"/>
  </mergeCells>
  <pageMargins left="0.70866141732283505" right="0.70866141732283505" top="0.47244094488188998" bottom="0.511811023622047" header="0.511811023622047" footer="0.511811023622047"/>
  <pageSetup paperSize="9" scale="64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95"/>
  <sheetViews>
    <sheetView tabSelected="1" view="pageBreakPreview" topLeftCell="A10" zoomScaleNormal="60" zoomScaleSheetLayoutView="100" workbookViewId="0">
      <selection activeCell="J62" sqref="J62"/>
    </sheetView>
  </sheetViews>
  <sheetFormatPr defaultColWidth="11.42578125" defaultRowHeight="20.25" customHeight="1"/>
  <cols>
    <col min="1" max="1" width="65.140625" style="258" customWidth="1"/>
    <col min="2" max="2" width="14.7109375" style="266" customWidth="1"/>
    <col min="3" max="3" width="1.140625" style="265" customWidth="1"/>
    <col min="4" max="4" width="14.7109375" style="266" customWidth="1"/>
    <col min="5" max="5" width="1.140625" style="266" customWidth="1"/>
    <col min="6" max="6" width="14.7109375" style="266" customWidth="1"/>
    <col min="7" max="7" width="1.140625" style="266" customWidth="1"/>
    <col min="8" max="8" width="14.7109375" style="266" customWidth="1"/>
    <col min="9" max="9" width="8.7109375" style="258" customWidth="1"/>
    <col min="10" max="16384" width="11.42578125" style="258"/>
  </cols>
  <sheetData>
    <row r="1" spans="1:8" s="252" customFormat="1" ht="20.25" customHeight="1">
      <c r="A1" s="169" t="s">
        <v>84</v>
      </c>
      <c r="C1" s="209"/>
    </row>
    <row r="2" spans="1:8" s="252" customFormat="1" ht="20.25" customHeight="1">
      <c r="A2" s="173" t="s">
        <v>85</v>
      </c>
      <c r="B2" s="209"/>
      <c r="C2" s="193"/>
      <c r="D2" s="209"/>
      <c r="E2" s="209"/>
      <c r="F2" s="209"/>
      <c r="G2" s="209"/>
      <c r="H2" s="209"/>
    </row>
    <row r="3" spans="1:8" s="252" customFormat="1" ht="20.100000000000001" customHeight="1">
      <c r="A3" s="253"/>
      <c r="B3" s="209"/>
      <c r="C3" s="209"/>
      <c r="D3" s="209"/>
      <c r="E3" s="209"/>
      <c r="F3" s="209"/>
      <c r="G3" s="209"/>
      <c r="H3" s="209"/>
    </row>
    <row r="4" spans="1:8" s="252" customFormat="1" ht="20.100000000000001" customHeight="1">
      <c r="A4" s="253"/>
      <c r="B4" s="310" t="s">
        <v>87</v>
      </c>
      <c r="C4" s="293"/>
      <c r="D4" s="293"/>
      <c r="E4" s="287"/>
      <c r="F4" s="310" t="s">
        <v>89</v>
      </c>
      <c r="G4" s="293"/>
      <c r="H4" s="293"/>
    </row>
    <row r="5" spans="1:8" s="252" customFormat="1" ht="20.100000000000001" customHeight="1">
      <c r="A5" s="253"/>
      <c r="B5" s="310" t="s">
        <v>88</v>
      </c>
      <c r="C5" s="293"/>
      <c r="D5" s="293"/>
      <c r="E5" s="287"/>
      <c r="F5" s="310" t="s">
        <v>88</v>
      </c>
      <c r="G5" s="293"/>
      <c r="H5" s="293"/>
    </row>
    <row r="6" spans="1:8" s="252" customFormat="1" ht="20.25" customHeight="1">
      <c r="A6" s="253"/>
      <c r="B6" s="294" t="s">
        <v>201</v>
      </c>
      <c r="C6" s="295"/>
      <c r="D6" s="295"/>
      <c r="E6" s="254"/>
      <c r="F6" s="294" t="s">
        <v>201</v>
      </c>
      <c r="G6" s="295"/>
      <c r="H6" s="295"/>
    </row>
    <row r="7" spans="1:8" s="171" customFormat="1" ht="20.25" customHeight="1">
      <c r="A7" s="195"/>
      <c r="B7" s="296" t="s">
        <v>202</v>
      </c>
      <c r="C7" s="311"/>
      <c r="D7" s="311"/>
      <c r="E7" s="191"/>
      <c r="F7" s="296" t="s">
        <v>202</v>
      </c>
      <c r="G7" s="311"/>
      <c r="H7" s="311"/>
    </row>
    <row r="8" spans="1:8" s="257" customFormat="1" ht="20.25" customHeight="1">
      <c r="A8" s="255"/>
      <c r="B8" s="179">
        <v>2025</v>
      </c>
      <c r="C8" s="225"/>
      <c r="D8" s="179">
        <v>2024</v>
      </c>
      <c r="E8" s="256"/>
      <c r="F8" s="179">
        <v>2025</v>
      </c>
      <c r="G8" s="225"/>
      <c r="H8" s="179">
        <v>2024</v>
      </c>
    </row>
    <row r="9" spans="1:8" ht="20.25" customHeight="1">
      <c r="A9" s="257"/>
      <c r="B9" s="290" t="s">
        <v>86</v>
      </c>
      <c r="C9" s="290"/>
      <c r="D9" s="290"/>
      <c r="E9" s="290"/>
      <c r="F9" s="290"/>
      <c r="G9" s="290"/>
      <c r="H9" s="290"/>
    </row>
    <row r="10" spans="1:8" ht="20.25" customHeight="1">
      <c r="A10" s="259" t="s">
        <v>43</v>
      </c>
      <c r="B10" s="260"/>
      <c r="C10" s="258"/>
      <c r="D10" s="260"/>
      <c r="E10" s="260"/>
      <c r="F10" s="260"/>
      <c r="G10" s="260"/>
      <c r="H10" s="260"/>
    </row>
    <row r="11" spans="1:8" ht="20.25" customHeight="1">
      <c r="A11" s="261" t="s">
        <v>63</v>
      </c>
      <c r="B11" s="111">
        <v>152715</v>
      </c>
      <c r="C11" s="262"/>
      <c r="D11" s="111">
        <v>441125</v>
      </c>
      <c r="E11" s="263"/>
      <c r="F11" s="111">
        <v>152849</v>
      </c>
      <c r="G11" s="260"/>
      <c r="H11" s="111">
        <v>441498</v>
      </c>
    </row>
    <row r="12" spans="1:8" ht="20.25" customHeight="1">
      <c r="A12" s="264" t="s">
        <v>74</v>
      </c>
      <c r="B12" s="41"/>
      <c r="C12" s="258"/>
      <c r="D12" s="41"/>
      <c r="E12" s="260"/>
      <c r="F12" s="41"/>
      <c r="G12" s="260"/>
      <c r="H12" s="260"/>
    </row>
    <row r="13" spans="1:8" ht="20.25" customHeight="1">
      <c r="A13" s="190" t="s">
        <v>200</v>
      </c>
      <c r="B13" s="111">
        <v>102104</v>
      </c>
      <c r="C13" s="258"/>
      <c r="D13" s="111">
        <v>116923</v>
      </c>
      <c r="E13" s="260"/>
      <c r="F13" s="111">
        <v>-359</v>
      </c>
      <c r="G13" s="260"/>
      <c r="H13" s="111">
        <v>-778</v>
      </c>
    </row>
    <row r="14" spans="1:8" ht="20.25" customHeight="1">
      <c r="A14" s="261" t="s">
        <v>30</v>
      </c>
      <c r="B14" s="111">
        <v>305080</v>
      </c>
      <c r="C14" s="258"/>
      <c r="D14" s="111">
        <v>419327</v>
      </c>
      <c r="E14" s="260"/>
      <c r="F14" s="111">
        <v>236134</v>
      </c>
      <c r="G14" s="260"/>
      <c r="H14" s="111">
        <v>279483</v>
      </c>
    </row>
    <row r="15" spans="1:8" ht="20.25" customHeight="1">
      <c r="A15" s="261" t="s">
        <v>52</v>
      </c>
      <c r="B15" s="111">
        <v>376821</v>
      </c>
      <c r="C15" s="258"/>
      <c r="D15" s="111">
        <v>495143</v>
      </c>
      <c r="E15" s="260"/>
      <c r="F15" s="111">
        <v>53945</v>
      </c>
      <c r="G15" s="260"/>
      <c r="H15" s="111">
        <v>53367</v>
      </c>
    </row>
    <row r="16" spans="1:8" ht="20.25" customHeight="1">
      <c r="A16" s="261" t="s">
        <v>258</v>
      </c>
      <c r="B16" s="111">
        <v>12810</v>
      </c>
      <c r="D16" s="111">
        <v>327903</v>
      </c>
      <c r="F16" s="111">
        <v>0</v>
      </c>
      <c r="G16" s="9"/>
      <c r="H16" s="111">
        <v>0</v>
      </c>
    </row>
    <row r="17" spans="1:8" ht="20.25" customHeight="1">
      <c r="A17" s="261" t="s">
        <v>80</v>
      </c>
      <c r="B17" s="111">
        <v>1552</v>
      </c>
      <c r="D17" s="111">
        <v>1578</v>
      </c>
      <c r="F17" s="111">
        <v>1455</v>
      </c>
      <c r="G17" s="9"/>
      <c r="H17" s="111">
        <v>1241</v>
      </c>
    </row>
    <row r="18" spans="1:8" ht="20.25" customHeight="1">
      <c r="A18" s="261" t="s">
        <v>259</v>
      </c>
      <c r="B18" s="111">
        <v>-7924</v>
      </c>
      <c r="C18" s="258"/>
      <c r="D18" s="111">
        <v>-400922</v>
      </c>
      <c r="E18" s="104"/>
      <c r="F18" s="111">
        <v>-24616</v>
      </c>
      <c r="G18" s="104"/>
      <c r="H18" s="111">
        <v>-80471</v>
      </c>
    </row>
    <row r="19" spans="1:8" ht="20.25" customHeight="1">
      <c r="A19" s="261" t="s">
        <v>131</v>
      </c>
      <c r="B19" s="111">
        <v>304</v>
      </c>
      <c r="C19" s="258"/>
      <c r="D19" s="111">
        <v>446</v>
      </c>
      <c r="E19" s="104"/>
      <c r="F19" s="111">
        <v>304</v>
      </c>
      <c r="G19" s="104"/>
      <c r="H19" s="111">
        <v>446</v>
      </c>
    </row>
    <row r="20" spans="1:8" ht="20.25" customHeight="1">
      <c r="A20" s="261" t="s">
        <v>271</v>
      </c>
      <c r="B20" s="111">
        <v>16024</v>
      </c>
      <c r="C20" s="258"/>
      <c r="D20" s="111">
        <v>5018</v>
      </c>
      <c r="E20" s="104"/>
      <c r="F20" s="111">
        <v>0</v>
      </c>
      <c r="G20" s="104"/>
      <c r="H20" s="111">
        <v>0</v>
      </c>
    </row>
    <row r="21" spans="1:8" ht="20.25" customHeight="1">
      <c r="A21" s="261" t="s">
        <v>197</v>
      </c>
      <c r="B21" s="41"/>
      <c r="C21" s="258"/>
      <c r="D21" s="41"/>
      <c r="E21" s="104"/>
      <c r="F21" s="41"/>
      <c r="G21" s="104"/>
      <c r="H21" s="41"/>
    </row>
    <row r="22" spans="1:8" ht="20.25" customHeight="1">
      <c r="A22" s="261" t="s">
        <v>111</v>
      </c>
      <c r="B22" s="41">
        <v>-444246</v>
      </c>
      <c r="C22" s="258"/>
      <c r="D22" s="41">
        <v>-445556</v>
      </c>
      <c r="E22" s="104"/>
      <c r="F22" s="41">
        <v>-257470</v>
      </c>
      <c r="G22" s="104"/>
      <c r="H22" s="41">
        <v>-477913</v>
      </c>
    </row>
    <row r="23" spans="1:8" ht="20.25" customHeight="1">
      <c r="A23" s="261" t="s">
        <v>116</v>
      </c>
      <c r="B23" s="55">
        <v>-57953</v>
      </c>
      <c r="C23" s="258"/>
      <c r="D23" s="55">
        <v>-37025</v>
      </c>
      <c r="E23" s="104"/>
      <c r="F23" s="55">
        <v>-181159</v>
      </c>
      <c r="G23" s="104"/>
      <c r="H23" s="55">
        <v>-228609</v>
      </c>
    </row>
    <row r="24" spans="1:8" ht="20.25" customHeight="1">
      <c r="A24" s="261"/>
      <c r="B24" s="267">
        <v>457287</v>
      </c>
      <c r="C24" s="258"/>
      <c r="D24" s="268">
        <v>923960</v>
      </c>
      <c r="E24" s="268"/>
      <c r="F24" s="268">
        <v>-18917</v>
      </c>
      <c r="G24" s="268"/>
      <c r="H24" s="268">
        <v>-11736</v>
      </c>
    </row>
    <row r="25" spans="1:8" ht="20.25" customHeight="1">
      <c r="A25" s="264" t="s">
        <v>44</v>
      </c>
      <c r="B25" s="269"/>
      <c r="C25" s="258"/>
      <c r="D25" s="270"/>
      <c r="E25" s="268"/>
      <c r="F25" s="270"/>
      <c r="G25" s="268"/>
      <c r="H25" s="268"/>
    </row>
    <row r="26" spans="1:8" ht="20.25" customHeight="1">
      <c r="A26" s="258" t="s">
        <v>7</v>
      </c>
      <c r="B26" s="163">
        <v>238194</v>
      </c>
      <c r="C26" s="258"/>
      <c r="D26" s="163">
        <v>123163</v>
      </c>
      <c r="E26" s="7"/>
      <c r="F26" s="163">
        <v>7800</v>
      </c>
      <c r="G26" s="7"/>
      <c r="H26" s="163">
        <v>-4580</v>
      </c>
    </row>
    <row r="27" spans="1:8" ht="20.25" customHeight="1">
      <c r="A27" s="261" t="s">
        <v>101</v>
      </c>
      <c r="B27" s="163">
        <v>-2958</v>
      </c>
      <c r="C27" s="258"/>
      <c r="D27" s="163">
        <v>51610</v>
      </c>
      <c r="E27" s="7"/>
      <c r="F27" s="163">
        <v>18634</v>
      </c>
      <c r="G27" s="7"/>
      <c r="H27" s="163">
        <v>57271</v>
      </c>
    </row>
    <row r="28" spans="1:8" ht="20.25" customHeight="1">
      <c r="A28" s="261" t="s">
        <v>237</v>
      </c>
      <c r="B28" s="163">
        <v>-10736</v>
      </c>
      <c r="C28" s="258"/>
      <c r="D28" s="111">
        <v>0</v>
      </c>
      <c r="E28" s="7"/>
      <c r="F28" s="163">
        <v>-3972</v>
      </c>
      <c r="G28" s="7"/>
      <c r="H28" s="111">
        <v>0</v>
      </c>
    </row>
    <row r="29" spans="1:8" ht="20.25" customHeight="1">
      <c r="A29" s="261" t="s">
        <v>13</v>
      </c>
      <c r="B29" s="163">
        <v>-19466</v>
      </c>
      <c r="C29" s="258"/>
      <c r="D29" s="163">
        <v>-22113</v>
      </c>
      <c r="E29" s="7"/>
      <c r="F29" s="111">
        <v>0</v>
      </c>
      <c r="G29" s="7"/>
      <c r="H29" s="163">
        <v>-3</v>
      </c>
    </row>
    <row r="30" spans="1:8" ht="20.25" customHeight="1">
      <c r="A30" s="261" t="s">
        <v>135</v>
      </c>
      <c r="B30" s="163">
        <v>6694</v>
      </c>
      <c r="C30" s="258"/>
      <c r="D30" s="163">
        <v>375</v>
      </c>
      <c r="E30" s="7"/>
      <c r="F30" s="163">
        <v>-64596</v>
      </c>
      <c r="G30" s="7"/>
      <c r="H30" s="163">
        <v>-7861</v>
      </c>
    </row>
    <row r="31" spans="1:8" ht="20.25" customHeight="1">
      <c r="A31" s="261" t="s">
        <v>69</v>
      </c>
      <c r="B31" s="164">
        <v>656</v>
      </c>
      <c r="C31" s="258"/>
      <c r="D31" s="164">
        <v>566</v>
      </c>
      <c r="E31" s="7"/>
      <c r="F31" s="164">
        <v>162</v>
      </c>
      <c r="G31" s="7"/>
      <c r="H31" s="164">
        <v>101</v>
      </c>
    </row>
    <row r="32" spans="1:8" ht="20.25" customHeight="1">
      <c r="A32" s="258" t="s">
        <v>260</v>
      </c>
      <c r="B32" s="267">
        <v>669671</v>
      </c>
      <c r="C32" s="258"/>
      <c r="D32" s="260">
        <v>1077561</v>
      </c>
      <c r="E32" s="260"/>
      <c r="F32" s="260">
        <v>-60889</v>
      </c>
      <c r="G32" s="260"/>
      <c r="H32" s="260">
        <v>33192</v>
      </c>
    </row>
    <row r="33" spans="1:8" ht="20.25" customHeight="1">
      <c r="A33" s="261" t="s">
        <v>141</v>
      </c>
      <c r="B33" s="164">
        <v>-45981</v>
      </c>
      <c r="C33" s="258"/>
      <c r="D33" s="164">
        <v>-83517</v>
      </c>
      <c r="E33" s="260"/>
      <c r="F33" s="164">
        <v>-3071</v>
      </c>
      <c r="G33" s="260"/>
      <c r="H33" s="164">
        <v>-3293</v>
      </c>
    </row>
    <row r="34" spans="1:8" ht="20.25" customHeight="1">
      <c r="A34" s="271" t="s">
        <v>261</v>
      </c>
      <c r="B34" s="272">
        <v>623690</v>
      </c>
      <c r="C34" s="258"/>
      <c r="D34" s="273">
        <v>994044</v>
      </c>
      <c r="E34" s="274"/>
      <c r="F34" s="273">
        <v>-63960</v>
      </c>
      <c r="G34" s="274"/>
      <c r="H34" s="273">
        <v>29899</v>
      </c>
    </row>
    <row r="35" spans="1:8" ht="20.25" customHeight="1">
      <c r="A35" s="259"/>
      <c r="B35" s="275"/>
      <c r="C35" s="258"/>
      <c r="D35" s="275"/>
      <c r="E35" s="105"/>
      <c r="F35" s="275"/>
      <c r="G35" s="105"/>
      <c r="H35" s="64"/>
    </row>
    <row r="36" spans="1:8" ht="20.25" customHeight="1">
      <c r="A36" s="259" t="s">
        <v>45</v>
      </c>
      <c r="B36" s="275"/>
      <c r="C36" s="258"/>
      <c r="D36" s="275"/>
      <c r="E36" s="105"/>
      <c r="F36" s="275"/>
      <c r="G36" s="105"/>
      <c r="H36" s="64"/>
    </row>
    <row r="37" spans="1:8" ht="20.25" customHeight="1">
      <c r="A37" s="252" t="s">
        <v>193</v>
      </c>
      <c r="B37" s="9">
        <v>-3782</v>
      </c>
      <c r="C37" s="258"/>
      <c r="D37" s="9">
        <v>-16400</v>
      </c>
      <c r="E37" s="7"/>
      <c r="F37" s="9">
        <v>-43489</v>
      </c>
      <c r="G37" s="7"/>
      <c r="H37" s="9">
        <v>0</v>
      </c>
    </row>
    <row r="38" spans="1:8" ht="20.25" customHeight="1">
      <c r="A38" s="252" t="s">
        <v>262</v>
      </c>
      <c r="B38" s="9">
        <v>-221128</v>
      </c>
      <c r="C38" s="258"/>
      <c r="D38" s="9">
        <v>-563400</v>
      </c>
      <c r="E38" s="7"/>
      <c r="F38" s="9">
        <v>0</v>
      </c>
      <c r="G38" s="7"/>
      <c r="H38" s="9">
        <v>-37400</v>
      </c>
    </row>
    <row r="39" spans="1:8" ht="20.25" customHeight="1">
      <c r="A39" s="252" t="s">
        <v>72</v>
      </c>
      <c r="B39" s="9">
        <v>-51340</v>
      </c>
      <c r="C39" s="258"/>
      <c r="D39" s="9">
        <v>-839610</v>
      </c>
      <c r="E39" s="7"/>
      <c r="F39" s="9">
        <v>-12632</v>
      </c>
      <c r="G39" s="7"/>
      <c r="H39" s="9">
        <v>-5623</v>
      </c>
    </row>
    <row r="40" spans="1:8" ht="20.25" customHeight="1">
      <c r="A40" s="252" t="s">
        <v>73</v>
      </c>
      <c r="B40" s="9">
        <v>-2078</v>
      </c>
      <c r="C40" s="258"/>
      <c r="D40" s="9">
        <v>-1450</v>
      </c>
      <c r="E40" s="7"/>
      <c r="F40" s="9">
        <v>-2078</v>
      </c>
      <c r="G40" s="7"/>
      <c r="H40" s="9">
        <v>-1000</v>
      </c>
    </row>
    <row r="41" spans="1:8" ht="20.25" customHeight="1">
      <c r="A41" s="252" t="s">
        <v>65</v>
      </c>
      <c r="B41" s="9">
        <v>-56901</v>
      </c>
      <c r="C41" s="258"/>
      <c r="D41" s="9">
        <v>-24063</v>
      </c>
      <c r="E41" s="7"/>
      <c r="F41" s="9">
        <v>-342201</v>
      </c>
      <c r="G41" s="7"/>
      <c r="H41" s="9">
        <v>-582224</v>
      </c>
    </row>
    <row r="42" spans="1:8" ht="20.25" customHeight="1">
      <c r="A42" s="252" t="s">
        <v>263</v>
      </c>
      <c r="B42" s="9">
        <v>0</v>
      </c>
      <c r="C42" s="258"/>
      <c r="D42" s="9">
        <v>0</v>
      </c>
      <c r="E42" s="7"/>
      <c r="F42" s="9">
        <v>170000</v>
      </c>
      <c r="G42" s="7"/>
      <c r="H42" s="9">
        <v>0</v>
      </c>
    </row>
    <row r="43" spans="1:8" ht="20.25" customHeight="1">
      <c r="A43" s="252" t="s">
        <v>224</v>
      </c>
      <c r="B43" s="9">
        <v>-28451</v>
      </c>
      <c r="C43" s="258"/>
      <c r="D43" s="9">
        <v>-54662</v>
      </c>
      <c r="E43" s="7"/>
      <c r="F43" s="9">
        <v>0</v>
      </c>
      <c r="G43" s="7"/>
      <c r="H43" s="9">
        <v>0</v>
      </c>
    </row>
    <row r="44" spans="1:8" ht="20.25" customHeight="1">
      <c r="A44" s="252" t="s">
        <v>47</v>
      </c>
      <c r="B44" s="9">
        <v>555475</v>
      </c>
      <c r="C44" s="258"/>
      <c r="D44" s="9">
        <v>48593</v>
      </c>
      <c r="E44" s="7"/>
      <c r="F44" s="9">
        <v>0</v>
      </c>
      <c r="G44" s="7"/>
      <c r="H44" s="9">
        <v>0</v>
      </c>
    </row>
    <row r="45" spans="1:8" ht="20.100000000000001" customHeight="1">
      <c r="A45" s="252" t="s">
        <v>46</v>
      </c>
      <c r="B45" s="9">
        <v>33766</v>
      </c>
      <c r="C45" s="258"/>
      <c r="D45" s="9">
        <v>730</v>
      </c>
      <c r="E45" s="7"/>
      <c r="F45" s="9">
        <v>77155</v>
      </c>
      <c r="G45" s="7"/>
      <c r="H45" s="9">
        <v>107785</v>
      </c>
    </row>
    <row r="46" spans="1:8" ht="20.25" customHeight="1">
      <c r="A46" s="271" t="s">
        <v>264</v>
      </c>
      <c r="B46" s="276">
        <v>225561</v>
      </c>
      <c r="C46" s="258"/>
      <c r="D46" s="276">
        <v>-1450262</v>
      </c>
      <c r="E46" s="277"/>
      <c r="F46" s="276">
        <v>-153245</v>
      </c>
      <c r="G46" s="277"/>
      <c r="H46" s="276">
        <v>-518462</v>
      </c>
    </row>
    <row r="47" spans="1:8" ht="20.25" customHeight="1">
      <c r="A47" s="271"/>
      <c r="B47" s="277"/>
      <c r="C47" s="258"/>
      <c r="D47" s="277"/>
      <c r="E47" s="277"/>
      <c r="F47" s="277"/>
      <c r="G47" s="277"/>
      <c r="H47" s="277"/>
    </row>
    <row r="48" spans="1:8" s="252" customFormat="1" ht="20.25" customHeight="1">
      <c r="A48" s="169" t="s">
        <v>84</v>
      </c>
      <c r="C48" s="209"/>
    </row>
    <row r="49" spans="1:8" ht="20.25" customHeight="1">
      <c r="A49" s="173" t="s">
        <v>85</v>
      </c>
      <c r="B49" s="209"/>
      <c r="C49" s="209"/>
      <c r="D49" s="209"/>
      <c r="E49" s="209"/>
      <c r="F49" s="209"/>
      <c r="G49" s="209"/>
      <c r="H49" s="209"/>
    </row>
    <row r="50" spans="1:8" ht="20.25" customHeight="1">
      <c r="A50" s="173"/>
      <c r="B50" s="209"/>
      <c r="C50" s="209"/>
      <c r="D50" s="209"/>
      <c r="E50" s="209"/>
      <c r="F50" s="209"/>
      <c r="G50" s="209"/>
      <c r="H50" s="209"/>
    </row>
    <row r="51" spans="1:8" ht="20.25" customHeight="1">
      <c r="A51" s="173"/>
      <c r="B51" s="310" t="s">
        <v>87</v>
      </c>
      <c r="C51" s="293"/>
      <c r="D51" s="293"/>
      <c r="E51" s="287"/>
      <c r="F51" s="310" t="s">
        <v>89</v>
      </c>
      <c r="G51" s="293"/>
      <c r="H51" s="293"/>
    </row>
    <row r="52" spans="1:8" s="171" customFormat="1" ht="19.5" customHeight="1">
      <c r="A52" s="195"/>
      <c r="B52" s="310" t="s">
        <v>88</v>
      </c>
      <c r="C52" s="293"/>
      <c r="D52" s="293"/>
      <c r="E52" s="287"/>
      <c r="F52" s="310" t="s">
        <v>88</v>
      </c>
      <c r="G52" s="293"/>
      <c r="H52" s="293"/>
    </row>
    <row r="53" spans="1:8" s="171" customFormat="1" ht="20.25" customHeight="1">
      <c r="A53" s="195"/>
      <c r="B53" s="294" t="s">
        <v>201</v>
      </c>
      <c r="C53" s="295"/>
      <c r="D53" s="295"/>
      <c r="E53" s="254"/>
      <c r="F53" s="294" t="s">
        <v>201</v>
      </c>
      <c r="G53" s="295"/>
      <c r="H53" s="295"/>
    </row>
    <row r="54" spans="1:8" s="172" customFormat="1" ht="20.25" customHeight="1">
      <c r="A54" s="190"/>
      <c r="B54" s="296" t="s">
        <v>202</v>
      </c>
      <c r="C54" s="311"/>
      <c r="D54" s="311"/>
      <c r="E54" s="191"/>
      <c r="F54" s="296" t="s">
        <v>202</v>
      </c>
      <c r="G54" s="311"/>
      <c r="H54" s="311"/>
    </row>
    <row r="55" spans="1:8" s="257" customFormat="1" ht="20.25" customHeight="1">
      <c r="A55" s="255"/>
      <c r="B55" s="179">
        <v>2025</v>
      </c>
      <c r="C55" s="225"/>
      <c r="D55" s="179">
        <v>2024</v>
      </c>
      <c r="E55" s="256"/>
      <c r="F55" s="179">
        <v>2025</v>
      </c>
      <c r="G55" s="225"/>
      <c r="H55" s="179">
        <v>2024</v>
      </c>
    </row>
    <row r="56" spans="1:8" s="257" customFormat="1" ht="20.25" customHeight="1">
      <c r="A56" s="255"/>
      <c r="B56" s="290" t="s">
        <v>86</v>
      </c>
      <c r="C56" s="290"/>
      <c r="D56" s="290"/>
      <c r="E56" s="290"/>
      <c r="F56" s="290"/>
      <c r="G56" s="290"/>
      <c r="H56" s="290"/>
    </row>
    <row r="57" spans="1:8" ht="20.25" customHeight="1">
      <c r="A57" s="259" t="s">
        <v>48</v>
      </c>
      <c r="B57" s="278"/>
      <c r="C57" s="258"/>
      <c r="D57" s="278"/>
      <c r="E57" s="262"/>
      <c r="F57" s="278"/>
      <c r="G57" s="262"/>
      <c r="H57" s="262"/>
    </row>
    <row r="58" spans="1:8" ht="20.25" customHeight="1">
      <c r="A58" s="258" t="s">
        <v>265</v>
      </c>
      <c r="B58" s="9">
        <v>41512</v>
      </c>
      <c r="C58" s="258"/>
      <c r="D58" s="9">
        <v>0</v>
      </c>
      <c r="E58" s="258"/>
      <c r="F58" s="9">
        <v>0</v>
      </c>
      <c r="G58" s="258"/>
      <c r="H58" s="9">
        <v>0</v>
      </c>
    </row>
    <row r="59" spans="1:8" ht="20.25" customHeight="1">
      <c r="A59" s="261" t="s">
        <v>225</v>
      </c>
      <c r="B59" s="9">
        <v>-125877</v>
      </c>
      <c r="C59" s="258"/>
      <c r="D59" s="9">
        <v>-140929</v>
      </c>
      <c r="E59" s="258"/>
      <c r="F59" s="9">
        <v>-79500</v>
      </c>
      <c r="G59" s="258"/>
      <c r="H59" s="9">
        <v>-85449</v>
      </c>
    </row>
    <row r="60" spans="1:8" ht="20.25" customHeight="1">
      <c r="A60" s="261" t="s">
        <v>226</v>
      </c>
      <c r="B60" s="9">
        <v>0</v>
      </c>
      <c r="C60" s="258"/>
      <c r="D60" s="9">
        <v>0</v>
      </c>
      <c r="E60" s="258"/>
      <c r="F60" s="9">
        <v>0</v>
      </c>
      <c r="G60" s="258"/>
      <c r="H60" s="9">
        <v>700000</v>
      </c>
    </row>
    <row r="61" spans="1:8" ht="20.25" customHeight="1">
      <c r="A61" s="261" t="s">
        <v>112</v>
      </c>
      <c r="B61" s="9">
        <v>-11228</v>
      </c>
      <c r="C61" s="258"/>
      <c r="D61" s="9">
        <v>-18390</v>
      </c>
      <c r="E61" s="258"/>
      <c r="F61" s="9">
        <v>-2896</v>
      </c>
      <c r="G61" s="258"/>
      <c r="H61" s="9">
        <v>-2968</v>
      </c>
    </row>
    <row r="62" spans="1:8" ht="20.25" customHeight="1">
      <c r="A62" s="261" t="s">
        <v>75</v>
      </c>
      <c r="B62" s="111">
        <v>-259948</v>
      </c>
      <c r="C62" s="258"/>
      <c r="D62" s="111">
        <v>-526847</v>
      </c>
      <c r="E62" s="7"/>
      <c r="F62" s="111">
        <v>-195575</v>
      </c>
      <c r="G62" s="7"/>
      <c r="H62" s="111">
        <v>-427550</v>
      </c>
    </row>
    <row r="63" spans="1:8" ht="20.25" customHeight="1">
      <c r="A63" s="279" t="s">
        <v>195</v>
      </c>
      <c r="B63" s="280">
        <v>-355541</v>
      </c>
      <c r="C63" s="258"/>
      <c r="D63" s="280">
        <v>-686166</v>
      </c>
      <c r="E63" s="277"/>
      <c r="F63" s="280">
        <v>-277971</v>
      </c>
      <c r="G63" s="277"/>
      <c r="H63" s="280">
        <v>184033</v>
      </c>
    </row>
    <row r="64" spans="1:8" ht="20.25" customHeight="1">
      <c r="A64" s="279"/>
      <c r="B64" s="281"/>
      <c r="C64" s="258"/>
      <c r="D64" s="281"/>
      <c r="E64" s="277"/>
      <c r="F64" s="281"/>
      <c r="G64" s="277"/>
      <c r="H64" s="281"/>
    </row>
    <row r="65" spans="1:8" ht="20.25" customHeight="1">
      <c r="A65" s="261" t="s">
        <v>266</v>
      </c>
      <c r="B65" s="281"/>
      <c r="C65" s="258"/>
      <c r="D65" s="281"/>
      <c r="E65" s="277"/>
      <c r="F65" s="281"/>
      <c r="G65" s="277"/>
      <c r="H65" s="281"/>
    </row>
    <row r="66" spans="1:8" s="271" customFormat="1" ht="20.25" customHeight="1">
      <c r="A66" s="261" t="s">
        <v>267</v>
      </c>
      <c r="B66" s="263">
        <v>493710</v>
      </c>
      <c r="C66" s="258"/>
      <c r="D66" s="263">
        <v>-1142384</v>
      </c>
      <c r="E66" s="263"/>
      <c r="F66" s="263">
        <v>-495176</v>
      </c>
      <c r="G66" s="263"/>
      <c r="H66" s="263">
        <v>-304530</v>
      </c>
    </row>
    <row r="67" spans="1:8" ht="20.25" customHeight="1">
      <c r="A67" s="261" t="s">
        <v>227</v>
      </c>
      <c r="B67" s="263">
        <v>22623</v>
      </c>
      <c r="C67" s="258"/>
      <c r="D67" s="263">
        <v>6568</v>
      </c>
      <c r="E67" s="263"/>
      <c r="F67" s="263">
        <v>22602</v>
      </c>
      <c r="G67" s="263"/>
      <c r="H67" s="263">
        <v>1397</v>
      </c>
    </row>
    <row r="68" spans="1:8" ht="20.25" customHeight="1">
      <c r="A68" s="279" t="s">
        <v>268</v>
      </c>
      <c r="B68" s="282">
        <v>516333</v>
      </c>
      <c r="C68" s="258"/>
      <c r="D68" s="282">
        <v>-1135816</v>
      </c>
      <c r="E68" s="263"/>
      <c r="F68" s="282">
        <v>-472574</v>
      </c>
      <c r="G68" s="263"/>
      <c r="H68" s="282">
        <v>-303133</v>
      </c>
    </row>
    <row r="69" spans="1:8" ht="20.25" customHeight="1">
      <c r="A69" s="261" t="s">
        <v>100</v>
      </c>
      <c r="B69" s="263">
        <v>7345505</v>
      </c>
      <c r="C69" s="258"/>
      <c r="D69" s="263">
        <v>9789841</v>
      </c>
      <c r="E69" s="7"/>
      <c r="F69" s="263">
        <v>2146969</v>
      </c>
      <c r="G69" s="7"/>
      <c r="H69" s="263">
        <v>3655075</v>
      </c>
    </row>
    <row r="70" spans="1:8" s="271" customFormat="1" ht="20.25" customHeight="1" thickBot="1">
      <c r="A70" s="279" t="s">
        <v>213</v>
      </c>
      <c r="B70" s="283">
        <v>7861838</v>
      </c>
      <c r="D70" s="283">
        <v>8654025</v>
      </c>
      <c r="E70" s="277"/>
      <c r="F70" s="283">
        <v>1674395</v>
      </c>
      <c r="G70" s="277"/>
      <c r="H70" s="283">
        <v>3351942</v>
      </c>
    </row>
    <row r="71" spans="1:8" ht="20.25" customHeight="1" thickTop="1"/>
    <row r="72" spans="1:8" ht="20.25" customHeight="1">
      <c r="A72" s="284" t="s">
        <v>125</v>
      </c>
    </row>
    <row r="73" spans="1:8" ht="20.25" customHeight="1">
      <c r="A73" s="258" t="s">
        <v>128</v>
      </c>
      <c r="B73" s="111">
        <v>42277</v>
      </c>
      <c r="C73" s="111"/>
      <c r="D73" s="111">
        <v>9119</v>
      </c>
      <c r="E73" s="111"/>
      <c r="F73" s="111">
        <v>14246</v>
      </c>
      <c r="G73" s="111"/>
      <c r="H73" s="111">
        <v>6119</v>
      </c>
    </row>
    <row r="74" spans="1:8" ht="20.25" customHeight="1">
      <c r="A74" s="258" t="s">
        <v>194</v>
      </c>
      <c r="B74" s="111">
        <v>0</v>
      </c>
      <c r="C74" s="111"/>
      <c r="D74" s="111">
        <v>1511</v>
      </c>
      <c r="E74" s="111"/>
      <c r="F74" s="111">
        <v>0</v>
      </c>
      <c r="G74" s="111"/>
      <c r="H74" s="111">
        <v>0</v>
      </c>
    </row>
    <row r="75" spans="1:8" ht="20.25" customHeight="1">
      <c r="A75" s="258" t="s">
        <v>270</v>
      </c>
      <c r="B75" s="111"/>
      <c r="C75" s="111"/>
      <c r="D75" s="111"/>
      <c r="E75" s="111"/>
      <c r="F75" s="111"/>
      <c r="G75" s="111"/>
      <c r="H75" s="111"/>
    </row>
    <row r="76" spans="1:8" ht="20.25" customHeight="1">
      <c r="A76" s="258" t="s">
        <v>269</v>
      </c>
      <c r="B76" s="111">
        <v>3050</v>
      </c>
      <c r="C76" s="111"/>
      <c r="D76" s="111">
        <v>0</v>
      </c>
      <c r="E76" s="111"/>
      <c r="F76" s="111">
        <v>0</v>
      </c>
      <c r="G76" s="111"/>
      <c r="H76" s="111">
        <v>0</v>
      </c>
    </row>
    <row r="77" spans="1:8" ht="20.25" customHeight="1">
      <c r="B77" s="111"/>
      <c r="C77" s="111"/>
      <c r="D77" s="111"/>
      <c r="E77" s="111"/>
      <c r="F77" s="111"/>
      <c r="G77" s="111"/>
      <c r="H77" s="111"/>
    </row>
    <row r="78" spans="1:8" ht="20.25" customHeight="1">
      <c r="B78" s="111"/>
      <c r="C78" s="111"/>
      <c r="D78" s="111"/>
      <c r="E78" s="111"/>
      <c r="F78" s="111"/>
      <c r="G78" s="111"/>
      <c r="H78" s="111"/>
    </row>
    <row r="79" spans="1:8" ht="20.25" customHeight="1">
      <c r="B79" s="111"/>
      <c r="C79" s="111"/>
      <c r="D79" s="111"/>
      <c r="E79" s="111"/>
      <c r="F79" s="111"/>
      <c r="G79" s="111"/>
      <c r="H79" s="111"/>
    </row>
    <row r="80" spans="1:8" ht="20.25" customHeight="1">
      <c r="B80" s="111"/>
      <c r="C80" s="111"/>
      <c r="D80" s="111"/>
      <c r="E80" s="111"/>
      <c r="F80" s="111"/>
      <c r="G80" s="111"/>
      <c r="H80" s="111"/>
    </row>
    <row r="81" spans="2:8" ht="20.25" customHeight="1">
      <c r="B81" s="111"/>
      <c r="C81" s="111"/>
      <c r="D81" s="111"/>
      <c r="E81" s="111"/>
      <c r="F81" s="111"/>
      <c r="G81" s="111"/>
      <c r="H81" s="111"/>
    </row>
    <row r="82" spans="2:8" ht="20.25" customHeight="1">
      <c r="B82" s="111"/>
      <c r="C82" s="111"/>
      <c r="D82" s="111"/>
      <c r="E82" s="111"/>
      <c r="F82" s="111"/>
      <c r="G82" s="111"/>
      <c r="H82" s="111"/>
    </row>
    <row r="83" spans="2:8" ht="20.25" customHeight="1">
      <c r="B83" s="99"/>
      <c r="D83" s="99"/>
      <c r="F83" s="99"/>
      <c r="H83" s="111"/>
    </row>
    <row r="84" spans="2:8" ht="20.25" customHeight="1">
      <c r="B84" s="111"/>
      <c r="C84" s="165"/>
      <c r="D84" s="166"/>
      <c r="E84" s="167"/>
      <c r="F84" s="111"/>
      <c r="H84" s="111"/>
    </row>
    <row r="85" spans="2:8" ht="20.25" customHeight="1">
      <c r="B85" s="111"/>
      <c r="C85" s="165"/>
      <c r="D85" s="166"/>
      <c r="E85" s="167"/>
      <c r="F85" s="111"/>
      <c r="H85" s="111"/>
    </row>
    <row r="86" spans="2:8" ht="20.25" customHeight="1">
      <c r="B86" s="111"/>
      <c r="C86" s="165"/>
      <c r="D86" s="166"/>
      <c r="E86" s="167"/>
      <c r="F86" s="111"/>
      <c r="H86" s="111"/>
    </row>
    <row r="87" spans="2:8" ht="20.25" customHeight="1">
      <c r="B87" s="111"/>
      <c r="C87" s="165"/>
      <c r="D87" s="166"/>
      <c r="E87" s="167"/>
      <c r="F87" s="111"/>
      <c r="H87" s="111"/>
    </row>
    <row r="88" spans="2:8" ht="20.25" customHeight="1">
      <c r="B88" s="111"/>
      <c r="C88" s="165"/>
      <c r="D88" s="166"/>
      <c r="E88" s="167"/>
      <c r="F88" s="111"/>
      <c r="H88" s="111"/>
    </row>
    <row r="89" spans="2:8" ht="20.25" customHeight="1">
      <c r="B89" s="111"/>
      <c r="C89" s="165"/>
      <c r="D89" s="166"/>
      <c r="E89" s="167"/>
      <c r="F89" s="111"/>
      <c r="H89" s="111"/>
    </row>
    <row r="90" spans="2:8" ht="20.25" customHeight="1">
      <c r="B90" s="111"/>
      <c r="C90" s="165"/>
      <c r="D90" s="166"/>
      <c r="E90" s="167"/>
      <c r="F90" s="111"/>
      <c r="H90" s="111"/>
    </row>
    <row r="91" spans="2:8" ht="20.25" customHeight="1">
      <c r="B91" s="111"/>
      <c r="C91" s="165"/>
      <c r="D91" s="166"/>
      <c r="E91" s="167"/>
      <c r="F91" s="111"/>
      <c r="H91" s="111"/>
    </row>
    <row r="92" spans="2:8" ht="20.25" customHeight="1">
      <c r="B92" s="111"/>
      <c r="C92" s="165"/>
      <c r="D92" s="166"/>
      <c r="E92" s="167"/>
      <c r="F92" s="111"/>
      <c r="H92" s="111"/>
    </row>
    <row r="93" spans="2:8" ht="20.25" customHeight="1">
      <c r="B93" s="111"/>
      <c r="C93" s="165"/>
      <c r="D93" s="166"/>
      <c r="E93" s="167"/>
      <c r="F93" s="111"/>
      <c r="H93" s="111"/>
    </row>
    <row r="94" spans="2:8" ht="20.25" customHeight="1">
      <c r="B94" s="111"/>
      <c r="C94" s="165"/>
      <c r="D94" s="166"/>
      <c r="E94" s="167"/>
      <c r="F94" s="111"/>
      <c r="H94" s="111"/>
    </row>
    <row r="95" spans="2:8" ht="20.25" customHeight="1">
      <c r="B95" s="111"/>
      <c r="C95" s="165"/>
      <c r="D95" s="166"/>
      <c r="E95" s="167"/>
      <c r="F95" s="111"/>
      <c r="H95" s="111"/>
    </row>
  </sheetData>
  <mergeCells count="18">
    <mergeCell ref="B6:D6"/>
    <mergeCell ref="B7:D7"/>
    <mergeCell ref="F7:H7"/>
    <mergeCell ref="B9:H9"/>
    <mergeCell ref="B4:D4"/>
    <mergeCell ref="F4:H4"/>
    <mergeCell ref="F6:H6"/>
    <mergeCell ref="B5:D5"/>
    <mergeCell ref="F5:H5"/>
    <mergeCell ref="B51:D51"/>
    <mergeCell ref="F51:H51"/>
    <mergeCell ref="B56:H56"/>
    <mergeCell ref="B52:D52"/>
    <mergeCell ref="F52:H52"/>
    <mergeCell ref="B53:D53"/>
    <mergeCell ref="F53:H53"/>
    <mergeCell ref="B54:D54"/>
    <mergeCell ref="F54:H54"/>
  </mergeCells>
  <pageMargins left="0.70866141732283505" right="0.70866141732283505" top="0.47244094488188998" bottom="0.511811023622047" header="0.511811023622047" footer="0.511811023622047"/>
  <pageSetup paperSize="9" scale="68" firstPageNumber="11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6883FD-F27F-45A8-879C-EC85693E5AF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P2-4</vt:lpstr>
      <vt:lpstr>PL3M P5-6 </vt:lpstr>
      <vt:lpstr>SH (Conso)P7</vt:lpstr>
      <vt:lpstr>SH Sep 2015</vt:lpstr>
      <vt:lpstr>SH (Conso) P8</vt:lpstr>
      <vt:lpstr>SH (Sep) P9</vt:lpstr>
      <vt:lpstr>SH (Sep) P10</vt:lpstr>
      <vt:lpstr>CF P11-12</vt:lpstr>
      <vt:lpstr>'BS P2-4'!Print_Area</vt:lpstr>
      <vt:lpstr>'CF P11-12'!Print_Area</vt:lpstr>
      <vt:lpstr>'PL3M P5-6 '!Print_Area</vt:lpstr>
      <vt:lpstr>'SH (Conso) P8'!Print_Area</vt:lpstr>
      <vt:lpstr>'SH (Conso)P7'!Print_Area</vt:lpstr>
      <vt:lpstr>'SH (Sep) P10'!Print_Area</vt:lpstr>
      <vt:lpstr>'SH (Sep) P9'!Print_Area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Pitchaya, Sithamwilai</cp:lastModifiedBy>
  <cp:lastPrinted>2025-05-07T10:53:07Z</cp:lastPrinted>
  <dcterms:created xsi:type="dcterms:W3CDTF">2015-12-03T04:08:39Z</dcterms:created>
  <dcterms:modified xsi:type="dcterms:W3CDTF">2025-05-08T05:25:23Z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