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ownloads\SET file PSH\"/>
    </mc:Choice>
  </mc:AlternateContent>
  <xr:revisionPtr revIDLastSave="0" documentId="13_ncr:1_{D24014F8-C288-4125-AA6A-4CDFAFA940B5}" xr6:coauthVersionLast="47" xr6:coauthVersionMax="47" xr10:uidLastSave="{00000000-0000-0000-0000-000000000000}"/>
  <bookViews>
    <workbookView xWindow="-120" yWindow="-120" windowWidth="20730" windowHeight="11160" tabRatio="787" xr2:uid="{00000000-000D-0000-FFFF-FFFF00000000}"/>
  </bookViews>
  <sheets>
    <sheet name="ASSET 2-4" sheetId="3" r:id="rId1"/>
    <sheet name="PL 5-6" sheetId="13" r:id="rId2"/>
    <sheet name="sh10 not use" sheetId="6" state="hidden" r:id="rId3"/>
    <sheet name="SH7" sheetId="18" r:id="rId4"/>
    <sheet name="SH8" sheetId="4" r:id="rId5"/>
    <sheet name="SH9" sheetId="19" r:id="rId6"/>
    <sheet name="SH10" sheetId="11" r:id="rId7"/>
    <sheet name="CF 11-12" sheetId="5" r:id="rId8"/>
  </sheets>
  <definedNames>
    <definedName name="_xlnm.Print_Area" localSheetId="0">'ASSET 2-4'!$A$1:$I$118</definedName>
    <definedName name="_xlnm.Print_Area" localSheetId="7">'CF 11-12'!$A$1:$K$111</definedName>
    <definedName name="_xlnm.Print_Area" localSheetId="1">'PL 5-6'!$A$1:$I$69</definedName>
    <definedName name="_xlnm.Print_Area" localSheetId="6">'SH10'!$A$1:$M$18</definedName>
    <definedName name="_xlnm.Print_Area" localSheetId="2">'sh10 not use'!$A$1:$O$30</definedName>
    <definedName name="_xlnm.Print_Area" localSheetId="3">'SH7'!$A$1:$V$30</definedName>
    <definedName name="_xlnm.Print_Area" localSheetId="4">'SH8'!$A$1:$V$30</definedName>
    <definedName name="_xlnm.Print_Area" localSheetId="5">'SH9'!$A$1:$M$18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M29" i="6"/>
  <c r="K20" i="6"/>
  <c r="K29" i="6"/>
  <c r="G20" i="6"/>
  <c r="G29" i="6"/>
  <c r="E20" i="6"/>
  <c r="C20" i="6"/>
  <c r="O19" i="6"/>
  <c r="O18" i="6"/>
  <c r="O17" i="6"/>
  <c r="O20" i="6"/>
  <c r="O13" i="6"/>
  <c r="O24" i="6"/>
  <c r="K25" i="6"/>
  <c r="O25" i="6"/>
  <c r="O23" i="6"/>
  <c r="O29" i="6"/>
</calcChain>
</file>

<file path=xl/sharedStrings.xml><?xml version="1.0" encoding="utf-8"?>
<sst xmlns="http://schemas.openxmlformats.org/spreadsheetml/2006/main" count="520" uniqueCount="294">
  <si>
    <t>Other current assets</t>
  </si>
  <si>
    <t xml:space="preserve">Other current liabilities 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</si>
  <si>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</si>
  <si>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</si>
  <si>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</si>
  <si>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</si>
  <si>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</si>
  <si>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</si>
  <si>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</si>
  <si>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</si>
  <si>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</si>
  <si>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</si>
  <si>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</si>
  <si>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</si>
  <si>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</si>
  <si>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</si>
  <si>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</si>
  <si>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</si>
  <si>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</si>
  <si>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</si>
  <si>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</si>
  <si>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</si>
  <si>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</si>
  <si>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</si>
  <si>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</si>
  <si>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</si>
  <si>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</si>
  <si>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</si>
  <si>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</si>
  <si>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</si>
  <si>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</si>
  <si>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</si>
  <si>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</si>
  <si>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</si>
  <si>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</si>
  <si>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</si>
  <si>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</si>
  <si>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</si>
  <si>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</si>
  <si>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</si>
  <si>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</si>
  <si>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</si>
  <si>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</si>
  <si>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</si>
  <si>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</si>
  <si>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</si>
  <si>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</si>
  <si>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</si>
  <si>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</si>
  <si>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</si>
  <si>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</si>
  <si>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</si>
  <si>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</si>
  <si>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</si>
  <si>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</si>
  <si>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</si>
  <si>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</si>
  <si>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</si>
  <si>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</si>
  <si>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</si>
  <si>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</si>
  <si>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</si>
  <si>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</si>
  <si>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</si>
  <si>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</si>
  <si>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</si>
  <si>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</si>
  <si>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</si>
  <si>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</si>
  <si>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</si>
  <si>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</si>
  <si>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</si>
  <si>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</si>
  <si>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</si>
  <si>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</si>
  <si>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</si>
  <si>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</si>
  <si>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</si>
  <si>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</si>
  <si>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</si>
  <si>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</si>
  <si>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</si>
  <si>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</si>
  <si>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</si>
  <si>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</si>
  <si>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</si>
  <si>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</si>
  <si>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</si>
  <si>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</si>
  <si>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</si>
  <si>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</si>
  <si>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</si>
  <si>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</si>
  <si>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</si>
  <si>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</si>
  <si>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</si>
  <si>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</si>
  <si>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Consolidated financial statements</t>
  </si>
  <si>
    <t>Distribution costs</t>
  </si>
  <si>
    <t xml:space="preserve">   to profit or loss</t>
  </si>
  <si>
    <t>premium</t>
  </si>
  <si>
    <t>Share</t>
  </si>
  <si>
    <t>the parent</t>
  </si>
  <si>
    <t xml:space="preserve">   Profit</t>
  </si>
  <si>
    <t xml:space="preserve">Consolidated </t>
  </si>
  <si>
    <t>financial statements</t>
  </si>
  <si>
    <t>Consolidated</t>
  </si>
  <si>
    <t xml:space="preserve">Separate </t>
  </si>
  <si>
    <t>Separate</t>
  </si>
  <si>
    <t>Cash and cash equivalents at 1 January</t>
  </si>
  <si>
    <t>Retained earnings</t>
  </si>
  <si>
    <t xml:space="preserve">   Unappropriated</t>
  </si>
  <si>
    <t>Provision for litigation and claims paid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</si>
  <si>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</si>
  <si>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</si>
  <si>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</si>
  <si>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</si>
  <si>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>Interest income</t>
  </si>
  <si>
    <t>Interest received</t>
  </si>
  <si>
    <t>Premium on ordinary shares</t>
  </si>
  <si>
    <t>Revenue from sales of real estate</t>
  </si>
  <si>
    <t>Separate financial statements</t>
  </si>
  <si>
    <t>Cost to obtain contracts with customers</t>
  </si>
  <si>
    <t>Current cost to obtain contracts with customers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</si>
  <si>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</si>
  <si>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</si>
  <si>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</si>
  <si>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</si>
  <si>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</si>
  <si>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</si>
  <si>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</si>
  <si>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</si>
  <si>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</si>
  <si>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</si>
  <si>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</si>
  <si>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</si>
  <si>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</si>
  <si>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Payment of lease liabilities</t>
  </si>
  <si>
    <t>Property, plant and equipment</t>
  </si>
  <si>
    <t xml:space="preserve">Finance costs paid </t>
  </si>
  <si>
    <t>Transfer of investment properties from</t>
  </si>
  <si>
    <t xml:space="preserve">   subsequently to profit or loss</t>
  </si>
  <si>
    <t>Proceeds from sale of investment properties</t>
  </si>
  <si>
    <t>Current income tax payable</t>
  </si>
  <si>
    <t>Provision for litigation and claims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</si>
  <si>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</si>
  <si>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</si>
  <si>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</si>
  <si>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</si>
  <si>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</si>
  <si>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Translation</t>
  </si>
  <si>
    <t>reserve</t>
  </si>
  <si>
    <t>comprehensive</t>
  </si>
  <si>
    <t>income of</t>
  </si>
  <si>
    <t>equity method</t>
  </si>
  <si>
    <t xml:space="preserve">joint venture using </t>
  </si>
  <si>
    <t>components</t>
  </si>
  <si>
    <t>Total other</t>
  </si>
  <si>
    <t>Long-term loans from financial institutions</t>
  </si>
  <si>
    <t xml:space="preserve">Current portion of long-term loans from </t>
  </si>
  <si>
    <t>Inventories</t>
  </si>
  <si>
    <t>Revenue from hospital operations</t>
  </si>
  <si>
    <t>Cost of hospital operations</t>
  </si>
  <si>
    <t>Trade accounts receivable</t>
  </si>
  <si>
    <t>Total comprehensive income (expense) for the period</t>
  </si>
  <si>
    <t xml:space="preserve">   Other comprehensive income (expense)</t>
  </si>
  <si>
    <t xml:space="preserve">  development for sale</t>
  </si>
  <si>
    <t>Comprehensive income for the period</t>
  </si>
  <si>
    <t>Gain on exchange rate</t>
  </si>
  <si>
    <t>Taxes paid</t>
  </si>
  <si>
    <t>Acquisition of investment in subsidiaries</t>
  </si>
  <si>
    <t>Deferred tax liabilities</t>
  </si>
  <si>
    <t>Other non-current liabilities</t>
  </si>
  <si>
    <t xml:space="preserve">Other comprehensive income </t>
  </si>
  <si>
    <t>Other current financial assets</t>
  </si>
  <si>
    <t>Long-term deposits at financial instiutions</t>
  </si>
  <si>
    <t>- Associate</t>
  </si>
  <si>
    <t>Other non-current financial assets</t>
  </si>
  <si>
    <t>Non-current cost to obtain contracts with customers</t>
  </si>
  <si>
    <t xml:space="preserve">    financial institution</t>
  </si>
  <si>
    <t xml:space="preserve">Other non-current liabilities </t>
  </si>
  <si>
    <t>Interest and other income</t>
  </si>
  <si>
    <t>Total income</t>
  </si>
  <si>
    <t>Income</t>
  </si>
  <si>
    <t>Fair value</t>
  </si>
  <si>
    <t>Fair value reserve</t>
  </si>
  <si>
    <t>Proceeds from long-term loans from financial institutions</t>
  </si>
  <si>
    <t xml:space="preserve">   before effect of exchange rate changes</t>
  </si>
  <si>
    <t>Effect of exchange rate changes on cash and cash equivalents</t>
  </si>
  <si>
    <t>Adjustments to reconcile profit to cash receipts (payments)</t>
  </si>
  <si>
    <t>Loss on exchange rate</t>
  </si>
  <si>
    <t xml:space="preserve">Items that will be reclassified subsequently </t>
  </si>
  <si>
    <t xml:space="preserve">Total items that will be reclassified </t>
  </si>
  <si>
    <t>Balance at 1 January 2024</t>
  </si>
  <si>
    <t>Other comprehensive income (expense) for</t>
  </si>
  <si>
    <t xml:space="preserve">   the period, net of tax</t>
  </si>
  <si>
    <t xml:space="preserve">   Owners of parent</t>
  </si>
  <si>
    <t xml:space="preserve">associates and </t>
  </si>
  <si>
    <t>Long-term loans and accrued interest income</t>
  </si>
  <si>
    <t>Acquisition of interest in joint ventures</t>
  </si>
  <si>
    <t>- Subsidiaries</t>
  </si>
  <si>
    <t xml:space="preserve">Total transactions with owners, recorded </t>
  </si>
  <si>
    <t xml:space="preserve">   directly in equity</t>
  </si>
  <si>
    <t>Gain on cancellation of lease liabilities</t>
  </si>
  <si>
    <t>Short-term loans - subsidiaries</t>
  </si>
  <si>
    <t>Short-term loans and accrued interest income</t>
  </si>
  <si>
    <t xml:space="preserve"> - Associate</t>
  </si>
  <si>
    <t>8, 11</t>
  </si>
  <si>
    <t>Investments in associates</t>
  </si>
  <si>
    <t xml:space="preserve">Net (decrease) increase in cash and cash equivalents, </t>
  </si>
  <si>
    <t>Net (decrease) increase in cash and cash equivalents</t>
  </si>
  <si>
    <t>Repayment of long-term loans from financial institutions</t>
  </si>
  <si>
    <t xml:space="preserve">(Reversal of) allowance for loss on real estate </t>
  </si>
  <si>
    <t>Gain from disposal of other financial assets</t>
  </si>
  <si>
    <t>Payabless for purchase of land</t>
  </si>
  <si>
    <t>31 March</t>
  </si>
  <si>
    <t>Current portion of long-term loans and</t>
  </si>
  <si>
    <t xml:space="preserve">   accrued interest income</t>
  </si>
  <si>
    <t>- Associates</t>
  </si>
  <si>
    <t>- Other companies</t>
  </si>
  <si>
    <t>- Joint ventures</t>
  </si>
  <si>
    <t>Profit (loss) for the period</t>
  </si>
  <si>
    <t>Basic earnings (loss) per share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</si>
  <si>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</si>
  <si>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</si>
  <si>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</si>
  <si>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</si>
  <si>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</si>
  <si>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</si>
  <si>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 xml:space="preserve">   Loss</t>
  </si>
  <si>
    <t>Reversal of share of loss of joint venture accounted</t>
  </si>
  <si>
    <t xml:space="preserve">   for using equity method for the dissolution</t>
  </si>
  <si>
    <t xml:space="preserve"> - Subsidiaries</t>
  </si>
  <si>
    <t>Increase in restricted deposit at financial institutions</t>
  </si>
  <si>
    <t>Repayment of acquisition of other financial assets</t>
  </si>
  <si>
    <t>Proceeds from sale of other financial assets</t>
  </si>
  <si>
    <t>Repayment of acquisition of property, plant and equipment</t>
  </si>
  <si>
    <t>Proceeds from sale of plant and equipment</t>
  </si>
  <si>
    <t>Repayment of acquisition of intangible assets</t>
  </si>
  <si>
    <t>Repayment of short-term loans - subsidiaries</t>
  </si>
  <si>
    <t>Cash and cash equivalents at 31 March</t>
  </si>
  <si>
    <t xml:space="preserve">Other current receivables </t>
  </si>
  <si>
    <t xml:space="preserve">Other current payables </t>
  </si>
  <si>
    <t>5, 9</t>
  </si>
  <si>
    <t>Revenue from constructions</t>
  </si>
  <si>
    <t>Cost from constructions</t>
  </si>
  <si>
    <t>Loss from disposal of other financial assets</t>
  </si>
  <si>
    <t>Loss on measurement fair value of other financial assets</t>
  </si>
  <si>
    <t xml:space="preserve">   Changes in interests in associates and joint ventures</t>
  </si>
  <si>
    <t xml:space="preserve">   Changes in interests in associates</t>
  </si>
  <si>
    <t>Gain from disposal of investment properties</t>
  </si>
  <si>
    <t>Gain from disposal of property, plant and equipment</t>
  </si>
  <si>
    <t>Loss on disposal of intangible assets</t>
  </si>
  <si>
    <t>Tax expense</t>
  </si>
  <si>
    <t>Loss from liquidation of subsidiaries</t>
  </si>
  <si>
    <t xml:space="preserve">Loss (gain) on sales of other financial assets </t>
  </si>
  <si>
    <t>Net cash (used in) from operating activities</t>
  </si>
  <si>
    <t>Proceeds from dissolution of subsidiaries</t>
  </si>
  <si>
    <t>Proceeds from repayment of short-term loans - associate</t>
  </si>
  <si>
    <t>Net cash from (used in) investing activities</t>
  </si>
  <si>
    <t>Increase in long-term deposits at financial instiutions</t>
  </si>
  <si>
    <t xml:space="preserve">   and intangible assets payables, net</t>
  </si>
  <si>
    <t>Transfer of property, plant and equipment from</t>
  </si>
  <si>
    <t xml:space="preserve">   real estate under development, net</t>
  </si>
  <si>
    <t>Liabilities and equity (Continued)</t>
  </si>
  <si>
    <t xml:space="preserve">   accounted for using equity method</t>
  </si>
  <si>
    <t>Share of (loss) profit of associates and joint ventures</t>
  </si>
  <si>
    <t>Profit (loss) before income tax</t>
  </si>
  <si>
    <t>Exchange differences on translating financial statements</t>
  </si>
  <si>
    <t>Profit (loss) attributable to:</t>
  </si>
  <si>
    <t>Total comprehensive income (expense) attributable to:</t>
  </si>
  <si>
    <t xml:space="preserve">      associates and joint ventures</t>
  </si>
  <si>
    <t xml:space="preserve">   Changes in ownership interests in subsidiaries,</t>
  </si>
  <si>
    <t xml:space="preserve">   Loss of non-controlling interests with a change  in control</t>
  </si>
  <si>
    <t xml:space="preserve">   Total changes in ownership interests in subsidiaries,</t>
  </si>
  <si>
    <t xml:space="preserve">   Loss of non-controlling interests with a change in control</t>
  </si>
  <si>
    <t xml:space="preserve">      and associates</t>
  </si>
  <si>
    <t xml:space="preserve">   Changes in ownership interests in subsidiaries </t>
  </si>
  <si>
    <t xml:space="preserve">   Total changes in ownership interests in subsidiaries </t>
  </si>
  <si>
    <t>Share of loss (profit) of associates and joint ventures accounted</t>
  </si>
  <si>
    <t xml:space="preserve">   for using equity method</t>
  </si>
  <si>
    <t>Other current receivables</t>
  </si>
  <si>
    <t>Other current payables</t>
  </si>
  <si>
    <t>Proceeds from repayment of short-term loans - joint ventures</t>
  </si>
  <si>
    <t>Repayment of short-term loans - joint ventures</t>
  </si>
  <si>
    <t>Proceeds from repayment of short-term loans - subsidiaries</t>
  </si>
  <si>
    <t>Proceeds from short-term loans from subsidiaries</t>
  </si>
  <si>
    <t>Repayment of short-term loans from subsidiaries</t>
  </si>
  <si>
    <t>Net (decrease) increase in short-term loans from financial institutions</t>
  </si>
  <si>
    <t>Net cash (used in) from financing activities</t>
  </si>
  <si>
    <t xml:space="preserve">Decrease in construction, purchase equipment </t>
  </si>
  <si>
    <t xml:space="preserve"> - Associates</t>
  </si>
  <si>
    <t xml:space="preserve"> - Other companies</t>
  </si>
  <si>
    <t>Net cash generated (used in)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</si>
</sst>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[$-409]mmmm\ d\,\ yyyy;@"/>
    <numFmt numFmtId="166" formatCode="_(* #,##0_);_(* \(#,##0\);_(* &quot;-&quot;??_);_(@_)"/>
    <numFmt numFmtId="167" formatCode="#,##0\ ;\(#,##0\)"/>
    <numFmt numFmtId="168" formatCode="#,##0.00\ ;\(#,##0.00\)"/>
  </numFmts>
  <fonts count="21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b/>
      <sz val="8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0" fontId="15" fillId="0" borderId="0"/>
    <xf numFmtId="0" fontId="4" fillId="0" borderId="0"/>
    <xf numFmtId="0" fontId="15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7">
    <xf numFmtId="0" fontId="0" fillId="0" borderId="0" xfId="0"/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37" fontId="10" fillId="0" borderId="0" xfId="0" applyNumberFormat="1" applyFont="1" applyAlignment="1">
      <alignment horizontal="right"/>
    </xf>
    <xf numFmtId="0" fontId="12" fillId="0" borderId="0" xfId="0" applyFont="1"/>
    <xf numFmtId="0" fontId="13" fillId="0" borderId="0" xfId="0" applyFont="1"/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6" fontId="12" fillId="0" borderId="1" xfId="1" applyNumberFormat="1" applyFont="1" applyFill="1" applyBorder="1" applyAlignment="1"/>
    <xf numFmtId="166" fontId="12" fillId="0" borderId="2" xfId="1" applyNumberFormat="1" applyFont="1" applyFill="1" applyBorder="1" applyAlignment="1"/>
    <xf numFmtId="167" fontId="12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right"/>
    </xf>
    <xf numFmtId="167" fontId="12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166" fontId="10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167" fontId="10" fillId="0" borderId="0" xfId="0" applyNumberFormat="1" applyFont="1"/>
    <xf numFmtId="166" fontId="10" fillId="0" borderId="0" xfId="1" quotePrefix="1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/>
    <xf numFmtId="0" fontId="10" fillId="2" borderId="0" xfId="0" applyFont="1" applyFill="1"/>
    <xf numFmtId="0" fontId="3" fillId="2" borderId="0" xfId="0" applyFont="1" applyFill="1" applyAlignment="1">
      <alignment horizontal="left"/>
    </xf>
    <xf numFmtId="0" fontId="12" fillId="2" borderId="0" xfId="0" applyFont="1" applyFill="1"/>
    <xf numFmtId="0" fontId="13" fillId="2" borderId="0" xfId="0" applyFont="1" applyFill="1" applyAlignment="1">
      <alignment horizontal="center"/>
    </xf>
    <xf numFmtId="167" fontId="12" fillId="2" borderId="0" xfId="0" applyNumberFormat="1" applyFont="1" applyFill="1" applyAlignment="1">
      <alignment horizontal="right"/>
    </xf>
    <xf numFmtId="165" fontId="12" fillId="2" borderId="0" xfId="0" applyNumberFormat="1" applyFont="1" applyFill="1" applyAlignment="1">
      <alignment horizontal="left"/>
    </xf>
    <xf numFmtId="165" fontId="14" fillId="2" borderId="0" xfId="0" applyNumberFormat="1" applyFont="1" applyFill="1" applyAlignment="1">
      <alignment horizontal="left"/>
    </xf>
    <xf numFmtId="165" fontId="10" fillId="2" borderId="0" xfId="0" applyNumberFormat="1" applyFont="1" applyFill="1" applyAlignment="1">
      <alignment horizontal="left"/>
    </xf>
    <xf numFmtId="164" fontId="12" fillId="2" borderId="0" xfId="1" quotePrefix="1" applyFont="1" applyFill="1" applyBorder="1" applyAlignment="1">
      <alignment horizontal="center"/>
    </xf>
    <xf numFmtId="167" fontId="10" fillId="2" borderId="0" xfId="0" applyNumberFormat="1" applyFont="1" applyFill="1" applyAlignment="1">
      <alignment horizontal="right"/>
    </xf>
    <xf numFmtId="166" fontId="10" fillId="2" borderId="0" xfId="1" quotePrefix="1" applyNumberFormat="1" applyFont="1" applyFill="1" applyBorder="1" applyAlignment="1">
      <alignment horizontal="center"/>
    </xf>
    <xf numFmtId="167" fontId="10" fillId="2" borderId="1" xfId="0" applyNumberFormat="1" applyFont="1" applyFill="1" applyBorder="1" applyAlignment="1">
      <alignment horizontal="right"/>
    </xf>
    <xf numFmtId="37" fontId="10" fillId="2" borderId="0" xfId="0" applyNumberFormat="1" applyFont="1" applyFill="1"/>
    <xf numFmtId="164" fontId="12" fillId="2" borderId="4" xfId="1" quotePrefix="1" applyFont="1" applyFill="1" applyBorder="1" applyAlignment="1">
      <alignment horizontal="center"/>
    </xf>
    <xf numFmtId="166" fontId="12" fillId="2" borderId="4" xfId="1" quotePrefix="1" applyNumberFormat="1" applyFont="1" applyFill="1" applyBorder="1" applyAlignment="1">
      <alignment horizontal="center"/>
    </xf>
    <xf numFmtId="167" fontId="12" fillId="2" borderId="3" xfId="0" applyNumberFormat="1" applyFont="1" applyFill="1" applyBorder="1" applyAlignment="1">
      <alignment horizontal="right"/>
    </xf>
    <xf numFmtId="0" fontId="9" fillId="2" borderId="0" xfId="0" applyFont="1" applyFill="1"/>
    <xf numFmtId="0" fontId="6" fillId="2" borderId="0" xfId="0" applyFont="1" applyFill="1"/>
    <xf numFmtId="0" fontId="4" fillId="2" borderId="0" xfId="0" applyFont="1" applyFill="1"/>
    <xf numFmtId="0" fontId="7" fillId="2" borderId="0" xfId="0" applyFont="1" applyFill="1" applyAlignment="1">
      <alignment horizontal="left"/>
    </xf>
    <xf numFmtId="0" fontId="3" fillId="2" borderId="0" xfId="0" applyFont="1" applyFill="1"/>
    <xf numFmtId="0" fontId="8" fillId="2" borderId="0" xfId="0" applyFont="1" applyFill="1"/>
    <xf numFmtId="164" fontId="10" fillId="2" borderId="0" xfId="1" applyFont="1" applyFill="1" applyAlignment="1">
      <alignment horizontal="center"/>
    </xf>
    <xf numFmtId="166" fontId="10" fillId="2" borderId="0" xfId="1" applyNumberFormat="1" applyFont="1" applyFill="1" applyBorder="1" applyAlignment="1">
      <alignment horizontal="center"/>
    </xf>
    <xf numFmtId="166" fontId="10" fillId="2" borderId="1" xfId="1" applyNumberFormat="1" applyFont="1" applyFill="1" applyBorder="1"/>
    <xf numFmtId="166" fontId="10" fillId="2" borderId="1" xfId="1" quotePrefix="1" applyNumberFormat="1" applyFont="1" applyFill="1" applyBorder="1" applyAlignment="1">
      <alignment horizontal="center"/>
    </xf>
    <xf numFmtId="166" fontId="10" fillId="2" borderId="1" xfId="1" applyNumberFormat="1" applyFont="1" applyFill="1" applyBorder="1" applyAlignment="1">
      <alignment horizontal="center"/>
    </xf>
    <xf numFmtId="166" fontId="12" fillId="2" borderId="4" xfId="1" applyNumberFormat="1" applyFont="1" applyFill="1" applyBorder="1"/>
    <xf numFmtId="164" fontId="10" fillId="2" borderId="0" xfId="1" applyFont="1" applyFill="1" applyBorder="1" applyAlignment="1">
      <alignment horizontal="center"/>
    </xf>
    <xf numFmtId="167" fontId="12" fillId="2" borderId="4" xfId="0" applyNumberFormat="1" applyFont="1" applyFill="1" applyBorder="1" applyAlignment="1">
      <alignment horizontal="right"/>
    </xf>
    <xf numFmtId="165" fontId="4" fillId="2" borderId="0" xfId="0" applyNumberFormat="1" applyFont="1" applyFill="1" applyAlignment="1">
      <alignment horizontal="left"/>
    </xf>
    <xf numFmtId="167" fontId="10" fillId="2" borderId="1" xfId="1" applyNumberFormat="1" applyFont="1" applyFill="1" applyBorder="1" applyAlignment="1">
      <alignment horizontal="right"/>
    </xf>
    <xf numFmtId="0" fontId="14" fillId="2" borderId="0" xfId="0" applyFont="1" applyFill="1"/>
    <xf numFmtId="167" fontId="14" fillId="2" borderId="0" xfId="0" applyNumberFormat="1" applyFont="1" applyFill="1" applyAlignment="1">
      <alignment horizontal="right"/>
    </xf>
    <xf numFmtId="164" fontId="10" fillId="2" borderId="1" xfId="1" applyFont="1" applyFill="1" applyBorder="1" applyAlignment="1">
      <alignment horizontal="center"/>
    </xf>
    <xf numFmtId="164" fontId="12" fillId="2" borderId="1" xfId="1" applyFont="1" applyFill="1" applyBorder="1" applyAlignment="1">
      <alignment horizontal="center"/>
    </xf>
    <xf numFmtId="166" fontId="12" fillId="2" borderId="0" xfId="1" quotePrefix="1" applyNumberFormat="1" applyFont="1" applyFill="1" applyBorder="1" applyAlignment="1">
      <alignment horizontal="center"/>
    </xf>
    <xf numFmtId="166" fontId="12" fillId="2" borderId="0" xfId="1" applyNumberFormat="1" applyFont="1" applyFill="1" applyBorder="1"/>
    <xf numFmtId="164" fontId="12" fillId="2" borderId="0" xfId="1" applyFont="1" applyFill="1" applyBorder="1" applyAlignment="1">
      <alignment horizontal="center"/>
    </xf>
    <xf numFmtId="166" fontId="12" fillId="0" borderId="0" xfId="1" applyNumberFormat="1" applyFont="1" applyFill="1" applyAlignment="1"/>
    <xf numFmtId="166" fontId="12" fillId="0" borderId="0" xfId="1" applyNumberFormat="1" applyFont="1" applyFill="1" applyBorder="1" applyAlignment="1"/>
    <xf numFmtId="0" fontId="10" fillId="2" borderId="0" xfId="0" applyFont="1" applyFill="1" applyAlignment="1">
      <alignment horizontal="center"/>
    </xf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/>
    <xf numFmtId="0" fontId="6" fillId="0" borderId="0" xfId="0" applyFont="1"/>
    <xf numFmtId="0" fontId="7" fillId="0" borderId="0" xfId="0" applyFont="1"/>
    <xf numFmtId="0" fontId="14" fillId="0" borderId="0" xfId="0" applyFont="1" applyAlignment="1">
      <alignment horizontal="left"/>
    </xf>
    <xf numFmtId="166" fontId="10" fillId="0" borderId="0" xfId="1" applyNumberFormat="1" applyFont="1" applyFill="1" applyAlignment="1"/>
    <xf numFmtId="166" fontId="10" fillId="0" borderId="5" xfId="1" applyNumberFormat="1" applyFon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6" fontId="12" fillId="0" borderId="3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66" fontId="12" fillId="0" borderId="3" xfId="1" applyNumberFormat="1" applyFont="1" applyFill="1" applyBorder="1" applyAlignment="1"/>
    <xf numFmtId="0" fontId="4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166" fontId="12" fillId="0" borderId="0" xfId="1" quotePrefix="1" applyNumberFormat="1" applyFont="1" applyFill="1" applyBorder="1" applyAlignment="1">
      <alignment horizontal="center"/>
    </xf>
    <xf numFmtId="165" fontId="12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left"/>
    </xf>
    <xf numFmtId="164" fontId="12" fillId="0" borderId="0" xfId="1" quotePrefix="1" applyFont="1" applyFill="1" applyBorder="1" applyAlignment="1">
      <alignment horizontal="center"/>
    </xf>
    <xf numFmtId="166" fontId="12" fillId="0" borderId="0" xfId="1" applyNumberFormat="1" applyFont="1" applyFill="1" applyBorder="1"/>
    <xf numFmtId="164" fontId="10" fillId="0" borderId="0" xfId="1" applyFont="1" applyFill="1" applyBorder="1" applyAlignment="1">
      <alignment horizontal="center"/>
    </xf>
    <xf numFmtId="165" fontId="4" fillId="0" borderId="0" xfId="0" applyNumberFormat="1" applyFont="1" applyAlignment="1">
      <alignment horizontal="left"/>
    </xf>
    <xf numFmtId="166" fontId="10" fillId="0" borderId="0" xfId="1" quotePrefix="1" applyNumberFormat="1" applyFont="1" applyFill="1" applyBorder="1" applyAlignment="1">
      <alignment horizontal="center"/>
    </xf>
    <xf numFmtId="167" fontId="13" fillId="0" borderId="0" xfId="0" applyNumberFormat="1" applyFont="1" applyAlignment="1">
      <alignment horizontal="right"/>
    </xf>
    <xf numFmtId="0" fontId="13" fillId="0" borderId="0" xfId="0" applyFont="1" applyAlignment="1">
      <alignment wrapText="1"/>
    </xf>
    <xf numFmtId="0" fontId="16" fillId="0" borderId="0" xfId="0" applyFont="1"/>
    <xf numFmtId="167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3" fontId="10" fillId="0" borderId="0" xfId="0" applyNumberFormat="1" applyFont="1" applyAlignment="1">
      <alignment wrapText="1"/>
    </xf>
    <xf numFmtId="168" fontId="10" fillId="0" borderId="0" xfId="0" applyNumberFormat="1" applyFont="1"/>
    <xf numFmtId="0" fontId="14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  <xf numFmtId="37" fontId="12" fillId="0" borderId="0" xfId="0" applyNumberFormat="1" applyFont="1" applyAlignment="1">
      <alignment horizontal="right"/>
    </xf>
    <xf numFmtId="37" fontId="10" fillId="0" borderId="0" xfId="0" applyNumberFormat="1" applyFont="1"/>
    <xf numFmtId="166" fontId="10" fillId="0" borderId="1" xfId="1" applyNumberFormat="1" applyFont="1" applyBorder="1" applyAlignment="1">
      <alignment horizontal="center"/>
    </xf>
    <xf numFmtId="166" fontId="12" fillId="0" borderId="0" xfId="1" applyNumberFormat="1" applyFont="1" applyFill="1" applyBorder="1" applyAlignment="1">
      <alignment horizontal="right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6" fontId="12" fillId="0" borderId="4" xfId="1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center"/>
    </xf>
    <xf numFmtId="166" fontId="10" fillId="0" borderId="0" xfId="1" applyNumberFormat="1" applyFont="1" applyAlignment="1">
      <alignment horizontal="right"/>
    </xf>
    <xf numFmtId="166" fontId="12" fillId="0" borderId="1" xfId="1" applyNumberFormat="1" applyFont="1" applyBorder="1" applyAlignment="1">
      <alignment horizontal="right"/>
    </xf>
    <xf numFmtId="166" fontId="12" fillId="0" borderId="4" xfId="1" quotePrefix="1" applyNumberFormat="1" applyFont="1" applyFill="1" applyBorder="1" applyAlignment="1">
      <alignment horizontal="center"/>
    </xf>
    <xf numFmtId="166" fontId="10" fillId="0" borderId="0" xfId="1" applyNumberFormat="1" applyFont="1" applyAlignment="1">
      <alignment horizontal="center"/>
    </xf>
    <xf numFmtId="166" fontId="10" fillId="0" borderId="0" xfId="1" applyNumberFormat="1" applyFont="1"/>
    <xf numFmtId="166" fontId="12" fillId="0" borderId="4" xfId="1" applyNumberFormat="1" applyFont="1" applyBorder="1" applyAlignment="1">
      <alignment horizontal="right"/>
    </xf>
    <xf numFmtId="166" fontId="12" fillId="0" borderId="0" xfId="1" applyNumberFormat="1" applyFont="1" applyAlignment="1">
      <alignment horizontal="right"/>
    </xf>
    <xf numFmtId="166" fontId="12" fillId="0" borderId="3" xfId="1" applyNumberFormat="1" applyFont="1" applyBorder="1" applyAlignment="1">
      <alignment horizontal="right"/>
    </xf>
    <xf numFmtId="166" fontId="10" fillId="0" borderId="1" xfId="1" applyNumberFormat="1" applyFont="1" applyBorder="1" applyAlignment="1">
      <alignment horizontal="right"/>
    </xf>
    <xf numFmtId="166" fontId="12" fillId="0" borderId="0" xfId="1" applyNumberFormat="1" applyFont="1"/>
    <xf numFmtId="166" fontId="12" fillId="0" borderId="5" xfId="1" applyNumberFormat="1" applyFont="1" applyBorder="1" applyAlignment="1">
      <alignment horizontal="right"/>
    </xf>
    <xf numFmtId="166" fontId="10" fillId="0" borderId="1" xfId="1" applyNumberFormat="1" applyFont="1" applyBorder="1"/>
    <xf numFmtId="166" fontId="12" fillId="0" borderId="2" xfId="1" applyNumberFormat="1" applyFont="1" applyBorder="1"/>
    <xf numFmtId="166" fontId="12" fillId="0" borderId="0" xfId="1" applyNumberFormat="1" applyFont="1" applyFill="1" applyAlignment="1">
      <alignment horizontal="right"/>
    </xf>
    <xf numFmtId="165" fontId="14" fillId="0" borderId="0" xfId="0" applyNumberFormat="1" applyFont="1" applyAlignment="1">
      <alignment horizontal="left"/>
    </xf>
    <xf numFmtId="166" fontId="12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right"/>
    </xf>
    <xf numFmtId="166" fontId="12" fillId="0" borderId="1" xfId="1" applyNumberFormat="1" applyFont="1" applyFill="1" applyBorder="1" applyAlignment="1">
      <alignment horizontal="center"/>
    </xf>
    <xf numFmtId="0" fontId="10" fillId="0" borderId="0" xfId="0" quotePrefix="1" applyFont="1" applyAlignment="1">
      <alignment wrapText="1"/>
    </xf>
    <xf numFmtId="166" fontId="10" fillId="0" borderId="3" xfId="1" applyNumberFormat="1" applyFont="1" applyBorder="1" applyAlignment="1">
      <alignment horizontal="right"/>
    </xf>
    <xf numFmtId="166" fontId="10" fillId="0" borderId="0" xfId="1" applyNumberFormat="1" applyFont="1" applyBorder="1" applyAlignment="1">
      <alignment horizontal="right"/>
    </xf>
    <xf numFmtId="166" fontId="10" fillId="0" borderId="5" xfId="1" applyNumberFormat="1" applyFont="1" applyBorder="1" applyAlignment="1">
      <alignment horizontal="right"/>
    </xf>
    <xf numFmtId="166" fontId="10" fillId="0" borderId="5" xfId="1" applyNumberFormat="1" applyFont="1" applyBorder="1" applyAlignment="1">
      <alignment horizontal="center"/>
    </xf>
    <xf numFmtId="166" fontId="10" fillId="0" borderId="5" xfId="1" applyNumberFormat="1" applyFont="1" applyBorder="1"/>
    <xf numFmtId="166" fontId="18" fillId="0" borderId="0" xfId="1" applyNumberFormat="1" applyFont="1" applyFill="1" applyAlignment="1">
      <alignment horizontal="center"/>
    </xf>
    <xf numFmtId="166" fontId="18" fillId="0" borderId="0" xfId="1" applyNumberFormat="1" applyFont="1" applyAlignment="1">
      <alignment horizontal="right"/>
    </xf>
    <xf numFmtId="166" fontId="10" fillId="0" borderId="0" xfId="1" applyNumberFormat="1" applyFont="1" applyAlignment="1">
      <alignment wrapText="1"/>
    </xf>
    <xf numFmtId="166" fontId="10" fillId="0" borderId="0" xfId="1" applyNumberFormat="1" applyFont="1" applyAlignment="1">
      <alignment vertical="top" wrapText="1"/>
    </xf>
    <xf numFmtId="168" fontId="10" fillId="0" borderId="3" xfId="0" applyNumberFormat="1" applyFont="1" applyBorder="1"/>
    <xf numFmtId="166" fontId="12" fillId="0" borderId="0" xfId="1" applyNumberFormat="1" applyFont="1" applyAlignment="1">
      <alignment wrapText="1"/>
    </xf>
    <xf numFmtId="166" fontId="10" fillId="0" borderId="0" xfId="1" applyNumberFormat="1" applyFont="1" applyFill="1" applyBorder="1" applyAlignment="1">
      <alignment horizontal="right"/>
    </xf>
    <xf numFmtId="166" fontId="12" fillId="0" borderId="1" xfId="1" quotePrefix="1" applyNumberFormat="1" applyFont="1" applyFill="1" applyBorder="1" applyAlignment="1">
      <alignment horizontal="center"/>
    </xf>
    <xf numFmtId="166" fontId="0" fillId="0" borderId="0" xfId="1" applyNumberFormat="1" applyFont="1" applyFill="1"/>
    <xf numFmtId="166" fontId="12" fillId="0" borderId="0" xfId="1" quotePrefix="1" applyNumberFormat="1" applyFont="1" applyFill="1" applyBorder="1" applyAlignment="1"/>
    <xf numFmtId="166" fontId="10" fillId="0" borderId="0" xfId="0" applyNumberFormat="1" applyFont="1"/>
    <xf numFmtId="0" fontId="10" fillId="0" borderId="0" xfId="0" quotePrefix="1" applyFont="1"/>
    <xf numFmtId="167" fontId="12" fillId="0" borderId="0" xfId="0" applyNumberFormat="1" applyFont="1"/>
    <xf numFmtId="166" fontId="12" fillId="0" borderId="4" xfId="1" applyNumberFormat="1" applyFont="1" applyFill="1" applyBorder="1" applyAlignment="1">
      <alignment horizontal="center"/>
    </xf>
    <xf numFmtId="167" fontId="12" fillId="0" borderId="0" xfId="1" quotePrefix="1" applyNumberFormat="1" applyFont="1" applyFill="1" applyBorder="1" applyAlignment="1">
      <alignment horizontal="center"/>
    </xf>
    <xf numFmtId="167" fontId="12" fillId="0" borderId="0" xfId="1" quotePrefix="1" applyNumberFormat="1" applyFont="1" applyFill="1" applyBorder="1" applyAlignment="1">
      <alignment horizontal="right"/>
    </xf>
    <xf numFmtId="167" fontId="10" fillId="0" borderId="0" xfId="1" quotePrefix="1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7" fontId="12" fillId="0" borderId="0" xfId="1" quotePrefix="1" applyNumberFormat="1" applyFont="1" applyFill="1" applyBorder="1" applyAlignment="1"/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/>
    <xf numFmtId="167" fontId="10" fillId="0" borderId="1" xfId="0" applyNumberFormat="1" applyFont="1" applyBorder="1" applyAlignment="1">
      <alignment horizontal="right"/>
    </xf>
    <xf numFmtId="164" fontId="12" fillId="0" borderId="4" xfId="1" quotePrefix="1" applyFont="1" applyFill="1" applyBorder="1" applyAlignment="1">
      <alignment horizontal="center"/>
    </xf>
    <xf numFmtId="165" fontId="19" fillId="0" borderId="0" xfId="0" applyNumberFormat="1" applyFont="1" applyAlignment="1">
      <alignment horizontal="left"/>
    </xf>
    <xf numFmtId="0" fontId="20" fillId="0" borderId="0" xfId="0" applyFont="1"/>
    <xf numFmtId="0" fontId="19" fillId="0" borderId="0" xfId="0" applyFont="1"/>
    <xf numFmtId="0" fontId="18" fillId="0" borderId="0" xfId="0" applyFont="1"/>
    <xf numFmtId="1" fontId="10" fillId="0" borderId="0" xfId="0" applyNumberFormat="1" applyFont="1"/>
    <xf numFmtId="166" fontId="13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0" fillId="0" borderId="0" xfId="0" applyNumberFormat="1"/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center"/>
    </xf>
    <xf numFmtId="166" fontId="12" fillId="0" borderId="0" xfId="0" applyNumberFormat="1" applyFont="1"/>
    <xf numFmtId="166" fontId="12" fillId="0" borderId="3" xfId="0" applyNumberFormat="1" applyFont="1" applyBorder="1" applyAlignment="1">
      <alignment horizontal="right"/>
    </xf>
    <xf numFmtId="16" fontId="10" fillId="0" borderId="0" xfId="0" quotePrefix="1" applyNumberFormat="1" applyFont="1" applyAlignment="1">
      <alignment horizontal="center"/>
    </xf>
    <xf numFmtId="164" fontId="12" fillId="0" borderId="1" xfId="1" applyFont="1" applyFill="1" applyBorder="1" applyAlignment="1">
      <alignment horizontal="center"/>
    </xf>
    <xf numFmtId="164" fontId="10" fillId="0" borderId="1" xfId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" fontId="10" fillId="0" borderId="0" xfId="0" quotePrefix="1" applyNumberFormat="1" applyFont="1" applyAlignment="1">
      <alignment horizontal="center"/>
    </xf>
    <xf numFmtId="0" fontId="12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</cellXfs>
  <cellStyles count="15">
    <cellStyle name="Comma" xfId="1" builtinId="3"/>
    <cellStyle name="Comma 17" xfId="6" xr:uid="{E348D0A3-CA31-45A3-9BEB-0EB91305B849}"/>
    <cellStyle name="Comma 2" xfId="8" xr:uid="{0894F8DB-608B-4F12-B656-665EE08D2C60}"/>
    <cellStyle name="Comma 2 2" xfId="12" xr:uid="{7020D2F9-0E09-415C-A119-35014F623641}"/>
    <cellStyle name="Comma 3" xfId="10" xr:uid="{87DA5A5F-1C05-489C-91B8-395F2F19DE08}"/>
    <cellStyle name="Comma 3 2" xfId="14" xr:uid="{F11A551D-3F84-41D2-9C32-36DF51DA6507}"/>
    <cellStyle name="Comma 48" xfId="5" xr:uid="{8969016D-8960-45E8-9E97-E7CEB7471192}"/>
    <cellStyle name="Normal" xfId="0" builtinId="0"/>
    <cellStyle name="Normal 2" xfId="2" xr:uid="{00000000-0005-0000-0000-000002000000}"/>
    <cellStyle name="Normal 3" xfId="3" xr:uid="{00000000-0005-0000-0000-000003000000}"/>
    <cellStyle name="Normal 4" xfId="7" xr:uid="{E2AB5002-D564-4B82-8504-23A646FBDA2E}"/>
    <cellStyle name="Normal 4 2" xfId="11" xr:uid="{F26F7866-5D7B-4DAC-98CC-C53C6505F2BB}"/>
    <cellStyle name="Normal 5" xfId="9" xr:uid="{4C3194E2-8D5C-4430-99F3-B13EADE0677D}"/>
    <cellStyle name="Normal 5 2" xfId="13" xr:uid="{5BD56B0A-EF65-4701-AFDA-AD7E87ACE74F}"/>
    <cellStyle name="Normal 6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9"/>
  <sheetViews>
    <sheetView tabSelected="1" view="pageBreakPreview" zoomScaleNormal="85" zoomScaleSheetLayoutView="100" workbookViewId="0">
      <selection activeCell="J5" sqref="J5"/>
    </sheetView>
  </sheetViews>
  <sheetFormatPr defaultColWidth="9" defaultRowHeight="20.25" customHeight="1" x14ac:dyDescent="0.25"/>
  <cols>
    <col min="1" max="1" width="48.375" style="1" customWidth="1"/>
    <col min="2" max="2" width="7.375" style="6" customWidth="1"/>
    <col min="3" max="3" width="11.625" style="1" customWidth="1"/>
    <col min="4" max="4" width="1" style="1" customWidth="1"/>
    <col min="5" max="5" width="11.625" style="1" customWidth="1"/>
    <col min="6" max="6" width="1" style="1" customWidth="1"/>
    <col min="7" max="7" width="11.625" style="1" customWidth="1"/>
    <col min="8" max="8" width="1" style="1" customWidth="1"/>
    <col min="9" max="9" width="11.625" style="1" customWidth="1"/>
    <col min="10" max="16384" width="9" style="1"/>
  </cols>
  <sheetData>
    <row r="1" spans="1:9" ht="20.25" customHeight="1" x14ac:dyDescent="0.3">
      <c r="A1" s="19" t="s">
        <v>95</v>
      </c>
    </row>
    <row r="2" spans="1:9" ht="20.25" customHeight="1" x14ac:dyDescent="0.25">
      <c r="A2" s="7" t="s">
        <v>82</v>
      </c>
    </row>
    <row r="3" spans="1:9" ht="20.25" customHeight="1" x14ac:dyDescent="0.25">
      <c r="A3" s="7"/>
    </row>
    <row r="4" spans="1:9" ht="20.25" customHeight="1" x14ac:dyDescent="0.25">
      <c r="A4"/>
      <c r="B4" s="1"/>
      <c r="C4" s="178" t="s">
        <v>106</v>
      </c>
      <c r="D4" s="178"/>
      <c r="E4" s="178"/>
      <c r="F4" s="80"/>
      <c r="G4" s="178" t="s">
        <v>108</v>
      </c>
      <c r="H4" s="178"/>
      <c r="I4" s="178"/>
    </row>
    <row r="5" spans="1:9" ht="20.25" customHeight="1" x14ac:dyDescent="0.25">
      <c r="A5"/>
      <c r="B5" s="1"/>
      <c r="C5" s="178" t="s">
        <v>105</v>
      </c>
      <c r="D5" s="178"/>
      <c r="E5" s="178"/>
      <c r="F5" s="80"/>
      <c r="G5" s="178" t="s">
        <v>105</v>
      </c>
      <c r="H5" s="178"/>
      <c r="I5" s="178"/>
    </row>
    <row r="6" spans="1:9" ht="20.25" customHeight="1" x14ac:dyDescent="0.25">
      <c r="B6" s="1"/>
      <c r="C6" s="174" t="s">
        <v>215</v>
      </c>
      <c r="E6" s="80" t="s">
        <v>129</v>
      </c>
      <c r="F6" s="80"/>
      <c r="G6" s="174" t="s">
        <v>215</v>
      </c>
      <c r="I6" s="80" t="s">
        <v>129</v>
      </c>
    </row>
    <row r="7" spans="1:9" ht="20.25" customHeight="1" x14ac:dyDescent="0.25">
      <c r="A7" s="21" t="s">
        <v>11</v>
      </c>
      <c r="B7" s="11" t="s">
        <v>7</v>
      </c>
      <c r="C7" s="80">
        <v>2025</v>
      </c>
      <c r="E7" s="80">
        <v>2024</v>
      </c>
      <c r="F7" s="80"/>
      <c r="G7" s="80">
        <v>2025</v>
      </c>
      <c r="I7" s="80">
        <v>2024</v>
      </c>
    </row>
    <row r="8" spans="1:9" ht="20.25" customHeight="1" x14ac:dyDescent="0.25">
      <c r="A8" s="21"/>
      <c r="B8" s="11"/>
      <c r="C8" s="80" t="s">
        <v>130</v>
      </c>
      <c r="E8" s="80"/>
      <c r="F8" s="80"/>
      <c r="G8" s="80" t="s">
        <v>130</v>
      </c>
      <c r="I8" s="80"/>
    </row>
    <row r="9" spans="1:9" ht="20.25" customHeight="1" x14ac:dyDescent="0.25">
      <c r="A9" s="8"/>
      <c r="B9" s="11"/>
      <c r="C9" s="177" t="s">
        <v>131</v>
      </c>
      <c r="D9" s="177"/>
      <c r="E9" s="177"/>
      <c r="F9" s="177"/>
      <c r="G9" s="177"/>
      <c r="H9" s="177"/>
      <c r="I9" s="177"/>
    </row>
    <row r="10" spans="1:9" ht="20.25" customHeight="1" x14ac:dyDescent="0.25">
      <c r="A10" s="103" t="s">
        <v>10</v>
      </c>
      <c r="B10" s="104"/>
      <c r="C10" s="105"/>
      <c r="D10" s="105"/>
      <c r="E10" s="105"/>
      <c r="F10" s="105"/>
      <c r="G10" s="105"/>
      <c r="I10" s="105"/>
    </row>
    <row r="11" spans="1:9" ht="20.25" customHeight="1" x14ac:dyDescent="0.25">
      <c r="A11" s="2" t="s">
        <v>8</v>
      </c>
      <c r="B11" s="104"/>
      <c r="C11" s="115">
        <v>1271060</v>
      </c>
      <c r="D11" s="115"/>
      <c r="E11" s="115">
        <v>2452322</v>
      </c>
      <c r="F11" s="115"/>
      <c r="G11" s="115">
        <v>200499</v>
      </c>
      <c r="H11" s="115"/>
      <c r="I11" s="115">
        <v>152468</v>
      </c>
    </row>
    <row r="12" spans="1:9" ht="20.25" customHeight="1" x14ac:dyDescent="0.25">
      <c r="A12" s="2" t="s">
        <v>163</v>
      </c>
      <c r="B12" s="104"/>
      <c r="C12" s="115">
        <v>517909</v>
      </c>
      <c r="D12" s="115"/>
      <c r="E12" s="115">
        <v>582589</v>
      </c>
      <c r="F12" s="115"/>
      <c r="G12" s="118">
        <v>0</v>
      </c>
      <c r="H12" s="115"/>
      <c r="I12" s="118">
        <v>0</v>
      </c>
    </row>
    <row r="13" spans="1:9" ht="20.25" customHeight="1" x14ac:dyDescent="0.25">
      <c r="A13" s="1" t="s">
        <v>241</v>
      </c>
      <c r="B13" s="104">
        <v>2</v>
      </c>
      <c r="C13" s="118"/>
      <c r="D13" s="115"/>
      <c r="E13" s="118"/>
      <c r="F13" s="115"/>
      <c r="G13" s="115"/>
      <c r="H13" s="115"/>
      <c r="I13" s="115"/>
    </row>
    <row r="14" spans="1:9" ht="20.25" customHeight="1" x14ac:dyDescent="0.25">
      <c r="A14" s="133" t="s">
        <v>200</v>
      </c>
      <c r="B14" s="104"/>
      <c r="C14" s="118">
        <v>0</v>
      </c>
      <c r="D14" s="115"/>
      <c r="E14" s="118">
        <v>0</v>
      </c>
      <c r="F14" s="115"/>
      <c r="G14" s="115">
        <v>1648626</v>
      </c>
      <c r="H14" s="115"/>
      <c r="I14" s="115">
        <v>1656536</v>
      </c>
    </row>
    <row r="15" spans="1:9" ht="20.25" customHeight="1" x14ac:dyDescent="0.25">
      <c r="A15" s="133" t="s">
        <v>176</v>
      </c>
      <c r="B15" s="104"/>
      <c r="C15" s="118">
        <v>49521</v>
      </c>
      <c r="D15" s="115"/>
      <c r="E15" s="115">
        <v>6955</v>
      </c>
      <c r="F15" s="115"/>
      <c r="G15" s="115">
        <v>19500</v>
      </c>
      <c r="H15" s="115"/>
      <c r="I15" s="115">
        <v>6955</v>
      </c>
    </row>
    <row r="16" spans="1:9" ht="20.25" customHeight="1" x14ac:dyDescent="0.25">
      <c r="A16" s="2" t="s">
        <v>205</v>
      </c>
      <c r="B16" s="104">
        <v>2</v>
      </c>
      <c r="C16" s="118"/>
      <c r="D16" s="115"/>
      <c r="E16" s="118"/>
      <c r="F16" s="115"/>
      <c r="G16" s="115"/>
      <c r="H16" s="115"/>
      <c r="I16" s="115"/>
    </row>
    <row r="17" spans="1:9" ht="20.25" customHeight="1" x14ac:dyDescent="0.25">
      <c r="A17" s="133" t="s">
        <v>200</v>
      </c>
      <c r="B17" s="104"/>
      <c r="C17" s="118">
        <v>0</v>
      </c>
      <c r="D17" s="115"/>
      <c r="E17" s="118">
        <v>0</v>
      </c>
      <c r="F17" s="115"/>
      <c r="G17" s="115">
        <v>7051950</v>
      </c>
      <c r="H17" s="115"/>
      <c r="I17" s="115">
        <v>7130285</v>
      </c>
    </row>
    <row r="18" spans="1:9" ht="20.25" customHeight="1" x14ac:dyDescent="0.25">
      <c r="A18" s="133" t="s">
        <v>176</v>
      </c>
      <c r="B18" s="104"/>
      <c r="C18" s="118">
        <v>1713</v>
      </c>
      <c r="D18" s="115"/>
      <c r="E18" s="118">
        <v>4049</v>
      </c>
      <c r="F18" s="115"/>
      <c r="G18" s="115">
        <v>0</v>
      </c>
      <c r="H18" s="115"/>
      <c r="I18" s="115">
        <v>0</v>
      </c>
    </row>
    <row r="19" spans="1:9" ht="20.25" customHeight="1" x14ac:dyDescent="0.25">
      <c r="A19" s="133" t="s">
        <v>220</v>
      </c>
      <c r="B19" s="104"/>
      <c r="C19" s="118">
        <v>345657</v>
      </c>
      <c r="D19" s="115"/>
      <c r="E19" s="118">
        <v>578459</v>
      </c>
      <c r="F19" s="115"/>
      <c r="G19" s="115">
        <v>0</v>
      </c>
      <c r="H19" s="115"/>
      <c r="I19" s="118">
        <v>0</v>
      </c>
    </row>
    <row r="20" spans="1:9" ht="20.25" customHeight="1" x14ac:dyDescent="0.25">
      <c r="A20" s="133" t="s">
        <v>216</v>
      </c>
      <c r="B20" s="104"/>
      <c r="C20" s="118"/>
      <c r="D20" s="115"/>
      <c r="E20" s="118"/>
      <c r="F20" s="115"/>
      <c r="G20" s="115"/>
      <c r="H20" s="115"/>
      <c r="I20" s="118"/>
    </row>
    <row r="21" spans="1:9" ht="20.25" customHeight="1" x14ac:dyDescent="0.25">
      <c r="A21" s="133" t="s">
        <v>217</v>
      </c>
      <c r="B21" s="104"/>
      <c r="C21" s="118">
        <v>36953</v>
      </c>
      <c r="D21" s="115"/>
      <c r="E21" s="118">
        <v>36669</v>
      </c>
      <c r="F21" s="115"/>
      <c r="G21" s="115">
        <v>0</v>
      </c>
      <c r="H21" s="115"/>
      <c r="I21" s="118">
        <v>0</v>
      </c>
    </row>
    <row r="22" spans="1:9" ht="20.25" customHeight="1" x14ac:dyDescent="0.25">
      <c r="A22" s="2" t="s">
        <v>123</v>
      </c>
      <c r="B22" s="104"/>
      <c r="C22" s="115">
        <v>15979</v>
      </c>
      <c r="D22" s="115"/>
      <c r="E22" s="115">
        <v>15317</v>
      </c>
      <c r="F22" s="115"/>
      <c r="G22" s="115">
        <v>0</v>
      </c>
      <c r="H22" s="115"/>
      <c r="I22" s="115">
        <v>0</v>
      </c>
    </row>
    <row r="23" spans="1:9" ht="20.25" customHeight="1" x14ac:dyDescent="0.25">
      <c r="A23" s="2" t="s">
        <v>145</v>
      </c>
      <c r="B23" s="104">
        <v>3</v>
      </c>
      <c r="C23" s="115">
        <v>37568812</v>
      </c>
      <c r="D23" s="115"/>
      <c r="E23" s="115">
        <v>37715398</v>
      </c>
      <c r="F23" s="115"/>
      <c r="G23" s="118">
        <v>0</v>
      </c>
      <c r="H23" s="115"/>
      <c r="I23" s="118">
        <v>0</v>
      </c>
    </row>
    <row r="24" spans="1:9" ht="20.25" customHeight="1" x14ac:dyDescent="0.25">
      <c r="A24" s="2" t="s">
        <v>160</v>
      </c>
      <c r="B24" s="104"/>
      <c r="C24" s="115">
        <v>70842</v>
      </c>
      <c r="D24" s="115"/>
      <c r="E24" s="115">
        <v>75486</v>
      </c>
      <c r="F24" s="115"/>
      <c r="G24" s="118">
        <v>0</v>
      </c>
      <c r="H24" s="115"/>
      <c r="I24" s="118">
        <v>0</v>
      </c>
    </row>
    <row r="25" spans="1:9" ht="20.25" customHeight="1" x14ac:dyDescent="0.25">
      <c r="A25" s="2" t="s">
        <v>174</v>
      </c>
      <c r="B25" s="104">
        <v>5</v>
      </c>
      <c r="C25" s="115">
        <v>453700</v>
      </c>
      <c r="D25" s="115"/>
      <c r="E25" s="118">
        <v>1557751</v>
      </c>
      <c r="F25" s="115"/>
      <c r="G25" s="118">
        <v>0</v>
      </c>
      <c r="H25" s="115"/>
      <c r="I25" s="118">
        <v>0</v>
      </c>
    </row>
    <row r="26" spans="1:9" ht="20.25" customHeight="1" x14ac:dyDescent="0.25">
      <c r="A26" s="2" t="s">
        <v>36</v>
      </c>
      <c r="B26" s="104"/>
      <c r="C26" s="115">
        <v>397936</v>
      </c>
      <c r="D26" s="115"/>
      <c r="E26" s="115">
        <v>529103</v>
      </c>
      <c r="F26" s="115"/>
      <c r="G26" s="118">
        <v>0</v>
      </c>
      <c r="H26" s="115"/>
      <c r="I26" s="118">
        <v>0</v>
      </c>
    </row>
    <row r="27" spans="1:9" ht="20.25" customHeight="1" x14ac:dyDescent="0.25">
      <c r="A27" s="2" t="s">
        <v>52</v>
      </c>
      <c r="B27" s="104"/>
      <c r="C27" s="115">
        <v>442853</v>
      </c>
      <c r="D27" s="115"/>
      <c r="E27" s="115">
        <v>464005</v>
      </c>
      <c r="F27" s="115"/>
      <c r="G27" s="115">
        <v>1395</v>
      </c>
      <c r="H27" s="115"/>
      <c r="I27" s="118">
        <v>1395</v>
      </c>
    </row>
    <row r="28" spans="1:9" ht="20.25" customHeight="1" x14ac:dyDescent="0.25">
      <c r="A28" s="2" t="s">
        <v>0</v>
      </c>
      <c r="B28" s="104">
        <v>2</v>
      </c>
      <c r="C28" s="115">
        <v>1250045</v>
      </c>
      <c r="D28" s="115"/>
      <c r="E28" s="115">
        <v>670117</v>
      </c>
      <c r="F28" s="115"/>
      <c r="G28" s="115">
        <v>204329</v>
      </c>
      <c r="H28" s="115"/>
      <c r="I28" s="115">
        <v>229230</v>
      </c>
    </row>
    <row r="29" spans="1:9" ht="20.25" customHeight="1" x14ac:dyDescent="0.25">
      <c r="A29" s="100" t="s">
        <v>13</v>
      </c>
      <c r="B29" s="104"/>
      <c r="C29" s="120">
        <v>42422980</v>
      </c>
      <c r="D29" s="121"/>
      <c r="E29" s="120">
        <v>44688220</v>
      </c>
      <c r="F29" s="121"/>
      <c r="G29" s="120">
        <v>9126299</v>
      </c>
      <c r="H29" s="121"/>
      <c r="I29" s="120">
        <v>9176869</v>
      </c>
    </row>
    <row r="30" spans="1:9" ht="9.9499999999999993" customHeight="1" x14ac:dyDescent="0.25">
      <c r="A30" s="100"/>
      <c r="B30" s="104"/>
      <c r="C30" s="115"/>
      <c r="D30" s="115"/>
      <c r="E30" s="115"/>
      <c r="F30" s="115"/>
      <c r="G30" s="115"/>
      <c r="H30" s="115"/>
      <c r="I30" s="115"/>
    </row>
    <row r="31" spans="1:9" ht="20.25" customHeight="1" x14ac:dyDescent="0.25">
      <c r="A31" s="103" t="s">
        <v>14</v>
      </c>
      <c r="B31" s="104"/>
      <c r="C31" s="115"/>
      <c r="D31" s="115"/>
      <c r="E31" s="115"/>
      <c r="F31" s="115"/>
      <c r="G31" s="115"/>
      <c r="H31" s="115"/>
      <c r="I31" s="115"/>
    </row>
    <row r="32" spans="1:9" ht="20.25" customHeight="1" x14ac:dyDescent="0.25">
      <c r="A32" s="2" t="s">
        <v>175</v>
      </c>
      <c r="B32" s="104"/>
      <c r="C32" s="115">
        <v>30594</v>
      </c>
      <c r="D32" s="115"/>
      <c r="E32" s="115">
        <v>30594</v>
      </c>
      <c r="F32" s="115"/>
      <c r="G32" s="118">
        <v>0</v>
      </c>
      <c r="H32" s="115"/>
      <c r="I32" s="118">
        <v>0</v>
      </c>
    </row>
    <row r="33" spans="1:9" ht="20.25" customHeight="1" x14ac:dyDescent="0.25">
      <c r="A33" s="2" t="s">
        <v>198</v>
      </c>
      <c r="B33" s="104">
        <v>9</v>
      </c>
      <c r="C33" s="115"/>
      <c r="D33" s="115"/>
      <c r="E33" s="118"/>
      <c r="F33" s="115"/>
      <c r="G33" s="118"/>
      <c r="H33" s="115"/>
      <c r="I33" s="118"/>
    </row>
    <row r="34" spans="1:9" ht="20.25" customHeight="1" x14ac:dyDescent="0.25">
      <c r="A34" s="133" t="s">
        <v>176</v>
      </c>
      <c r="B34" s="104">
        <v>2</v>
      </c>
      <c r="C34" s="115">
        <v>49174</v>
      </c>
      <c r="D34" s="115"/>
      <c r="E34" s="118">
        <v>48135</v>
      </c>
      <c r="F34" s="115"/>
      <c r="G34" s="118">
        <v>0</v>
      </c>
      <c r="H34" s="115"/>
      <c r="I34" s="118">
        <v>0</v>
      </c>
    </row>
    <row r="35" spans="1:9" ht="20.25" customHeight="1" x14ac:dyDescent="0.25">
      <c r="A35" s="2" t="s">
        <v>219</v>
      </c>
      <c r="B35" s="104"/>
      <c r="C35" s="115">
        <v>892349</v>
      </c>
      <c r="D35" s="115"/>
      <c r="E35" s="118">
        <v>875798</v>
      </c>
      <c r="F35" s="115"/>
      <c r="G35" s="118">
        <v>0</v>
      </c>
      <c r="H35" s="115"/>
      <c r="I35" s="118">
        <v>0</v>
      </c>
    </row>
    <row r="36" spans="1:9" ht="20.25" customHeight="1" x14ac:dyDescent="0.25">
      <c r="A36" s="2" t="s">
        <v>177</v>
      </c>
      <c r="B36" s="104" t="s">
        <v>243</v>
      </c>
      <c r="C36" s="115">
        <v>6618391</v>
      </c>
      <c r="D36" s="115"/>
      <c r="E36" s="115">
        <v>6838971</v>
      </c>
      <c r="F36" s="115"/>
      <c r="G36" s="118">
        <v>78636</v>
      </c>
      <c r="H36" s="115"/>
      <c r="I36" s="118">
        <v>125818</v>
      </c>
    </row>
    <row r="37" spans="1:9" ht="20.25" customHeight="1" x14ac:dyDescent="0.25">
      <c r="A37" s="2" t="s">
        <v>85</v>
      </c>
      <c r="B37" s="104">
        <v>4</v>
      </c>
      <c r="C37" s="118">
        <v>0</v>
      </c>
      <c r="D37" s="118"/>
      <c r="E37" s="118">
        <v>0</v>
      </c>
      <c r="F37" s="118"/>
      <c r="G37" s="115">
        <v>42999195</v>
      </c>
      <c r="H37" s="115"/>
      <c r="I37" s="115">
        <v>43000175</v>
      </c>
    </row>
    <row r="38" spans="1:9" ht="20.25" customHeight="1" x14ac:dyDescent="0.25">
      <c r="A38" s="2" t="s">
        <v>208</v>
      </c>
      <c r="B38" s="104">
        <v>4</v>
      </c>
      <c r="C38" s="23">
        <v>1220097</v>
      </c>
      <c r="D38" s="118"/>
      <c r="E38" s="23">
        <v>1242267</v>
      </c>
      <c r="F38" s="118"/>
      <c r="G38" s="118">
        <v>0</v>
      </c>
      <c r="H38" s="115"/>
      <c r="I38" s="118">
        <v>0</v>
      </c>
    </row>
    <row r="39" spans="1:9" ht="20.25" customHeight="1" x14ac:dyDescent="0.25">
      <c r="A39" s="2" t="s">
        <v>93</v>
      </c>
      <c r="B39" s="104">
        <v>4</v>
      </c>
      <c r="C39" s="23">
        <v>1207320</v>
      </c>
      <c r="D39" s="23"/>
      <c r="E39" s="23">
        <v>1210513</v>
      </c>
      <c r="F39" s="94"/>
      <c r="G39" s="118">
        <v>0</v>
      </c>
      <c r="H39" s="115"/>
      <c r="I39" s="118">
        <v>0</v>
      </c>
    </row>
    <row r="40" spans="1:9" ht="20.25" customHeight="1" x14ac:dyDescent="0.25">
      <c r="A40" s="2" t="s">
        <v>178</v>
      </c>
      <c r="B40" s="104"/>
      <c r="C40" s="23">
        <v>10764</v>
      </c>
      <c r="D40" s="23"/>
      <c r="E40" s="23">
        <v>10679</v>
      </c>
      <c r="F40" s="94"/>
      <c r="G40" s="118">
        <v>0</v>
      </c>
      <c r="H40" s="115"/>
      <c r="I40" s="118">
        <v>0</v>
      </c>
    </row>
    <row r="41" spans="1:9" ht="20.25" customHeight="1" x14ac:dyDescent="0.25">
      <c r="A41" s="2" t="s">
        <v>86</v>
      </c>
      <c r="B41" s="104">
        <v>6</v>
      </c>
      <c r="C41" s="23">
        <v>3670190</v>
      </c>
      <c r="D41" s="23"/>
      <c r="E41" s="23">
        <v>3887285</v>
      </c>
      <c r="F41" s="94"/>
      <c r="G41" s="118">
        <v>0</v>
      </c>
      <c r="H41" s="115"/>
      <c r="I41" s="118">
        <v>0</v>
      </c>
    </row>
    <row r="42" spans="1:9" ht="20.25" customHeight="1" x14ac:dyDescent="0.25">
      <c r="A42" s="2" t="s">
        <v>138</v>
      </c>
      <c r="B42" s="104">
        <v>7</v>
      </c>
      <c r="C42" s="23">
        <v>6694208</v>
      </c>
      <c r="D42" s="23"/>
      <c r="E42" s="23">
        <v>5534536</v>
      </c>
      <c r="F42" s="94"/>
      <c r="G42" s="118">
        <v>62824</v>
      </c>
      <c r="H42" s="115"/>
      <c r="I42" s="118">
        <v>62457</v>
      </c>
    </row>
    <row r="43" spans="1:9" ht="20.25" customHeight="1" x14ac:dyDescent="0.25">
      <c r="A43" s="2" t="s">
        <v>124</v>
      </c>
      <c r="B43" s="104"/>
      <c r="C43" s="23">
        <v>376359</v>
      </c>
      <c r="D43" s="23"/>
      <c r="E43" s="23">
        <v>396508</v>
      </c>
      <c r="F43" s="94"/>
      <c r="G43" s="115">
        <v>152620</v>
      </c>
      <c r="H43" s="115"/>
      <c r="I43" s="115">
        <v>163053</v>
      </c>
    </row>
    <row r="44" spans="1:9" ht="20.25" customHeight="1" x14ac:dyDescent="0.25">
      <c r="A44" s="2" t="s">
        <v>50</v>
      </c>
      <c r="B44" s="104"/>
      <c r="C44" s="23">
        <v>645070</v>
      </c>
      <c r="D44" s="23"/>
      <c r="E44" s="23">
        <v>670269</v>
      </c>
      <c r="F44" s="94"/>
      <c r="G44" s="115">
        <v>24647</v>
      </c>
      <c r="H44" s="115"/>
      <c r="I44" s="115">
        <v>24158</v>
      </c>
    </row>
    <row r="45" spans="1:9" ht="20.25" customHeight="1" x14ac:dyDescent="0.25">
      <c r="A45" s="2" t="s">
        <v>39</v>
      </c>
      <c r="B45" s="104"/>
      <c r="C45" s="23">
        <v>253725</v>
      </c>
      <c r="D45" s="23"/>
      <c r="E45" s="23">
        <v>233877</v>
      </c>
      <c r="F45" s="94"/>
      <c r="G45" s="115">
        <v>6367</v>
      </c>
      <c r="H45" s="115"/>
      <c r="I45" s="115">
        <v>6379</v>
      </c>
    </row>
    <row r="46" spans="1:9" ht="20.25" customHeight="1" x14ac:dyDescent="0.25">
      <c r="A46" s="2" t="s">
        <v>5</v>
      </c>
      <c r="B46" s="104">
        <v>2</v>
      </c>
      <c r="C46" s="23">
        <v>269439</v>
      </c>
      <c r="D46" s="23"/>
      <c r="E46" s="23">
        <v>219056</v>
      </c>
      <c r="F46" s="94"/>
      <c r="G46" s="115">
        <v>28953</v>
      </c>
      <c r="H46" s="115"/>
      <c r="I46" s="115">
        <v>28953</v>
      </c>
    </row>
    <row r="47" spans="1:9" ht="20.25" customHeight="1" x14ac:dyDescent="0.25">
      <c r="A47" s="100" t="s">
        <v>16</v>
      </c>
      <c r="B47" s="104"/>
      <c r="C47" s="120">
        <v>21937680</v>
      </c>
      <c r="D47" s="121"/>
      <c r="E47" s="120">
        <v>21198488</v>
      </c>
      <c r="F47" s="121"/>
      <c r="G47" s="120">
        <v>43353242</v>
      </c>
      <c r="H47" s="121"/>
      <c r="I47" s="120">
        <v>43410993</v>
      </c>
    </row>
    <row r="48" spans="1:9" ht="9.9499999999999993" customHeight="1" x14ac:dyDescent="0.25">
      <c r="A48" s="100"/>
      <c r="B48" s="104"/>
      <c r="C48" s="121"/>
      <c r="D48" s="121"/>
      <c r="E48" s="121"/>
      <c r="F48" s="121"/>
      <c r="G48" s="121"/>
      <c r="H48" s="121"/>
      <c r="I48" s="121"/>
    </row>
    <row r="49" spans="1:9" ht="20.25" customHeight="1" thickBot="1" x14ac:dyDescent="0.3">
      <c r="A49" s="100" t="s">
        <v>15</v>
      </c>
      <c r="B49" s="104"/>
      <c r="C49" s="122">
        <v>64360660</v>
      </c>
      <c r="D49" s="121"/>
      <c r="E49" s="122">
        <v>65886708</v>
      </c>
      <c r="F49" s="121"/>
      <c r="G49" s="122">
        <v>52479541</v>
      </c>
      <c r="H49" s="121"/>
      <c r="I49" s="122">
        <v>52587862</v>
      </c>
    </row>
    <row r="50" spans="1:9" ht="20.25" customHeight="1" thickTop="1" x14ac:dyDescent="0.3">
      <c r="A50" s="19" t="s">
        <v>95</v>
      </c>
    </row>
    <row r="51" spans="1:9" ht="20.25" customHeight="1" x14ac:dyDescent="0.25">
      <c r="A51" s="7" t="s">
        <v>82</v>
      </c>
    </row>
    <row r="52" spans="1:9" ht="20.25" customHeight="1" x14ac:dyDescent="0.25">
      <c r="A52" s="7"/>
    </row>
    <row r="53" spans="1:9" ht="20.25" customHeight="1" x14ac:dyDescent="0.25">
      <c r="A53" s="20"/>
      <c r="B53" s="11"/>
      <c r="C53" s="178" t="s">
        <v>106</v>
      </c>
      <c r="D53" s="178"/>
      <c r="E53" s="178"/>
      <c r="F53" s="80"/>
      <c r="G53" s="178" t="s">
        <v>108</v>
      </c>
      <c r="H53" s="178"/>
      <c r="I53" s="178"/>
    </row>
    <row r="54" spans="1:9" ht="20.25" customHeight="1" x14ac:dyDescent="0.25">
      <c r="A54"/>
      <c r="B54" s="1"/>
      <c r="C54" s="178" t="s">
        <v>105</v>
      </c>
      <c r="D54" s="178"/>
      <c r="E54" s="178"/>
      <c r="F54" s="80"/>
      <c r="G54" s="178" t="s">
        <v>105</v>
      </c>
      <c r="H54" s="178"/>
      <c r="I54" s="178"/>
    </row>
    <row r="55" spans="1:9" ht="20.25" customHeight="1" x14ac:dyDescent="0.25">
      <c r="A55"/>
      <c r="B55" s="1"/>
      <c r="C55" s="174" t="s">
        <v>215</v>
      </c>
      <c r="E55" s="80" t="s">
        <v>129</v>
      </c>
      <c r="F55" s="80"/>
      <c r="G55" s="174" t="s">
        <v>215</v>
      </c>
      <c r="I55" s="80" t="s">
        <v>129</v>
      </c>
    </row>
    <row r="56" spans="1:9" ht="20.25" customHeight="1" x14ac:dyDescent="0.25">
      <c r="A56" s="21" t="s">
        <v>43</v>
      </c>
      <c r="B56" s="11" t="s">
        <v>7</v>
      </c>
      <c r="C56" s="80">
        <v>2025</v>
      </c>
      <c r="E56" s="80">
        <v>2024</v>
      </c>
      <c r="F56" s="80"/>
      <c r="G56" s="80">
        <v>2025</v>
      </c>
      <c r="I56" s="80">
        <v>2024</v>
      </c>
    </row>
    <row r="57" spans="1:9" ht="20.25" customHeight="1" x14ac:dyDescent="0.25">
      <c r="C57" s="80" t="s">
        <v>130</v>
      </c>
      <c r="E57" s="80"/>
      <c r="F57" s="80"/>
      <c r="G57" s="80" t="s">
        <v>130</v>
      </c>
      <c r="I57" s="80"/>
    </row>
    <row r="58" spans="1:9" ht="20.25" customHeight="1" x14ac:dyDescent="0.25">
      <c r="A58" s="8"/>
      <c r="B58" s="11"/>
      <c r="C58" s="177" t="s">
        <v>131</v>
      </c>
      <c r="D58" s="177"/>
      <c r="E58" s="177"/>
      <c r="F58" s="177"/>
      <c r="G58" s="177"/>
      <c r="H58" s="177"/>
      <c r="I58" s="177"/>
    </row>
    <row r="59" spans="1:9" ht="20.25" customHeight="1" x14ac:dyDescent="0.25">
      <c r="A59" s="103" t="s">
        <v>17</v>
      </c>
      <c r="B59" s="104"/>
      <c r="C59" s="4"/>
      <c r="D59" s="4"/>
      <c r="E59" s="4"/>
      <c r="F59" s="4"/>
      <c r="G59" s="4"/>
      <c r="I59" s="4"/>
    </row>
    <row r="60" spans="1:9" ht="20.25" customHeight="1" x14ac:dyDescent="0.25">
      <c r="A60" s="2" t="s">
        <v>114</v>
      </c>
      <c r="B60" s="104"/>
      <c r="C60" s="23">
        <v>6090260</v>
      </c>
      <c r="D60" s="23"/>
      <c r="E60" s="23">
        <v>6127941</v>
      </c>
      <c r="F60" s="118"/>
      <c r="G60" s="118">
        <v>2500000</v>
      </c>
      <c r="H60" s="115"/>
      <c r="I60" s="118">
        <v>3930000</v>
      </c>
    </row>
    <row r="61" spans="1:9" ht="20.25" customHeight="1" x14ac:dyDescent="0.25">
      <c r="A61" s="2" t="s">
        <v>18</v>
      </c>
      <c r="B61" s="104"/>
      <c r="C61" s="23"/>
      <c r="D61" s="115"/>
      <c r="E61" s="23"/>
      <c r="F61" s="115"/>
      <c r="G61" s="118"/>
      <c r="H61" s="115"/>
      <c r="I61" s="118"/>
    </row>
    <row r="62" spans="1:9" ht="20.25" customHeight="1" x14ac:dyDescent="0.25">
      <c r="A62" s="133" t="s">
        <v>218</v>
      </c>
      <c r="B62" s="104">
        <v>2</v>
      </c>
      <c r="C62" s="23">
        <v>40360</v>
      </c>
      <c r="D62" s="115"/>
      <c r="E62" s="118">
        <v>55671</v>
      </c>
      <c r="F62" s="115"/>
      <c r="G62" s="118">
        <v>0</v>
      </c>
      <c r="H62" s="115"/>
      <c r="I62" s="118">
        <v>0</v>
      </c>
    </row>
    <row r="63" spans="1:9" ht="20.25" customHeight="1" x14ac:dyDescent="0.25">
      <c r="A63" s="133" t="s">
        <v>219</v>
      </c>
      <c r="B63" s="104"/>
      <c r="C63" s="23">
        <v>953397</v>
      </c>
      <c r="D63" s="115"/>
      <c r="E63" s="23">
        <v>712241</v>
      </c>
      <c r="F63" s="115"/>
      <c r="G63" s="118">
        <v>0</v>
      </c>
      <c r="H63" s="115"/>
      <c r="I63" s="118">
        <v>0</v>
      </c>
    </row>
    <row r="64" spans="1:9" ht="20.25" customHeight="1" x14ac:dyDescent="0.25">
      <c r="A64" s="2" t="s">
        <v>242</v>
      </c>
      <c r="B64" s="104">
        <v>2</v>
      </c>
      <c r="C64" s="118"/>
      <c r="D64" s="115"/>
      <c r="E64" s="23"/>
      <c r="F64" s="115"/>
      <c r="G64" s="118"/>
      <c r="H64" s="115"/>
      <c r="I64" s="118"/>
    </row>
    <row r="65" spans="1:9" ht="20.25" customHeight="1" x14ac:dyDescent="0.25">
      <c r="A65" s="2" t="s">
        <v>200</v>
      </c>
      <c r="B65" s="104"/>
      <c r="C65" s="118">
        <v>0</v>
      </c>
      <c r="D65" s="115"/>
      <c r="E65" s="23">
        <v>0</v>
      </c>
      <c r="F65" s="115"/>
      <c r="G65" s="118">
        <v>20</v>
      </c>
      <c r="H65" s="115"/>
      <c r="I65" s="118">
        <v>980</v>
      </c>
    </row>
    <row r="66" spans="1:9" ht="20.25" customHeight="1" x14ac:dyDescent="0.25">
      <c r="A66" s="133" t="s">
        <v>218</v>
      </c>
      <c r="B66" s="104"/>
      <c r="C66" s="118">
        <v>1016</v>
      </c>
      <c r="D66" s="115"/>
      <c r="E66" s="23">
        <v>1016</v>
      </c>
      <c r="F66" s="115"/>
      <c r="G66" s="118">
        <v>0</v>
      </c>
      <c r="H66" s="115"/>
      <c r="I66" s="118">
        <v>0</v>
      </c>
    </row>
    <row r="67" spans="1:9" ht="20.25" customHeight="1" x14ac:dyDescent="0.25">
      <c r="A67" s="2" t="s">
        <v>89</v>
      </c>
      <c r="B67" s="104"/>
      <c r="C67" s="118">
        <v>688234</v>
      </c>
      <c r="D67" s="115"/>
      <c r="E67" s="115">
        <v>632976</v>
      </c>
      <c r="F67" s="115"/>
      <c r="G67" s="118">
        <v>0</v>
      </c>
      <c r="H67" s="115"/>
      <c r="I67" s="118">
        <v>0</v>
      </c>
    </row>
    <row r="68" spans="1:9" ht="20.25" customHeight="1" x14ac:dyDescent="0.25">
      <c r="A68" s="2" t="s">
        <v>125</v>
      </c>
      <c r="B68" s="104">
        <v>2</v>
      </c>
      <c r="C68" s="115">
        <v>85601</v>
      </c>
      <c r="D68" s="115"/>
      <c r="E68" s="115">
        <v>85626</v>
      </c>
      <c r="F68" s="115"/>
      <c r="G68" s="115">
        <v>34435</v>
      </c>
      <c r="H68" s="115"/>
      <c r="I68" s="115">
        <v>34673</v>
      </c>
    </row>
    <row r="69" spans="1:9" ht="20.25" customHeight="1" x14ac:dyDescent="0.25">
      <c r="A69" s="2" t="s">
        <v>204</v>
      </c>
      <c r="B69" s="104">
        <v>2</v>
      </c>
      <c r="C69" s="115">
        <v>0</v>
      </c>
      <c r="D69" s="115"/>
      <c r="E69" s="115">
        <v>0</v>
      </c>
      <c r="F69" s="115"/>
      <c r="G69" s="115">
        <v>2277587</v>
      </c>
      <c r="H69" s="115"/>
      <c r="I69" s="115">
        <v>853178</v>
      </c>
    </row>
    <row r="70" spans="1:9" ht="20.25" customHeight="1" x14ac:dyDescent="0.25">
      <c r="A70" s="2" t="s">
        <v>159</v>
      </c>
      <c r="B70" s="104"/>
      <c r="C70" s="118"/>
      <c r="D70" s="115"/>
      <c r="E70" s="118"/>
      <c r="F70" s="115"/>
      <c r="G70" s="23"/>
      <c r="H70" s="115"/>
      <c r="I70" s="23"/>
    </row>
    <row r="71" spans="1:9" ht="20.25" customHeight="1" x14ac:dyDescent="0.25">
      <c r="A71" s="2" t="s">
        <v>179</v>
      </c>
      <c r="B71" s="104"/>
      <c r="C71" s="118">
        <v>1000000</v>
      </c>
      <c r="D71" s="115"/>
      <c r="E71" s="118">
        <v>2334396</v>
      </c>
      <c r="F71" s="115"/>
      <c r="G71" s="118">
        <v>1000000</v>
      </c>
      <c r="H71" s="115"/>
      <c r="I71" s="118">
        <v>1000000</v>
      </c>
    </row>
    <row r="72" spans="1:9" ht="20.25" customHeight="1" x14ac:dyDescent="0.25">
      <c r="A72" s="2" t="s">
        <v>51</v>
      </c>
      <c r="B72" s="104" t="s">
        <v>207</v>
      </c>
      <c r="C72" s="115">
        <v>1000000</v>
      </c>
      <c r="D72" s="115"/>
      <c r="E72" s="115">
        <v>1000000</v>
      </c>
      <c r="F72" s="115"/>
      <c r="G72" s="23">
        <v>1000000</v>
      </c>
      <c r="H72" s="115"/>
      <c r="I72" s="23">
        <v>1000000</v>
      </c>
    </row>
    <row r="73" spans="1:9" ht="20.25" customHeight="1" x14ac:dyDescent="0.25">
      <c r="A73" s="2" t="s">
        <v>148</v>
      </c>
      <c r="B73" s="104"/>
      <c r="C73" s="115">
        <v>260535</v>
      </c>
      <c r="D73" s="115"/>
      <c r="E73" s="115">
        <v>297268</v>
      </c>
      <c r="F73" s="115"/>
      <c r="G73" s="118">
        <v>0</v>
      </c>
      <c r="H73" s="115"/>
      <c r="I73" s="118">
        <v>0</v>
      </c>
    </row>
    <row r="74" spans="1:9" ht="20.25" customHeight="1" x14ac:dyDescent="0.25">
      <c r="A74" s="2" t="s">
        <v>143</v>
      </c>
      <c r="B74" s="104"/>
      <c r="C74" s="115">
        <v>31686</v>
      </c>
      <c r="D74" s="115"/>
      <c r="E74" s="115">
        <v>15292</v>
      </c>
      <c r="F74" s="115"/>
      <c r="G74" s="118">
        <v>0</v>
      </c>
      <c r="H74" s="115"/>
      <c r="I74" s="118">
        <v>0</v>
      </c>
    </row>
    <row r="75" spans="1:9" ht="20.25" customHeight="1" x14ac:dyDescent="0.25">
      <c r="A75" s="2" t="s">
        <v>1</v>
      </c>
      <c r="B75" s="104"/>
      <c r="C75" s="115">
        <v>3908157</v>
      </c>
      <c r="D75" s="115"/>
      <c r="E75" s="115">
        <v>4288899</v>
      </c>
      <c r="F75" s="115"/>
      <c r="G75" s="23">
        <v>141831</v>
      </c>
      <c r="H75" s="115"/>
      <c r="I75" s="23">
        <v>172655</v>
      </c>
    </row>
    <row r="76" spans="1:9" ht="20.25" customHeight="1" x14ac:dyDescent="0.25">
      <c r="A76" s="100" t="s">
        <v>19</v>
      </c>
      <c r="B76" s="104"/>
      <c r="C76" s="120">
        <v>14059246</v>
      </c>
      <c r="D76" s="121"/>
      <c r="E76" s="120">
        <v>15551326</v>
      </c>
      <c r="F76" s="121"/>
      <c r="G76" s="120">
        <v>6953873</v>
      </c>
      <c r="H76" s="121"/>
      <c r="I76" s="120">
        <v>6991486</v>
      </c>
    </row>
    <row r="77" spans="1:9" ht="20.25" customHeight="1" x14ac:dyDescent="0.25">
      <c r="A77" s="100"/>
      <c r="B77" s="104"/>
      <c r="C77" s="115"/>
      <c r="D77" s="115"/>
      <c r="E77" s="115"/>
      <c r="F77" s="115"/>
      <c r="G77" s="115"/>
      <c r="H77" s="119"/>
      <c r="I77" s="115"/>
    </row>
    <row r="78" spans="1:9" ht="20.25" customHeight="1" x14ac:dyDescent="0.25">
      <c r="A78" s="103" t="s">
        <v>20</v>
      </c>
      <c r="B78" s="104"/>
      <c r="C78" s="115"/>
      <c r="D78" s="115"/>
      <c r="E78" s="115"/>
      <c r="F78" s="115"/>
      <c r="G78" s="115"/>
      <c r="H78" s="119"/>
      <c r="I78" s="115"/>
    </row>
    <row r="79" spans="1:9" ht="20.25" customHeight="1" x14ac:dyDescent="0.25">
      <c r="A79" s="2" t="s">
        <v>158</v>
      </c>
      <c r="B79" s="104">
        <v>11</v>
      </c>
      <c r="C79" s="115">
        <v>1363436</v>
      </c>
      <c r="D79" s="118"/>
      <c r="E79" s="115">
        <v>1365844</v>
      </c>
      <c r="F79" s="115"/>
      <c r="G79" s="23">
        <v>1363436</v>
      </c>
      <c r="H79" s="115"/>
      <c r="I79" s="23">
        <v>1365844</v>
      </c>
    </row>
    <row r="80" spans="1:9" ht="20.25" customHeight="1" x14ac:dyDescent="0.25">
      <c r="A80" s="2" t="s">
        <v>47</v>
      </c>
      <c r="B80" s="104" t="s">
        <v>207</v>
      </c>
      <c r="C80" s="115">
        <v>4500000</v>
      </c>
      <c r="D80" s="115"/>
      <c r="E80" s="115">
        <v>4500000</v>
      </c>
      <c r="F80" s="115"/>
      <c r="G80" s="23">
        <v>4500000</v>
      </c>
      <c r="H80" s="115"/>
      <c r="I80" s="23">
        <v>4500000</v>
      </c>
    </row>
    <row r="81" spans="1:9" ht="20.25" customHeight="1" x14ac:dyDescent="0.25">
      <c r="A81" s="2" t="s">
        <v>126</v>
      </c>
      <c r="B81" s="104">
        <v>2</v>
      </c>
      <c r="C81" s="115">
        <v>295624</v>
      </c>
      <c r="D81" s="115"/>
      <c r="E81" s="115">
        <v>315333</v>
      </c>
      <c r="F81" s="115"/>
      <c r="G81" s="115">
        <v>119163</v>
      </c>
      <c r="H81" s="115"/>
      <c r="I81" s="115">
        <v>129141</v>
      </c>
    </row>
    <row r="82" spans="1:9" ht="20.25" customHeight="1" x14ac:dyDescent="0.25">
      <c r="A82" s="2" t="s">
        <v>149</v>
      </c>
      <c r="B82" s="104"/>
      <c r="C82" s="115">
        <v>16</v>
      </c>
      <c r="D82" s="115"/>
      <c r="E82" s="115">
        <v>6</v>
      </c>
      <c r="F82" s="115"/>
      <c r="G82" s="23">
        <v>0</v>
      </c>
      <c r="H82" s="115"/>
      <c r="I82" s="23">
        <v>0</v>
      </c>
    </row>
    <row r="83" spans="1:9" ht="20.25" customHeight="1" x14ac:dyDescent="0.25">
      <c r="A83" s="2" t="s">
        <v>171</v>
      </c>
      <c r="B83" s="104"/>
      <c r="C83" s="115">
        <v>206421</v>
      </c>
      <c r="D83" s="115"/>
      <c r="E83" s="115">
        <v>206743</v>
      </c>
      <c r="F83" s="115"/>
      <c r="G83" s="23">
        <v>0</v>
      </c>
      <c r="H83" s="115"/>
      <c r="I83" s="23">
        <v>0</v>
      </c>
    </row>
    <row r="84" spans="1:9" ht="20.25" customHeight="1" x14ac:dyDescent="0.25">
      <c r="A84" s="3" t="s">
        <v>115</v>
      </c>
      <c r="B84" s="104"/>
      <c r="C84" s="115">
        <v>427044</v>
      </c>
      <c r="D84" s="115"/>
      <c r="E84" s="115">
        <v>421570</v>
      </c>
      <c r="F84" s="115"/>
      <c r="G84" s="115">
        <v>90544</v>
      </c>
      <c r="H84" s="115"/>
      <c r="I84" s="115">
        <v>91054</v>
      </c>
    </row>
    <row r="85" spans="1:9" ht="20.25" customHeight="1" x14ac:dyDescent="0.25">
      <c r="A85" s="3" t="s">
        <v>76</v>
      </c>
      <c r="B85" s="104">
        <v>13</v>
      </c>
      <c r="C85" s="115">
        <v>67420</v>
      </c>
      <c r="D85" s="115"/>
      <c r="E85" s="115">
        <v>56871</v>
      </c>
      <c r="F85" s="115"/>
      <c r="G85" s="23">
        <v>0</v>
      </c>
      <c r="H85" s="115"/>
      <c r="I85" s="23">
        <v>0</v>
      </c>
    </row>
    <row r="86" spans="1:9" ht="20.25" customHeight="1" x14ac:dyDescent="0.25">
      <c r="A86" s="3" t="s">
        <v>180</v>
      </c>
      <c r="B86" s="104"/>
      <c r="C86" s="115">
        <v>3416</v>
      </c>
      <c r="D86" s="115"/>
      <c r="E86" s="115">
        <v>2732</v>
      </c>
      <c r="F86" s="115"/>
      <c r="G86" s="118">
        <v>0</v>
      </c>
      <c r="H86" s="115"/>
      <c r="I86" s="118">
        <v>0</v>
      </c>
    </row>
    <row r="87" spans="1:9" ht="20.25" customHeight="1" x14ac:dyDescent="0.25">
      <c r="A87" s="100" t="s">
        <v>38</v>
      </c>
      <c r="B87" s="104"/>
      <c r="C87" s="120">
        <v>6863377</v>
      </c>
      <c r="D87" s="121"/>
      <c r="E87" s="120">
        <v>6869099</v>
      </c>
      <c r="F87" s="121"/>
      <c r="G87" s="120">
        <v>6073143</v>
      </c>
      <c r="H87" s="124"/>
      <c r="I87" s="120">
        <v>6086039</v>
      </c>
    </row>
    <row r="88" spans="1:9" ht="20.25" customHeight="1" x14ac:dyDescent="0.25">
      <c r="A88" s="100"/>
      <c r="B88" s="104"/>
      <c r="C88" s="121"/>
      <c r="D88" s="121"/>
      <c r="E88" s="121"/>
      <c r="F88" s="121"/>
      <c r="G88" s="121"/>
      <c r="H88" s="119"/>
      <c r="I88" s="121"/>
    </row>
    <row r="89" spans="1:9" ht="20.25" customHeight="1" x14ac:dyDescent="0.25">
      <c r="A89" s="100" t="s">
        <v>21</v>
      </c>
      <c r="B89" s="104"/>
      <c r="C89" s="116">
        <v>20922623</v>
      </c>
      <c r="D89" s="121"/>
      <c r="E89" s="116">
        <v>22420425</v>
      </c>
      <c r="F89" s="121"/>
      <c r="G89" s="116">
        <v>13027016</v>
      </c>
      <c r="H89" s="119"/>
      <c r="I89" s="116">
        <v>13077525</v>
      </c>
    </row>
    <row r="90" spans="1:9" ht="20.25" customHeight="1" x14ac:dyDescent="0.25">
      <c r="A90" s="100"/>
      <c r="B90" s="104"/>
      <c r="C90" s="106"/>
      <c r="D90" s="106"/>
      <c r="E90" s="106"/>
      <c r="F90" s="106"/>
      <c r="G90" s="106"/>
      <c r="I90" s="106"/>
    </row>
    <row r="91" spans="1:9" ht="20.25" customHeight="1" x14ac:dyDescent="0.3">
      <c r="A91" s="19" t="s">
        <v>95</v>
      </c>
    </row>
    <row r="92" spans="1:9" ht="20.25" customHeight="1" x14ac:dyDescent="0.25">
      <c r="A92" s="7" t="s">
        <v>82</v>
      </c>
    </row>
    <row r="93" spans="1:9" ht="20.25" customHeight="1" x14ac:dyDescent="0.25">
      <c r="A93"/>
      <c r="B93" s="1"/>
      <c r="C93" s="80"/>
      <c r="D93" s="80"/>
      <c r="E93" s="80"/>
      <c r="F93" s="80"/>
      <c r="G93" s="80"/>
      <c r="I93" s="80"/>
    </row>
    <row r="94" spans="1:9" ht="20.25" customHeight="1" x14ac:dyDescent="0.25">
      <c r="A94"/>
      <c r="B94" s="1"/>
      <c r="C94" s="178" t="s">
        <v>106</v>
      </c>
      <c r="D94" s="178"/>
      <c r="E94" s="178"/>
      <c r="F94" s="80"/>
      <c r="G94" s="178" t="s">
        <v>108</v>
      </c>
      <c r="H94" s="178"/>
      <c r="I94" s="178"/>
    </row>
    <row r="95" spans="1:9" ht="20.25" customHeight="1" x14ac:dyDescent="0.25">
      <c r="A95"/>
      <c r="B95" s="1"/>
      <c r="C95" s="178" t="s">
        <v>105</v>
      </c>
      <c r="D95" s="178"/>
      <c r="E95" s="178"/>
      <c r="F95" s="80"/>
      <c r="G95" s="178" t="s">
        <v>105</v>
      </c>
      <c r="H95" s="178"/>
      <c r="I95" s="178"/>
    </row>
    <row r="96" spans="1:9" ht="20.25" customHeight="1" x14ac:dyDescent="0.25">
      <c r="A96"/>
      <c r="B96" s="1"/>
      <c r="C96" s="174" t="s">
        <v>215</v>
      </c>
      <c r="E96" s="80" t="s">
        <v>129</v>
      </c>
      <c r="F96" s="80"/>
      <c r="G96" s="174" t="s">
        <v>215</v>
      </c>
      <c r="I96" s="80" t="s">
        <v>129</v>
      </c>
    </row>
    <row r="97" spans="1:9" ht="20.25" customHeight="1" x14ac:dyDescent="0.25">
      <c r="A97" s="8" t="s">
        <v>264</v>
      </c>
      <c r="B97" s="1"/>
      <c r="C97" s="80">
        <v>2025</v>
      </c>
      <c r="E97" s="80">
        <v>2024</v>
      </c>
      <c r="F97" s="80"/>
      <c r="G97" s="80">
        <v>2025</v>
      </c>
      <c r="I97" s="80">
        <v>2024</v>
      </c>
    </row>
    <row r="98" spans="1:9" ht="20.25" customHeight="1" x14ac:dyDescent="0.25">
      <c r="B98" s="11"/>
      <c r="C98" s="80" t="s">
        <v>130</v>
      </c>
      <c r="E98" s="80"/>
      <c r="F98" s="80"/>
      <c r="G98" s="80" t="s">
        <v>130</v>
      </c>
      <c r="I98" s="80"/>
    </row>
    <row r="99" spans="1:9" ht="20.25" customHeight="1" x14ac:dyDescent="0.25">
      <c r="A99" s="8"/>
      <c r="B99" s="11"/>
      <c r="C99" s="177" t="s">
        <v>131</v>
      </c>
      <c r="D99" s="177"/>
      <c r="E99" s="177"/>
      <c r="F99" s="177"/>
      <c r="G99" s="177"/>
      <c r="H99" s="177"/>
      <c r="I99" s="177"/>
    </row>
    <row r="100" spans="1:9" ht="20.25" customHeight="1" x14ac:dyDescent="0.25">
      <c r="A100" s="103" t="s">
        <v>40</v>
      </c>
      <c r="B100" s="104"/>
      <c r="C100" s="107"/>
      <c r="D100" s="107"/>
      <c r="E100" s="107"/>
      <c r="F100" s="107"/>
      <c r="G100" s="107"/>
      <c r="I100" s="107"/>
    </row>
    <row r="101" spans="1:9" ht="20.25" customHeight="1" x14ac:dyDescent="0.25">
      <c r="A101" s="2" t="s">
        <v>22</v>
      </c>
      <c r="B101" s="104"/>
      <c r="C101" s="107"/>
      <c r="D101" s="107"/>
      <c r="E101" s="107"/>
      <c r="F101" s="107"/>
      <c r="G101" s="107"/>
      <c r="I101" s="107"/>
    </row>
    <row r="102" spans="1:9" ht="20.25" customHeight="1" x14ac:dyDescent="0.25">
      <c r="A102" s="2" t="s">
        <v>34</v>
      </c>
      <c r="B102" s="104"/>
      <c r="C102" s="107"/>
      <c r="D102" s="107"/>
      <c r="E102" s="107"/>
      <c r="F102" s="107"/>
      <c r="G102" s="107"/>
      <c r="I102" s="107"/>
    </row>
    <row r="103" spans="1:9" ht="20.25" customHeight="1" x14ac:dyDescent="0.25">
      <c r="A103" s="96" t="s">
        <v>128</v>
      </c>
      <c r="B103" s="104"/>
      <c r="C103" s="107"/>
      <c r="D103" s="107"/>
      <c r="E103" s="107"/>
      <c r="F103" s="107"/>
      <c r="G103" s="107"/>
      <c r="I103" s="107"/>
    </row>
    <row r="104" spans="1:9" ht="20.25" customHeight="1" thickBot="1" x14ac:dyDescent="0.3">
      <c r="A104" s="96" t="s">
        <v>127</v>
      </c>
      <c r="B104" s="104"/>
      <c r="C104" s="134">
        <v>2188505</v>
      </c>
      <c r="D104" s="115"/>
      <c r="E104" s="134">
        <v>2188505</v>
      </c>
      <c r="F104" s="115"/>
      <c r="G104" s="134">
        <v>2188505</v>
      </c>
      <c r="H104" s="115"/>
      <c r="I104" s="134">
        <v>2188505</v>
      </c>
    </row>
    <row r="105" spans="1:9" ht="20.25" customHeight="1" thickTop="1" x14ac:dyDescent="0.25">
      <c r="A105" s="2" t="s">
        <v>23</v>
      </c>
      <c r="B105" s="104"/>
      <c r="C105" s="115"/>
      <c r="D105" s="115"/>
      <c r="E105" s="115"/>
      <c r="F105" s="115"/>
      <c r="G105" s="115"/>
      <c r="H105" s="115"/>
      <c r="I105" s="115"/>
    </row>
    <row r="106" spans="1:9" ht="20.25" customHeight="1" x14ac:dyDescent="0.25">
      <c r="A106" s="96" t="s">
        <v>128</v>
      </c>
      <c r="B106" s="104"/>
      <c r="C106" s="115"/>
      <c r="D106" s="115"/>
      <c r="E106" s="115"/>
      <c r="F106" s="115"/>
      <c r="G106" s="115"/>
      <c r="H106" s="115"/>
      <c r="I106" s="115"/>
    </row>
    <row r="107" spans="1:9" ht="20.25" customHeight="1" x14ac:dyDescent="0.25">
      <c r="A107" s="96" t="s">
        <v>127</v>
      </c>
      <c r="B107" s="104"/>
      <c r="C107" s="115">
        <v>2188505</v>
      </c>
      <c r="D107" s="115"/>
      <c r="E107" s="115">
        <v>2188505</v>
      </c>
      <c r="F107" s="115"/>
      <c r="G107" s="115">
        <v>2188505</v>
      </c>
      <c r="H107" s="115"/>
      <c r="I107" s="115">
        <v>2188505</v>
      </c>
    </row>
    <row r="108" spans="1:9" ht="20.25" customHeight="1" x14ac:dyDescent="0.25">
      <c r="A108" s="1" t="s">
        <v>119</v>
      </c>
      <c r="B108" s="104"/>
      <c r="C108" s="115">
        <v>1900753</v>
      </c>
      <c r="D108" s="115"/>
      <c r="E108" s="115">
        <v>1900753</v>
      </c>
      <c r="F108" s="115"/>
      <c r="G108" s="115">
        <v>32420281</v>
      </c>
      <c r="H108" s="115"/>
      <c r="I108" s="115">
        <v>32420281</v>
      </c>
    </row>
    <row r="109" spans="1:9" ht="20.25" customHeight="1" x14ac:dyDescent="0.25">
      <c r="A109" s="2" t="s">
        <v>110</v>
      </c>
      <c r="B109" s="104"/>
      <c r="C109" s="115"/>
      <c r="D109" s="115"/>
      <c r="E109" s="115"/>
      <c r="F109" s="115"/>
      <c r="G109" s="115"/>
      <c r="H109" s="115"/>
      <c r="I109" s="115"/>
    </row>
    <row r="110" spans="1:9" ht="20.25" customHeight="1" x14ac:dyDescent="0.25">
      <c r="A110" s="3" t="s">
        <v>54</v>
      </c>
      <c r="B110" s="104"/>
      <c r="C110" s="115"/>
      <c r="D110" s="115"/>
      <c r="E110" s="115"/>
      <c r="F110" s="115"/>
      <c r="G110" s="115"/>
      <c r="H110" s="115"/>
      <c r="I110" s="115"/>
    </row>
    <row r="111" spans="1:9" ht="20.25" customHeight="1" x14ac:dyDescent="0.25">
      <c r="A111" s="2" t="s">
        <v>55</v>
      </c>
      <c r="B111" s="104"/>
      <c r="C111" s="115">
        <v>235919</v>
      </c>
      <c r="D111" s="115"/>
      <c r="E111" s="115">
        <v>235919</v>
      </c>
      <c r="F111" s="115"/>
      <c r="G111" s="115">
        <v>222638</v>
      </c>
      <c r="H111" s="115"/>
      <c r="I111" s="115">
        <v>222638</v>
      </c>
    </row>
    <row r="112" spans="1:9" ht="20.25" customHeight="1" x14ac:dyDescent="0.25">
      <c r="A112" s="2" t="s">
        <v>111</v>
      </c>
      <c r="B112" s="104"/>
      <c r="C112" s="115">
        <v>38677274</v>
      </c>
      <c r="D112" s="115"/>
      <c r="E112" s="115">
        <v>38657275</v>
      </c>
      <c r="F112" s="115"/>
      <c r="G112" s="115">
        <v>4919920</v>
      </c>
      <c r="H112" s="115"/>
      <c r="I112" s="115">
        <v>4930550</v>
      </c>
    </row>
    <row r="113" spans="1:9" ht="20.25" customHeight="1" x14ac:dyDescent="0.25">
      <c r="A113" s="2" t="s">
        <v>56</v>
      </c>
      <c r="B113" s="104"/>
      <c r="C113" s="123">
        <v>-1242893</v>
      </c>
      <c r="D113" s="115"/>
      <c r="E113" s="123">
        <v>-1184191</v>
      </c>
      <c r="F113" s="115"/>
      <c r="G113" s="108">
        <v>-298819</v>
      </c>
      <c r="H113" s="115"/>
      <c r="I113" s="108">
        <v>-251637</v>
      </c>
    </row>
    <row r="114" spans="1:9" ht="20.25" customHeight="1" x14ac:dyDescent="0.25">
      <c r="A114" s="100" t="s">
        <v>116</v>
      </c>
      <c r="B114" s="104"/>
      <c r="C114" s="121">
        <v>41759558</v>
      </c>
      <c r="D114" s="121"/>
      <c r="E114" s="121">
        <v>41798261</v>
      </c>
      <c r="F114" s="121"/>
      <c r="G114" s="121">
        <v>39452525</v>
      </c>
      <c r="H114" s="121"/>
      <c r="I114" s="121">
        <v>39510337</v>
      </c>
    </row>
    <row r="115" spans="1:9" s="5" customFormat="1" ht="20.25" customHeight="1" x14ac:dyDescent="0.25">
      <c r="A115" s="2" t="s">
        <v>57</v>
      </c>
      <c r="B115" s="104"/>
      <c r="C115" s="115">
        <v>1678479</v>
      </c>
      <c r="D115" s="115"/>
      <c r="E115" s="115">
        <v>1668022</v>
      </c>
      <c r="F115" s="115"/>
      <c r="G115" s="118">
        <v>0</v>
      </c>
      <c r="H115" s="115"/>
      <c r="I115" s="118">
        <v>0</v>
      </c>
    </row>
    <row r="116" spans="1:9" ht="20.25" customHeight="1" x14ac:dyDescent="0.25">
      <c r="A116" s="100" t="s">
        <v>41</v>
      </c>
      <c r="B116" s="104"/>
      <c r="C116" s="120">
        <v>43438037</v>
      </c>
      <c r="D116" s="121"/>
      <c r="E116" s="120">
        <v>43466283</v>
      </c>
      <c r="F116" s="121"/>
      <c r="G116" s="120">
        <v>39452525</v>
      </c>
      <c r="H116" s="115"/>
      <c r="I116" s="120">
        <v>39510337</v>
      </c>
    </row>
    <row r="117" spans="1:9" ht="20.25" customHeight="1" x14ac:dyDescent="0.25">
      <c r="B117" s="104"/>
      <c r="C117" s="14"/>
      <c r="D117" s="14"/>
      <c r="E117" s="14"/>
      <c r="F117" s="14"/>
      <c r="G117" s="14"/>
      <c r="H117" s="15"/>
      <c r="I117" s="14"/>
    </row>
    <row r="118" spans="1:9" ht="20.25" customHeight="1" thickBot="1" x14ac:dyDescent="0.3">
      <c r="A118" s="100" t="s">
        <v>42</v>
      </c>
      <c r="C118" s="122">
        <v>64360660</v>
      </c>
      <c r="D118" s="121"/>
      <c r="E118" s="122">
        <v>65886708</v>
      </c>
      <c r="F118" s="121"/>
      <c r="G118" s="122">
        <v>52479541</v>
      </c>
      <c r="H118" s="121"/>
      <c r="I118" s="122">
        <v>52587862</v>
      </c>
    </row>
    <row r="119" spans="1:9" ht="20.25" customHeight="1" thickTop="1" x14ac:dyDescent="0.25">
      <c r="C119" s="149"/>
      <c r="E119" s="149"/>
      <c r="G119" s="149"/>
      <c r="I119" s="149"/>
    </row>
  </sheetData>
  <mergeCells count="15">
    <mergeCell ref="C99:I99"/>
    <mergeCell ref="C53:E53"/>
    <mergeCell ref="G53:I53"/>
    <mergeCell ref="C54:E54"/>
    <mergeCell ref="G54:I54"/>
    <mergeCell ref="C58:I58"/>
    <mergeCell ref="C94:E94"/>
    <mergeCell ref="G94:I94"/>
    <mergeCell ref="C95:E95"/>
    <mergeCell ref="G95:I95"/>
    <mergeCell ref="C9:I9"/>
    <mergeCell ref="C4:E4"/>
    <mergeCell ref="G4:I4"/>
    <mergeCell ref="C5:E5"/>
    <mergeCell ref="G5:I5"/>
  </mergeCells>
  <phoneticPr fontId="5" type="noConversion"/>
  <pageMargins left="0.8" right="0.8" top="0.48" bottom="0.5" header="0.5" footer="0.5"/>
  <pageSetup paperSize="9" scale="76" firstPageNumber="2" fitToHeight="0" orientation="portrait" useFirstPageNumber="1" r:id="rId1"/>
  <headerFooter alignWithMargins="0">
    <oddFooter>&amp;L&amp;11   The accompanying notes form an integral part of the interim financial statements.
&amp;C&amp;11&amp;P</oddFooter>
  </headerFooter>
  <rowBreaks count="2" manualBreakCount="2">
    <brk id="49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7AF4-3138-4A47-BCC6-E346E1ED82BC}">
  <dimension ref="A1:I69"/>
  <sheetViews>
    <sheetView view="pageBreakPreview" zoomScale="115" zoomScaleNormal="70" zoomScaleSheetLayoutView="115" workbookViewId="0">
      <selection activeCell="A65" sqref="A65"/>
    </sheetView>
  </sheetViews>
  <sheetFormatPr defaultColWidth="9" defaultRowHeight="20.25" customHeight="1" x14ac:dyDescent="0.25"/>
  <cols>
    <col min="1" max="1" width="43.375" style="1" customWidth="1"/>
    <col min="2" max="2" width="4.625" style="6" customWidth="1"/>
    <col min="3" max="3" width="12.5" style="1" customWidth="1"/>
    <col min="4" max="4" width="0.625" style="1" customWidth="1"/>
    <col min="5" max="5" width="12.5" style="1" customWidth="1"/>
    <col min="6" max="6" width="0.625" style="1" customWidth="1"/>
    <col min="7" max="7" width="12.5" style="1" customWidth="1"/>
    <col min="8" max="8" width="0.625" style="1" customWidth="1"/>
    <col min="9" max="9" width="12.5" style="1" customWidth="1"/>
    <col min="10" max="16384" width="9" style="1"/>
  </cols>
  <sheetData>
    <row r="1" spans="1:9" ht="20.25" customHeight="1" x14ac:dyDescent="0.3">
      <c r="A1" s="19" t="s">
        <v>95</v>
      </c>
    </row>
    <row r="2" spans="1:9" ht="20.25" customHeight="1" x14ac:dyDescent="0.25">
      <c r="A2" s="7" t="s">
        <v>132</v>
      </c>
    </row>
    <row r="3" spans="1:9" ht="20.25" customHeight="1" x14ac:dyDescent="0.25">
      <c r="A3"/>
      <c r="B3" s="1"/>
      <c r="C3" s="80"/>
      <c r="E3" s="80"/>
      <c r="G3" s="80"/>
      <c r="I3" s="80"/>
    </row>
    <row r="4" spans="1:9" ht="20.25" customHeight="1" x14ac:dyDescent="0.25">
      <c r="A4"/>
      <c r="B4" s="1"/>
      <c r="C4" s="178" t="s">
        <v>106</v>
      </c>
      <c r="D4" s="178"/>
      <c r="E4" s="178"/>
      <c r="F4" s="80"/>
      <c r="G4" s="178" t="s">
        <v>107</v>
      </c>
      <c r="H4" s="178"/>
      <c r="I4" s="178"/>
    </row>
    <row r="5" spans="1:9" ht="20.25" customHeight="1" x14ac:dyDescent="0.25">
      <c r="A5"/>
      <c r="B5" s="1"/>
      <c r="C5" s="178" t="s">
        <v>105</v>
      </c>
      <c r="D5" s="178"/>
      <c r="E5" s="178"/>
      <c r="F5" s="80"/>
      <c r="G5" s="178" t="s">
        <v>105</v>
      </c>
      <c r="H5" s="178"/>
      <c r="I5" s="178"/>
    </row>
    <row r="6" spans="1:9" ht="20.25" customHeight="1" x14ac:dyDescent="0.25">
      <c r="A6"/>
      <c r="B6" s="1"/>
      <c r="C6" s="179" t="s">
        <v>135</v>
      </c>
      <c r="D6" s="179"/>
      <c r="E6" s="179"/>
      <c r="F6" s="5"/>
      <c r="G6" s="179" t="s">
        <v>135</v>
      </c>
      <c r="H6" s="179"/>
      <c r="I6" s="179"/>
    </row>
    <row r="7" spans="1:9" ht="20.25" customHeight="1" x14ac:dyDescent="0.25">
      <c r="A7"/>
      <c r="B7" s="1"/>
      <c r="C7" s="180" t="s">
        <v>215</v>
      </c>
      <c r="D7" s="179"/>
      <c r="E7" s="179"/>
      <c r="F7" s="5"/>
      <c r="G7" s="180" t="s">
        <v>215</v>
      </c>
      <c r="H7" s="179"/>
      <c r="I7" s="179"/>
    </row>
    <row r="8" spans="1:9" ht="20.25" customHeight="1" x14ac:dyDescent="0.25">
      <c r="A8" s="8"/>
      <c r="B8" s="11" t="s">
        <v>7</v>
      </c>
      <c r="C8" s="80">
        <v>2025</v>
      </c>
      <c r="E8" s="80">
        <v>2024</v>
      </c>
      <c r="G8" s="80">
        <v>2025</v>
      </c>
      <c r="I8" s="80">
        <v>2024</v>
      </c>
    </row>
    <row r="9" spans="1:9" ht="20.25" customHeight="1" x14ac:dyDescent="0.25">
      <c r="A9" s="8"/>
      <c r="B9" s="11"/>
      <c r="C9" s="177" t="s">
        <v>131</v>
      </c>
      <c r="D9" s="177"/>
      <c r="E9" s="177"/>
      <c r="F9" s="177"/>
      <c r="G9" s="177"/>
      <c r="H9" s="177"/>
      <c r="I9" s="177"/>
    </row>
    <row r="10" spans="1:9" ht="20.25" customHeight="1" x14ac:dyDescent="0.25">
      <c r="A10" s="9" t="s">
        <v>183</v>
      </c>
      <c r="C10" s="17"/>
      <c r="E10" s="17"/>
      <c r="G10" s="17"/>
      <c r="I10" s="17"/>
    </row>
    <row r="11" spans="1:9" ht="20.25" customHeight="1" x14ac:dyDescent="0.25">
      <c r="A11" s="1" t="s">
        <v>120</v>
      </c>
      <c r="B11" s="11"/>
      <c r="C11" s="115">
        <v>2888188</v>
      </c>
      <c r="D11" s="115"/>
      <c r="E11" s="115">
        <v>3474629</v>
      </c>
      <c r="F11" s="115"/>
      <c r="G11" s="70">
        <v>0</v>
      </c>
      <c r="H11" s="115"/>
      <c r="I11" s="70">
        <v>0</v>
      </c>
    </row>
    <row r="12" spans="1:9" ht="20.25" customHeight="1" x14ac:dyDescent="0.25">
      <c r="A12" s="1" t="s">
        <v>161</v>
      </c>
      <c r="B12" s="11"/>
      <c r="C12" s="115">
        <v>513247</v>
      </c>
      <c r="D12" s="115"/>
      <c r="E12" s="115">
        <v>498933</v>
      </c>
      <c r="F12" s="115"/>
      <c r="G12" s="70">
        <v>0</v>
      </c>
      <c r="H12" s="115"/>
      <c r="I12" s="70">
        <v>0</v>
      </c>
    </row>
    <row r="13" spans="1:9" ht="20.25" customHeight="1" x14ac:dyDescent="0.25">
      <c r="A13" s="1" t="s">
        <v>244</v>
      </c>
      <c r="B13" s="11">
        <v>2</v>
      </c>
      <c r="C13" s="115">
        <v>91324</v>
      </c>
      <c r="D13" s="115"/>
      <c r="E13" s="115">
        <v>0</v>
      </c>
      <c r="F13" s="115"/>
      <c r="G13" s="70">
        <v>0</v>
      </c>
      <c r="H13" s="115"/>
      <c r="I13" s="70">
        <v>0</v>
      </c>
    </row>
    <row r="14" spans="1:9" ht="20.25" customHeight="1" x14ac:dyDescent="0.25">
      <c r="A14" s="1" t="s">
        <v>168</v>
      </c>
      <c r="B14" s="11"/>
      <c r="C14" s="70">
        <v>28863</v>
      </c>
      <c r="D14" s="115"/>
      <c r="E14" s="115">
        <v>0</v>
      </c>
      <c r="F14" s="115"/>
      <c r="G14" s="70">
        <v>319</v>
      </c>
      <c r="H14" s="115"/>
      <c r="I14" s="70">
        <v>33663</v>
      </c>
    </row>
    <row r="15" spans="1:9" ht="20.25" customHeight="1" x14ac:dyDescent="0.25">
      <c r="A15" s="1" t="s">
        <v>213</v>
      </c>
      <c r="B15" s="11">
        <v>5</v>
      </c>
      <c r="C15" s="70">
        <v>0</v>
      </c>
      <c r="D15" s="115"/>
      <c r="E15" s="115">
        <v>24428</v>
      </c>
      <c r="F15" s="115"/>
      <c r="G15" s="70">
        <v>0</v>
      </c>
      <c r="H15" s="115"/>
      <c r="I15" s="70">
        <v>0</v>
      </c>
    </row>
    <row r="16" spans="1:9" ht="20.25" customHeight="1" x14ac:dyDescent="0.25">
      <c r="A16" s="1" t="s">
        <v>181</v>
      </c>
      <c r="B16" s="11">
        <v>2</v>
      </c>
      <c r="C16" s="123">
        <v>183000</v>
      </c>
      <c r="D16" s="115"/>
      <c r="E16" s="123">
        <v>172704</v>
      </c>
      <c r="F16" s="115"/>
      <c r="G16" s="123">
        <v>267622</v>
      </c>
      <c r="H16" s="115"/>
      <c r="I16" s="123">
        <v>213505</v>
      </c>
    </row>
    <row r="17" spans="1:9" ht="20.25" customHeight="1" x14ac:dyDescent="0.25">
      <c r="A17" s="5" t="s">
        <v>182</v>
      </c>
      <c r="C17" s="116">
        <v>3704622</v>
      </c>
      <c r="D17" s="121"/>
      <c r="E17" s="116">
        <v>4170694</v>
      </c>
      <c r="F17" s="121"/>
      <c r="G17" s="116">
        <v>267941</v>
      </c>
      <c r="H17" s="121"/>
      <c r="I17" s="116">
        <v>247168</v>
      </c>
    </row>
    <row r="18" spans="1:9" ht="20.25" customHeight="1" x14ac:dyDescent="0.25">
      <c r="A18" s="5"/>
      <c r="C18" s="115"/>
      <c r="D18" s="119"/>
      <c r="E18" s="115"/>
      <c r="F18" s="119"/>
      <c r="G18" s="115"/>
      <c r="H18" s="119"/>
      <c r="I18" s="115"/>
    </row>
    <row r="19" spans="1:9" ht="20.25" customHeight="1" x14ac:dyDescent="0.25">
      <c r="A19" s="9" t="s">
        <v>24</v>
      </c>
      <c r="C19" s="115"/>
      <c r="D19" s="119"/>
      <c r="E19" s="115"/>
      <c r="F19" s="119"/>
      <c r="G19" s="115"/>
      <c r="H19" s="119"/>
      <c r="I19" s="115"/>
    </row>
    <row r="20" spans="1:9" ht="20.25" customHeight="1" x14ac:dyDescent="0.25">
      <c r="A20" s="1" t="s">
        <v>113</v>
      </c>
      <c r="B20" s="11"/>
      <c r="C20" s="115">
        <v>2078345</v>
      </c>
      <c r="D20" s="115"/>
      <c r="E20" s="115">
        <v>2425246</v>
      </c>
      <c r="F20" s="115"/>
      <c r="G20" s="70">
        <v>0</v>
      </c>
      <c r="H20" s="115"/>
      <c r="I20" s="70">
        <v>0</v>
      </c>
    </row>
    <row r="21" spans="1:9" ht="20.25" customHeight="1" x14ac:dyDescent="0.25">
      <c r="A21" s="1" t="s">
        <v>162</v>
      </c>
      <c r="B21" s="11"/>
      <c r="C21" s="115">
        <v>410103</v>
      </c>
      <c r="D21" s="115"/>
      <c r="E21" s="115">
        <v>410196</v>
      </c>
      <c r="F21" s="115"/>
      <c r="G21" s="70">
        <v>0</v>
      </c>
      <c r="H21" s="115"/>
      <c r="I21" s="70">
        <v>0</v>
      </c>
    </row>
    <row r="22" spans="1:9" ht="20.25" customHeight="1" x14ac:dyDescent="0.25">
      <c r="A22" s="1" t="s">
        <v>245</v>
      </c>
      <c r="B22" s="11"/>
      <c r="C22" s="115">
        <v>82401</v>
      </c>
      <c r="D22" s="115"/>
      <c r="E22" s="115">
        <v>0</v>
      </c>
      <c r="F22" s="115"/>
      <c r="G22" s="70">
        <v>0</v>
      </c>
      <c r="H22" s="115"/>
      <c r="I22" s="70">
        <v>0</v>
      </c>
    </row>
    <row r="23" spans="1:9" ht="20.25" customHeight="1" x14ac:dyDescent="0.25">
      <c r="A23" s="1" t="s">
        <v>98</v>
      </c>
      <c r="B23" s="11"/>
      <c r="C23" s="115">
        <v>252864</v>
      </c>
      <c r="D23" s="115"/>
      <c r="E23" s="115">
        <v>307794</v>
      </c>
      <c r="F23" s="115"/>
      <c r="G23" s="70">
        <v>0</v>
      </c>
      <c r="H23" s="115"/>
      <c r="I23" s="70">
        <v>0</v>
      </c>
    </row>
    <row r="24" spans="1:9" ht="20.25" customHeight="1" x14ac:dyDescent="0.25">
      <c r="A24" s="1" t="s">
        <v>48</v>
      </c>
      <c r="B24" s="11">
        <v>2</v>
      </c>
      <c r="C24" s="115">
        <v>639716</v>
      </c>
      <c r="D24" s="115"/>
      <c r="E24" s="115">
        <v>704814</v>
      </c>
      <c r="F24" s="115"/>
      <c r="G24" s="115">
        <v>180060</v>
      </c>
      <c r="H24" s="115"/>
      <c r="I24" s="115">
        <v>184711</v>
      </c>
    </row>
    <row r="25" spans="1:9" ht="20.25" customHeight="1" x14ac:dyDescent="0.25">
      <c r="A25" s="1" t="s">
        <v>246</v>
      </c>
      <c r="B25" s="11">
        <v>5</v>
      </c>
      <c r="C25" s="115">
        <v>33405</v>
      </c>
      <c r="D25" s="115"/>
      <c r="E25" s="115">
        <v>0</v>
      </c>
      <c r="F25" s="115"/>
      <c r="G25" s="115">
        <v>0</v>
      </c>
      <c r="H25" s="115"/>
      <c r="I25" s="115">
        <v>0</v>
      </c>
    </row>
    <row r="26" spans="1:9" ht="20.25" customHeight="1" x14ac:dyDescent="0.25">
      <c r="A26" s="1" t="s">
        <v>190</v>
      </c>
      <c r="B26" s="11"/>
      <c r="C26" s="115">
        <v>0</v>
      </c>
      <c r="D26" s="115"/>
      <c r="E26" s="70">
        <v>23670</v>
      </c>
      <c r="F26" s="115"/>
      <c r="G26" s="70">
        <v>0</v>
      </c>
      <c r="H26" s="115"/>
      <c r="I26" s="70">
        <v>0</v>
      </c>
    </row>
    <row r="27" spans="1:9" ht="20.25" customHeight="1" x14ac:dyDescent="0.25">
      <c r="A27" s="5" t="s">
        <v>25</v>
      </c>
      <c r="B27" s="11"/>
      <c r="C27" s="120">
        <v>3496834</v>
      </c>
      <c r="D27" s="124"/>
      <c r="E27" s="120">
        <v>3871720</v>
      </c>
      <c r="F27" s="124"/>
      <c r="G27" s="120">
        <v>180060</v>
      </c>
      <c r="H27" s="124"/>
      <c r="I27" s="120">
        <v>184711</v>
      </c>
    </row>
    <row r="28" spans="1:9" ht="20.25" customHeight="1" x14ac:dyDescent="0.25">
      <c r="A28" s="5"/>
      <c r="B28" s="11"/>
      <c r="C28" s="115"/>
      <c r="D28" s="119"/>
      <c r="E28" s="115"/>
      <c r="F28" s="119"/>
      <c r="G28" s="115"/>
      <c r="H28" s="119"/>
      <c r="I28" s="115"/>
    </row>
    <row r="29" spans="1:9" ht="20.25" customHeight="1" x14ac:dyDescent="0.25">
      <c r="A29" s="5" t="s">
        <v>136</v>
      </c>
      <c r="B29" s="11"/>
      <c r="C29" s="121">
        <v>207788</v>
      </c>
      <c r="D29" s="124"/>
      <c r="E29" s="121">
        <v>298974</v>
      </c>
      <c r="F29" s="124"/>
      <c r="G29" s="121">
        <v>87881</v>
      </c>
      <c r="H29" s="124"/>
      <c r="I29" s="121">
        <v>62457</v>
      </c>
    </row>
    <row r="30" spans="1:9" ht="20.25" customHeight="1" x14ac:dyDescent="0.25">
      <c r="A30" s="1" t="s">
        <v>49</v>
      </c>
      <c r="B30" s="11"/>
      <c r="C30" s="115">
        <v>127891</v>
      </c>
      <c r="D30" s="115"/>
      <c r="E30" s="115">
        <v>169377</v>
      </c>
      <c r="F30" s="115"/>
      <c r="G30" s="115">
        <v>98292</v>
      </c>
      <c r="H30" s="115"/>
      <c r="I30" s="115">
        <v>83434</v>
      </c>
    </row>
    <row r="31" spans="1:9" ht="20.25" customHeight="1" x14ac:dyDescent="0.25">
      <c r="A31" s="1" t="s">
        <v>266</v>
      </c>
      <c r="B31" s="11"/>
      <c r="C31" s="115"/>
      <c r="D31" s="115"/>
      <c r="E31" s="115"/>
      <c r="F31" s="115"/>
      <c r="G31" s="115"/>
      <c r="H31" s="115"/>
      <c r="I31" s="115"/>
    </row>
    <row r="32" spans="1:9" ht="20.25" customHeight="1" x14ac:dyDescent="0.25">
      <c r="A32" s="1" t="s">
        <v>265</v>
      </c>
      <c r="B32" s="11">
        <v>4</v>
      </c>
      <c r="C32" s="115">
        <v>-22993</v>
      </c>
      <c r="D32" s="115"/>
      <c r="E32" s="78">
        <v>2042</v>
      </c>
      <c r="F32" s="115"/>
      <c r="G32" s="78">
        <v>0</v>
      </c>
      <c r="H32" s="115"/>
      <c r="I32" s="78">
        <v>0</v>
      </c>
    </row>
    <row r="33" spans="1:9" ht="20.25" customHeight="1" x14ac:dyDescent="0.25">
      <c r="A33" s="5" t="s">
        <v>267</v>
      </c>
      <c r="B33" s="11">
        <v>9</v>
      </c>
      <c r="C33" s="125">
        <v>56904</v>
      </c>
      <c r="D33" s="121"/>
      <c r="E33" s="125">
        <v>131639</v>
      </c>
      <c r="F33" s="121"/>
      <c r="G33" s="125">
        <v>-10411</v>
      </c>
      <c r="H33" s="121"/>
      <c r="I33" s="125">
        <v>-20977</v>
      </c>
    </row>
    <row r="34" spans="1:9" ht="20.25" customHeight="1" x14ac:dyDescent="0.25">
      <c r="A34" s="1" t="s">
        <v>253</v>
      </c>
      <c r="B34" s="11">
        <v>10</v>
      </c>
      <c r="C34" s="126">
        <v>33256</v>
      </c>
      <c r="D34" s="115"/>
      <c r="E34" s="126">
        <v>54247</v>
      </c>
      <c r="F34" s="115"/>
      <c r="G34" s="126">
        <v>219</v>
      </c>
      <c r="H34" s="115"/>
      <c r="I34" s="126">
        <v>996</v>
      </c>
    </row>
    <row r="35" spans="1:9" ht="20.25" customHeight="1" thickBot="1" x14ac:dyDescent="0.3">
      <c r="A35" s="5" t="s">
        <v>221</v>
      </c>
      <c r="B35" s="11"/>
      <c r="C35" s="127">
        <v>23648</v>
      </c>
      <c r="D35" s="121"/>
      <c r="E35" s="127">
        <v>77392</v>
      </c>
      <c r="F35" s="121"/>
      <c r="G35" s="127">
        <v>-10630</v>
      </c>
      <c r="H35" s="121"/>
      <c r="I35" s="127">
        <v>-21973</v>
      </c>
    </row>
    <row r="36" spans="1:9" ht="20.25" customHeight="1" thickTop="1" x14ac:dyDescent="0.25">
      <c r="A36" s="5"/>
      <c r="B36" s="11"/>
      <c r="C36" s="14"/>
      <c r="D36" s="5"/>
      <c r="E36" s="14"/>
      <c r="F36" s="5"/>
      <c r="G36" s="14"/>
      <c r="H36" s="5"/>
      <c r="I36" s="14"/>
    </row>
    <row r="37" spans="1:9" ht="20.25" customHeight="1" x14ac:dyDescent="0.3">
      <c r="A37" s="19" t="s">
        <v>95</v>
      </c>
    </row>
    <row r="38" spans="1:9" ht="20.25" customHeight="1" x14ac:dyDescent="0.25">
      <c r="A38" s="7" t="s">
        <v>132</v>
      </c>
    </row>
    <row r="39" spans="1:9" ht="20.25" customHeight="1" x14ac:dyDescent="0.25">
      <c r="A39"/>
      <c r="B39" s="1"/>
      <c r="C39" s="80"/>
      <c r="D39" s="80"/>
      <c r="E39" s="80"/>
      <c r="F39" s="80"/>
      <c r="G39" s="80"/>
      <c r="I39" s="80"/>
    </row>
    <row r="40" spans="1:9" ht="20.25" customHeight="1" x14ac:dyDescent="0.25">
      <c r="A40"/>
      <c r="B40" s="1"/>
      <c r="C40" s="178" t="s">
        <v>104</v>
      </c>
      <c r="D40" s="178"/>
      <c r="E40" s="178"/>
      <c r="F40" s="80"/>
      <c r="G40" s="178" t="s">
        <v>107</v>
      </c>
      <c r="H40" s="178"/>
      <c r="I40" s="178"/>
    </row>
    <row r="41" spans="1:9" ht="20.25" customHeight="1" x14ac:dyDescent="0.25">
      <c r="A41"/>
      <c r="B41" s="1"/>
      <c r="C41" s="178" t="s">
        <v>105</v>
      </c>
      <c r="D41" s="178"/>
      <c r="E41" s="178"/>
      <c r="F41" s="80"/>
      <c r="G41" s="178" t="s">
        <v>105</v>
      </c>
      <c r="H41" s="178"/>
      <c r="I41" s="178"/>
    </row>
    <row r="42" spans="1:9" ht="20.25" customHeight="1" x14ac:dyDescent="0.25">
      <c r="A42"/>
      <c r="B42" s="1"/>
      <c r="C42" s="179" t="s">
        <v>135</v>
      </c>
      <c r="D42" s="179"/>
      <c r="E42" s="179"/>
      <c r="F42" s="5"/>
      <c r="G42" s="179" t="s">
        <v>135</v>
      </c>
      <c r="H42" s="179"/>
      <c r="I42" s="179"/>
    </row>
    <row r="43" spans="1:9" ht="20.25" customHeight="1" x14ac:dyDescent="0.25">
      <c r="A43"/>
      <c r="B43" s="1"/>
      <c r="C43" s="180" t="s">
        <v>215</v>
      </c>
      <c r="D43" s="179"/>
      <c r="E43" s="179"/>
      <c r="F43" s="5"/>
      <c r="G43" s="180" t="s">
        <v>215</v>
      </c>
      <c r="H43" s="179"/>
      <c r="I43" s="179"/>
    </row>
    <row r="44" spans="1:9" ht="20.25" customHeight="1" x14ac:dyDescent="0.25">
      <c r="A44" s="8"/>
      <c r="B44" s="11" t="s">
        <v>7</v>
      </c>
      <c r="C44" s="80">
        <v>2025</v>
      </c>
      <c r="E44" s="80">
        <v>2024</v>
      </c>
      <c r="G44" s="80">
        <v>2025</v>
      </c>
      <c r="I44" s="80">
        <v>2024</v>
      </c>
    </row>
    <row r="45" spans="1:9" ht="20.25" customHeight="1" x14ac:dyDescent="0.25">
      <c r="A45" s="8"/>
      <c r="B45" s="11"/>
      <c r="C45" s="177" t="s">
        <v>131</v>
      </c>
      <c r="D45" s="177"/>
      <c r="E45" s="177"/>
      <c r="F45" s="177"/>
      <c r="G45" s="177"/>
      <c r="H45" s="177"/>
      <c r="I45" s="177"/>
    </row>
    <row r="46" spans="1:9" ht="20.25" customHeight="1" x14ac:dyDescent="0.25">
      <c r="A46" s="8" t="s">
        <v>173</v>
      </c>
      <c r="B46" s="11"/>
      <c r="C46" s="11"/>
      <c r="D46" s="11"/>
      <c r="E46" s="11"/>
      <c r="F46" s="11"/>
      <c r="G46" s="11"/>
      <c r="H46" s="11"/>
      <c r="I46" s="11"/>
    </row>
    <row r="47" spans="1:9" ht="20.25" customHeight="1" x14ac:dyDescent="0.25">
      <c r="A47" s="74" t="s">
        <v>191</v>
      </c>
      <c r="B47" s="11"/>
      <c r="C47" s="14"/>
      <c r="D47" s="14"/>
      <c r="E47" s="98"/>
      <c r="F47" s="14"/>
      <c r="G47" s="98"/>
      <c r="H47" s="14"/>
      <c r="I47" s="14"/>
    </row>
    <row r="48" spans="1:9" ht="20.25" customHeight="1" x14ac:dyDescent="0.25">
      <c r="A48" s="74" t="s">
        <v>99</v>
      </c>
      <c r="B48" s="11"/>
      <c r="C48" s="14"/>
      <c r="D48" s="14"/>
      <c r="E48" s="98"/>
      <c r="F48" s="14"/>
      <c r="G48" s="98"/>
      <c r="H48" s="14"/>
      <c r="I48" s="14"/>
    </row>
    <row r="49" spans="1:9" ht="20.25" customHeight="1" x14ac:dyDescent="0.25">
      <c r="A49" s="1" t="s">
        <v>268</v>
      </c>
      <c r="B49" s="11"/>
      <c r="C49" s="115">
        <v>37571</v>
      </c>
      <c r="D49" s="115"/>
      <c r="E49" s="115">
        <v>6199</v>
      </c>
      <c r="F49" s="115"/>
      <c r="G49" s="69">
        <v>0</v>
      </c>
      <c r="H49" s="135"/>
      <c r="I49" s="69">
        <v>0</v>
      </c>
    </row>
    <row r="50" spans="1:9" ht="20.25" customHeight="1" x14ac:dyDescent="0.25">
      <c r="A50" s="1" t="s">
        <v>247</v>
      </c>
      <c r="B50" s="11">
        <v>5</v>
      </c>
      <c r="C50" s="115">
        <v>-96258</v>
      </c>
      <c r="D50" s="115"/>
      <c r="E50" s="115">
        <v>-24546</v>
      </c>
      <c r="F50" s="115"/>
      <c r="G50" s="69">
        <v>-47182</v>
      </c>
      <c r="H50" s="135"/>
      <c r="I50" s="69">
        <v>0</v>
      </c>
    </row>
    <row r="51" spans="1:9" ht="20.25" customHeight="1" x14ac:dyDescent="0.25">
      <c r="A51" s="5" t="s">
        <v>192</v>
      </c>
      <c r="B51" s="11"/>
      <c r="C51" s="136"/>
      <c r="D51" s="115"/>
      <c r="E51" s="136"/>
      <c r="F51" s="115"/>
      <c r="G51" s="137"/>
      <c r="H51" s="115"/>
      <c r="I51" s="137"/>
    </row>
    <row r="52" spans="1:9" ht="20.25" customHeight="1" x14ac:dyDescent="0.25">
      <c r="A52" s="8" t="s">
        <v>141</v>
      </c>
      <c r="B52" s="11"/>
      <c r="C52" s="116">
        <v>-58687</v>
      </c>
      <c r="D52" s="115"/>
      <c r="E52" s="116">
        <v>-18347</v>
      </c>
      <c r="F52" s="115"/>
      <c r="G52" s="116">
        <v>-47182</v>
      </c>
      <c r="H52" s="115"/>
      <c r="I52" s="116">
        <v>0</v>
      </c>
    </row>
    <row r="53" spans="1:9" ht="20.25" customHeight="1" x14ac:dyDescent="0.25">
      <c r="A53" s="5" t="s">
        <v>194</v>
      </c>
      <c r="B53" s="11"/>
      <c r="C53" s="138"/>
      <c r="D53" s="119"/>
      <c r="E53" s="138"/>
      <c r="F53" s="119"/>
      <c r="G53" s="138"/>
      <c r="H53" s="119"/>
      <c r="I53" s="138"/>
    </row>
    <row r="54" spans="1:9" ht="20.25" customHeight="1" x14ac:dyDescent="0.25">
      <c r="A54" s="5" t="s">
        <v>195</v>
      </c>
      <c r="B54" s="11"/>
      <c r="C54" s="12">
        <v>-58687</v>
      </c>
      <c r="D54" s="119"/>
      <c r="E54" s="12">
        <v>-18347</v>
      </c>
      <c r="F54" s="119"/>
      <c r="G54" s="12">
        <v>-47182</v>
      </c>
      <c r="H54" s="119"/>
      <c r="I54" s="12">
        <v>0</v>
      </c>
    </row>
    <row r="55" spans="1:9" ht="20.25" customHeight="1" thickBot="1" x14ac:dyDescent="0.3">
      <c r="A55" s="5" t="s">
        <v>164</v>
      </c>
      <c r="B55" s="11"/>
      <c r="C55" s="83">
        <v>-35039</v>
      </c>
      <c r="D55" s="124"/>
      <c r="E55" s="83">
        <v>59045</v>
      </c>
      <c r="F55" s="124"/>
      <c r="G55" s="83">
        <v>-57812</v>
      </c>
      <c r="H55" s="124"/>
      <c r="I55" s="83">
        <v>-21973</v>
      </c>
    </row>
    <row r="56" spans="1:9" ht="20.25" customHeight="1" thickTop="1" x14ac:dyDescent="0.25">
      <c r="A56" s="8"/>
      <c r="B56" s="11"/>
      <c r="C56" s="99"/>
      <c r="D56" s="100"/>
      <c r="E56" s="99"/>
      <c r="F56" s="100"/>
      <c r="G56" s="99"/>
      <c r="H56" s="100"/>
      <c r="I56" s="99"/>
    </row>
    <row r="57" spans="1:9" ht="20.25" customHeight="1" x14ac:dyDescent="0.25">
      <c r="A57" s="100" t="s">
        <v>269</v>
      </c>
      <c r="B57" s="11"/>
    </row>
    <row r="58" spans="1:9" ht="20.25" customHeight="1" x14ac:dyDescent="0.45">
      <c r="A58" s="10" t="s">
        <v>196</v>
      </c>
      <c r="B58" s="11"/>
      <c r="C58" s="115">
        <v>13206</v>
      </c>
      <c r="D58" s="141"/>
      <c r="E58" s="115">
        <v>65417</v>
      </c>
      <c r="F58" s="141"/>
      <c r="G58" s="115">
        <v>-10630</v>
      </c>
      <c r="H58" s="141"/>
      <c r="I58" s="139">
        <v>-21973</v>
      </c>
    </row>
    <row r="59" spans="1:9" ht="20.25" customHeight="1" x14ac:dyDescent="0.45">
      <c r="A59" s="1" t="s">
        <v>58</v>
      </c>
      <c r="B59" s="11"/>
      <c r="C59" s="108">
        <v>10442</v>
      </c>
      <c r="D59" s="142"/>
      <c r="E59" s="108">
        <v>11975</v>
      </c>
      <c r="F59" s="142"/>
      <c r="G59" s="108">
        <v>0</v>
      </c>
      <c r="H59" s="141"/>
      <c r="I59" s="140">
        <v>0</v>
      </c>
    </row>
    <row r="60" spans="1:9" ht="20.25" customHeight="1" thickBot="1" x14ac:dyDescent="0.3">
      <c r="A60" s="5"/>
      <c r="B60" s="11"/>
      <c r="C60" s="13">
        <v>23648</v>
      </c>
      <c r="D60" s="66"/>
      <c r="E60" s="13">
        <v>77392</v>
      </c>
      <c r="F60" s="66"/>
      <c r="G60" s="13">
        <v>-10630</v>
      </c>
      <c r="H60" s="65"/>
      <c r="I60" s="13">
        <v>-21973</v>
      </c>
    </row>
    <row r="61" spans="1:9" ht="20.25" customHeight="1" thickTop="1" x14ac:dyDescent="0.25">
      <c r="A61" s="8"/>
      <c r="B61" s="11"/>
      <c r="C61" s="144"/>
      <c r="D61" s="144"/>
      <c r="E61" s="144"/>
      <c r="F61" s="144"/>
      <c r="G61" s="144"/>
      <c r="H61" s="144"/>
      <c r="I61" s="144"/>
    </row>
    <row r="62" spans="1:9" ht="20.25" customHeight="1" x14ac:dyDescent="0.25">
      <c r="A62" s="5" t="s">
        <v>270</v>
      </c>
      <c r="B62" s="5"/>
      <c r="C62" s="144"/>
      <c r="D62" s="144"/>
      <c r="E62" s="144"/>
      <c r="F62" s="144"/>
      <c r="G62" s="144"/>
      <c r="H62" s="144"/>
      <c r="I62" s="144"/>
    </row>
    <row r="63" spans="1:9" ht="20.25" customHeight="1" x14ac:dyDescent="0.25">
      <c r="A63" s="3" t="s">
        <v>196</v>
      </c>
      <c r="B63" s="11"/>
      <c r="C63" s="115">
        <v>-45496</v>
      </c>
      <c r="D63" s="141"/>
      <c r="E63" s="115">
        <v>47282</v>
      </c>
      <c r="F63" s="141"/>
      <c r="G63" s="115">
        <v>-57812</v>
      </c>
      <c r="H63" s="141"/>
      <c r="I63" s="115">
        <v>-21973</v>
      </c>
    </row>
    <row r="64" spans="1:9" ht="20.25" customHeight="1" x14ac:dyDescent="0.25">
      <c r="A64" s="2" t="s">
        <v>58</v>
      </c>
      <c r="B64" s="11"/>
      <c r="C64" s="108">
        <v>10457</v>
      </c>
      <c r="D64" s="142"/>
      <c r="E64" s="108">
        <v>11763</v>
      </c>
      <c r="F64" s="142"/>
      <c r="G64" s="78">
        <v>0</v>
      </c>
      <c r="H64" s="141"/>
      <c r="I64" s="78">
        <v>0</v>
      </c>
    </row>
    <row r="65" spans="1:9" ht="20.25" customHeight="1" thickBot="1" x14ac:dyDescent="0.3">
      <c r="A65" s="5"/>
      <c r="B65" s="1"/>
      <c r="C65" s="13">
        <v>-35039</v>
      </c>
      <c r="D65" s="144"/>
      <c r="E65" s="13">
        <v>59045</v>
      </c>
      <c r="F65" s="144"/>
      <c r="G65" s="13">
        <v>-57812</v>
      </c>
      <c r="H65" s="144"/>
      <c r="I65" s="13">
        <v>-21973</v>
      </c>
    </row>
    <row r="66" spans="1:9" ht="20.25" customHeight="1" thickTop="1" x14ac:dyDescent="0.25">
      <c r="A66" s="10"/>
      <c r="B66" s="11"/>
      <c r="C66" s="99"/>
      <c r="D66" s="100"/>
      <c r="E66" s="99"/>
      <c r="F66" s="100"/>
      <c r="G66" s="99"/>
      <c r="H66" s="100"/>
      <c r="I66" s="99"/>
    </row>
    <row r="67" spans="1:9" ht="20.25" customHeight="1" x14ac:dyDescent="0.25">
      <c r="A67" s="100" t="s">
        <v>223</v>
      </c>
      <c r="B67" s="11"/>
      <c r="C67" s="101"/>
      <c r="D67" s="2"/>
      <c r="E67" s="101"/>
      <c r="F67" s="2"/>
      <c r="G67" s="101"/>
      <c r="H67" s="2"/>
      <c r="I67" s="101"/>
    </row>
    <row r="68" spans="1:9" ht="20.25" customHeight="1" thickBot="1" x14ac:dyDescent="0.3">
      <c r="A68" s="2" t="s">
        <v>222</v>
      </c>
      <c r="B68" s="11"/>
      <c r="C68" s="143">
        <v>0.01</v>
      </c>
      <c r="D68" s="102"/>
      <c r="E68" s="143">
        <v>0.03</v>
      </c>
      <c r="F68" s="102"/>
      <c r="G68" s="143">
        <v>-0.01</v>
      </c>
      <c r="H68" s="102"/>
      <c r="I68" s="143">
        <v>-0.01</v>
      </c>
    </row>
    <row r="69" spans="1:9" ht="20.25" customHeight="1" thickTop="1" x14ac:dyDescent="0.25">
      <c r="A69" s="2"/>
      <c r="B69" s="11"/>
      <c r="C69" s="102"/>
      <c r="D69" s="102"/>
      <c r="E69" s="102"/>
      <c r="F69" s="102"/>
      <c r="G69" s="102"/>
      <c r="H69" s="102"/>
      <c r="I69" s="102"/>
    </row>
  </sheetData>
  <mergeCells count="18">
    <mergeCell ref="G7:I7"/>
    <mergeCell ref="C9:I9"/>
    <mergeCell ref="C40:E40"/>
    <mergeCell ref="G40:I40"/>
    <mergeCell ref="C45:I45"/>
    <mergeCell ref="C41:E41"/>
    <mergeCell ref="G41:I41"/>
    <mergeCell ref="C42:E42"/>
    <mergeCell ref="G42:I42"/>
    <mergeCell ref="C43:E43"/>
    <mergeCell ref="G43:I43"/>
    <mergeCell ref="C7:E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5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56" customWidth="1"/>
    <col min="2" max="2" width="4.625" style="47" customWidth="1"/>
    <col min="3" max="3" width="14.125" style="44" customWidth="1"/>
    <col min="4" max="4" width="0.875" style="44" customWidth="1"/>
    <col min="5" max="5" width="13.625" style="44" customWidth="1"/>
    <col min="6" max="6" width="0.625" style="44" customWidth="1"/>
    <col min="7" max="7" width="12.625" style="44" customWidth="1"/>
    <col min="8" max="8" width="0.625" style="44" customWidth="1"/>
    <col min="9" max="9" width="14.375" style="44" customWidth="1"/>
    <col min="10" max="10" width="0.5" style="44" customWidth="1"/>
    <col min="11" max="11" width="15.375" style="44" customWidth="1"/>
    <col min="12" max="12" width="0.625" style="44" customWidth="1"/>
    <col min="13" max="13" width="15" style="44" bestFit="1" customWidth="1"/>
    <col min="14" max="14" width="0.625" style="44" customWidth="1"/>
    <col min="15" max="15" width="14" style="44" customWidth="1"/>
    <col min="16" max="16" width="0.875" style="44" customWidth="1"/>
    <col min="17" max="17" width="11.625" style="44" customWidth="1"/>
    <col min="18" max="21" width="9" style="44" customWidth="1"/>
    <col min="22" max="16384" width="9" style="44"/>
  </cols>
  <sheetData>
    <row r="1" spans="1:15" ht="20.25" customHeight="1" x14ac:dyDescent="0.3">
      <c r="A1" s="24" t="s">
        <v>53</v>
      </c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ht="20.25" customHeight="1" x14ac:dyDescent="0.25">
      <c r="A2" s="27" t="s">
        <v>83</v>
      </c>
      <c r="B2" s="45"/>
      <c r="C2" s="27"/>
    </row>
    <row r="3" spans="1:15" ht="20.25" customHeight="1" x14ac:dyDescent="0.25">
      <c r="A3" s="46"/>
    </row>
    <row r="4" spans="1:15" ht="20.25" customHeight="1" x14ac:dyDescent="0.25">
      <c r="A4" s="28"/>
      <c r="B4" s="25"/>
      <c r="C4" s="181" t="s">
        <v>81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15" ht="20.25" customHeight="1" x14ac:dyDescent="0.25">
      <c r="A5" s="28"/>
      <c r="B5" s="25"/>
      <c r="C5" s="77"/>
      <c r="D5" s="77"/>
      <c r="E5" s="77"/>
      <c r="F5" s="77"/>
      <c r="G5" s="77"/>
      <c r="H5" s="77"/>
      <c r="I5" s="77"/>
      <c r="J5" s="77"/>
      <c r="K5" s="77"/>
      <c r="L5" s="77"/>
      <c r="M5" s="67" t="s">
        <v>94</v>
      </c>
      <c r="N5" s="77"/>
      <c r="O5" s="77"/>
    </row>
    <row r="6" spans="1:15" ht="20.25" customHeight="1" x14ac:dyDescent="0.25">
      <c r="A6" s="28"/>
      <c r="B6" s="25"/>
      <c r="C6" s="77"/>
      <c r="D6" s="77"/>
      <c r="E6" s="77"/>
      <c r="F6" s="77"/>
      <c r="G6" s="26"/>
      <c r="H6" s="26"/>
      <c r="I6" s="182" t="s">
        <v>35</v>
      </c>
      <c r="J6" s="182"/>
      <c r="K6" s="182"/>
      <c r="L6" s="67"/>
      <c r="M6" s="79" t="s">
        <v>68</v>
      </c>
      <c r="N6" s="26"/>
      <c r="O6" s="26"/>
    </row>
    <row r="7" spans="1:15" ht="20.25" customHeight="1" x14ac:dyDescent="0.25">
      <c r="A7" s="28"/>
      <c r="B7" s="25"/>
      <c r="C7" s="77"/>
      <c r="D7" s="77"/>
      <c r="E7" s="77"/>
      <c r="F7" s="77"/>
      <c r="G7" s="67"/>
      <c r="H7" s="67"/>
      <c r="I7" s="67"/>
      <c r="J7" s="77"/>
      <c r="K7" s="26"/>
      <c r="L7" s="67"/>
      <c r="M7" s="67" t="s">
        <v>45</v>
      </c>
      <c r="N7" s="26"/>
      <c r="O7" s="26"/>
    </row>
    <row r="8" spans="1:15" ht="20.25" customHeight="1" x14ac:dyDescent="0.25">
      <c r="A8" s="26"/>
      <c r="B8" s="25"/>
      <c r="C8" s="67" t="s">
        <v>29</v>
      </c>
      <c r="D8" s="67"/>
      <c r="E8" s="67"/>
      <c r="F8" s="67"/>
      <c r="G8" s="67"/>
      <c r="H8" s="67"/>
      <c r="I8" s="67"/>
      <c r="J8" s="67"/>
      <c r="K8" s="26"/>
      <c r="L8" s="67"/>
      <c r="M8" s="67" t="s">
        <v>60</v>
      </c>
      <c r="N8" s="26"/>
      <c r="O8" s="26"/>
    </row>
    <row r="9" spans="1:15" ht="20.25" customHeight="1" x14ac:dyDescent="0.25">
      <c r="A9" s="26"/>
      <c r="B9" s="25"/>
      <c r="C9" s="67" t="s">
        <v>30</v>
      </c>
      <c r="D9" s="67"/>
      <c r="E9" s="67" t="s">
        <v>62</v>
      </c>
      <c r="F9" s="67"/>
      <c r="G9" s="183"/>
      <c r="H9" s="183"/>
      <c r="I9" s="183"/>
      <c r="J9" s="67"/>
      <c r="K9" s="26"/>
      <c r="L9" s="67"/>
      <c r="M9" s="67" t="s">
        <v>63</v>
      </c>
      <c r="N9" s="26"/>
      <c r="O9" s="67" t="s">
        <v>66</v>
      </c>
    </row>
    <row r="10" spans="1:15" ht="20.25" customHeight="1" x14ac:dyDescent="0.25">
      <c r="A10" s="26"/>
      <c r="B10" s="29" t="s">
        <v>7</v>
      </c>
      <c r="C10" s="67" t="s">
        <v>31</v>
      </c>
      <c r="D10" s="67"/>
      <c r="E10" s="67" t="s">
        <v>67</v>
      </c>
      <c r="F10" s="67"/>
      <c r="G10" s="67" t="s">
        <v>79</v>
      </c>
      <c r="H10" s="26"/>
      <c r="I10" s="67" t="s">
        <v>3</v>
      </c>
      <c r="J10" s="67"/>
      <c r="K10" s="67" t="s">
        <v>4</v>
      </c>
      <c r="L10" s="67"/>
      <c r="M10" s="67" t="s">
        <v>46</v>
      </c>
      <c r="N10" s="26"/>
      <c r="O10" s="67" t="s">
        <v>32</v>
      </c>
    </row>
    <row r="11" spans="1:15" ht="20.25" customHeight="1" x14ac:dyDescent="0.25">
      <c r="A11" s="26"/>
      <c r="B11" s="29"/>
      <c r="C11" s="184" t="s">
        <v>12</v>
      </c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</row>
    <row r="12" spans="1:15" ht="20.25" customHeight="1" x14ac:dyDescent="0.25">
      <c r="A12" s="28" t="s">
        <v>92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6"/>
      <c r="O12" s="26"/>
    </row>
    <row r="13" spans="1:15" ht="20.25" customHeight="1" x14ac:dyDescent="0.25">
      <c r="A13" s="28" t="s">
        <v>90</v>
      </c>
      <c r="B13" s="29"/>
      <c r="C13" s="30">
        <v>2222832600</v>
      </c>
      <c r="D13" s="30"/>
      <c r="E13" s="30">
        <v>1594285717</v>
      </c>
      <c r="F13" s="30"/>
      <c r="G13" s="30">
        <v>18393474</v>
      </c>
      <c r="H13" s="30"/>
      <c r="I13" s="30">
        <v>226581200</v>
      </c>
      <c r="J13" s="30"/>
      <c r="K13" s="30">
        <v>18923294263</v>
      </c>
      <c r="L13" s="30"/>
      <c r="M13" s="30">
        <v>20119</v>
      </c>
      <c r="N13" s="30"/>
      <c r="O13" s="30">
        <f>SUM(C13:M13)</f>
        <v>22985407373</v>
      </c>
    </row>
    <row r="14" spans="1:15" ht="20.25" customHeight="1" x14ac:dyDescent="0.25">
      <c r="A14" s="31" t="s">
        <v>77</v>
      </c>
      <c r="B14" s="29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 ht="20.25" customHeight="1" x14ac:dyDescent="0.25">
      <c r="A15" s="32" t="s">
        <v>69</v>
      </c>
      <c r="B15" s="29"/>
      <c r="C15" s="28"/>
      <c r="D15" s="30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 ht="20.25" customHeight="1" x14ac:dyDescent="0.25">
      <c r="A16" s="32" t="s">
        <v>75</v>
      </c>
      <c r="B16" s="29"/>
      <c r="C16" s="58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</row>
    <row r="17" spans="1:15" ht="20.25" customHeight="1" x14ac:dyDescent="0.25">
      <c r="A17" s="33" t="s">
        <v>70</v>
      </c>
      <c r="B17" s="29">
        <v>31</v>
      </c>
      <c r="C17" s="48" t="s">
        <v>2</v>
      </c>
      <c r="D17" s="35"/>
      <c r="E17" s="48" t="s">
        <v>2</v>
      </c>
      <c r="F17" s="35"/>
      <c r="G17" s="48" t="s">
        <v>2</v>
      </c>
      <c r="H17" s="35"/>
      <c r="I17" s="48" t="s">
        <v>2</v>
      </c>
      <c r="J17" s="35"/>
      <c r="K17" s="36">
        <v>-1890231700</v>
      </c>
      <c r="L17" s="35"/>
      <c r="M17" s="48" t="s">
        <v>2</v>
      </c>
      <c r="N17" s="35"/>
      <c r="O17" s="35">
        <f>SUM(C17:M17)</f>
        <v>-1890231700</v>
      </c>
    </row>
    <row r="18" spans="1:15" ht="20.25" customHeight="1" x14ac:dyDescent="0.25">
      <c r="A18" s="33" t="s">
        <v>80</v>
      </c>
      <c r="B18" s="29">
        <v>20</v>
      </c>
      <c r="C18" s="48" t="s">
        <v>2</v>
      </c>
      <c r="D18" s="35"/>
      <c r="E18" s="48" t="s">
        <v>2</v>
      </c>
      <c r="F18" s="35"/>
      <c r="G18" s="36">
        <v>11824158</v>
      </c>
      <c r="H18" s="35"/>
      <c r="I18" s="48" t="s">
        <v>2</v>
      </c>
      <c r="J18" s="35"/>
      <c r="K18" s="48" t="s">
        <v>2</v>
      </c>
      <c r="L18" s="35"/>
      <c r="M18" s="48" t="s">
        <v>2</v>
      </c>
      <c r="N18" s="35"/>
      <c r="O18" s="35">
        <f>SUM(C18:M18)</f>
        <v>11824158</v>
      </c>
    </row>
    <row r="19" spans="1:15" ht="20.25" customHeight="1" x14ac:dyDescent="0.25">
      <c r="A19" s="33" t="s">
        <v>84</v>
      </c>
      <c r="B19" s="29">
        <v>19</v>
      </c>
      <c r="C19" s="50">
        <v>3843100</v>
      </c>
      <c r="D19" s="35"/>
      <c r="E19" s="51">
        <v>78097310</v>
      </c>
      <c r="F19" s="35"/>
      <c r="G19" s="35">
        <v>-12551845</v>
      </c>
      <c r="H19" s="35"/>
      <c r="I19" s="60" t="s">
        <v>2</v>
      </c>
      <c r="J19" s="35"/>
      <c r="K19" s="48" t="s">
        <v>2</v>
      </c>
      <c r="L19" s="30"/>
      <c r="M19" s="60" t="s">
        <v>2</v>
      </c>
      <c r="N19" s="30"/>
      <c r="O19" s="35">
        <f>SUM(C19:M19)</f>
        <v>69388565</v>
      </c>
    </row>
    <row r="20" spans="1:15" ht="20.25" customHeight="1" x14ac:dyDescent="0.25">
      <c r="A20" s="28" t="s">
        <v>71</v>
      </c>
      <c r="B20" s="29"/>
      <c r="C20" s="53">
        <f>SUM(C19)</f>
        <v>3843100</v>
      </c>
      <c r="D20" s="34"/>
      <c r="E20" s="40">
        <f>SUM(E19)</f>
        <v>78097310</v>
      </c>
      <c r="F20" s="34"/>
      <c r="G20" s="40">
        <f>SUM(G18:G19)</f>
        <v>-727687</v>
      </c>
      <c r="H20" s="30"/>
      <c r="I20" s="61" t="s">
        <v>2</v>
      </c>
      <c r="J20" s="30"/>
      <c r="K20" s="40">
        <f>SUM(K17:K19)</f>
        <v>-1890231700</v>
      </c>
      <c r="L20" s="30"/>
      <c r="M20" s="61" t="s">
        <v>2</v>
      </c>
      <c r="N20" s="30"/>
      <c r="O20" s="40">
        <f>SUM(O17:O19)</f>
        <v>-1809018977</v>
      </c>
    </row>
    <row r="21" spans="1:15" ht="20.25" customHeight="1" x14ac:dyDescent="0.25">
      <c r="A21" s="28"/>
      <c r="B21" s="29"/>
      <c r="C21" s="63"/>
      <c r="D21" s="34"/>
      <c r="E21" s="62"/>
      <c r="F21" s="34"/>
      <c r="G21" s="62"/>
      <c r="H21" s="30"/>
      <c r="I21" s="64"/>
      <c r="J21" s="30"/>
      <c r="K21" s="62"/>
      <c r="L21" s="30"/>
      <c r="M21" s="64"/>
      <c r="N21" s="30"/>
      <c r="O21" s="62"/>
    </row>
    <row r="22" spans="1:15" ht="20.25" customHeight="1" x14ac:dyDescent="0.25">
      <c r="A22" s="31" t="s">
        <v>73</v>
      </c>
      <c r="B22" s="29"/>
      <c r="C22" s="54"/>
      <c r="D22" s="35"/>
      <c r="E22" s="54"/>
      <c r="F22" s="35"/>
      <c r="G22" s="54"/>
      <c r="H22" s="35"/>
      <c r="I22" s="54"/>
      <c r="J22" s="54"/>
      <c r="K22" s="54"/>
      <c r="L22" s="35"/>
      <c r="M22" s="35"/>
      <c r="N22" s="26"/>
      <c r="O22" s="26"/>
    </row>
    <row r="23" spans="1:15" ht="20.25" customHeight="1" x14ac:dyDescent="0.25">
      <c r="A23" s="33" t="s">
        <v>74</v>
      </c>
      <c r="B23" s="29"/>
      <c r="C23" s="48" t="s">
        <v>2</v>
      </c>
      <c r="D23" s="35"/>
      <c r="E23" s="48" t="s">
        <v>2</v>
      </c>
      <c r="F23" s="35"/>
      <c r="G23" s="48" t="s">
        <v>2</v>
      </c>
      <c r="H23" s="35"/>
      <c r="I23" s="48" t="s">
        <v>2</v>
      </c>
      <c r="J23" s="35"/>
      <c r="K23" s="38">
        <v>4925865353</v>
      </c>
      <c r="L23" s="35"/>
      <c r="M23" s="49" t="s">
        <v>2</v>
      </c>
      <c r="N23" s="35"/>
      <c r="O23" s="35">
        <f>SUM(C23:M23)</f>
        <v>4925865353</v>
      </c>
    </row>
    <row r="24" spans="1:15" ht="20.25" customHeight="1" x14ac:dyDescent="0.25">
      <c r="A24" s="26" t="s">
        <v>72</v>
      </c>
      <c r="B24" s="29"/>
      <c r="C24" s="48" t="s">
        <v>2</v>
      </c>
      <c r="D24" s="35"/>
      <c r="E24" s="48" t="s">
        <v>2</v>
      </c>
      <c r="F24" s="35"/>
      <c r="G24" s="48" t="s">
        <v>2</v>
      </c>
      <c r="H24" s="35"/>
      <c r="I24" s="48" t="s">
        <v>2</v>
      </c>
      <c r="J24" s="35"/>
      <c r="K24" s="49">
        <v>-52559696</v>
      </c>
      <c r="L24" s="35"/>
      <c r="M24" s="37">
        <v>8535</v>
      </c>
      <c r="N24" s="35"/>
      <c r="O24" s="35">
        <f>SUM(C24:M24)</f>
        <v>-52551161</v>
      </c>
    </row>
    <row r="25" spans="1:15" ht="20.25" customHeight="1" x14ac:dyDescent="0.25">
      <c r="A25" s="28" t="s">
        <v>59</v>
      </c>
      <c r="B25" s="29"/>
      <c r="C25" s="39" t="s">
        <v>2</v>
      </c>
      <c r="D25" s="34"/>
      <c r="E25" s="39" t="s">
        <v>2</v>
      </c>
      <c r="F25" s="34"/>
      <c r="G25" s="39" t="s">
        <v>2</v>
      </c>
      <c r="H25" s="30"/>
      <c r="I25" s="39" t="s">
        <v>2</v>
      </c>
      <c r="J25" s="30"/>
      <c r="K25" s="40">
        <f>SUM(K23:K24)</f>
        <v>4873305657</v>
      </c>
      <c r="L25" s="30"/>
      <c r="M25" s="40">
        <f>SUM(M23:M24)</f>
        <v>8535</v>
      </c>
      <c r="N25" s="30"/>
      <c r="O25" s="55">
        <f>SUM(C25:M25)</f>
        <v>4873314192</v>
      </c>
    </row>
    <row r="26" spans="1:15" ht="20.25" customHeight="1" x14ac:dyDescent="0.25">
      <c r="A26" s="28"/>
      <c r="B26" s="29"/>
      <c r="C26" s="34"/>
      <c r="D26" s="34"/>
      <c r="E26" s="34"/>
      <c r="F26" s="34"/>
      <c r="G26" s="34"/>
      <c r="H26" s="30"/>
      <c r="I26" s="34"/>
      <c r="J26" s="30"/>
      <c r="K26" s="62"/>
      <c r="L26" s="30"/>
      <c r="M26" s="62"/>
      <c r="N26" s="30"/>
      <c r="O26" s="30"/>
    </row>
    <row r="27" spans="1:15" ht="20.25" customHeight="1" x14ac:dyDescent="0.25">
      <c r="A27" s="26" t="s">
        <v>87</v>
      </c>
      <c r="C27" s="60" t="s">
        <v>2</v>
      </c>
      <c r="E27" s="60" t="s">
        <v>2</v>
      </c>
      <c r="G27" s="60" t="s">
        <v>2</v>
      </c>
      <c r="I27" s="57">
        <v>448680</v>
      </c>
      <c r="K27" s="57">
        <v>-448680</v>
      </c>
      <c r="M27" s="60" t="s">
        <v>2</v>
      </c>
      <c r="O27" s="52" t="s">
        <v>2</v>
      </c>
    </row>
    <row r="28" spans="1:15" ht="20.25" customHeight="1" x14ac:dyDescent="0.25">
      <c r="A28" s="28"/>
      <c r="B28" s="29"/>
      <c r="C28" s="34"/>
      <c r="D28" s="34"/>
      <c r="E28" s="34"/>
      <c r="F28" s="34"/>
      <c r="G28" s="34"/>
      <c r="H28" s="30"/>
      <c r="I28" s="34"/>
      <c r="J28" s="30"/>
      <c r="K28" s="62"/>
      <c r="L28" s="30"/>
      <c r="M28" s="62"/>
    </row>
    <row r="29" spans="1:15" ht="20.25" customHeight="1" thickBot="1" x14ac:dyDescent="0.3">
      <c r="A29" s="28" t="s">
        <v>91</v>
      </c>
      <c r="B29" s="29"/>
      <c r="C29" s="41">
        <f>C13+C19</f>
        <v>2226675700</v>
      </c>
      <c r="D29" s="30"/>
      <c r="E29" s="41">
        <f>E13+E19</f>
        <v>1672383027</v>
      </c>
      <c r="F29" s="30"/>
      <c r="G29" s="41">
        <f>G13+G20</f>
        <v>17665787</v>
      </c>
      <c r="H29" s="30"/>
      <c r="I29" s="41">
        <f>I13+I27</f>
        <v>227029880</v>
      </c>
      <c r="J29" s="30"/>
      <c r="K29" s="41">
        <f>K13+K20+K25+K27</f>
        <v>21905919540</v>
      </c>
      <c r="L29" s="30"/>
      <c r="M29" s="41">
        <f>M13+M25</f>
        <v>28654</v>
      </c>
      <c r="N29" s="30"/>
      <c r="O29" s="41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5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F328-A26F-4892-A6AD-AAED4EDAECDC}">
  <dimension ref="A1:X35"/>
  <sheetViews>
    <sheetView view="pageBreakPreview" topLeftCell="A17" zoomScale="85" zoomScaleNormal="115" zoomScaleSheetLayoutView="85" workbookViewId="0">
      <selection activeCell="C31" sqref="C31"/>
    </sheetView>
  </sheetViews>
  <sheetFormatPr defaultColWidth="9" defaultRowHeight="17.25" customHeight="1" x14ac:dyDescent="0.25"/>
  <cols>
    <col min="1" max="1" width="46.875" style="89" customWidth="1"/>
    <col min="2" max="2" width="7.625" style="6" customWidth="1"/>
    <col min="3" max="3" width="11" style="1" customWidth="1"/>
    <col min="4" max="4" width="0.875" style="1" customWidth="1"/>
    <col min="5" max="5" width="11" style="1" customWidth="1"/>
    <col min="6" max="6" width="0.875" style="1" customWidth="1"/>
    <col min="7" max="7" width="11" style="1" customWidth="1"/>
    <col min="8" max="8" width="0.875" style="1" customWidth="1"/>
    <col min="9" max="9" width="11" style="1" customWidth="1"/>
    <col min="10" max="10" width="0.875" style="1" customWidth="1"/>
    <col min="11" max="11" width="11" style="1" customWidth="1"/>
    <col min="12" max="12" width="0.875" style="1" customWidth="1"/>
    <col min="13" max="13" width="11" style="1" customWidth="1"/>
    <col min="14" max="14" width="0.875" style="1" customWidth="1"/>
    <col min="15" max="15" width="14.625" style="1" hidden="1" customWidth="1"/>
    <col min="16" max="16" width="11" style="1" customWidth="1"/>
    <col min="17" max="17" width="0.875" style="1" customWidth="1"/>
    <col min="18" max="18" width="11" style="1" customWidth="1"/>
    <col min="19" max="19" width="0.875" style="1" customWidth="1"/>
    <col min="20" max="20" width="11" style="1" customWidth="1"/>
    <col min="21" max="21" width="0.875" style="1" customWidth="1"/>
    <col min="22" max="22" width="11.625" style="1" customWidth="1"/>
    <col min="23" max="23" width="1" style="1" customWidth="1"/>
    <col min="24" max="24" width="14.625" style="1" customWidth="1"/>
    <col min="25" max="16384" width="9" style="1"/>
  </cols>
  <sheetData>
    <row r="1" spans="1:22" ht="17.25" customHeight="1" x14ac:dyDescent="0.3">
      <c r="A1" s="19" t="s">
        <v>95</v>
      </c>
    </row>
    <row r="2" spans="1:22" ht="17.25" customHeight="1" x14ac:dyDescent="0.25">
      <c r="A2" s="21" t="s">
        <v>133</v>
      </c>
      <c r="B2" s="74"/>
      <c r="C2" s="8"/>
    </row>
    <row r="3" spans="1:22" ht="17.25" customHeight="1" x14ac:dyDescent="0.25">
      <c r="A3" s="5"/>
    </row>
    <row r="4" spans="1:22" ht="17.100000000000001" customHeight="1" x14ac:dyDescent="0.25">
      <c r="A4" s="5"/>
      <c r="C4" s="178" t="s">
        <v>97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7.100000000000001" customHeight="1" x14ac:dyDescent="0.25">
      <c r="A5" s="5"/>
      <c r="C5" s="82"/>
      <c r="D5" s="82"/>
      <c r="E5" s="82"/>
      <c r="G5" s="185" t="s">
        <v>35</v>
      </c>
      <c r="H5" s="185"/>
      <c r="I5" s="185"/>
      <c r="K5" s="186" t="s">
        <v>56</v>
      </c>
      <c r="L5" s="186"/>
      <c r="M5" s="186"/>
      <c r="N5" s="186"/>
      <c r="O5" s="186"/>
      <c r="P5" s="186"/>
      <c r="Q5" s="82"/>
      <c r="R5" s="82"/>
      <c r="S5" s="82"/>
    </row>
    <row r="6" spans="1:22" ht="17.100000000000001" customHeight="1" x14ac:dyDescent="0.25">
      <c r="A6" s="5"/>
      <c r="C6" s="82"/>
      <c r="D6" s="82"/>
      <c r="E6" s="82"/>
      <c r="F6" s="80"/>
      <c r="G6" s="80"/>
      <c r="H6" s="82"/>
      <c r="K6" s="80"/>
      <c r="L6" s="80"/>
      <c r="M6" s="80"/>
      <c r="N6" s="80"/>
      <c r="O6" s="80" t="s">
        <v>152</v>
      </c>
      <c r="P6" s="80"/>
      <c r="R6" s="80" t="s">
        <v>40</v>
      </c>
      <c r="S6" s="82"/>
      <c r="T6" s="82"/>
    </row>
    <row r="7" spans="1:22" ht="17.100000000000001" customHeight="1" x14ac:dyDescent="0.25">
      <c r="A7" s="1"/>
      <c r="C7" s="80" t="s">
        <v>29</v>
      </c>
      <c r="D7" s="80"/>
      <c r="E7" s="80"/>
      <c r="F7" s="80"/>
      <c r="G7" s="80"/>
      <c r="H7" s="80"/>
      <c r="K7" s="80"/>
      <c r="L7" s="80"/>
      <c r="M7" s="80"/>
      <c r="N7" s="80"/>
      <c r="O7" s="80" t="s">
        <v>153</v>
      </c>
      <c r="P7" s="80" t="s">
        <v>157</v>
      </c>
      <c r="R7" s="80" t="s">
        <v>78</v>
      </c>
      <c r="S7" s="80"/>
      <c r="T7" s="80" t="s">
        <v>61</v>
      </c>
    </row>
    <row r="8" spans="1:22" ht="17.100000000000001" customHeight="1" x14ac:dyDescent="0.25">
      <c r="A8" s="1"/>
      <c r="C8" s="80" t="s">
        <v>30</v>
      </c>
      <c r="D8" s="80"/>
      <c r="E8" s="80" t="s">
        <v>101</v>
      </c>
      <c r="H8" s="80"/>
      <c r="K8" s="80" t="s">
        <v>150</v>
      </c>
      <c r="L8" s="80"/>
      <c r="M8" s="80" t="s">
        <v>184</v>
      </c>
      <c r="N8" s="80"/>
      <c r="O8" s="80" t="s">
        <v>155</v>
      </c>
      <c r="P8" s="80" t="s">
        <v>156</v>
      </c>
      <c r="R8" s="80" t="s">
        <v>64</v>
      </c>
      <c r="S8" s="11"/>
      <c r="T8" s="80" t="s">
        <v>65</v>
      </c>
      <c r="V8" s="80" t="s">
        <v>96</v>
      </c>
    </row>
    <row r="9" spans="1:22" ht="17.100000000000001" customHeight="1" x14ac:dyDescent="0.25">
      <c r="A9" s="1"/>
      <c r="B9" s="110"/>
      <c r="C9" s="111" t="s">
        <v>31</v>
      </c>
      <c r="D9" s="111"/>
      <c r="E9" s="111" t="s">
        <v>100</v>
      </c>
      <c r="F9" s="112"/>
      <c r="G9" s="111" t="s">
        <v>3</v>
      </c>
      <c r="H9" s="111"/>
      <c r="I9" s="111" t="s">
        <v>4</v>
      </c>
      <c r="J9" s="112"/>
      <c r="K9" s="111" t="s">
        <v>151</v>
      </c>
      <c r="L9" s="111"/>
      <c r="M9" s="80" t="s">
        <v>151</v>
      </c>
      <c r="N9" s="111"/>
      <c r="O9" s="111" t="s">
        <v>154</v>
      </c>
      <c r="P9" s="111" t="s">
        <v>68</v>
      </c>
      <c r="Q9" s="112"/>
      <c r="R9" s="111" t="s">
        <v>102</v>
      </c>
      <c r="S9" s="111"/>
      <c r="T9" s="111" t="s">
        <v>44</v>
      </c>
      <c r="U9" s="112"/>
      <c r="V9" s="111" t="s">
        <v>32</v>
      </c>
    </row>
    <row r="10" spans="1:22" ht="17.100000000000001" customHeight="1" x14ac:dyDescent="0.25">
      <c r="A10" s="1"/>
      <c r="B10" s="11"/>
      <c r="C10" s="177" t="s">
        <v>131</v>
      </c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</row>
    <row r="11" spans="1:22" ht="17.100000000000001" customHeight="1" x14ac:dyDescent="0.25">
      <c r="A11" s="5" t="s">
        <v>224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2" ht="17.100000000000001" customHeight="1" x14ac:dyDescent="0.25">
      <c r="A12" s="5" t="s">
        <v>193</v>
      </c>
      <c r="B12" s="11"/>
      <c r="C12" s="14">
        <v>2188505</v>
      </c>
      <c r="D12" s="14"/>
      <c r="E12" s="14">
        <v>1900753</v>
      </c>
      <c r="F12" s="14"/>
      <c r="G12" s="14">
        <v>226659</v>
      </c>
      <c r="H12" s="14"/>
      <c r="I12" s="14">
        <v>39965410</v>
      </c>
      <c r="J12" s="14"/>
      <c r="K12" s="14">
        <v>-37796</v>
      </c>
      <c r="L12" s="14"/>
      <c r="M12" s="14">
        <v>-124690</v>
      </c>
      <c r="N12" s="14"/>
      <c r="O12" s="14"/>
      <c r="P12" s="109">
        <v>-162486</v>
      </c>
      <c r="Q12" s="14"/>
      <c r="R12" s="109">
        <v>44118841</v>
      </c>
      <c r="S12" s="14"/>
      <c r="T12" s="14">
        <v>1716113</v>
      </c>
      <c r="U12" s="14"/>
      <c r="V12" s="109">
        <v>45834954</v>
      </c>
    </row>
    <row r="13" spans="1:22" ht="17.100000000000001" customHeight="1" x14ac:dyDescent="0.25">
      <c r="A13" s="5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09"/>
    </row>
    <row r="14" spans="1:22" ht="17.100000000000001" customHeight="1" x14ac:dyDescent="0.25">
      <c r="A14" s="88" t="s">
        <v>77</v>
      </c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1"/>
      <c r="S14" s="14"/>
      <c r="T14" s="14"/>
      <c r="U14" s="22"/>
      <c r="V14" s="22"/>
    </row>
    <row r="15" spans="1:22" s="26" customFormat="1" ht="17.25" customHeight="1" x14ac:dyDescent="0.25">
      <c r="A15" s="129" t="s">
        <v>272</v>
      </c>
      <c r="B15" s="11"/>
      <c r="C15" s="130"/>
      <c r="D15" s="14"/>
      <c r="E15" s="130"/>
      <c r="F15" s="14"/>
      <c r="G15" s="130"/>
      <c r="H15" s="14"/>
      <c r="I15" s="130"/>
      <c r="J15" s="14"/>
      <c r="K15" s="130"/>
      <c r="L15" s="14"/>
      <c r="M15" s="130"/>
      <c r="N15" s="14"/>
      <c r="O15" s="130"/>
      <c r="P15" s="130"/>
      <c r="Q15" s="14"/>
      <c r="R15" s="130"/>
      <c r="S15" s="14"/>
      <c r="T15" s="130"/>
      <c r="U15" s="14"/>
      <c r="V15" s="130"/>
    </row>
    <row r="16" spans="1:22" s="26" customFormat="1" ht="17.25" customHeight="1" x14ac:dyDescent="0.25">
      <c r="A16" s="129" t="s">
        <v>271</v>
      </c>
      <c r="B16" s="11"/>
      <c r="C16" s="130"/>
      <c r="D16" s="14"/>
      <c r="E16" s="130"/>
      <c r="F16" s="14"/>
      <c r="G16" s="130"/>
      <c r="H16" s="14"/>
      <c r="I16" s="130"/>
      <c r="J16" s="14"/>
      <c r="K16" s="130"/>
      <c r="L16" s="14"/>
      <c r="M16" s="130"/>
      <c r="N16" s="14"/>
      <c r="O16" s="130"/>
      <c r="P16" s="130"/>
      <c r="Q16" s="14"/>
      <c r="R16" s="130"/>
      <c r="S16" s="14"/>
      <c r="T16" s="130"/>
      <c r="U16" s="14"/>
      <c r="V16" s="130"/>
    </row>
    <row r="17" spans="1:24" s="26" customFormat="1" ht="17.25" customHeight="1" x14ac:dyDescent="0.25">
      <c r="A17" s="89" t="s">
        <v>273</v>
      </c>
      <c r="B17" s="11"/>
      <c r="C17" s="92">
        <v>0</v>
      </c>
      <c r="D17" s="14"/>
      <c r="E17" s="92">
        <v>0</v>
      </c>
      <c r="F17" s="14"/>
      <c r="G17" s="69">
        <v>-2500</v>
      </c>
      <c r="H17" s="14"/>
      <c r="I17" s="69">
        <v>-12556</v>
      </c>
      <c r="J17" s="14"/>
      <c r="K17" s="92">
        <v>0</v>
      </c>
      <c r="L17" s="14"/>
      <c r="M17" s="92">
        <v>0</v>
      </c>
      <c r="N17" s="14"/>
      <c r="O17" s="92"/>
      <c r="P17" s="145">
        <v>0</v>
      </c>
      <c r="Q17" s="14"/>
      <c r="R17" s="145">
        <v>-15056</v>
      </c>
      <c r="S17" s="14"/>
      <c r="T17" s="69">
        <v>15074</v>
      </c>
      <c r="U17" s="15"/>
      <c r="V17" s="69">
        <v>18</v>
      </c>
    </row>
    <row r="18" spans="1:24" s="26" customFormat="1" ht="17.25" customHeight="1" x14ac:dyDescent="0.25">
      <c r="A18" s="89" t="s">
        <v>248</v>
      </c>
      <c r="B18" s="11"/>
      <c r="C18" s="176">
        <v>0</v>
      </c>
      <c r="D18" s="14"/>
      <c r="E18" s="78">
        <v>0</v>
      </c>
      <c r="F18" s="14"/>
      <c r="G18" s="78">
        <v>0</v>
      </c>
      <c r="H18" s="14"/>
      <c r="I18" s="78">
        <v>27573</v>
      </c>
      <c r="J18" s="14"/>
      <c r="K18" s="176">
        <v>0</v>
      </c>
      <c r="L18" s="14"/>
      <c r="M18" s="176">
        <v>0</v>
      </c>
      <c r="N18" s="14"/>
      <c r="O18" s="176"/>
      <c r="P18" s="131">
        <v>0</v>
      </c>
      <c r="Q18" s="14"/>
      <c r="R18" s="131">
        <v>27573</v>
      </c>
      <c r="S18" s="14"/>
      <c r="T18" s="78">
        <v>0</v>
      </c>
      <c r="U18" s="15"/>
      <c r="V18" s="78">
        <v>27573</v>
      </c>
    </row>
    <row r="19" spans="1:24" s="26" customFormat="1" ht="17.25" customHeight="1" x14ac:dyDescent="0.25">
      <c r="A19" s="129" t="s">
        <v>274</v>
      </c>
      <c r="B19" s="11"/>
      <c r="C19" s="92"/>
      <c r="D19" s="14"/>
      <c r="E19" s="69"/>
      <c r="F19" s="14"/>
      <c r="G19" s="92"/>
      <c r="H19" s="14"/>
      <c r="I19" s="69"/>
      <c r="J19" s="14"/>
      <c r="K19" s="92"/>
      <c r="L19" s="14"/>
      <c r="M19" s="92"/>
      <c r="N19" s="14"/>
      <c r="O19" s="92"/>
      <c r="P19" s="145"/>
      <c r="Q19" s="14"/>
      <c r="R19" s="145"/>
      <c r="S19" s="14"/>
      <c r="T19" s="69"/>
      <c r="U19" s="15"/>
      <c r="V19" s="69"/>
    </row>
    <row r="20" spans="1:24" s="26" customFormat="1" ht="17.25" customHeight="1" x14ac:dyDescent="0.25">
      <c r="A20" s="129" t="s">
        <v>271</v>
      </c>
      <c r="B20" s="11"/>
      <c r="C20" s="175">
        <v>0</v>
      </c>
      <c r="D20" s="14"/>
      <c r="E20" s="132">
        <v>0</v>
      </c>
      <c r="F20" s="14"/>
      <c r="G20" s="132">
        <v>-2500</v>
      </c>
      <c r="H20" s="14"/>
      <c r="I20" s="132">
        <v>15017</v>
      </c>
      <c r="J20" s="14"/>
      <c r="K20" s="175">
        <v>0</v>
      </c>
      <c r="L20" s="14"/>
      <c r="M20" s="175">
        <v>0</v>
      </c>
      <c r="N20" s="14"/>
      <c r="O20" s="175">
        <v>0</v>
      </c>
      <c r="P20" s="175">
        <v>0</v>
      </c>
      <c r="Q20" s="14"/>
      <c r="R20" s="132">
        <v>12517</v>
      </c>
      <c r="S20" s="14"/>
      <c r="T20" s="132">
        <v>15074</v>
      </c>
      <c r="U20" s="14"/>
      <c r="V20" s="132">
        <v>27591</v>
      </c>
    </row>
    <row r="21" spans="1:24" s="26" customFormat="1" ht="14.1" customHeight="1" x14ac:dyDescent="0.25">
      <c r="A21" s="129"/>
      <c r="B21" s="11"/>
      <c r="C21" s="92"/>
      <c r="D21" s="14"/>
      <c r="E21" s="92"/>
      <c r="F21" s="14"/>
      <c r="G21" s="92"/>
      <c r="H21" s="14"/>
      <c r="I21" s="69"/>
      <c r="J21" s="14"/>
      <c r="K21" s="92"/>
      <c r="L21" s="14"/>
      <c r="M21" s="92"/>
      <c r="N21" s="14"/>
      <c r="O21" s="92"/>
      <c r="P21" s="92"/>
      <c r="Q21" s="14"/>
      <c r="R21" s="69"/>
      <c r="S21" s="14"/>
      <c r="T21" s="69"/>
      <c r="U21" s="14"/>
      <c r="V21" s="69"/>
    </row>
    <row r="22" spans="1:24" ht="17.100000000000001" customHeight="1" x14ac:dyDescent="0.25">
      <c r="A22" s="5" t="s">
        <v>201</v>
      </c>
      <c r="B22" s="11"/>
      <c r="C22" s="130"/>
      <c r="D22" s="14"/>
      <c r="E22" s="130"/>
      <c r="F22" s="14"/>
      <c r="G22" s="130"/>
      <c r="H22" s="14"/>
      <c r="I22" s="130"/>
      <c r="J22" s="14"/>
      <c r="K22" s="130"/>
      <c r="L22" s="14"/>
      <c r="M22" s="130"/>
      <c r="N22" s="14"/>
      <c r="O22" s="130"/>
      <c r="P22" s="130"/>
      <c r="Q22" s="14"/>
      <c r="R22" s="130"/>
      <c r="S22" s="14"/>
      <c r="T22" s="130"/>
      <c r="U22" s="14"/>
      <c r="V22" s="130"/>
    </row>
    <row r="23" spans="1:24" ht="17.100000000000001" customHeight="1" x14ac:dyDescent="0.25">
      <c r="A23" s="5" t="s">
        <v>202</v>
      </c>
      <c r="B23" s="11"/>
      <c r="C23" s="132">
        <v>0</v>
      </c>
      <c r="D23" s="92"/>
      <c r="E23" s="132">
        <v>0</v>
      </c>
      <c r="F23" s="14"/>
      <c r="G23" s="132">
        <v>-2500</v>
      </c>
      <c r="H23" s="92"/>
      <c r="I23" s="132">
        <v>15017</v>
      </c>
      <c r="J23" s="92"/>
      <c r="K23" s="132">
        <v>0</v>
      </c>
      <c r="L23" s="130"/>
      <c r="M23" s="132">
        <v>0</v>
      </c>
      <c r="N23" s="92"/>
      <c r="O23" s="132">
        <v>0</v>
      </c>
      <c r="P23" s="132">
        <v>0</v>
      </c>
      <c r="Q23" s="14"/>
      <c r="R23" s="132">
        <v>12517</v>
      </c>
      <c r="S23" s="14"/>
      <c r="T23" s="132">
        <v>15074</v>
      </c>
      <c r="U23" s="22"/>
      <c r="V23" s="132">
        <v>27591</v>
      </c>
    </row>
    <row r="24" spans="1:24" ht="17.100000000000001" customHeight="1" x14ac:dyDescent="0.25">
      <c r="A24" s="129"/>
      <c r="B24" s="11"/>
      <c r="C24" s="153"/>
      <c r="D24" s="92"/>
      <c r="E24" s="154"/>
      <c r="F24" s="14"/>
      <c r="G24" s="155"/>
      <c r="H24" s="92"/>
      <c r="I24" s="153"/>
      <c r="J24" s="92"/>
      <c r="K24" s="156"/>
      <c r="L24" s="156"/>
      <c r="M24" s="156"/>
      <c r="N24" s="92"/>
      <c r="O24" s="156"/>
      <c r="P24" s="156"/>
      <c r="Q24" s="14"/>
      <c r="R24" s="157"/>
      <c r="S24" s="14"/>
      <c r="T24" s="156"/>
      <c r="U24" s="22"/>
      <c r="V24" s="157"/>
    </row>
    <row r="25" spans="1:24" ht="17.100000000000001" customHeight="1" x14ac:dyDescent="0.25">
      <c r="A25" s="88" t="s">
        <v>167</v>
      </c>
      <c r="B25" s="11"/>
      <c r="C25" s="158"/>
      <c r="D25" s="92"/>
      <c r="E25" s="158"/>
      <c r="F25" s="14"/>
      <c r="G25" s="158"/>
      <c r="H25" s="92"/>
      <c r="I25" s="107"/>
      <c r="J25" s="92"/>
      <c r="K25" s="15"/>
      <c r="L25" s="15"/>
      <c r="M25" s="15"/>
      <c r="N25" s="92"/>
      <c r="O25" s="15"/>
      <c r="P25" s="15"/>
      <c r="Q25" s="14"/>
      <c r="R25" s="159"/>
      <c r="S25" s="14"/>
      <c r="T25" s="22"/>
      <c r="U25" s="22"/>
      <c r="V25" s="22"/>
    </row>
    <row r="26" spans="1:24" ht="17.100000000000001" customHeight="1" x14ac:dyDescent="0.25">
      <c r="A26" s="89" t="s">
        <v>103</v>
      </c>
      <c r="B26" s="11"/>
      <c r="C26" s="87">
        <v>0</v>
      </c>
      <c r="D26" s="92"/>
      <c r="E26" s="87">
        <v>0</v>
      </c>
      <c r="F26" s="14"/>
      <c r="G26" s="87">
        <v>0</v>
      </c>
      <c r="H26" s="92"/>
      <c r="I26" s="107">
        <v>65417</v>
      </c>
      <c r="J26" s="92"/>
      <c r="K26" s="87">
        <v>0</v>
      </c>
      <c r="L26" s="92"/>
      <c r="M26" s="87">
        <v>0</v>
      </c>
      <c r="N26" s="92"/>
      <c r="O26" s="87">
        <v>0</v>
      </c>
      <c r="P26" s="145">
        <v>0</v>
      </c>
      <c r="Q26" s="14"/>
      <c r="R26" s="145">
        <v>65417</v>
      </c>
      <c r="S26" s="14"/>
      <c r="T26" s="94">
        <v>11975</v>
      </c>
      <c r="U26" s="22"/>
      <c r="V26" s="145">
        <v>77392</v>
      </c>
    </row>
    <row r="27" spans="1:24" ht="17.100000000000001" customHeight="1" x14ac:dyDescent="0.25">
      <c r="A27" s="89" t="s">
        <v>165</v>
      </c>
      <c r="B27" s="11"/>
      <c r="C27" s="87">
        <v>0</v>
      </c>
      <c r="D27" s="92"/>
      <c r="E27" s="87">
        <v>0</v>
      </c>
      <c r="F27" s="14"/>
      <c r="G27" s="87">
        <v>0</v>
      </c>
      <c r="H27" s="92"/>
      <c r="I27" s="87">
        <v>0</v>
      </c>
      <c r="J27" s="92"/>
      <c r="K27" s="160">
        <v>6411</v>
      </c>
      <c r="L27" s="15"/>
      <c r="M27" s="160">
        <v>-24546</v>
      </c>
      <c r="N27" s="92"/>
      <c r="O27" s="160"/>
      <c r="P27" s="145">
        <v>-18135</v>
      </c>
      <c r="Q27" s="14"/>
      <c r="R27" s="145">
        <v>-18135</v>
      </c>
      <c r="S27" s="14"/>
      <c r="T27" s="69">
        <v>-212</v>
      </c>
      <c r="U27" s="22"/>
      <c r="V27" s="145">
        <v>-18347</v>
      </c>
    </row>
    <row r="28" spans="1:24" ht="17.100000000000001" customHeight="1" x14ac:dyDescent="0.25">
      <c r="A28" s="88" t="s">
        <v>164</v>
      </c>
      <c r="B28" s="11"/>
      <c r="C28" s="161">
        <v>0</v>
      </c>
      <c r="D28" s="92"/>
      <c r="E28" s="161">
        <v>0</v>
      </c>
      <c r="F28" s="14"/>
      <c r="G28" s="161">
        <v>0</v>
      </c>
      <c r="H28" s="92"/>
      <c r="I28" s="152">
        <v>65417</v>
      </c>
      <c r="J28" s="92"/>
      <c r="K28" s="152">
        <v>6411</v>
      </c>
      <c r="L28" s="130"/>
      <c r="M28" s="152">
        <v>-24546</v>
      </c>
      <c r="N28" s="92"/>
      <c r="O28" s="152">
        <v>0</v>
      </c>
      <c r="P28" s="113">
        <v>-18135</v>
      </c>
      <c r="Q28" s="14"/>
      <c r="R28" s="113">
        <v>47282</v>
      </c>
      <c r="S28" s="14"/>
      <c r="T28" s="113">
        <v>11763</v>
      </c>
      <c r="U28" s="22"/>
      <c r="V28" s="113">
        <v>59045</v>
      </c>
    </row>
    <row r="29" spans="1:24" ht="17.100000000000001" customHeight="1" x14ac:dyDescent="0.25">
      <c r="A29" s="88"/>
      <c r="B29" s="11"/>
      <c r="C29" s="90"/>
      <c r="D29" s="92"/>
      <c r="E29" s="90"/>
      <c r="F29" s="14"/>
      <c r="G29" s="90"/>
      <c r="H29" s="92"/>
      <c r="I29" s="87"/>
      <c r="J29" s="92"/>
      <c r="K29" s="87"/>
      <c r="L29" s="87"/>
      <c r="M29" s="87"/>
      <c r="N29" s="92"/>
      <c r="O29" s="87"/>
      <c r="P29" s="87"/>
      <c r="Q29" s="14"/>
      <c r="R29" s="87"/>
      <c r="S29" s="14"/>
      <c r="T29" s="87"/>
      <c r="U29" s="22"/>
      <c r="V29" s="87"/>
    </row>
    <row r="30" spans="1:24" ht="17.100000000000001" customHeight="1" thickBot="1" x14ac:dyDescent="0.3">
      <c r="A30" s="88" t="s">
        <v>225</v>
      </c>
      <c r="B30" s="11"/>
      <c r="C30" s="81">
        <v>2188505</v>
      </c>
      <c r="D30" s="92"/>
      <c r="E30" s="81">
        <v>1900753</v>
      </c>
      <c r="F30" s="14"/>
      <c r="G30" s="81">
        <v>224159</v>
      </c>
      <c r="H30" s="92"/>
      <c r="I30" s="81">
        <v>40045844</v>
      </c>
      <c r="J30" s="92"/>
      <c r="K30" s="81">
        <v>-31385</v>
      </c>
      <c r="L30" s="109"/>
      <c r="M30" s="81">
        <v>-149236</v>
      </c>
      <c r="N30" s="92"/>
      <c r="O30" s="81">
        <v>0</v>
      </c>
      <c r="P30" s="81">
        <v>-180621</v>
      </c>
      <c r="Q30" s="14"/>
      <c r="R30" s="81">
        <v>44178640</v>
      </c>
      <c r="S30" s="14"/>
      <c r="T30" s="81">
        <v>1742950</v>
      </c>
      <c r="U30" s="22"/>
      <c r="V30" s="81">
        <v>45921590</v>
      </c>
    </row>
    <row r="31" spans="1:24" s="164" customFormat="1" ht="17.25" customHeight="1" thickTop="1" x14ac:dyDescent="0.25">
      <c r="A31" s="162"/>
      <c r="B31" s="163"/>
      <c r="C31" s="149"/>
      <c r="D31" s="1"/>
      <c r="E31" s="149"/>
      <c r="F31" s="1"/>
      <c r="G31" s="149"/>
      <c r="H31" s="1"/>
      <c r="I31" s="149"/>
      <c r="J31" s="1"/>
      <c r="K31" s="149"/>
      <c r="L31" s="149"/>
      <c r="M31" s="149"/>
      <c r="N31" s="149"/>
      <c r="O31" s="149"/>
      <c r="P31" s="149"/>
      <c r="Q31" s="1"/>
      <c r="R31" s="149"/>
      <c r="S31" s="1"/>
      <c r="T31" s="149"/>
      <c r="U31" s="1"/>
      <c r="V31" s="149"/>
      <c r="W31" s="1"/>
      <c r="X31" s="1"/>
    </row>
    <row r="32" spans="1:24" ht="17.25" customHeight="1" x14ac:dyDescent="0.25">
      <c r="C32" s="149"/>
      <c r="E32" s="149"/>
      <c r="G32" s="149"/>
      <c r="I32" s="149"/>
      <c r="K32" s="149"/>
      <c r="L32" s="149"/>
      <c r="M32" s="149"/>
      <c r="N32" s="149"/>
      <c r="O32" s="149"/>
      <c r="P32" s="149"/>
      <c r="R32" s="149"/>
      <c r="T32" s="149"/>
      <c r="V32" s="149"/>
    </row>
    <row r="33" spans="1:22" ht="17.25" customHeight="1" x14ac:dyDescent="0.25">
      <c r="C33" s="149"/>
      <c r="E33" s="149"/>
      <c r="G33" s="149"/>
      <c r="I33" s="149"/>
      <c r="K33" s="149"/>
      <c r="L33" s="149"/>
      <c r="M33" s="149"/>
      <c r="N33" s="149"/>
      <c r="O33" s="149"/>
      <c r="P33" s="149"/>
      <c r="R33" s="149"/>
      <c r="T33" s="149"/>
      <c r="V33" s="149"/>
    </row>
    <row r="34" spans="1:22" ht="17.25" customHeight="1" x14ac:dyDescent="0.45">
      <c r="A34" s="165"/>
      <c r="K34" s="166"/>
      <c r="L34" s="166"/>
      <c r="M34" s="166"/>
    </row>
    <row r="35" spans="1:22" ht="17.25" customHeight="1" x14ac:dyDescent="0.25">
      <c r="K35" s="166"/>
      <c r="L35" s="166"/>
      <c r="M35" s="166"/>
    </row>
  </sheetData>
  <mergeCells count="4">
    <mergeCell ref="C4:V4"/>
    <mergeCell ref="G5:I5"/>
    <mergeCell ref="K5:P5"/>
    <mergeCell ref="C10:V10"/>
  </mergeCells>
  <pageMargins left="0.8" right="0.8" top="0.48" bottom="0.5" header="0.5" footer="0.5"/>
  <pageSetup paperSize="9" scale="70" firstPageNumber="7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1"/>
  <sheetViews>
    <sheetView view="pageBreakPreview" topLeftCell="A21" zoomScale="85" zoomScaleNormal="55" zoomScaleSheetLayoutView="85" workbookViewId="0">
      <selection activeCell="A36" sqref="A36"/>
    </sheetView>
  </sheetViews>
  <sheetFormatPr defaultColWidth="9" defaultRowHeight="17.25" customHeight="1" x14ac:dyDescent="0.25"/>
  <cols>
    <col min="1" max="1" width="46.875" style="89" customWidth="1"/>
    <col min="2" max="2" width="7.625" style="6" customWidth="1"/>
    <col min="3" max="3" width="11" style="1" customWidth="1"/>
    <col min="4" max="4" width="0.875" style="1" customWidth="1"/>
    <col min="5" max="5" width="11" style="1" customWidth="1"/>
    <col min="6" max="6" width="0.875" style="1" customWidth="1"/>
    <col min="7" max="7" width="11" style="1" customWidth="1"/>
    <col min="8" max="8" width="0.875" style="1" customWidth="1"/>
    <col min="9" max="9" width="11" style="1" customWidth="1"/>
    <col min="10" max="10" width="0.875" style="1" customWidth="1"/>
    <col min="11" max="11" width="11" style="1" customWidth="1"/>
    <col min="12" max="12" width="0.875" style="1" customWidth="1"/>
    <col min="13" max="13" width="11" style="1" customWidth="1"/>
    <col min="14" max="14" width="0.875" style="1" customWidth="1"/>
    <col min="15" max="15" width="14.625" style="1" hidden="1" customWidth="1"/>
    <col min="16" max="16" width="11" style="1" customWidth="1"/>
    <col min="17" max="17" width="0.875" style="1" customWidth="1"/>
    <col min="18" max="18" width="11" style="1" customWidth="1"/>
    <col min="19" max="19" width="0.875" style="1" customWidth="1"/>
    <col min="20" max="20" width="11" style="1" customWidth="1"/>
    <col min="21" max="21" width="0.875" style="1" customWidth="1"/>
    <col min="22" max="22" width="11.625" style="1" customWidth="1"/>
    <col min="23" max="23" width="1" style="1" customWidth="1"/>
    <col min="24" max="16384" width="9" style="1"/>
  </cols>
  <sheetData>
    <row r="1" spans="1:22" ht="17.25" customHeight="1" x14ac:dyDescent="0.3">
      <c r="A1" s="19" t="s">
        <v>95</v>
      </c>
    </row>
    <row r="2" spans="1:22" ht="17.25" customHeight="1" x14ac:dyDescent="0.25">
      <c r="A2" s="21" t="s">
        <v>133</v>
      </c>
      <c r="B2" s="74"/>
      <c r="C2" s="8"/>
    </row>
    <row r="3" spans="1:22" ht="17.25" customHeight="1" x14ac:dyDescent="0.25">
      <c r="A3" s="5"/>
    </row>
    <row r="4" spans="1:22" ht="17.100000000000001" customHeight="1" x14ac:dyDescent="0.25">
      <c r="A4" s="5"/>
      <c r="C4" s="178" t="s">
        <v>97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7.100000000000001" customHeight="1" x14ac:dyDescent="0.25">
      <c r="A5" s="5"/>
      <c r="C5" s="82"/>
      <c r="D5" s="82"/>
      <c r="E5" s="82"/>
      <c r="G5" s="185" t="s">
        <v>35</v>
      </c>
      <c r="H5" s="185"/>
      <c r="I5" s="185"/>
      <c r="K5" s="186" t="s">
        <v>56</v>
      </c>
      <c r="L5" s="186"/>
      <c r="M5" s="186"/>
      <c r="N5" s="186"/>
      <c r="O5" s="186"/>
      <c r="P5" s="186"/>
      <c r="Q5" s="82"/>
      <c r="R5" s="82"/>
      <c r="S5" s="82"/>
    </row>
    <row r="6" spans="1:22" ht="17.100000000000001" customHeight="1" x14ac:dyDescent="0.25">
      <c r="A6" s="5"/>
      <c r="C6" s="82"/>
      <c r="D6" s="82"/>
      <c r="E6" s="82"/>
      <c r="F6" s="80"/>
      <c r="G6" s="80"/>
      <c r="H6" s="82"/>
      <c r="K6" s="80"/>
      <c r="L6" s="80"/>
      <c r="M6" s="80"/>
      <c r="N6" s="80"/>
      <c r="O6" s="80" t="s">
        <v>153</v>
      </c>
      <c r="P6" s="80"/>
      <c r="R6" s="80" t="s">
        <v>40</v>
      </c>
      <c r="S6" s="82"/>
      <c r="T6" s="82"/>
    </row>
    <row r="7" spans="1:22" ht="17.100000000000001" customHeight="1" x14ac:dyDescent="0.25">
      <c r="A7" s="1"/>
      <c r="C7" s="80" t="s">
        <v>29</v>
      </c>
      <c r="D7" s="80"/>
      <c r="E7" s="80"/>
      <c r="F7" s="80"/>
      <c r="G7" s="80"/>
      <c r="H7" s="80"/>
      <c r="K7" s="80"/>
      <c r="L7" s="80"/>
      <c r="M7" s="80"/>
      <c r="N7" s="80"/>
      <c r="O7" s="80" t="s">
        <v>197</v>
      </c>
      <c r="P7" s="80" t="s">
        <v>157</v>
      </c>
      <c r="R7" s="80" t="s">
        <v>78</v>
      </c>
      <c r="S7" s="80"/>
      <c r="T7" s="80" t="s">
        <v>61</v>
      </c>
    </row>
    <row r="8" spans="1:22" ht="17.100000000000001" customHeight="1" x14ac:dyDescent="0.25">
      <c r="A8" s="1"/>
      <c r="C8" s="80" t="s">
        <v>30</v>
      </c>
      <c r="D8" s="80"/>
      <c r="E8" s="80" t="s">
        <v>101</v>
      </c>
      <c r="H8" s="80"/>
      <c r="K8" s="80" t="s">
        <v>150</v>
      </c>
      <c r="L8" s="80"/>
      <c r="M8" s="80" t="s">
        <v>184</v>
      </c>
      <c r="N8" s="80"/>
      <c r="O8" s="80" t="s">
        <v>155</v>
      </c>
      <c r="P8" s="80" t="s">
        <v>156</v>
      </c>
      <c r="R8" s="80" t="s">
        <v>64</v>
      </c>
      <c r="S8" s="11"/>
      <c r="T8" s="80" t="s">
        <v>65</v>
      </c>
      <c r="V8" s="80" t="s">
        <v>96</v>
      </c>
    </row>
    <row r="9" spans="1:22" ht="17.100000000000001" customHeight="1" x14ac:dyDescent="0.25">
      <c r="A9" s="1"/>
      <c r="B9" s="11"/>
      <c r="C9" s="111" t="s">
        <v>31</v>
      </c>
      <c r="D9" s="111"/>
      <c r="E9" s="111" t="s">
        <v>100</v>
      </c>
      <c r="F9" s="112"/>
      <c r="G9" s="111" t="s">
        <v>3</v>
      </c>
      <c r="H9" s="111"/>
      <c r="I9" s="111" t="s">
        <v>4</v>
      </c>
      <c r="J9" s="112"/>
      <c r="K9" s="111" t="s">
        <v>151</v>
      </c>
      <c r="L9" s="111"/>
      <c r="M9" s="80" t="s">
        <v>151</v>
      </c>
      <c r="N9" s="111"/>
      <c r="O9" s="111" t="s">
        <v>154</v>
      </c>
      <c r="P9" s="111" t="s">
        <v>68</v>
      </c>
      <c r="Q9" s="112"/>
      <c r="R9" s="111" t="s">
        <v>102</v>
      </c>
      <c r="S9" s="111"/>
      <c r="T9" s="111" t="s">
        <v>44</v>
      </c>
      <c r="U9" s="112"/>
      <c r="V9" s="111" t="s">
        <v>32</v>
      </c>
    </row>
    <row r="10" spans="1:22" ht="17.100000000000001" customHeight="1" x14ac:dyDescent="0.25">
      <c r="A10" s="1"/>
      <c r="C10" s="177" t="s">
        <v>131</v>
      </c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</row>
    <row r="11" spans="1:22" ht="17.100000000000001" customHeight="1" x14ac:dyDescent="0.25">
      <c r="A11" s="5" t="s">
        <v>226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2" ht="17.100000000000001" customHeight="1" x14ac:dyDescent="0.25">
      <c r="A12" s="5" t="s">
        <v>227</v>
      </c>
      <c r="C12" s="128">
        <v>2188505</v>
      </c>
      <c r="D12" s="128"/>
      <c r="E12" s="128">
        <v>1900753</v>
      </c>
      <c r="F12" s="128"/>
      <c r="G12" s="128">
        <v>235919</v>
      </c>
      <c r="H12" s="128"/>
      <c r="I12" s="128">
        <v>38657275</v>
      </c>
      <c r="J12" s="128"/>
      <c r="K12" s="128">
        <v>-197980</v>
      </c>
      <c r="L12" s="128"/>
      <c r="M12" s="128">
        <v>-986211</v>
      </c>
      <c r="N12" s="128"/>
      <c r="O12" s="128"/>
      <c r="P12" s="109">
        <v>-1184191</v>
      </c>
      <c r="Q12" s="128"/>
      <c r="R12" s="109">
        <v>41798261</v>
      </c>
      <c r="S12" s="128"/>
      <c r="T12" s="121">
        <v>1668022</v>
      </c>
      <c r="U12" s="128"/>
      <c r="V12" s="109">
        <v>43466283</v>
      </c>
    </row>
    <row r="13" spans="1:22" ht="17.100000000000001" customHeight="1" x14ac:dyDescent="0.25">
      <c r="A13" s="5"/>
      <c r="C13" s="109"/>
      <c r="D13" s="128"/>
      <c r="E13" s="109"/>
      <c r="F13" s="128"/>
      <c r="G13" s="109"/>
      <c r="H13" s="128"/>
      <c r="I13" s="109"/>
      <c r="J13" s="128"/>
      <c r="K13" s="109"/>
      <c r="L13" s="109"/>
      <c r="M13" s="109"/>
      <c r="N13" s="109"/>
      <c r="O13" s="109"/>
      <c r="P13" s="109"/>
      <c r="Q13" s="128"/>
      <c r="R13" s="109"/>
      <c r="S13" s="109"/>
      <c r="T13" s="109"/>
      <c r="U13" s="128"/>
      <c r="V13" s="109"/>
    </row>
    <row r="14" spans="1:22" ht="17.100000000000001" customHeight="1" x14ac:dyDescent="0.25">
      <c r="A14" s="88" t="s">
        <v>77</v>
      </c>
      <c r="C14" s="109"/>
      <c r="D14" s="128"/>
      <c r="E14" s="109"/>
      <c r="F14" s="128"/>
      <c r="G14" s="109"/>
      <c r="H14" s="128"/>
      <c r="I14" s="109"/>
      <c r="J14" s="128"/>
      <c r="K14" s="109"/>
      <c r="L14" s="109"/>
      <c r="M14" s="109"/>
      <c r="N14" s="109"/>
      <c r="O14" s="109"/>
      <c r="P14" s="109"/>
      <c r="Q14" s="128"/>
      <c r="R14" s="109"/>
      <c r="S14" s="109"/>
      <c r="T14" s="109"/>
      <c r="U14" s="128"/>
      <c r="V14" s="109"/>
    </row>
    <row r="15" spans="1:22" ht="17.25" customHeight="1" x14ac:dyDescent="0.25">
      <c r="A15" s="129" t="s">
        <v>277</v>
      </c>
      <c r="C15" s="130"/>
      <c r="D15" s="115"/>
      <c r="E15" s="130"/>
      <c r="F15" s="115"/>
      <c r="G15" s="130"/>
      <c r="H15" s="115"/>
      <c r="I15" s="130"/>
      <c r="J15" s="115"/>
      <c r="K15" s="130"/>
      <c r="L15" s="130"/>
      <c r="M15" s="130"/>
      <c r="N15" s="130"/>
      <c r="O15" s="130"/>
      <c r="P15" s="130"/>
      <c r="Q15" s="115"/>
      <c r="R15" s="130"/>
      <c r="S15" s="115"/>
      <c r="T15" s="130"/>
      <c r="U15" s="115"/>
      <c r="V15" s="130"/>
    </row>
    <row r="16" spans="1:22" ht="17.25" customHeight="1" x14ac:dyDescent="0.25">
      <c r="A16" s="129" t="s">
        <v>276</v>
      </c>
      <c r="C16" s="130"/>
      <c r="D16" s="115"/>
      <c r="E16" s="130"/>
      <c r="F16" s="115"/>
      <c r="G16" s="130"/>
      <c r="H16" s="115"/>
      <c r="I16" s="130"/>
      <c r="J16" s="115"/>
      <c r="K16" s="130"/>
      <c r="L16" s="130"/>
      <c r="M16" s="130"/>
      <c r="N16" s="130"/>
      <c r="O16" s="130"/>
      <c r="P16" s="130"/>
      <c r="Q16" s="115"/>
      <c r="R16" s="130"/>
      <c r="S16" s="115"/>
      <c r="T16" s="130"/>
      <c r="U16" s="115"/>
      <c r="V16" s="130"/>
    </row>
    <row r="17" spans="1:23" s="26" customFormat="1" ht="17.25" customHeight="1" x14ac:dyDescent="0.25">
      <c r="A17" s="89" t="s">
        <v>275</v>
      </c>
      <c r="B17" s="6"/>
      <c r="C17" s="69">
        <v>0</v>
      </c>
      <c r="D17" s="145"/>
      <c r="E17" s="69">
        <v>0</v>
      </c>
      <c r="F17" s="145"/>
      <c r="G17" s="69">
        <v>0</v>
      </c>
      <c r="H17" s="145"/>
      <c r="I17" s="69">
        <v>105</v>
      </c>
      <c r="J17" s="145"/>
      <c r="K17" s="69">
        <v>0</v>
      </c>
      <c r="L17" s="69"/>
      <c r="M17" s="69">
        <v>0</v>
      </c>
      <c r="N17" s="69"/>
      <c r="O17" s="69"/>
      <c r="P17" s="69">
        <v>0</v>
      </c>
      <c r="Q17" s="145"/>
      <c r="R17" s="69">
        <v>105</v>
      </c>
      <c r="S17" s="145"/>
      <c r="T17" s="69">
        <v>0</v>
      </c>
      <c r="U17" s="145"/>
      <c r="V17" s="69">
        <v>105</v>
      </c>
      <c r="W17" s="1"/>
    </row>
    <row r="18" spans="1:23" s="26" customFormat="1" ht="17.25" customHeight="1" x14ac:dyDescent="0.25">
      <c r="A18" s="89" t="s">
        <v>249</v>
      </c>
      <c r="B18" s="6"/>
      <c r="C18" s="78">
        <v>0</v>
      </c>
      <c r="D18" s="18"/>
      <c r="E18" s="78">
        <v>0</v>
      </c>
      <c r="F18" s="18"/>
      <c r="G18" s="78">
        <v>0</v>
      </c>
      <c r="H18" s="18"/>
      <c r="I18" s="78">
        <v>6688</v>
      </c>
      <c r="J18" s="18"/>
      <c r="K18" s="78">
        <v>0</v>
      </c>
      <c r="L18" s="69"/>
      <c r="M18" s="78">
        <v>0</v>
      </c>
      <c r="N18" s="69"/>
      <c r="O18" s="78"/>
      <c r="P18" s="131">
        <v>0</v>
      </c>
      <c r="Q18" s="18"/>
      <c r="R18" s="131">
        <v>6688</v>
      </c>
      <c r="S18" s="18"/>
      <c r="T18" s="131">
        <v>0</v>
      </c>
      <c r="U18" s="18"/>
      <c r="V18" s="131">
        <v>6688</v>
      </c>
      <c r="W18" s="1"/>
    </row>
    <row r="19" spans="1:23" s="26" customFormat="1" ht="17.25" customHeight="1" x14ac:dyDescent="0.25">
      <c r="A19" s="129" t="s">
        <v>278</v>
      </c>
      <c r="B19" s="6"/>
      <c r="C19" s="69"/>
      <c r="D19" s="18"/>
      <c r="E19" s="69"/>
      <c r="F19" s="145"/>
      <c r="G19" s="69"/>
      <c r="H19" s="145"/>
      <c r="I19" s="69"/>
      <c r="J19" s="145"/>
      <c r="K19" s="69"/>
      <c r="L19" s="69"/>
      <c r="M19" s="69"/>
      <c r="N19" s="69"/>
      <c r="O19" s="69"/>
      <c r="P19" s="145"/>
      <c r="Q19" s="145"/>
      <c r="R19" s="145"/>
      <c r="S19" s="145"/>
      <c r="T19" s="145"/>
      <c r="U19" s="145"/>
      <c r="V19" s="145"/>
      <c r="W19" s="1"/>
    </row>
    <row r="20" spans="1:23" ht="17.25" customHeight="1" x14ac:dyDescent="0.25">
      <c r="A20" s="129" t="s">
        <v>276</v>
      </c>
      <c r="C20" s="146">
        <v>0</v>
      </c>
      <c r="D20" s="109"/>
      <c r="E20" s="146">
        <v>0</v>
      </c>
      <c r="F20" s="128"/>
      <c r="G20" s="146">
        <v>0</v>
      </c>
      <c r="H20" s="128"/>
      <c r="I20" s="146">
        <v>6793</v>
      </c>
      <c r="J20" s="128"/>
      <c r="K20" s="146">
        <v>0</v>
      </c>
      <c r="L20" s="130"/>
      <c r="M20" s="146">
        <v>0</v>
      </c>
      <c r="N20" s="130"/>
      <c r="O20" s="132"/>
      <c r="P20" s="146">
        <v>0</v>
      </c>
      <c r="Q20" s="128"/>
      <c r="R20" s="146">
        <v>6793</v>
      </c>
      <c r="S20" s="128"/>
      <c r="T20" s="146">
        <v>0</v>
      </c>
      <c r="U20" s="128"/>
      <c r="V20" s="146">
        <v>6793</v>
      </c>
    </row>
    <row r="21" spans="1:23" ht="17.25" customHeight="1" x14ac:dyDescent="0.25">
      <c r="A21" s="5"/>
      <c r="B21" s="11"/>
      <c r="C21" s="130"/>
      <c r="D21" s="148"/>
      <c r="E21" s="130"/>
      <c r="F21" s="148"/>
      <c r="G21" s="130"/>
      <c r="H21" s="148"/>
      <c r="I21" s="130"/>
      <c r="J21" s="148"/>
      <c r="K21" s="130"/>
      <c r="L21" s="130"/>
      <c r="M21" s="130"/>
      <c r="N21" s="87"/>
      <c r="O21" s="130"/>
      <c r="P21" s="130"/>
      <c r="Q21" s="148"/>
      <c r="R21" s="130"/>
      <c r="S21" s="148"/>
      <c r="T21" s="130"/>
      <c r="U21" s="148"/>
      <c r="V21" s="130"/>
    </row>
    <row r="22" spans="1:23" ht="17.25" customHeight="1" x14ac:dyDescent="0.25">
      <c r="A22" s="5" t="s">
        <v>201</v>
      </c>
      <c r="B22" s="11"/>
      <c r="C22" s="130"/>
      <c r="D22" s="148"/>
      <c r="E22" s="130"/>
      <c r="F22" s="148"/>
      <c r="G22" s="130"/>
      <c r="H22" s="148"/>
      <c r="I22" s="130"/>
      <c r="J22" s="148"/>
      <c r="K22" s="130"/>
      <c r="L22" s="130"/>
      <c r="M22" s="130"/>
      <c r="N22" s="87"/>
      <c r="O22" s="130"/>
      <c r="P22" s="130"/>
      <c r="Q22" s="148"/>
      <c r="R22" s="130"/>
      <c r="S22" s="148"/>
      <c r="T22" s="130"/>
      <c r="U22" s="148"/>
      <c r="V22" s="130"/>
    </row>
    <row r="23" spans="1:23" ht="17.25" customHeight="1" x14ac:dyDescent="0.25">
      <c r="A23" s="5" t="s">
        <v>202</v>
      </c>
      <c r="B23" s="11"/>
      <c r="C23" s="132">
        <v>0</v>
      </c>
      <c r="D23" s="148"/>
      <c r="E23" s="132">
        <v>0</v>
      </c>
      <c r="F23" s="148"/>
      <c r="G23" s="132">
        <v>0</v>
      </c>
      <c r="H23" s="148"/>
      <c r="I23" s="132">
        <v>6793</v>
      </c>
      <c r="J23" s="148"/>
      <c r="K23" s="132">
        <v>0</v>
      </c>
      <c r="L23" s="130"/>
      <c r="M23" s="132">
        <v>0</v>
      </c>
      <c r="N23" s="87"/>
      <c r="O23" s="130"/>
      <c r="P23" s="132">
        <v>0</v>
      </c>
      <c r="Q23" s="148"/>
      <c r="R23" s="132">
        <v>6793</v>
      </c>
      <c r="S23" s="148"/>
      <c r="T23" s="132">
        <v>0</v>
      </c>
      <c r="U23" s="148"/>
      <c r="V23" s="132">
        <v>6793</v>
      </c>
    </row>
    <row r="24" spans="1:23" ht="17.25" customHeight="1" x14ac:dyDescent="0.25">
      <c r="A24" s="5"/>
      <c r="B24" s="11"/>
      <c r="C24" s="130"/>
      <c r="D24" s="148"/>
      <c r="E24" s="130"/>
      <c r="F24" s="148"/>
      <c r="G24" s="130"/>
      <c r="H24" s="148"/>
      <c r="I24" s="130"/>
      <c r="J24" s="148"/>
      <c r="K24" s="130"/>
      <c r="L24" s="130"/>
      <c r="M24" s="130"/>
      <c r="N24" s="87"/>
      <c r="O24" s="130"/>
      <c r="P24" s="130"/>
      <c r="Q24" s="148"/>
      <c r="R24" s="130"/>
      <c r="S24" s="148"/>
      <c r="T24" s="130"/>
      <c r="U24" s="148"/>
      <c r="V24" s="130"/>
    </row>
    <row r="25" spans="1:23" ht="17.100000000000001" customHeight="1" x14ac:dyDescent="0.25">
      <c r="A25" s="88" t="s">
        <v>167</v>
      </c>
      <c r="B25" s="11"/>
      <c r="C25" s="69"/>
      <c r="D25" s="69"/>
      <c r="E25" s="69"/>
      <c r="F25" s="109"/>
      <c r="G25" s="69"/>
      <c r="H25" s="69"/>
      <c r="I25" s="68"/>
      <c r="J25" s="69"/>
      <c r="K25" s="145"/>
      <c r="L25" s="145"/>
      <c r="M25" s="145"/>
      <c r="N25" s="69"/>
      <c r="O25" s="145"/>
      <c r="P25" s="145"/>
      <c r="Q25" s="109"/>
      <c r="R25" s="68"/>
      <c r="S25" s="109"/>
      <c r="T25" s="68"/>
      <c r="U25" s="75"/>
      <c r="V25" s="68"/>
    </row>
    <row r="26" spans="1:23" ht="17.100000000000001" customHeight="1" x14ac:dyDescent="0.25">
      <c r="A26" s="89" t="s">
        <v>103</v>
      </c>
      <c r="B26" s="11"/>
      <c r="C26" s="69">
        <v>0</v>
      </c>
      <c r="D26" s="69"/>
      <c r="E26" s="69">
        <v>0</v>
      </c>
      <c r="F26" s="18"/>
      <c r="G26" s="69">
        <v>0</v>
      </c>
      <c r="H26" s="18"/>
      <c r="I26" s="18">
        <v>13206</v>
      </c>
      <c r="J26" s="18"/>
      <c r="K26" s="69">
        <v>0</v>
      </c>
      <c r="L26" s="69"/>
      <c r="M26" s="69">
        <v>0</v>
      </c>
      <c r="N26" s="18"/>
      <c r="O26" s="18"/>
      <c r="P26" s="145">
        <v>0</v>
      </c>
      <c r="Q26" s="18"/>
      <c r="R26" s="145">
        <v>13206</v>
      </c>
      <c r="S26" s="18"/>
      <c r="T26" s="145">
        <v>10442</v>
      </c>
      <c r="U26" s="18"/>
      <c r="V26" s="145">
        <v>23648</v>
      </c>
    </row>
    <row r="27" spans="1:23" ht="17.100000000000001" customHeight="1" x14ac:dyDescent="0.25">
      <c r="A27" s="89" t="s">
        <v>165</v>
      </c>
      <c r="B27" s="11"/>
      <c r="C27" s="78">
        <v>0</v>
      </c>
      <c r="D27" s="69"/>
      <c r="E27" s="78">
        <v>0</v>
      </c>
      <c r="F27" s="18"/>
      <c r="G27" s="78">
        <v>0</v>
      </c>
      <c r="H27" s="18"/>
      <c r="I27" s="18">
        <v>0</v>
      </c>
      <c r="J27" s="18"/>
      <c r="K27" s="18">
        <v>37556</v>
      </c>
      <c r="L27" s="18"/>
      <c r="M27" s="18">
        <v>-96258</v>
      </c>
      <c r="N27" s="18"/>
      <c r="O27" s="18"/>
      <c r="P27" s="145">
        <v>-58702</v>
      </c>
      <c r="Q27" s="18"/>
      <c r="R27" s="145">
        <v>-58702</v>
      </c>
      <c r="S27" s="18"/>
      <c r="T27" s="145">
        <v>15</v>
      </c>
      <c r="U27" s="18"/>
      <c r="V27" s="145">
        <v>-58687</v>
      </c>
    </row>
    <row r="28" spans="1:23" ht="17.100000000000001" customHeight="1" x14ac:dyDescent="0.25">
      <c r="A28" s="88" t="s">
        <v>164</v>
      </c>
      <c r="B28" s="11"/>
      <c r="C28" s="113">
        <v>0</v>
      </c>
      <c r="D28" s="130"/>
      <c r="E28" s="113">
        <v>0</v>
      </c>
      <c r="F28" s="128"/>
      <c r="G28" s="113">
        <v>0</v>
      </c>
      <c r="H28" s="128"/>
      <c r="I28" s="113">
        <v>13206</v>
      </c>
      <c r="J28" s="128"/>
      <c r="K28" s="113">
        <v>37556</v>
      </c>
      <c r="L28" s="128"/>
      <c r="M28" s="113">
        <v>-96258</v>
      </c>
      <c r="N28" s="128"/>
      <c r="O28" s="113"/>
      <c r="P28" s="113">
        <v>-58702</v>
      </c>
      <c r="Q28" s="128"/>
      <c r="R28" s="113">
        <v>-45496</v>
      </c>
      <c r="S28" s="128"/>
      <c r="T28" s="113">
        <v>10457</v>
      </c>
      <c r="U28" s="128"/>
      <c r="V28" s="113">
        <v>-35039</v>
      </c>
    </row>
    <row r="29" spans="1:23" ht="17.100000000000001" customHeight="1" x14ac:dyDescent="0.25">
      <c r="A29" s="88"/>
      <c r="B29" s="11"/>
      <c r="C29" s="87"/>
      <c r="D29" s="69"/>
      <c r="E29" s="87"/>
      <c r="F29" s="109"/>
      <c r="G29" s="87"/>
      <c r="H29" s="69"/>
      <c r="I29" s="87"/>
      <c r="J29" s="69"/>
      <c r="K29" s="87"/>
      <c r="L29" s="87"/>
      <c r="M29" s="87"/>
      <c r="N29" s="69"/>
      <c r="O29" s="87"/>
      <c r="P29" s="87"/>
      <c r="Q29" s="109"/>
      <c r="R29" s="87"/>
      <c r="S29" s="109"/>
      <c r="T29" s="87"/>
      <c r="U29" s="75"/>
      <c r="V29" s="87"/>
    </row>
    <row r="30" spans="1:23" ht="17.100000000000001" customHeight="1" thickBot="1" x14ac:dyDescent="0.3">
      <c r="A30" s="88" t="s">
        <v>228</v>
      </c>
      <c r="B30" s="11"/>
      <c r="C30" s="81">
        <v>2188505</v>
      </c>
      <c r="D30" s="130"/>
      <c r="E30" s="81">
        <v>1900753</v>
      </c>
      <c r="F30" s="109"/>
      <c r="G30" s="81">
        <v>235919</v>
      </c>
      <c r="H30" s="130"/>
      <c r="I30" s="81">
        <v>38677274</v>
      </c>
      <c r="J30" s="130"/>
      <c r="K30" s="81">
        <v>-160424</v>
      </c>
      <c r="L30" s="109"/>
      <c r="M30" s="81">
        <v>-1082469</v>
      </c>
      <c r="N30" s="130"/>
      <c r="O30" s="81"/>
      <c r="P30" s="81">
        <v>-1242893</v>
      </c>
      <c r="Q30" s="109"/>
      <c r="R30" s="81">
        <v>41759558</v>
      </c>
      <c r="S30" s="109"/>
      <c r="T30" s="81">
        <v>1678479</v>
      </c>
      <c r="U30" s="65"/>
      <c r="V30" s="81">
        <v>43438037</v>
      </c>
    </row>
    <row r="31" spans="1:23" ht="17.25" customHeight="1" thickTop="1" x14ac:dyDescent="0.25"/>
  </sheetData>
  <mergeCells count="4">
    <mergeCell ref="C10:V10"/>
    <mergeCell ref="C4:V4"/>
    <mergeCell ref="G5:I5"/>
    <mergeCell ref="K5:P5"/>
  </mergeCells>
  <phoneticPr fontId="5" type="noConversion"/>
  <pageMargins left="0.8" right="0.8" top="0.48" bottom="0.5" header="0.5" footer="0.5"/>
  <pageSetup paperSize="9" scale="70" firstPageNumber="8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C70DD-1415-4BA0-B4D2-8A77F5CE9269}">
  <dimension ref="A1:M19"/>
  <sheetViews>
    <sheetView view="pageBreakPreview" topLeftCell="A11" zoomScale="85" zoomScaleNormal="100" zoomScaleSheetLayoutView="85" workbookViewId="0">
      <selection activeCell="O12" sqref="O12"/>
    </sheetView>
  </sheetViews>
  <sheetFormatPr defaultColWidth="9" defaultRowHeight="20.25" customHeight="1" x14ac:dyDescent="0.25"/>
  <cols>
    <col min="1" max="1" width="47.875" style="93" customWidth="1"/>
    <col min="2" max="2" width="8" style="86" customWidth="1"/>
    <col min="3" max="3" width="13.375" style="84" customWidth="1"/>
    <col min="4" max="4" width="1.375" style="84" customWidth="1"/>
    <col min="5" max="5" width="13.375" style="84" customWidth="1"/>
    <col min="6" max="6" width="1.375" style="84" customWidth="1"/>
    <col min="7" max="7" width="13.375" style="84" customWidth="1"/>
    <col min="8" max="8" width="1.375" style="84" customWidth="1"/>
    <col min="9" max="9" width="13.375" style="84" customWidth="1"/>
    <col min="10" max="10" width="1.125" style="84" customWidth="1"/>
    <col min="11" max="11" width="21.5" style="84" customWidth="1"/>
    <col min="12" max="12" width="1.375" style="84" customWidth="1"/>
    <col min="13" max="13" width="13.375" style="84" customWidth="1"/>
    <col min="14" max="14" width="0.875" style="84" customWidth="1"/>
    <col min="15" max="15" width="11.625" style="84" customWidth="1"/>
    <col min="16" max="19" width="9" style="84" customWidth="1"/>
    <col min="20" max="16384" width="9" style="84"/>
  </cols>
  <sheetData>
    <row r="1" spans="1:13" ht="20.25" customHeight="1" x14ac:dyDescent="0.3">
      <c r="A1" s="19" t="s">
        <v>95</v>
      </c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3" ht="20.25" customHeight="1" x14ac:dyDescent="0.25">
      <c r="A2" s="21" t="s">
        <v>133</v>
      </c>
      <c r="B2" s="85"/>
      <c r="C2" s="21"/>
    </row>
    <row r="3" spans="1:13" ht="20.25" customHeight="1" x14ac:dyDescent="0.25">
      <c r="A3" s="7"/>
    </row>
    <row r="4" spans="1:13" ht="20.25" customHeight="1" x14ac:dyDescent="0.25">
      <c r="A4" s="5"/>
      <c r="B4" s="6"/>
      <c r="C4" s="178" t="s">
        <v>121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ht="20.25" customHeight="1" x14ac:dyDescent="0.25">
      <c r="A5" s="5"/>
      <c r="B5" s="6"/>
      <c r="C5" s="82"/>
      <c r="D5" s="82"/>
      <c r="E5" s="82"/>
      <c r="F5" s="82"/>
      <c r="G5" s="185" t="s">
        <v>110</v>
      </c>
      <c r="H5" s="185"/>
      <c r="I5" s="185"/>
      <c r="J5" s="80"/>
      <c r="K5" s="114" t="s">
        <v>56</v>
      </c>
    </row>
    <row r="6" spans="1:13" ht="20.100000000000001" customHeight="1" x14ac:dyDescent="0.25">
      <c r="A6" s="1"/>
      <c r="B6" s="11"/>
      <c r="C6" s="80" t="s">
        <v>29</v>
      </c>
      <c r="D6" s="80"/>
      <c r="E6" s="80"/>
      <c r="F6" s="80"/>
      <c r="M6" s="80"/>
    </row>
    <row r="7" spans="1:13" ht="20.100000000000001" customHeight="1" x14ac:dyDescent="0.25">
      <c r="A7" s="1"/>
      <c r="B7" s="6"/>
      <c r="C7" s="80" t="s">
        <v>30</v>
      </c>
      <c r="D7" s="1"/>
      <c r="E7" s="80" t="s">
        <v>101</v>
      </c>
      <c r="F7" s="1"/>
      <c r="G7" s="1"/>
      <c r="H7" s="1"/>
      <c r="K7" s="80"/>
      <c r="M7" s="80"/>
    </row>
    <row r="8" spans="1:13" ht="20.100000000000001" customHeight="1" x14ac:dyDescent="0.25">
      <c r="A8" s="1"/>
      <c r="B8" s="11"/>
      <c r="C8" s="80" t="s">
        <v>31</v>
      </c>
      <c r="D8" s="80"/>
      <c r="E8" s="80" t="s">
        <v>100</v>
      </c>
      <c r="F8" s="80"/>
      <c r="G8" s="80" t="s">
        <v>3</v>
      </c>
      <c r="H8" s="80"/>
      <c r="I8" s="80" t="s">
        <v>4</v>
      </c>
      <c r="J8" s="80"/>
      <c r="K8" s="80" t="s">
        <v>185</v>
      </c>
      <c r="M8" s="80" t="s">
        <v>41</v>
      </c>
    </row>
    <row r="9" spans="1:13" ht="20.100000000000001" customHeight="1" x14ac:dyDescent="0.25">
      <c r="A9" s="1"/>
      <c r="B9" s="11"/>
      <c r="C9" s="177" t="s">
        <v>131</v>
      </c>
      <c r="D9" s="177"/>
      <c r="E9" s="177"/>
      <c r="F9" s="177"/>
      <c r="G9" s="177"/>
      <c r="H9" s="177"/>
      <c r="I9" s="177"/>
      <c r="J9" s="177"/>
      <c r="K9" s="177"/>
      <c r="L9" s="177"/>
      <c r="M9" s="177"/>
    </row>
    <row r="10" spans="1:13" ht="20.100000000000001" customHeight="1" x14ac:dyDescent="0.25">
      <c r="A10" s="5" t="s">
        <v>224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20.100000000000001" customHeight="1" x14ac:dyDescent="0.25">
      <c r="A11" s="5" t="s">
        <v>193</v>
      </c>
      <c r="B11" s="11"/>
      <c r="C11" s="87">
        <v>2188505</v>
      </c>
      <c r="D11" s="14"/>
      <c r="E11" s="87">
        <v>32420281</v>
      </c>
      <c r="F11" s="98"/>
      <c r="G11" s="87">
        <v>222638</v>
      </c>
      <c r="H11" s="98"/>
      <c r="I11" s="87">
        <v>3795044</v>
      </c>
      <c r="J11" s="98"/>
      <c r="K11" s="87">
        <v>-78636</v>
      </c>
      <c r="L11" s="98"/>
      <c r="M11" s="87">
        <v>38547832</v>
      </c>
    </row>
    <row r="12" spans="1:13" ht="20.100000000000001" customHeight="1" x14ac:dyDescent="0.25">
      <c r="A12" s="5"/>
      <c r="B12" s="11"/>
      <c r="C12" s="91"/>
      <c r="D12" s="90"/>
      <c r="E12" s="87"/>
      <c r="F12" s="90"/>
      <c r="G12" s="90"/>
      <c r="H12" s="90"/>
      <c r="I12" s="87"/>
      <c r="J12" s="90"/>
      <c r="K12" s="87"/>
      <c r="L12" s="5"/>
      <c r="M12" s="87"/>
    </row>
    <row r="13" spans="1:13" ht="20.100000000000001" customHeight="1" x14ac:dyDescent="0.25">
      <c r="A13" s="88" t="s">
        <v>167</v>
      </c>
      <c r="B13" s="11"/>
      <c r="C13" s="92"/>
      <c r="D13" s="15"/>
      <c r="E13" s="92"/>
      <c r="F13" s="15"/>
      <c r="G13" s="15"/>
      <c r="H13" s="15"/>
      <c r="I13" s="92"/>
      <c r="J13" s="15"/>
      <c r="K13" s="92"/>
      <c r="L13" s="5"/>
      <c r="M13" s="1"/>
    </row>
    <row r="14" spans="1:13" ht="20.100000000000001" customHeight="1" x14ac:dyDescent="0.25">
      <c r="A14" s="89" t="s">
        <v>229</v>
      </c>
      <c r="B14" s="11"/>
      <c r="C14" s="87">
        <v>0</v>
      </c>
      <c r="D14" s="95"/>
      <c r="E14" s="87">
        <v>0</v>
      </c>
      <c r="F14" s="95"/>
      <c r="G14" s="87">
        <v>0</v>
      </c>
      <c r="H14" s="15"/>
      <c r="I14" s="68">
        <v>-21973</v>
      </c>
      <c r="J14" s="15"/>
      <c r="K14" s="87">
        <v>0</v>
      </c>
      <c r="L14" s="5"/>
      <c r="M14" s="94">
        <v>-21973</v>
      </c>
    </row>
    <row r="15" spans="1:13" ht="20.100000000000001" customHeight="1" x14ac:dyDescent="0.25">
      <c r="A15" s="5" t="s">
        <v>164</v>
      </c>
      <c r="B15" s="11"/>
      <c r="C15" s="161">
        <v>0</v>
      </c>
      <c r="D15" s="90"/>
      <c r="E15" s="161">
        <v>0</v>
      </c>
      <c r="F15" s="90"/>
      <c r="G15" s="161">
        <v>0</v>
      </c>
      <c r="H15" s="90"/>
      <c r="I15" s="117">
        <v>-21973</v>
      </c>
      <c r="J15" s="90"/>
      <c r="K15" s="117">
        <v>0</v>
      </c>
      <c r="L15" s="5"/>
      <c r="M15" s="117">
        <v>-21973</v>
      </c>
    </row>
    <row r="16" spans="1:13" ht="20.100000000000001" customHeight="1" x14ac:dyDescent="0.25">
      <c r="A16" s="5"/>
      <c r="B16" s="11"/>
      <c r="C16" s="90"/>
      <c r="D16" s="90"/>
      <c r="E16" s="90"/>
      <c r="F16" s="90"/>
      <c r="G16" s="90"/>
      <c r="H16" s="90"/>
      <c r="I16" s="87"/>
      <c r="J16" s="90"/>
      <c r="K16" s="87"/>
      <c r="L16" s="5"/>
      <c r="M16" s="87"/>
    </row>
    <row r="17" spans="1:13" ht="20.100000000000001" customHeight="1" thickBot="1" x14ac:dyDescent="0.3">
      <c r="A17" s="5" t="s">
        <v>225</v>
      </c>
      <c r="B17" s="11"/>
      <c r="C17" s="16">
        <v>2188505</v>
      </c>
      <c r="D17" s="14"/>
      <c r="E17" s="16">
        <v>32420281</v>
      </c>
      <c r="F17" s="14"/>
      <c r="G17" s="16">
        <v>222638</v>
      </c>
      <c r="H17" s="14"/>
      <c r="I17" s="16">
        <v>3773071</v>
      </c>
      <c r="J17" s="14"/>
      <c r="K17" s="81">
        <v>-78636</v>
      </c>
      <c r="L17" s="5"/>
      <c r="M17" s="16">
        <v>38525859</v>
      </c>
    </row>
    <row r="18" spans="1:13" ht="20.25" customHeight="1" thickTop="1" x14ac:dyDescent="0.25"/>
    <row r="19" spans="1:13" ht="20.25" customHeight="1" x14ac:dyDescent="0.25">
      <c r="C19" s="90"/>
      <c r="D19" s="90"/>
      <c r="E19" s="90"/>
      <c r="F19" s="90"/>
      <c r="G19" s="90"/>
      <c r="H19" s="90"/>
      <c r="I19" s="87"/>
      <c r="J19" s="90"/>
      <c r="K19" s="90"/>
      <c r="L19" s="90"/>
      <c r="M19" s="90"/>
    </row>
  </sheetData>
  <mergeCells count="3">
    <mergeCell ref="C4:M4"/>
    <mergeCell ref="G5:I5"/>
    <mergeCell ref="C9:M9"/>
  </mergeCells>
  <pageMargins left="0.8" right="0.8" top="0.48" bottom="0.5" header="0.5" footer="0.5"/>
  <pageSetup paperSize="9" scale="80" firstPageNumber="9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9"/>
  <sheetViews>
    <sheetView view="pageBreakPreview" zoomScale="85" zoomScaleNormal="70" zoomScaleSheetLayoutView="85" workbookViewId="0">
      <selection activeCell="A6" sqref="A6"/>
    </sheetView>
  </sheetViews>
  <sheetFormatPr defaultColWidth="9" defaultRowHeight="20.25" customHeight="1" x14ac:dyDescent="0.25"/>
  <cols>
    <col min="1" max="1" width="47.875" style="93" customWidth="1"/>
    <col min="2" max="2" width="8" style="86" customWidth="1"/>
    <col min="3" max="3" width="13.375" style="84" customWidth="1"/>
    <col min="4" max="4" width="1.375" style="84" customWidth="1"/>
    <col min="5" max="5" width="13.375" style="84" customWidth="1"/>
    <col min="6" max="6" width="1.375" style="84" customWidth="1"/>
    <col min="7" max="7" width="13.375" style="84" customWidth="1"/>
    <col min="8" max="8" width="1.375" style="84" customWidth="1"/>
    <col min="9" max="9" width="13.375" style="84" customWidth="1"/>
    <col min="10" max="10" width="1.125" style="84" customWidth="1"/>
    <col min="11" max="11" width="21.5" style="84" customWidth="1"/>
    <col min="12" max="12" width="1.375" style="84" customWidth="1"/>
    <col min="13" max="13" width="13.375" style="84" customWidth="1"/>
    <col min="14" max="14" width="0.875" style="84" customWidth="1"/>
    <col min="15" max="16384" width="9" style="84"/>
  </cols>
  <sheetData>
    <row r="1" spans="1:13" ht="20.25" customHeight="1" x14ac:dyDescent="0.3">
      <c r="A1" s="19" t="s">
        <v>95</v>
      </c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3" ht="20.25" customHeight="1" x14ac:dyDescent="0.25">
      <c r="A2" s="21" t="s">
        <v>133</v>
      </c>
      <c r="B2" s="85"/>
      <c r="C2" s="21"/>
    </row>
    <row r="3" spans="1:13" ht="20.25" customHeight="1" x14ac:dyDescent="0.25">
      <c r="A3" s="7"/>
    </row>
    <row r="4" spans="1:13" ht="20.25" customHeight="1" x14ac:dyDescent="0.25">
      <c r="A4" s="5"/>
      <c r="B4" s="6"/>
      <c r="C4" s="178" t="s">
        <v>121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ht="20.25" customHeight="1" x14ac:dyDescent="0.25">
      <c r="A5" s="5"/>
      <c r="B5" s="6"/>
      <c r="C5" s="82"/>
      <c r="D5" s="82"/>
      <c r="E5" s="82"/>
      <c r="F5" s="82"/>
      <c r="G5" s="185" t="s">
        <v>110</v>
      </c>
      <c r="H5" s="185"/>
      <c r="I5" s="185"/>
      <c r="J5" s="80"/>
      <c r="K5" s="114" t="s">
        <v>56</v>
      </c>
    </row>
    <row r="6" spans="1:13" ht="20.100000000000001" customHeight="1" x14ac:dyDescent="0.25">
      <c r="A6" s="1"/>
      <c r="B6" s="11"/>
      <c r="C6" s="80" t="s">
        <v>29</v>
      </c>
      <c r="D6" s="80"/>
      <c r="E6" s="80"/>
      <c r="F6" s="80"/>
      <c r="M6" s="80"/>
    </row>
    <row r="7" spans="1:13" ht="20.100000000000001" customHeight="1" x14ac:dyDescent="0.25">
      <c r="A7" s="1"/>
      <c r="B7" s="6"/>
      <c r="C7" s="80" t="s">
        <v>30</v>
      </c>
      <c r="D7" s="1"/>
      <c r="E7" s="80" t="s">
        <v>101</v>
      </c>
      <c r="F7" s="1"/>
      <c r="G7" s="1"/>
      <c r="H7" s="1"/>
      <c r="K7" s="80"/>
      <c r="M7" s="80"/>
    </row>
    <row r="8" spans="1:13" ht="20.100000000000001" customHeight="1" x14ac:dyDescent="0.25">
      <c r="A8" s="1"/>
      <c r="B8" s="11"/>
      <c r="C8" s="80" t="s">
        <v>31</v>
      </c>
      <c r="D8" s="80"/>
      <c r="E8" s="80" t="s">
        <v>100</v>
      </c>
      <c r="F8" s="80"/>
      <c r="G8" s="80" t="s">
        <v>3</v>
      </c>
      <c r="H8" s="80"/>
      <c r="I8" s="80" t="s">
        <v>4</v>
      </c>
      <c r="J8" s="80"/>
      <c r="K8" s="80" t="s">
        <v>185</v>
      </c>
      <c r="M8" s="80" t="s">
        <v>41</v>
      </c>
    </row>
    <row r="9" spans="1:13" ht="20.100000000000001" customHeight="1" x14ac:dyDescent="0.25">
      <c r="A9" s="1"/>
      <c r="B9" s="11"/>
      <c r="C9" s="177" t="s">
        <v>131</v>
      </c>
      <c r="D9" s="177"/>
      <c r="E9" s="177"/>
      <c r="F9" s="177"/>
      <c r="G9" s="177"/>
      <c r="H9" s="177"/>
      <c r="I9" s="177"/>
      <c r="J9" s="177"/>
      <c r="K9" s="177"/>
      <c r="L9" s="177"/>
      <c r="M9" s="177"/>
    </row>
    <row r="10" spans="1:13" ht="20.100000000000001" customHeight="1" x14ac:dyDescent="0.25">
      <c r="A10" s="5" t="s">
        <v>226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20.100000000000001" customHeight="1" x14ac:dyDescent="0.25">
      <c r="A11" s="5" t="s">
        <v>227</v>
      </c>
      <c r="B11" s="11"/>
      <c r="C11" s="87">
        <v>2188505</v>
      </c>
      <c r="D11" s="170"/>
      <c r="E11" s="87">
        <v>32420281</v>
      </c>
      <c r="F11" s="171"/>
      <c r="G11" s="87">
        <v>222638</v>
      </c>
      <c r="H11" s="171"/>
      <c r="I11" s="87">
        <v>4930550</v>
      </c>
      <c r="J11" s="171"/>
      <c r="K11" s="87">
        <v>-251637</v>
      </c>
      <c r="L11" s="171"/>
      <c r="M11" s="87">
        <v>39510337</v>
      </c>
    </row>
    <row r="12" spans="1:13" ht="20.100000000000001" customHeight="1" x14ac:dyDescent="0.25">
      <c r="A12" s="5"/>
      <c r="B12" s="11"/>
      <c r="C12" s="91"/>
      <c r="D12" s="87"/>
      <c r="E12" s="87"/>
      <c r="F12" s="87"/>
      <c r="G12" s="87"/>
      <c r="H12" s="87"/>
      <c r="I12" s="87"/>
      <c r="J12" s="87"/>
      <c r="K12" s="87"/>
      <c r="L12" s="172"/>
      <c r="M12" s="87"/>
    </row>
    <row r="13" spans="1:13" ht="20.100000000000001" customHeight="1" x14ac:dyDescent="0.25">
      <c r="A13" s="88" t="s">
        <v>167</v>
      </c>
      <c r="B13" s="11"/>
      <c r="C13" s="69"/>
      <c r="D13" s="168"/>
      <c r="E13" s="69"/>
      <c r="F13" s="168"/>
      <c r="G13" s="168"/>
      <c r="H13" s="168"/>
      <c r="I13" s="69"/>
      <c r="J13" s="168"/>
      <c r="K13" s="69"/>
      <c r="L13" s="172"/>
      <c r="M13" s="149"/>
    </row>
    <row r="14" spans="1:13" ht="20.100000000000001" customHeight="1" x14ac:dyDescent="0.25">
      <c r="A14" s="89" t="s">
        <v>229</v>
      </c>
      <c r="B14" s="11"/>
      <c r="C14" s="94">
        <v>0</v>
      </c>
      <c r="D14" s="167"/>
      <c r="E14" s="94">
        <v>0</v>
      </c>
      <c r="F14" s="167"/>
      <c r="G14" s="94">
        <v>0</v>
      </c>
      <c r="H14" s="168"/>
      <c r="I14" s="68">
        <v>-10630</v>
      </c>
      <c r="J14" s="168"/>
      <c r="K14" s="94">
        <v>0</v>
      </c>
      <c r="L14" s="149"/>
      <c r="M14" s="94">
        <v>-10630</v>
      </c>
    </row>
    <row r="15" spans="1:13" ht="20.100000000000001" customHeight="1" x14ac:dyDescent="0.25">
      <c r="A15" s="89" t="s">
        <v>165</v>
      </c>
      <c r="B15" s="11"/>
      <c r="C15" s="94">
        <v>0</v>
      </c>
      <c r="D15" s="167"/>
      <c r="E15" s="94">
        <v>0</v>
      </c>
      <c r="F15" s="167"/>
      <c r="G15" s="94">
        <v>0</v>
      </c>
      <c r="H15" s="168"/>
      <c r="I15" s="68">
        <v>0</v>
      </c>
      <c r="J15" s="168"/>
      <c r="K15" s="94">
        <v>-47182</v>
      </c>
      <c r="L15" s="149"/>
      <c r="M15" s="94">
        <v>-47182</v>
      </c>
    </row>
    <row r="16" spans="1:13" ht="20.100000000000001" customHeight="1" x14ac:dyDescent="0.25">
      <c r="A16" s="5" t="s">
        <v>164</v>
      </c>
      <c r="B16" s="11"/>
      <c r="C16" s="117">
        <v>0</v>
      </c>
      <c r="D16" s="87"/>
      <c r="E16" s="117">
        <v>0</v>
      </c>
      <c r="F16" s="87"/>
      <c r="G16" s="117">
        <v>0</v>
      </c>
      <c r="H16" s="87"/>
      <c r="I16" s="117">
        <v>-10630</v>
      </c>
      <c r="J16" s="87"/>
      <c r="K16" s="117">
        <v>-47182</v>
      </c>
      <c r="L16" s="172"/>
      <c r="M16" s="117">
        <v>-57812</v>
      </c>
    </row>
    <row r="17" spans="1:13" ht="20.100000000000001" customHeight="1" x14ac:dyDescent="0.25">
      <c r="A17" s="5"/>
      <c r="B17" s="11"/>
      <c r="C17" s="87"/>
      <c r="D17" s="87"/>
      <c r="E17" s="87"/>
      <c r="F17" s="87"/>
      <c r="G17" s="87"/>
      <c r="H17" s="87"/>
      <c r="I17" s="87"/>
      <c r="J17" s="87"/>
      <c r="K17" s="87"/>
      <c r="L17" s="172"/>
      <c r="M17" s="87"/>
    </row>
    <row r="18" spans="1:13" ht="20.100000000000001" customHeight="1" thickBot="1" x14ac:dyDescent="0.3">
      <c r="A18" s="5" t="s">
        <v>228</v>
      </c>
      <c r="B18" s="11"/>
      <c r="C18" s="173">
        <v>2188505</v>
      </c>
      <c r="D18" s="170"/>
      <c r="E18" s="173">
        <v>32420281</v>
      </c>
      <c r="F18" s="170"/>
      <c r="G18" s="173">
        <v>222638</v>
      </c>
      <c r="H18" s="170"/>
      <c r="I18" s="173">
        <v>4919920</v>
      </c>
      <c r="J18" s="170"/>
      <c r="K18" s="173">
        <v>-298819</v>
      </c>
      <c r="L18" s="172"/>
      <c r="M18" s="173">
        <v>39452525</v>
      </c>
    </row>
    <row r="19" spans="1:13" ht="20.25" customHeight="1" thickTop="1" x14ac:dyDescent="0.25"/>
  </sheetData>
  <mergeCells count="3">
    <mergeCell ref="C9:M9"/>
    <mergeCell ref="G5:I5"/>
    <mergeCell ref="C4:M4"/>
  </mergeCells>
  <pageMargins left="0.8" right="0.8" top="0.48" bottom="0.5" header="0.5" footer="0.5"/>
  <pageSetup paperSize="9" scale="80" firstPageNumber="10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3"/>
  <sheetViews>
    <sheetView view="pageBreakPreview" zoomScaleNormal="63" zoomScaleSheetLayoutView="100" workbookViewId="0">
      <selection activeCell="A9" sqref="A9"/>
    </sheetView>
  </sheetViews>
  <sheetFormatPr defaultColWidth="9" defaultRowHeight="20.100000000000001" customHeight="1" x14ac:dyDescent="0.25"/>
  <cols>
    <col min="1" max="1" width="51.875" customWidth="1"/>
    <col min="2" max="2" width="0.875" customWidth="1"/>
    <col min="3" max="3" width="6.875" customWidth="1"/>
    <col min="4" max="4" width="0.875" customWidth="1"/>
    <col min="5" max="5" width="14.375" customWidth="1"/>
    <col min="6" max="6" width="0.875" customWidth="1"/>
    <col min="7" max="7" width="14.375" customWidth="1"/>
    <col min="8" max="8" width="0.875" customWidth="1"/>
    <col min="9" max="9" width="14.375" customWidth="1"/>
    <col min="10" max="10" width="0.875" customWidth="1"/>
    <col min="11" max="11" width="14.375" customWidth="1"/>
  </cols>
  <sheetData>
    <row r="1" spans="1:11" s="72" customFormat="1" ht="20.100000000000001" customHeight="1" x14ac:dyDescent="0.3">
      <c r="A1" s="19" t="s">
        <v>95</v>
      </c>
      <c r="I1" s="71"/>
      <c r="K1" s="71"/>
    </row>
    <row r="2" spans="1:11" ht="20.100000000000001" customHeight="1" x14ac:dyDescent="0.25">
      <c r="A2" s="7" t="s">
        <v>134</v>
      </c>
      <c r="I2" s="73"/>
      <c r="K2" s="73"/>
    </row>
    <row r="3" spans="1:11" s="1" customFormat="1" ht="19.5" customHeight="1" x14ac:dyDescent="0.25">
      <c r="A3" s="20"/>
      <c r="B3" s="80"/>
      <c r="C3" s="80"/>
      <c r="D3" s="80"/>
      <c r="E3" s="80"/>
      <c r="F3" s="80"/>
      <c r="G3" s="80"/>
      <c r="H3" s="80"/>
      <c r="I3" s="80"/>
      <c r="J3" s="80"/>
    </row>
    <row r="4" spans="1:11" s="1" customFormat="1" ht="20.100000000000001" customHeight="1" x14ac:dyDescent="0.25">
      <c r="E4" s="178" t="s">
        <v>106</v>
      </c>
      <c r="F4" s="178"/>
      <c r="G4" s="178"/>
      <c r="H4" s="80"/>
      <c r="I4" s="178" t="s">
        <v>107</v>
      </c>
      <c r="J4" s="178"/>
      <c r="K4" s="178"/>
    </row>
    <row r="5" spans="1:11" s="1" customFormat="1" ht="20.100000000000001" customHeight="1" x14ac:dyDescent="0.25">
      <c r="E5" s="178" t="s">
        <v>105</v>
      </c>
      <c r="F5" s="178"/>
      <c r="G5" s="178"/>
      <c r="H5" s="80"/>
      <c r="I5" s="178" t="s">
        <v>105</v>
      </c>
      <c r="J5" s="178"/>
      <c r="K5" s="178"/>
    </row>
    <row r="6" spans="1:11" s="1" customFormat="1" ht="20.100000000000001" customHeight="1" x14ac:dyDescent="0.25">
      <c r="E6" s="179" t="s">
        <v>135</v>
      </c>
      <c r="F6" s="179"/>
      <c r="G6" s="179"/>
      <c r="H6" s="5"/>
      <c r="I6" s="179" t="s">
        <v>135</v>
      </c>
      <c r="J6" s="179"/>
      <c r="K6" s="179"/>
    </row>
    <row r="7" spans="1:11" s="1" customFormat="1" ht="20.100000000000001" customHeight="1" x14ac:dyDescent="0.25">
      <c r="E7" s="180" t="s">
        <v>215</v>
      </c>
      <c r="F7" s="179"/>
      <c r="G7" s="179"/>
      <c r="H7" s="5"/>
      <c r="I7" s="180" t="s">
        <v>215</v>
      </c>
      <c r="J7" s="179"/>
      <c r="K7" s="179"/>
    </row>
    <row r="8" spans="1:11" s="1" customFormat="1" ht="20.100000000000001" customHeight="1" x14ac:dyDescent="0.25">
      <c r="C8" s="11" t="s">
        <v>7</v>
      </c>
      <c r="E8" s="80">
        <v>2025</v>
      </c>
      <c r="G8" s="80">
        <v>2024</v>
      </c>
      <c r="I8" s="80">
        <v>2025</v>
      </c>
      <c r="K8" s="80">
        <v>2024</v>
      </c>
    </row>
    <row r="9" spans="1:11" s="1" customFormat="1" ht="20.100000000000001" customHeight="1" x14ac:dyDescent="0.25">
      <c r="E9" s="177" t="s">
        <v>131</v>
      </c>
      <c r="F9" s="177"/>
      <c r="G9" s="177"/>
      <c r="H9" s="177"/>
      <c r="I9" s="177"/>
      <c r="J9" s="177"/>
      <c r="K9" s="177"/>
    </row>
    <row r="10" spans="1:11" s="1" customFormat="1" ht="19.5" customHeight="1" x14ac:dyDescent="0.25">
      <c r="A10" s="74" t="s">
        <v>26</v>
      </c>
      <c r="B10" s="17"/>
      <c r="C10" s="11"/>
      <c r="D10" s="17"/>
      <c r="E10" s="17"/>
      <c r="F10" s="17"/>
      <c r="G10" s="17"/>
      <c r="H10" s="17"/>
      <c r="I10" s="17"/>
      <c r="J10" s="17"/>
      <c r="K10" s="17"/>
    </row>
    <row r="11" spans="1:11" s="1" customFormat="1" ht="19.5" customHeight="1" x14ac:dyDescent="0.25">
      <c r="A11" s="1" t="s">
        <v>221</v>
      </c>
      <c r="B11" s="18"/>
      <c r="C11" s="11"/>
      <c r="D11" s="18"/>
      <c r="E11" s="75">
        <v>23648</v>
      </c>
      <c r="F11" s="18"/>
      <c r="G11" s="75">
        <v>77392</v>
      </c>
      <c r="H11" s="18"/>
      <c r="I11" s="75">
        <v>-10630</v>
      </c>
      <c r="J11" s="18"/>
      <c r="K11" s="75">
        <v>-21973</v>
      </c>
    </row>
    <row r="12" spans="1:11" s="1" customFormat="1" ht="19.5" customHeight="1" x14ac:dyDescent="0.25">
      <c r="A12" s="6" t="s">
        <v>189</v>
      </c>
      <c r="B12" s="18"/>
      <c r="C12" s="11"/>
      <c r="D12" s="18"/>
      <c r="E12" s="18"/>
      <c r="F12" s="18"/>
      <c r="G12" s="18"/>
      <c r="H12" s="18"/>
      <c r="I12" s="75"/>
      <c r="J12" s="18"/>
      <c r="K12" s="75"/>
    </row>
    <row r="13" spans="1:11" s="1" customFormat="1" ht="19.5" customHeight="1" x14ac:dyDescent="0.25">
      <c r="A13" s="1" t="s">
        <v>253</v>
      </c>
      <c r="B13" s="145"/>
      <c r="C13" s="11"/>
      <c r="D13" s="145"/>
      <c r="E13" s="70">
        <v>33256</v>
      </c>
      <c r="F13" s="145"/>
      <c r="G13" s="70">
        <v>54247</v>
      </c>
      <c r="H13" s="145"/>
      <c r="I13" s="70">
        <v>219</v>
      </c>
      <c r="J13" s="145"/>
      <c r="K13" s="70">
        <v>996</v>
      </c>
    </row>
    <row r="14" spans="1:11" s="1" customFormat="1" ht="19.5" customHeight="1" x14ac:dyDescent="0.25">
      <c r="A14" s="10" t="s">
        <v>49</v>
      </c>
      <c r="B14" s="18"/>
      <c r="C14" s="11"/>
      <c r="D14" s="18"/>
      <c r="E14" s="70">
        <v>127891</v>
      </c>
      <c r="F14" s="18"/>
      <c r="G14" s="145">
        <v>169377</v>
      </c>
      <c r="H14" s="18"/>
      <c r="I14" s="70">
        <v>98292</v>
      </c>
      <c r="J14" s="18"/>
      <c r="K14" s="145">
        <v>83434</v>
      </c>
    </row>
    <row r="15" spans="1:11" s="1" customFormat="1" ht="19.5" customHeight="1" x14ac:dyDescent="0.25">
      <c r="A15" s="1" t="s">
        <v>33</v>
      </c>
      <c r="B15" s="18"/>
      <c r="C15" s="11"/>
      <c r="D15" s="18"/>
      <c r="E15" s="18">
        <v>109229</v>
      </c>
      <c r="F15" s="18"/>
      <c r="G15" s="18">
        <v>104195</v>
      </c>
      <c r="H15" s="18"/>
      <c r="I15" s="18">
        <v>9309</v>
      </c>
      <c r="J15" s="18"/>
      <c r="K15" s="18">
        <v>7757</v>
      </c>
    </row>
    <row r="16" spans="1:11" s="1" customFormat="1" ht="19.5" customHeight="1" x14ac:dyDescent="0.25">
      <c r="A16" s="1" t="s">
        <v>117</v>
      </c>
      <c r="B16" s="70"/>
      <c r="C16" s="11"/>
      <c r="D16" s="70"/>
      <c r="E16" s="70">
        <v>-25042</v>
      </c>
      <c r="F16" s="70"/>
      <c r="G16" s="70">
        <v>-17839</v>
      </c>
      <c r="H16" s="18"/>
      <c r="I16" s="18">
        <v>-80341</v>
      </c>
      <c r="J16" s="18"/>
      <c r="K16" s="18">
        <v>-24174</v>
      </c>
    </row>
    <row r="17" spans="1:11" s="1" customFormat="1" ht="19.5" customHeight="1" x14ac:dyDescent="0.25">
      <c r="A17" s="1" t="s">
        <v>212</v>
      </c>
      <c r="B17" s="18"/>
      <c r="C17" s="11"/>
      <c r="D17" s="18"/>
      <c r="E17" s="18"/>
      <c r="F17" s="18"/>
      <c r="G17" s="75"/>
      <c r="H17" s="18"/>
      <c r="I17" s="70"/>
      <c r="J17" s="18"/>
      <c r="K17" s="70"/>
    </row>
    <row r="18" spans="1:11" s="1" customFormat="1" ht="19.5" customHeight="1" x14ac:dyDescent="0.25">
      <c r="A18" s="1" t="s">
        <v>166</v>
      </c>
      <c r="B18" s="18"/>
      <c r="C18" s="11">
        <v>3</v>
      </c>
      <c r="D18" s="18"/>
      <c r="E18" s="70">
        <v>-6021</v>
      </c>
      <c r="F18" s="18"/>
      <c r="G18" s="18">
        <v>3281</v>
      </c>
      <c r="H18" s="18"/>
      <c r="I18" s="70">
        <v>0</v>
      </c>
      <c r="J18" s="18"/>
      <c r="K18" s="70">
        <v>0</v>
      </c>
    </row>
    <row r="19" spans="1:11" s="1" customFormat="1" ht="19.5" customHeight="1" x14ac:dyDescent="0.25">
      <c r="A19" s="1" t="s">
        <v>251</v>
      </c>
      <c r="B19" s="18"/>
      <c r="C19" s="11"/>
      <c r="D19" s="18"/>
      <c r="E19" s="70">
        <v>-229</v>
      </c>
      <c r="F19" s="18"/>
      <c r="G19" s="70">
        <v>-1669</v>
      </c>
      <c r="H19" s="18"/>
      <c r="I19" s="70">
        <v>0</v>
      </c>
      <c r="J19" s="18"/>
      <c r="K19" s="70">
        <v>0</v>
      </c>
    </row>
    <row r="20" spans="1:11" s="1" customFormat="1" ht="19.5" customHeight="1" x14ac:dyDescent="0.25">
      <c r="A20" s="1" t="s">
        <v>252</v>
      </c>
      <c r="B20" s="18"/>
      <c r="C20" s="11"/>
      <c r="D20" s="18"/>
      <c r="E20" s="70">
        <v>93</v>
      </c>
      <c r="F20" s="18"/>
      <c r="G20" s="70">
        <v>0</v>
      </c>
      <c r="H20" s="18"/>
      <c r="I20" s="70">
        <v>38</v>
      </c>
      <c r="J20" s="18"/>
      <c r="K20" s="70">
        <v>0</v>
      </c>
    </row>
    <row r="21" spans="1:11" s="1" customFormat="1" ht="19.5" customHeight="1" x14ac:dyDescent="0.25">
      <c r="A21" s="1" t="s">
        <v>250</v>
      </c>
      <c r="B21" s="18"/>
      <c r="C21" s="11"/>
      <c r="D21" s="18"/>
      <c r="E21" s="70">
        <v>-263</v>
      </c>
      <c r="F21" s="18"/>
      <c r="G21" s="70">
        <v>-32767</v>
      </c>
      <c r="H21" s="18"/>
      <c r="I21" s="70">
        <v>0</v>
      </c>
      <c r="J21" s="18"/>
      <c r="K21" s="70">
        <v>0</v>
      </c>
    </row>
    <row r="22" spans="1:11" s="1" customFormat="1" ht="19.5" customHeight="1" x14ac:dyDescent="0.25">
      <c r="A22" s="1" t="s">
        <v>203</v>
      </c>
      <c r="B22" s="18"/>
      <c r="C22" s="11"/>
      <c r="D22" s="18"/>
      <c r="E22" s="70">
        <v>-47</v>
      </c>
      <c r="F22" s="18"/>
      <c r="G22" s="70">
        <v>0</v>
      </c>
      <c r="H22" s="18"/>
      <c r="I22" s="70">
        <v>0</v>
      </c>
      <c r="J22" s="18"/>
      <c r="K22" s="70">
        <v>0</v>
      </c>
    </row>
    <row r="23" spans="1:11" s="1" customFormat="1" ht="19.5" customHeight="1" x14ac:dyDescent="0.25">
      <c r="A23" s="1" t="s">
        <v>255</v>
      </c>
      <c r="B23" s="18"/>
      <c r="C23" s="11"/>
      <c r="D23" s="18"/>
      <c r="E23" s="70">
        <v>33405</v>
      </c>
      <c r="F23" s="18"/>
      <c r="G23" s="70">
        <v>-24428</v>
      </c>
      <c r="H23" s="18"/>
      <c r="I23" s="70">
        <v>0</v>
      </c>
      <c r="J23" s="18"/>
      <c r="K23" s="70">
        <v>0</v>
      </c>
    </row>
    <row r="24" spans="1:11" s="1" customFormat="1" ht="19.5" customHeight="1" x14ac:dyDescent="0.25">
      <c r="A24" s="1" t="s">
        <v>254</v>
      </c>
      <c r="B24" s="18"/>
      <c r="C24" s="11"/>
      <c r="D24" s="18"/>
      <c r="E24" s="70">
        <v>0</v>
      </c>
      <c r="F24" s="18"/>
      <c r="G24" s="70">
        <v>0</v>
      </c>
      <c r="H24" s="18"/>
      <c r="I24" s="70">
        <v>10</v>
      </c>
      <c r="J24" s="18"/>
      <c r="K24" s="70">
        <v>0</v>
      </c>
    </row>
    <row r="25" spans="1:11" s="1" customFormat="1" ht="19.5" customHeight="1" x14ac:dyDescent="0.25">
      <c r="A25" s="1" t="s">
        <v>230</v>
      </c>
      <c r="B25" s="18"/>
      <c r="C25" s="11"/>
      <c r="D25" s="18"/>
      <c r="E25" s="70"/>
      <c r="F25" s="18"/>
      <c r="G25" s="70"/>
      <c r="H25" s="18"/>
      <c r="I25" s="70"/>
      <c r="J25" s="18"/>
      <c r="K25" s="70"/>
    </row>
    <row r="26" spans="1:11" s="1" customFormat="1" ht="19.5" customHeight="1" x14ac:dyDescent="0.25">
      <c r="A26" s="1" t="s">
        <v>231</v>
      </c>
      <c r="B26" s="18"/>
      <c r="C26" s="11"/>
      <c r="D26" s="18"/>
      <c r="E26" s="70">
        <v>0</v>
      </c>
      <c r="F26" s="18"/>
      <c r="G26" s="70">
        <v>-18702</v>
      </c>
      <c r="H26" s="18"/>
      <c r="I26" s="70">
        <v>0</v>
      </c>
      <c r="J26" s="18"/>
      <c r="K26" s="70">
        <v>0</v>
      </c>
    </row>
    <row r="27" spans="1:11" s="1" customFormat="1" ht="18" customHeight="1" x14ac:dyDescent="0.25">
      <c r="A27" s="3" t="s">
        <v>144</v>
      </c>
      <c r="B27" s="18"/>
      <c r="C27" s="11"/>
      <c r="D27" s="18"/>
      <c r="E27" s="70">
        <v>10913</v>
      </c>
      <c r="F27" s="18"/>
      <c r="G27" s="70">
        <v>3212</v>
      </c>
      <c r="H27" s="18"/>
      <c r="I27" s="70">
        <v>0</v>
      </c>
      <c r="J27" s="18"/>
      <c r="K27" s="70">
        <v>0</v>
      </c>
    </row>
    <row r="28" spans="1:11" s="1" customFormat="1" ht="18" customHeight="1" x14ac:dyDescent="0.25">
      <c r="A28" s="10" t="s">
        <v>279</v>
      </c>
      <c r="B28" s="18"/>
      <c r="C28" s="11"/>
      <c r="D28" s="18"/>
      <c r="E28" s="70"/>
      <c r="F28" s="18"/>
      <c r="G28" s="68"/>
      <c r="H28" s="18"/>
      <c r="I28" s="70"/>
      <c r="J28" s="18"/>
      <c r="K28" s="70"/>
    </row>
    <row r="29" spans="1:11" s="1" customFormat="1" ht="19.5" customHeight="1" x14ac:dyDescent="0.25">
      <c r="A29" s="10" t="s">
        <v>280</v>
      </c>
      <c r="B29" s="18"/>
      <c r="C29" s="11">
        <v>4</v>
      </c>
      <c r="D29" s="18"/>
      <c r="E29" s="70">
        <v>22993</v>
      </c>
      <c r="F29" s="18"/>
      <c r="G29" s="68">
        <v>-2042</v>
      </c>
      <c r="H29" s="18"/>
      <c r="I29" s="70">
        <v>0</v>
      </c>
      <c r="J29" s="18"/>
      <c r="K29" s="70">
        <v>0</v>
      </c>
    </row>
    <row r="30" spans="1:11" s="1" customFormat="1" ht="19.5" customHeight="1" x14ac:dyDescent="0.25">
      <c r="A30" s="5"/>
      <c r="B30" s="18"/>
      <c r="C30" s="11"/>
      <c r="D30" s="18"/>
      <c r="E30" s="76">
        <v>329826</v>
      </c>
      <c r="F30" s="18"/>
      <c r="G30" s="76">
        <v>314257</v>
      </c>
      <c r="H30" s="18"/>
      <c r="I30" s="76">
        <v>16897</v>
      </c>
      <c r="J30" s="18"/>
      <c r="K30" s="76">
        <v>46040</v>
      </c>
    </row>
    <row r="31" spans="1:11" s="1" customFormat="1" ht="15.6" customHeight="1" x14ac:dyDescent="0.25">
      <c r="A31" s="6" t="s">
        <v>37</v>
      </c>
      <c r="B31" s="168"/>
      <c r="C31" s="11"/>
      <c r="D31" s="168"/>
      <c r="E31" s="168"/>
      <c r="F31" s="168"/>
      <c r="G31" s="168"/>
      <c r="H31" s="168"/>
      <c r="I31" s="149"/>
      <c r="J31" s="168"/>
      <c r="K31" s="149"/>
    </row>
    <row r="32" spans="1:11" s="1" customFormat="1" ht="19.5" customHeight="1" x14ac:dyDescent="0.25">
      <c r="A32" s="1" t="s">
        <v>163</v>
      </c>
      <c r="B32" s="18"/>
      <c r="C32" s="11"/>
      <c r="D32" s="18"/>
      <c r="E32" s="70">
        <v>64680</v>
      </c>
      <c r="F32" s="18"/>
      <c r="G32" s="70">
        <v>-20613</v>
      </c>
      <c r="H32" s="18"/>
      <c r="I32" s="70">
        <v>0</v>
      </c>
      <c r="J32" s="18"/>
      <c r="K32" s="70">
        <v>0</v>
      </c>
    </row>
    <row r="33" spans="1:11" s="1" customFormat="1" ht="19.5" customHeight="1" x14ac:dyDescent="0.25">
      <c r="A33" s="1" t="s">
        <v>281</v>
      </c>
      <c r="B33" s="18"/>
      <c r="C33" s="11"/>
      <c r="D33" s="18"/>
      <c r="E33" s="70"/>
      <c r="F33" s="18"/>
      <c r="G33" s="70"/>
      <c r="H33" s="18"/>
      <c r="I33" s="70"/>
      <c r="J33" s="18"/>
      <c r="K33" s="70"/>
    </row>
    <row r="34" spans="1:11" s="1" customFormat="1" ht="19.5" customHeight="1" x14ac:dyDescent="0.25">
      <c r="A34" s="150" t="s">
        <v>232</v>
      </c>
      <c r="B34" s="18"/>
      <c r="C34" s="11"/>
      <c r="D34" s="18"/>
      <c r="E34" s="70">
        <v>0</v>
      </c>
      <c r="F34" s="18"/>
      <c r="G34" s="70">
        <v>0</v>
      </c>
      <c r="H34" s="18"/>
      <c r="I34" s="70">
        <v>5815</v>
      </c>
      <c r="J34" s="18"/>
      <c r="K34" s="70">
        <v>-2013</v>
      </c>
    </row>
    <row r="35" spans="1:11" s="1" customFormat="1" ht="19.5" customHeight="1" x14ac:dyDescent="0.25">
      <c r="A35" s="150" t="s">
        <v>206</v>
      </c>
      <c r="B35" s="18"/>
      <c r="C35" s="11"/>
      <c r="D35" s="18"/>
      <c r="E35" s="70">
        <v>-42566</v>
      </c>
      <c r="F35" s="18"/>
      <c r="G35" s="70">
        <v>11</v>
      </c>
      <c r="H35" s="18"/>
      <c r="I35" s="70">
        <v>-12545</v>
      </c>
      <c r="J35" s="18"/>
      <c r="K35" s="70">
        <v>5</v>
      </c>
    </row>
    <row r="36" spans="1:11" s="1" customFormat="1" ht="19.5" customHeight="1" x14ac:dyDescent="0.25">
      <c r="A36" s="1" t="s">
        <v>122</v>
      </c>
      <c r="B36" s="70"/>
      <c r="C36" s="11"/>
      <c r="D36" s="70"/>
      <c r="E36" s="70">
        <v>-747</v>
      </c>
      <c r="F36" s="70"/>
      <c r="G36" s="70">
        <v>-20443</v>
      </c>
      <c r="H36" s="18"/>
      <c r="I36" s="70">
        <v>0</v>
      </c>
      <c r="J36" s="70"/>
      <c r="K36" s="70">
        <v>0</v>
      </c>
    </row>
    <row r="37" spans="1:11" s="1" customFormat="1" ht="19.5" customHeight="1" x14ac:dyDescent="0.25">
      <c r="A37" s="2" t="s">
        <v>145</v>
      </c>
      <c r="B37" s="18"/>
      <c r="C37" s="11"/>
      <c r="D37" s="18"/>
      <c r="E37" s="75">
        <v>-564699</v>
      </c>
      <c r="F37" s="18"/>
      <c r="G37" s="75">
        <v>-573794</v>
      </c>
      <c r="H37" s="18"/>
      <c r="I37" s="70">
        <v>0</v>
      </c>
      <c r="J37" s="70"/>
      <c r="K37" s="70">
        <v>0</v>
      </c>
    </row>
    <row r="38" spans="1:11" s="1" customFormat="1" ht="19.5" customHeight="1" x14ac:dyDescent="0.25">
      <c r="A38" s="2" t="s">
        <v>160</v>
      </c>
      <c r="B38" s="18"/>
      <c r="C38" s="11"/>
      <c r="D38" s="18"/>
      <c r="E38" s="75">
        <v>4644</v>
      </c>
      <c r="F38" s="18"/>
      <c r="G38" s="70">
        <v>-7983</v>
      </c>
      <c r="H38" s="18"/>
      <c r="I38" s="70">
        <v>0</v>
      </c>
      <c r="J38" s="70"/>
      <c r="K38" s="70">
        <v>0</v>
      </c>
    </row>
    <row r="39" spans="1:11" s="1" customFormat="1" ht="19.5" customHeight="1" x14ac:dyDescent="0.25">
      <c r="A39" s="1" t="s">
        <v>9</v>
      </c>
      <c r="B39" s="18"/>
      <c r="C39" s="11"/>
      <c r="D39" s="18"/>
      <c r="E39" s="70">
        <v>131167</v>
      </c>
      <c r="F39" s="18"/>
      <c r="G39" s="70">
        <v>-65391</v>
      </c>
      <c r="H39" s="18"/>
      <c r="I39" s="70">
        <v>0</v>
      </c>
      <c r="J39" s="18"/>
      <c r="K39" s="70">
        <v>0</v>
      </c>
    </row>
    <row r="40" spans="1:11" s="1" customFormat="1" ht="19.5" customHeight="1" x14ac:dyDescent="0.25">
      <c r="A40" s="1" t="s">
        <v>52</v>
      </c>
      <c r="B40" s="18"/>
      <c r="C40" s="11"/>
      <c r="D40" s="18"/>
      <c r="E40" s="75">
        <v>21152</v>
      </c>
      <c r="F40" s="18"/>
      <c r="G40" s="75">
        <v>-73262</v>
      </c>
      <c r="H40" s="18"/>
      <c r="I40" s="70">
        <v>0</v>
      </c>
      <c r="J40" s="18"/>
      <c r="K40" s="70">
        <v>0</v>
      </c>
    </row>
    <row r="41" spans="1:11" s="1" customFormat="1" ht="19.5" customHeight="1" x14ac:dyDescent="0.25">
      <c r="A41" s="1" t="s">
        <v>0</v>
      </c>
      <c r="B41" s="18"/>
      <c r="C41" s="11"/>
      <c r="D41" s="18"/>
      <c r="E41" s="75">
        <v>-579928</v>
      </c>
      <c r="F41" s="18"/>
      <c r="G41" s="75">
        <v>-5211</v>
      </c>
      <c r="H41" s="18"/>
      <c r="I41" s="70">
        <v>24901</v>
      </c>
      <c r="J41" s="18"/>
      <c r="K41" s="75">
        <v>-4890</v>
      </c>
    </row>
    <row r="42" spans="1:11" s="1" customFormat="1" ht="19.5" customHeight="1" x14ac:dyDescent="0.25">
      <c r="A42" s="1" t="s">
        <v>5</v>
      </c>
      <c r="B42" s="18"/>
      <c r="C42" s="11"/>
      <c r="D42" s="18"/>
      <c r="E42" s="70">
        <v>-50383</v>
      </c>
      <c r="F42" s="18"/>
      <c r="G42" s="70">
        <v>12335</v>
      </c>
      <c r="H42" s="18"/>
      <c r="I42" s="70">
        <v>0</v>
      </c>
      <c r="J42" s="18"/>
      <c r="K42" s="70">
        <v>-8882</v>
      </c>
    </row>
    <row r="43" spans="1:11" s="1" customFormat="1" ht="19.5" customHeight="1" x14ac:dyDescent="0.25">
      <c r="A43" s="1" t="s">
        <v>18</v>
      </c>
      <c r="B43" s="18"/>
      <c r="C43" s="11"/>
      <c r="D43" s="18"/>
      <c r="E43" s="70"/>
      <c r="F43" s="18"/>
      <c r="G43" s="70"/>
      <c r="H43" s="18"/>
      <c r="I43" s="70"/>
      <c r="J43" s="18"/>
      <c r="K43" s="70"/>
    </row>
    <row r="44" spans="1:11" s="1" customFormat="1" ht="19.5" customHeight="1" x14ac:dyDescent="0.25">
      <c r="A44" s="150" t="s">
        <v>291</v>
      </c>
      <c r="B44" s="18"/>
      <c r="C44" s="11"/>
      <c r="D44" s="18"/>
      <c r="E44" s="70">
        <v>-15311</v>
      </c>
      <c r="F44" s="18"/>
      <c r="G44" s="70">
        <v>40536</v>
      </c>
      <c r="H44" s="18"/>
      <c r="I44" s="70">
        <v>0</v>
      </c>
      <c r="J44" s="18"/>
      <c r="K44" s="70">
        <v>0</v>
      </c>
    </row>
    <row r="45" spans="1:11" s="1" customFormat="1" ht="19.5" customHeight="1" x14ac:dyDescent="0.25">
      <c r="A45" s="150" t="s">
        <v>292</v>
      </c>
      <c r="B45" s="18"/>
      <c r="C45" s="11"/>
      <c r="D45" s="18"/>
      <c r="E45" s="70">
        <v>241156</v>
      </c>
      <c r="F45" s="18"/>
      <c r="G45" s="70">
        <v>-296141</v>
      </c>
      <c r="H45" s="18"/>
      <c r="I45" s="70">
        <v>0</v>
      </c>
      <c r="J45" s="18"/>
      <c r="K45" s="70">
        <v>0</v>
      </c>
    </row>
    <row r="46" spans="1:11" s="1" customFormat="1" ht="19.5" customHeight="1" x14ac:dyDescent="0.25">
      <c r="A46" s="1" t="s">
        <v>282</v>
      </c>
      <c r="B46" s="18"/>
      <c r="C46" s="11"/>
      <c r="D46" s="18"/>
      <c r="E46" s="70"/>
      <c r="F46" s="18"/>
      <c r="G46" s="70"/>
      <c r="H46" s="18"/>
      <c r="I46" s="70"/>
      <c r="J46" s="18"/>
      <c r="K46" s="70"/>
    </row>
    <row r="47" spans="1:11" s="1" customFormat="1" ht="19.5" customHeight="1" x14ac:dyDescent="0.25">
      <c r="A47" s="150" t="s">
        <v>232</v>
      </c>
      <c r="B47" s="18"/>
      <c r="C47" s="11"/>
      <c r="D47" s="18"/>
      <c r="E47" s="70">
        <v>0</v>
      </c>
      <c r="F47" s="18"/>
      <c r="G47" s="70">
        <v>0</v>
      </c>
      <c r="H47" s="18"/>
      <c r="I47" s="70">
        <v>-960</v>
      </c>
      <c r="J47" s="18"/>
      <c r="K47" s="70">
        <v>-45</v>
      </c>
    </row>
    <row r="48" spans="1:11" s="1" customFormat="1" ht="19.5" customHeight="1" x14ac:dyDescent="0.25">
      <c r="A48" s="150" t="s">
        <v>214</v>
      </c>
      <c r="B48" s="18"/>
      <c r="C48" s="11"/>
      <c r="D48" s="18"/>
      <c r="E48" s="70">
        <v>55258</v>
      </c>
      <c r="F48" s="18"/>
      <c r="G48" s="70">
        <v>635507</v>
      </c>
      <c r="H48" s="18"/>
      <c r="I48" s="70">
        <v>0</v>
      </c>
      <c r="J48" s="18"/>
      <c r="K48" s="70">
        <v>0</v>
      </c>
    </row>
    <row r="49" spans="1:11" s="1" customFormat="1" ht="19.5" customHeight="1" x14ac:dyDescent="0.25">
      <c r="A49" s="1" t="s">
        <v>146</v>
      </c>
      <c r="B49" s="18"/>
      <c r="C49" s="11"/>
      <c r="D49" s="18"/>
      <c r="E49" s="75">
        <v>-36723</v>
      </c>
      <c r="F49" s="18"/>
      <c r="G49" s="75">
        <v>-13571</v>
      </c>
      <c r="H49" s="18"/>
      <c r="I49" s="70">
        <v>0</v>
      </c>
      <c r="J49" s="18"/>
      <c r="K49" s="70">
        <v>0</v>
      </c>
    </row>
    <row r="50" spans="1:11" s="1" customFormat="1" ht="19.5" customHeight="1" x14ac:dyDescent="0.25">
      <c r="A50" s="1" t="s">
        <v>6</v>
      </c>
      <c r="B50" s="18"/>
      <c r="C50" s="11"/>
      <c r="D50" s="18"/>
      <c r="E50" s="75">
        <v>-371854</v>
      </c>
      <c r="F50" s="18"/>
      <c r="G50" s="75">
        <v>181110</v>
      </c>
      <c r="H50" s="18"/>
      <c r="I50" s="70">
        <v>-37926</v>
      </c>
      <c r="J50" s="18"/>
      <c r="K50" s="70">
        <v>-75724</v>
      </c>
    </row>
    <row r="51" spans="1:11" s="1" customFormat="1" ht="19.5" customHeight="1" x14ac:dyDescent="0.25">
      <c r="A51" s="1" t="s">
        <v>172</v>
      </c>
      <c r="B51" s="18"/>
      <c r="C51" s="11"/>
      <c r="D51" s="18"/>
      <c r="E51" s="75">
        <v>684</v>
      </c>
      <c r="F51" s="18"/>
      <c r="G51" s="75">
        <v>52</v>
      </c>
      <c r="H51" s="18"/>
      <c r="I51" s="70">
        <v>0</v>
      </c>
      <c r="J51" s="18"/>
      <c r="K51" s="70">
        <v>0</v>
      </c>
    </row>
    <row r="52" spans="1:11" s="1" customFormat="1" ht="19.5" customHeight="1" x14ac:dyDescent="0.25">
      <c r="A52" s="10" t="s">
        <v>115</v>
      </c>
      <c r="B52" s="18"/>
      <c r="C52" s="11"/>
      <c r="D52" s="18"/>
      <c r="E52" s="75">
        <v>5474</v>
      </c>
      <c r="F52" s="18"/>
      <c r="G52" s="75">
        <v>-16141</v>
      </c>
      <c r="H52" s="18"/>
      <c r="I52" s="68">
        <v>-510</v>
      </c>
      <c r="J52" s="18"/>
      <c r="K52" s="68">
        <v>428</v>
      </c>
    </row>
    <row r="53" spans="1:11" s="1" customFormat="1" ht="19.5" customHeight="1" x14ac:dyDescent="0.25">
      <c r="A53" s="1" t="s">
        <v>293</v>
      </c>
      <c r="B53" s="145"/>
      <c r="C53" s="11"/>
      <c r="D53" s="145"/>
      <c r="E53" s="76">
        <v>-808170</v>
      </c>
      <c r="F53" s="145"/>
      <c r="G53" s="76">
        <v>91258</v>
      </c>
      <c r="H53" s="145"/>
      <c r="I53" s="76">
        <v>-4328</v>
      </c>
      <c r="J53" s="145"/>
      <c r="K53" s="76">
        <v>-45081</v>
      </c>
    </row>
    <row r="54" spans="1:11" s="1" customFormat="1" ht="19.5" customHeight="1" x14ac:dyDescent="0.25">
      <c r="A54" s="1" t="s">
        <v>169</v>
      </c>
      <c r="B54" s="18"/>
      <c r="C54" s="11"/>
      <c r="D54" s="18"/>
      <c r="E54" s="75">
        <v>-36824</v>
      </c>
      <c r="F54" s="18"/>
      <c r="G54" s="75">
        <v>-30574</v>
      </c>
      <c r="H54" s="18"/>
      <c r="I54" s="70">
        <v>-207</v>
      </c>
      <c r="J54" s="18"/>
      <c r="K54" s="70">
        <v>-199</v>
      </c>
    </row>
    <row r="55" spans="1:11" s="1" customFormat="1" ht="19.5" customHeight="1" x14ac:dyDescent="0.25">
      <c r="A55" s="3" t="s">
        <v>112</v>
      </c>
      <c r="B55" s="18"/>
      <c r="C55" s="11"/>
      <c r="D55" s="18"/>
      <c r="E55" s="68">
        <v>-364</v>
      </c>
      <c r="F55" s="18"/>
      <c r="G55" s="68">
        <v>-7656</v>
      </c>
      <c r="H55" s="18"/>
      <c r="I55" s="70">
        <v>0</v>
      </c>
      <c r="J55" s="18"/>
      <c r="K55" s="70">
        <v>0</v>
      </c>
    </row>
    <row r="56" spans="1:11" s="1" customFormat="1" ht="19.5" customHeight="1" x14ac:dyDescent="0.25">
      <c r="A56" s="5" t="s">
        <v>256</v>
      </c>
      <c r="B56" s="18"/>
      <c r="C56" s="11"/>
      <c r="D56" s="18"/>
      <c r="E56" s="113">
        <v>-845358</v>
      </c>
      <c r="F56" s="18"/>
      <c r="G56" s="113">
        <v>53028</v>
      </c>
      <c r="H56" s="18"/>
      <c r="I56" s="113">
        <v>-4535</v>
      </c>
      <c r="J56" s="18"/>
      <c r="K56" s="113">
        <v>-45280</v>
      </c>
    </row>
    <row r="57" spans="1:11" s="1" customFormat="1" ht="11.1" customHeight="1" x14ac:dyDescent="0.25">
      <c r="B57" s="145"/>
      <c r="C57" s="11"/>
      <c r="D57" s="145"/>
      <c r="E57" s="145"/>
      <c r="F57" s="145"/>
      <c r="G57" s="145"/>
      <c r="H57" s="145"/>
      <c r="I57" s="145"/>
      <c r="J57" s="145"/>
      <c r="K57" s="145"/>
    </row>
    <row r="58" spans="1:11" s="72" customFormat="1" ht="20.100000000000001" customHeight="1" x14ac:dyDescent="0.3">
      <c r="A58" s="19" t="s">
        <v>95</v>
      </c>
      <c r="B58" s="1"/>
      <c r="C58" s="11"/>
      <c r="D58" s="1"/>
      <c r="E58" s="1"/>
      <c r="F58" s="1"/>
      <c r="G58" s="1"/>
      <c r="H58" s="1"/>
      <c r="I58" s="6"/>
      <c r="J58" s="1"/>
      <c r="K58" s="6"/>
    </row>
    <row r="59" spans="1:11" ht="20.100000000000001" customHeight="1" x14ac:dyDescent="0.25">
      <c r="A59" s="7" t="s">
        <v>134</v>
      </c>
      <c r="B59" s="1"/>
      <c r="C59" s="11"/>
      <c r="D59" s="1"/>
      <c r="E59" s="1"/>
      <c r="F59" s="1"/>
      <c r="G59" s="1"/>
      <c r="H59" s="1"/>
      <c r="I59" s="9"/>
      <c r="J59" s="1"/>
      <c r="K59" s="9"/>
    </row>
    <row r="60" spans="1:11" s="1" customFormat="1" ht="6.95" customHeight="1" x14ac:dyDescent="0.25">
      <c r="B60" s="80"/>
      <c r="C60" s="11"/>
      <c r="D60" s="80"/>
      <c r="E60" s="80"/>
      <c r="F60" s="80"/>
      <c r="G60" s="80"/>
      <c r="H60" s="80"/>
      <c r="I60" s="80"/>
      <c r="J60" s="80"/>
      <c r="K60" s="80"/>
    </row>
    <row r="61" spans="1:11" s="1" customFormat="1" ht="20.100000000000001" customHeight="1" x14ac:dyDescent="0.25">
      <c r="C61" s="11"/>
      <c r="E61" s="178" t="s">
        <v>106</v>
      </c>
      <c r="F61" s="178"/>
      <c r="G61" s="178"/>
      <c r="H61" s="80"/>
      <c r="I61" s="178" t="s">
        <v>107</v>
      </c>
      <c r="J61" s="178"/>
      <c r="K61" s="178"/>
    </row>
    <row r="62" spans="1:11" s="1" customFormat="1" ht="20.100000000000001" customHeight="1" x14ac:dyDescent="0.25">
      <c r="C62" s="11"/>
      <c r="E62" s="178" t="s">
        <v>105</v>
      </c>
      <c r="F62" s="178"/>
      <c r="G62" s="178"/>
      <c r="H62" s="80"/>
      <c r="I62" s="178" t="s">
        <v>105</v>
      </c>
      <c r="J62" s="178"/>
      <c r="K62" s="178"/>
    </row>
    <row r="63" spans="1:11" s="1" customFormat="1" ht="20.100000000000001" customHeight="1" x14ac:dyDescent="0.25">
      <c r="C63" s="11"/>
      <c r="E63" s="179" t="s">
        <v>135</v>
      </c>
      <c r="F63" s="179"/>
      <c r="G63" s="179"/>
      <c r="H63" s="5"/>
      <c r="I63" s="179" t="s">
        <v>135</v>
      </c>
      <c r="J63" s="179"/>
      <c r="K63" s="179"/>
    </row>
    <row r="64" spans="1:11" s="1" customFormat="1" ht="20.100000000000001" customHeight="1" x14ac:dyDescent="0.25">
      <c r="A64" s="8"/>
      <c r="B64" s="8"/>
      <c r="C64" s="11"/>
      <c r="D64" s="8"/>
      <c r="E64" s="180" t="s">
        <v>215</v>
      </c>
      <c r="F64" s="179"/>
      <c r="G64" s="179"/>
      <c r="H64" s="5"/>
      <c r="I64" s="180" t="s">
        <v>215</v>
      </c>
      <c r="J64" s="179"/>
      <c r="K64" s="179"/>
    </row>
    <row r="65" spans="1:11" s="1" customFormat="1" ht="20.100000000000001" customHeight="1" x14ac:dyDescent="0.25">
      <c r="C65" s="11" t="s">
        <v>7</v>
      </c>
      <c r="E65" s="80">
        <v>2025</v>
      </c>
      <c r="G65" s="80">
        <v>2024</v>
      </c>
      <c r="I65" s="80">
        <v>2025</v>
      </c>
      <c r="K65" s="80">
        <v>2024</v>
      </c>
    </row>
    <row r="66" spans="1:11" s="1" customFormat="1" ht="20.100000000000001" customHeight="1" x14ac:dyDescent="0.25">
      <c r="A66" s="8"/>
      <c r="B66" s="8"/>
      <c r="C66" s="11"/>
      <c r="D66" s="8"/>
      <c r="E66" s="177" t="s">
        <v>131</v>
      </c>
      <c r="F66" s="177"/>
      <c r="G66" s="177"/>
      <c r="H66" s="177"/>
      <c r="I66" s="177"/>
      <c r="J66" s="177"/>
      <c r="K66" s="177"/>
    </row>
    <row r="67" spans="1:11" s="1" customFormat="1" ht="19.350000000000001" customHeight="1" x14ac:dyDescent="0.25">
      <c r="A67" s="74" t="s">
        <v>27</v>
      </c>
      <c r="B67" s="168"/>
      <c r="C67" s="11"/>
      <c r="D67" s="168"/>
      <c r="E67" s="168"/>
      <c r="F67" s="168"/>
      <c r="G67" s="168"/>
      <c r="H67" s="168"/>
      <c r="I67" s="168"/>
      <c r="J67" s="168"/>
      <c r="K67" s="168"/>
    </row>
    <row r="68" spans="1:11" s="1" customFormat="1" ht="19.350000000000001" customHeight="1" x14ac:dyDescent="0.25">
      <c r="A68" s="10" t="s">
        <v>170</v>
      </c>
      <c r="B68" s="18"/>
      <c r="C68" s="11"/>
      <c r="D68" s="18"/>
      <c r="E68" s="18">
        <v>0</v>
      </c>
      <c r="F68" s="18"/>
      <c r="G68" s="18">
        <v>0</v>
      </c>
      <c r="H68" s="18"/>
      <c r="I68" s="18">
        <v>0</v>
      </c>
      <c r="J68" s="18"/>
      <c r="K68" s="18">
        <v>-148750</v>
      </c>
    </row>
    <row r="69" spans="1:11" s="1" customFormat="1" ht="19.350000000000001" customHeight="1" x14ac:dyDescent="0.25">
      <c r="A69" s="10" t="s">
        <v>257</v>
      </c>
      <c r="B69" s="18"/>
      <c r="C69" s="11">
        <v>4</v>
      </c>
      <c r="D69" s="18"/>
      <c r="E69" s="70">
        <v>0</v>
      </c>
      <c r="F69" s="18"/>
      <c r="G69" s="70">
        <v>0</v>
      </c>
      <c r="H69" s="18"/>
      <c r="I69" s="70">
        <v>970</v>
      </c>
      <c r="J69" s="18"/>
      <c r="K69" s="70">
        <v>0</v>
      </c>
    </row>
    <row r="70" spans="1:11" s="1" customFormat="1" ht="19.350000000000001" customHeight="1" x14ac:dyDescent="0.25">
      <c r="A70" s="10" t="s">
        <v>199</v>
      </c>
      <c r="B70" s="18"/>
      <c r="C70" s="11"/>
      <c r="D70" s="18"/>
      <c r="E70" s="70">
        <v>0</v>
      </c>
      <c r="F70" s="18"/>
      <c r="G70" s="75">
        <v>-27398</v>
      </c>
      <c r="H70" s="18"/>
      <c r="I70" s="70">
        <v>0</v>
      </c>
      <c r="J70" s="18"/>
      <c r="K70" s="70">
        <v>0</v>
      </c>
    </row>
    <row r="71" spans="1:11" s="1" customFormat="1" ht="19.350000000000001" customHeight="1" x14ac:dyDescent="0.25">
      <c r="A71" s="10" t="s">
        <v>233</v>
      </c>
      <c r="B71" s="18"/>
      <c r="C71" s="11"/>
      <c r="D71" s="18"/>
      <c r="E71" s="70">
        <v>0</v>
      </c>
      <c r="F71" s="18"/>
      <c r="G71" s="75">
        <v>-10</v>
      </c>
      <c r="H71" s="18"/>
      <c r="I71" s="70">
        <v>0</v>
      </c>
      <c r="J71" s="18"/>
      <c r="K71" s="70">
        <v>0</v>
      </c>
    </row>
    <row r="72" spans="1:11" s="1" customFormat="1" ht="19.350000000000001" customHeight="1" x14ac:dyDescent="0.25">
      <c r="A72" s="10" t="s">
        <v>260</v>
      </c>
      <c r="B72" s="18"/>
      <c r="C72" s="11"/>
      <c r="D72" s="18"/>
      <c r="E72" s="70">
        <v>0</v>
      </c>
      <c r="F72" s="18"/>
      <c r="G72" s="75">
        <v>-973</v>
      </c>
      <c r="H72" s="18"/>
      <c r="I72" s="70">
        <v>0</v>
      </c>
      <c r="J72" s="18"/>
      <c r="K72" s="70">
        <v>0</v>
      </c>
    </row>
    <row r="73" spans="1:11" s="1" customFormat="1" ht="19.350000000000001" customHeight="1" x14ac:dyDescent="0.25">
      <c r="A73" s="10" t="s">
        <v>234</v>
      </c>
      <c r="B73" s="18"/>
      <c r="C73" s="11"/>
      <c r="D73" s="18"/>
      <c r="E73" s="75">
        <v>-218857</v>
      </c>
      <c r="F73" s="18"/>
      <c r="G73" s="75">
        <v>-3750327</v>
      </c>
      <c r="H73" s="18"/>
      <c r="I73" s="70">
        <v>0</v>
      </c>
      <c r="J73" s="18"/>
      <c r="K73" s="70">
        <v>0</v>
      </c>
    </row>
    <row r="74" spans="1:11" s="1" customFormat="1" ht="19.350000000000001" customHeight="1" x14ac:dyDescent="0.25">
      <c r="A74" s="10" t="s">
        <v>235</v>
      </c>
      <c r="B74" s="18"/>
      <c r="C74" s="11"/>
      <c r="D74" s="18"/>
      <c r="E74" s="75">
        <v>1461031</v>
      </c>
      <c r="F74" s="18"/>
      <c r="G74" s="70">
        <v>2063846</v>
      </c>
      <c r="H74" s="18"/>
      <c r="I74" s="70">
        <v>0</v>
      </c>
      <c r="J74" s="18"/>
      <c r="K74" s="70">
        <v>0</v>
      </c>
    </row>
    <row r="75" spans="1:11" s="1" customFormat="1" ht="19.350000000000001" customHeight="1" x14ac:dyDescent="0.25">
      <c r="A75" s="10" t="s">
        <v>236</v>
      </c>
      <c r="B75" s="18"/>
      <c r="C75" s="11"/>
      <c r="D75" s="18"/>
      <c r="E75" s="75">
        <v>-530494</v>
      </c>
      <c r="F75" s="18"/>
      <c r="G75" s="75">
        <v>-121179</v>
      </c>
      <c r="H75" s="18"/>
      <c r="I75" s="70">
        <v>-543</v>
      </c>
      <c r="J75" s="18"/>
      <c r="K75" s="70">
        <v>-23344</v>
      </c>
    </row>
    <row r="76" spans="1:11" s="1" customFormat="1" ht="19.350000000000001" customHeight="1" x14ac:dyDescent="0.25">
      <c r="A76" s="10" t="s">
        <v>237</v>
      </c>
      <c r="B76" s="18"/>
      <c r="C76" s="11"/>
      <c r="D76" s="18"/>
      <c r="E76" s="75">
        <v>437</v>
      </c>
      <c r="F76" s="18"/>
      <c r="G76" s="75">
        <v>2542</v>
      </c>
      <c r="H76" s="18"/>
      <c r="I76" s="70">
        <v>0</v>
      </c>
      <c r="J76" s="18"/>
      <c r="K76" s="70">
        <v>0</v>
      </c>
    </row>
    <row r="77" spans="1:11" s="1" customFormat="1" ht="19.350000000000001" customHeight="1" x14ac:dyDescent="0.25">
      <c r="A77" s="10" t="s">
        <v>238</v>
      </c>
      <c r="B77" s="18"/>
      <c r="C77" s="11"/>
      <c r="D77" s="18"/>
      <c r="E77" s="70">
        <v>-2503</v>
      </c>
      <c r="F77" s="18"/>
      <c r="G77" s="75">
        <v>-11667</v>
      </c>
      <c r="H77" s="18"/>
      <c r="I77" s="70">
        <v>-1935</v>
      </c>
      <c r="J77" s="18"/>
      <c r="K77" s="70">
        <v>-2859</v>
      </c>
    </row>
    <row r="78" spans="1:11" s="1" customFormat="1" ht="19.350000000000001" customHeight="1" x14ac:dyDescent="0.25">
      <c r="A78" s="10" t="s">
        <v>142</v>
      </c>
      <c r="B78" s="18"/>
      <c r="C78" s="11"/>
      <c r="D78" s="18"/>
      <c r="E78" s="70">
        <v>183500</v>
      </c>
      <c r="F78" s="18"/>
      <c r="G78" s="70">
        <v>69110</v>
      </c>
      <c r="H78" s="18"/>
      <c r="I78" s="70">
        <v>0</v>
      </c>
      <c r="J78" s="18"/>
      <c r="K78" s="70">
        <v>0</v>
      </c>
    </row>
    <row r="79" spans="1:11" s="1" customFormat="1" ht="19.350000000000001" customHeight="1" x14ac:dyDescent="0.25">
      <c r="A79" s="1" t="s">
        <v>239</v>
      </c>
      <c r="B79" s="18"/>
      <c r="C79" s="11">
        <v>2</v>
      </c>
      <c r="D79" s="18"/>
      <c r="E79" s="70">
        <v>0</v>
      </c>
      <c r="F79" s="18"/>
      <c r="G79" s="70">
        <v>0</v>
      </c>
      <c r="H79" s="18"/>
      <c r="I79" s="75">
        <v>-11482352</v>
      </c>
      <c r="J79" s="18"/>
      <c r="K79" s="75">
        <v>-77026</v>
      </c>
    </row>
    <row r="80" spans="1:11" s="1" customFormat="1" ht="19.350000000000001" customHeight="1" x14ac:dyDescent="0.25">
      <c r="A80" s="1" t="s">
        <v>284</v>
      </c>
      <c r="B80" s="18"/>
      <c r="C80" s="11">
        <v>2</v>
      </c>
      <c r="D80" s="18"/>
      <c r="E80" s="70">
        <v>-341770</v>
      </c>
      <c r="F80" s="18"/>
      <c r="G80" s="70">
        <v>0</v>
      </c>
      <c r="H80" s="18"/>
      <c r="I80" s="70">
        <v>0</v>
      </c>
      <c r="J80" s="18"/>
      <c r="K80" s="75">
        <v>0</v>
      </c>
    </row>
    <row r="81" spans="1:11" s="1" customFormat="1" ht="19.350000000000001" customHeight="1" x14ac:dyDescent="0.25">
      <c r="A81" s="1" t="s">
        <v>285</v>
      </c>
      <c r="B81" s="18"/>
      <c r="C81" s="11">
        <v>2</v>
      </c>
      <c r="D81" s="18"/>
      <c r="E81" s="70">
        <v>0</v>
      </c>
      <c r="F81" s="18"/>
      <c r="G81" s="70">
        <v>0</v>
      </c>
      <c r="H81" s="18"/>
      <c r="I81" s="75">
        <v>11534191</v>
      </c>
      <c r="J81" s="18"/>
      <c r="K81" s="75">
        <v>0</v>
      </c>
    </row>
    <row r="82" spans="1:11" s="1" customFormat="1" ht="19.350000000000001" customHeight="1" x14ac:dyDescent="0.25">
      <c r="A82" s="1" t="s">
        <v>283</v>
      </c>
      <c r="B82" s="149"/>
      <c r="C82" s="11">
        <v>2</v>
      </c>
      <c r="D82" s="149"/>
      <c r="E82" s="119">
        <v>546000</v>
      </c>
      <c r="F82" s="149"/>
      <c r="G82" s="70">
        <v>0</v>
      </c>
      <c r="H82" s="149"/>
      <c r="I82" s="75">
        <v>0</v>
      </c>
      <c r="J82" s="18"/>
      <c r="K82" s="75">
        <v>0</v>
      </c>
    </row>
    <row r="83" spans="1:11" s="1" customFormat="1" ht="19.350000000000001" customHeight="1" x14ac:dyDescent="0.25">
      <c r="A83" s="1" t="s">
        <v>258</v>
      </c>
      <c r="B83" s="149"/>
      <c r="C83" s="11">
        <v>2</v>
      </c>
      <c r="D83" s="149"/>
      <c r="E83" s="119">
        <v>2300</v>
      </c>
      <c r="F83" s="149"/>
      <c r="G83" s="70">
        <v>0</v>
      </c>
      <c r="H83" s="149"/>
      <c r="I83" s="75">
        <v>0</v>
      </c>
      <c r="J83" s="18"/>
      <c r="K83" s="75">
        <v>0</v>
      </c>
    </row>
    <row r="84" spans="1:11" s="1" customFormat="1" ht="19.350000000000001" customHeight="1" x14ac:dyDescent="0.25">
      <c r="A84" s="1" t="s">
        <v>118</v>
      </c>
      <c r="B84" s="18"/>
      <c r="C84" s="11"/>
      <c r="D84" s="18"/>
      <c r="E84" s="70">
        <v>35730</v>
      </c>
      <c r="F84" s="18"/>
      <c r="G84" s="70">
        <v>534</v>
      </c>
      <c r="H84" s="18"/>
      <c r="I84" s="75">
        <v>106838</v>
      </c>
      <c r="J84" s="18"/>
      <c r="K84" s="75">
        <v>5579</v>
      </c>
    </row>
    <row r="85" spans="1:11" s="1" customFormat="1" ht="19.350000000000001" customHeight="1" x14ac:dyDescent="0.25">
      <c r="A85" s="5" t="s">
        <v>259</v>
      </c>
      <c r="B85" s="18"/>
      <c r="C85" s="11"/>
      <c r="D85" s="18"/>
      <c r="E85" s="113">
        <v>1135374</v>
      </c>
      <c r="F85" s="18"/>
      <c r="G85" s="113">
        <v>-1775522</v>
      </c>
      <c r="H85" s="18"/>
      <c r="I85" s="113">
        <v>157169</v>
      </c>
      <c r="J85" s="18"/>
      <c r="K85" s="113">
        <v>-246400</v>
      </c>
    </row>
    <row r="86" spans="1:11" s="1" customFormat="1" ht="15" x14ac:dyDescent="0.25">
      <c r="A86" s="97"/>
      <c r="B86" s="168"/>
      <c r="C86" s="11"/>
      <c r="D86" s="168"/>
      <c r="E86" s="168"/>
      <c r="F86" s="168"/>
      <c r="G86" s="168"/>
      <c r="H86" s="168"/>
      <c r="I86" s="149"/>
      <c r="J86" s="168"/>
      <c r="K86" s="149"/>
    </row>
    <row r="87" spans="1:11" s="1" customFormat="1" ht="19.350000000000001" customHeight="1" x14ac:dyDescent="0.25">
      <c r="A87" s="9" t="s">
        <v>28</v>
      </c>
      <c r="B87" s="168"/>
      <c r="C87" s="11"/>
      <c r="D87" s="168"/>
      <c r="E87" s="168"/>
      <c r="F87" s="168"/>
      <c r="G87" s="168"/>
      <c r="H87" s="168"/>
      <c r="I87" s="149"/>
      <c r="J87" s="168"/>
      <c r="K87" s="149"/>
    </row>
    <row r="88" spans="1:11" s="1" customFormat="1" ht="19.350000000000001" customHeight="1" x14ac:dyDescent="0.25">
      <c r="A88" s="1" t="s">
        <v>286</v>
      </c>
      <c r="B88" s="18"/>
      <c r="C88" s="11">
        <v>2</v>
      </c>
      <c r="D88" s="18"/>
      <c r="E88" s="70">
        <v>0</v>
      </c>
      <c r="F88" s="18"/>
      <c r="G88" s="70">
        <v>0</v>
      </c>
      <c r="H88" s="18"/>
      <c r="I88" s="70">
        <v>3567447</v>
      </c>
      <c r="J88" s="18"/>
      <c r="K88" s="70">
        <v>0</v>
      </c>
    </row>
    <row r="89" spans="1:11" s="1" customFormat="1" ht="19.350000000000001" customHeight="1" x14ac:dyDescent="0.25">
      <c r="A89" s="1" t="s">
        <v>287</v>
      </c>
      <c r="B89" s="18"/>
      <c r="C89" s="11">
        <v>2</v>
      </c>
      <c r="D89" s="18"/>
      <c r="E89" s="70">
        <v>0</v>
      </c>
      <c r="F89" s="18"/>
      <c r="G89" s="70">
        <v>0</v>
      </c>
      <c r="H89" s="18"/>
      <c r="I89" s="70">
        <v>-2146376</v>
      </c>
      <c r="J89" s="18"/>
      <c r="K89" s="70">
        <v>0</v>
      </c>
    </row>
    <row r="90" spans="1:11" s="1" customFormat="1" ht="19.350000000000001" customHeight="1" x14ac:dyDescent="0.25">
      <c r="A90" s="1" t="s">
        <v>288</v>
      </c>
      <c r="B90" s="18"/>
      <c r="C90" s="11"/>
      <c r="D90" s="18"/>
      <c r="E90" s="70">
        <v>-37681</v>
      </c>
      <c r="F90" s="18"/>
      <c r="G90" s="70">
        <v>468924</v>
      </c>
      <c r="H90" s="18"/>
      <c r="I90" s="70">
        <v>-1430000</v>
      </c>
      <c r="J90" s="18"/>
      <c r="K90" s="70">
        <v>0</v>
      </c>
    </row>
    <row r="91" spans="1:11" s="1" customFormat="1" ht="19.350000000000001" customHeight="1" x14ac:dyDescent="0.25">
      <c r="A91" s="1" t="s">
        <v>186</v>
      </c>
      <c r="B91" s="18"/>
      <c r="C91" s="11"/>
      <c r="D91" s="18"/>
      <c r="E91" s="70">
        <v>0</v>
      </c>
      <c r="F91" s="18"/>
      <c r="G91" s="18">
        <v>787984</v>
      </c>
      <c r="H91" s="18"/>
      <c r="I91" s="70">
        <v>0</v>
      </c>
      <c r="J91" s="18"/>
      <c r="K91" s="70">
        <v>0</v>
      </c>
    </row>
    <row r="92" spans="1:11" s="1" customFormat="1" ht="19.350000000000001" customHeight="1" x14ac:dyDescent="0.25">
      <c r="A92" s="1" t="s">
        <v>211</v>
      </c>
      <c r="B92" s="18"/>
      <c r="C92" s="11"/>
      <c r="D92" s="18"/>
      <c r="E92" s="70">
        <v>-1351719</v>
      </c>
      <c r="F92" s="18"/>
      <c r="G92" s="70">
        <v>0</v>
      </c>
      <c r="H92" s="18"/>
      <c r="I92" s="70">
        <v>0</v>
      </c>
      <c r="J92" s="18"/>
      <c r="K92" s="70">
        <v>0</v>
      </c>
    </row>
    <row r="93" spans="1:11" s="1" customFormat="1" ht="19.350000000000001" customHeight="1" x14ac:dyDescent="0.25">
      <c r="A93" s="10" t="s">
        <v>137</v>
      </c>
      <c r="B93" s="18"/>
      <c r="C93" s="11"/>
      <c r="D93" s="18"/>
      <c r="E93" s="75">
        <v>-23347</v>
      </c>
      <c r="F93" s="18"/>
      <c r="G93" s="70">
        <v>-22953</v>
      </c>
      <c r="H93" s="18"/>
      <c r="I93" s="70">
        <v>-9609</v>
      </c>
      <c r="J93" s="18"/>
      <c r="K93" s="70">
        <v>-8192</v>
      </c>
    </row>
    <row r="94" spans="1:11" s="1" customFormat="1" ht="19.350000000000001" customHeight="1" x14ac:dyDescent="0.25">
      <c r="A94" s="10" t="s">
        <v>139</v>
      </c>
      <c r="B94" s="18"/>
      <c r="C94" s="11"/>
      <c r="D94" s="18"/>
      <c r="E94" s="70">
        <v>-122745</v>
      </c>
      <c r="F94" s="18"/>
      <c r="G94" s="70">
        <v>-115368</v>
      </c>
      <c r="H94" s="18"/>
      <c r="I94" s="75">
        <v>-85752</v>
      </c>
      <c r="J94" s="18"/>
      <c r="K94" s="75">
        <v>-30597</v>
      </c>
    </row>
    <row r="95" spans="1:11" s="1" customFormat="1" ht="18.600000000000001" customHeight="1" x14ac:dyDescent="0.25">
      <c r="A95" s="8" t="s">
        <v>289</v>
      </c>
      <c r="B95" s="109"/>
      <c r="C95" s="11"/>
      <c r="D95" s="109"/>
      <c r="E95" s="113">
        <v>-1535492</v>
      </c>
      <c r="F95" s="109"/>
      <c r="G95" s="113">
        <v>1118587</v>
      </c>
      <c r="H95" s="109"/>
      <c r="I95" s="113">
        <v>-104290</v>
      </c>
      <c r="J95" s="109"/>
      <c r="K95" s="113">
        <v>-38789</v>
      </c>
    </row>
    <row r="96" spans="1:11" s="1" customFormat="1" ht="15" x14ac:dyDescent="0.25">
      <c r="A96" s="97"/>
      <c r="B96" s="170"/>
      <c r="C96" s="11"/>
      <c r="D96" s="170"/>
      <c r="E96" s="170"/>
      <c r="F96" s="170"/>
      <c r="G96" s="170"/>
      <c r="H96" s="170"/>
      <c r="I96" s="170"/>
      <c r="J96" s="170"/>
      <c r="K96" s="170"/>
    </row>
    <row r="97" spans="1:11" s="1" customFormat="1" ht="18.600000000000001" customHeight="1" x14ac:dyDescent="0.25">
      <c r="A97" s="10" t="s">
        <v>209</v>
      </c>
      <c r="B97" s="170"/>
      <c r="C97" s="11"/>
      <c r="D97" s="170"/>
      <c r="E97" s="170"/>
      <c r="F97" s="170"/>
      <c r="G97" s="170"/>
      <c r="H97" s="170"/>
      <c r="I97" s="170"/>
      <c r="J97" s="170"/>
      <c r="K97" s="170"/>
    </row>
    <row r="98" spans="1:11" s="1" customFormat="1" ht="18.600000000000001" customHeight="1" x14ac:dyDescent="0.25">
      <c r="A98" s="10" t="s">
        <v>187</v>
      </c>
      <c r="B98" s="121"/>
      <c r="C98" s="11"/>
      <c r="D98" s="121"/>
      <c r="E98" s="115">
        <v>-1245476</v>
      </c>
      <c r="F98" s="121"/>
      <c r="G98" s="115">
        <v>-603907</v>
      </c>
      <c r="H98" s="128"/>
      <c r="I98" s="115">
        <v>48344</v>
      </c>
      <c r="J98" s="128"/>
      <c r="K98" s="115">
        <v>-330469</v>
      </c>
    </row>
    <row r="99" spans="1:11" s="1" customFormat="1" ht="18.600000000000001" customHeight="1" x14ac:dyDescent="0.25">
      <c r="A99" s="10" t="s">
        <v>188</v>
      </c>
      <c r="B99" s="121"/>
      <c r="C99" s="11"/>
      <c r="D99" s="121"/>
      <c r="E99" s="123">
        <v>64214</v>
      </c>
      <c r="F99" s="121"/>
      <c r="G99" s="131">
        <v>121719</v>
      </c>
      <c r="H99" s="128"/>
      <c r="I99" s="78">
        <v>-313</v>
      </c>
      <c r="J99" s="128"/>
      <c r="K99" s="78">
        <v>-33663</v>
      </c>
    </row>
    <row r="100" spans="1:11" s="1" customFormat="1" ht="19.350000000000001" customHeight="1" x14ac:dyDescent="0.25">
      <c r="A100" s="5" t="s">
        <v>210</v>
      </c>
      <c r="B100" s="128"/>
      <c r="C100" s="11"/>
      <c r="D100" s="128"/>
      <c r="E100" s="128">
        <v>-1181262</v>
      </c>
      <c r="F100" s="128"/>
      <c r="G100" s="128">
        <v>-482188</v>
      </c>
      <c r="H100" s="128"/>
      <c r="I100" s="128">
        <v>48031</v>
      </c>
      <c r="J100" s="128"/>
      <c r="K100" s="128">
        <v>-364132</v>
      </c>
    </row>
    <row r="101" spans="1:11" s="1" customFormat="1" ht="19.350000000000001" customHeight="1" x14ac:dyDescent="0.25">
      <c r="A101" s="1" t="s">
        <v>109</v>
      </c>
      <c r="B101" s="145"/>
      <c r="C101" s="11"/>
      <c r="D101" s="145"/>
      <c r="E101" s="131">
        <v>2452322</v>
      </c>
      <c r="F101" s="145"/>
      <c r="G101" s="123">
        <v>3969781</v>
      </c>
      <c r="H101" s="145"/>
      <c r="I101" s="131">
        <v>152468</v>
      </c>
      <c r="J101" s="145"/>
      <c r="K101" s="123">
        <v>697047</v>
      </c>
    </row>
    <row r="102" spans="1:11" s="1" customFormat="1" ht="19.350000000000001" customHeight="1" thickBot="1" x14ac:dyDescent="0.3">
      <c r="A102" s="5" t="s">
        <v>240</v>
      </c>
      <c r="B102" s="128"/>
      <c r="C102" s="11"/>
      <c r="D102" s="128"/>
      <c r="E102" s="81">
        <v>1271060</v>
      </c>
      <c r="F102" s="128"/>
      <c r="G102" s="81">
        <v>3487593</v>
      </c>
      <c r="H102" s="128"/>
      <c r="I102" s="81">
        <v>200499</v>
      </c>
      <c r="J102" s="109"/>
      <c r="K102" s="81">
        <v>332915</v>
      </c>
    </row>
    <row r="103" spans="1:11" s="1" customFormat="1" ht="15.75" thickTop="1" x14ac:dyDescent="0.25">
      <c r="A103" s="5"/>
      <c r="B103" s="128"/>
      <c r="C103" s="11"/>
      <c r="D103" s="128"/>
      <c r="E103" s="109"/>
      <c r="F103" s="128"/>
      <c r="G103" s="109"/>
      <c r="H103" s="128"/>
      <c r="I103" s="109"/>
      <c r="J103" s="109"/>
      <c r="K103" s="109"/>
    </row>
    <row r="104" spans="1:11" ht="19.350000000000001" customHeight="1" x14ac:dyDescent="0.25">
      <c r="A104" s="9" t="s">
        <v>88</v>
      </c>
      <c r="B104" s="109"/>
      <c r="C104" s="11"/>
      <c r="D104" s="109"/>
      <c r="E104" s="18"/>
      <c r="F104" s="109"/>
      <c r="G104" s="18"/>
      <c r="H104" s="109"/>
      <c r="I104" s="18"/>
      <c r="J104" s="109"/>
      <c r="K104" s="18"/>
    </row>
    <row r="105" spans="1:11" ht="19.350000000000001" customHeight="1" x14ac:dyDescent="0.25">
      <c r="A105" s="1" t="s">
        <v>290</v>
      </c>
      <c r="B105" s="68"/>
      <c r="C105" s="11"/>
      <c r="D105" s="68"/>
      <c r="E105" s="145"/>
      <c r="F105" s="68"/>
      <c r="G105" s="115"/>
      <c r="H105" s="68"/>
      <c r="I105" s="69"/>
      <c r="J105" s="68"/>
      <c r="K105" s="118"/>
    </row>
    <row r="106" spans="1:11" ht="19.350000000000001" customHeight="1" x14ac:dyDescent="0.25">
      <c r="A106" s="1" t="s">
        <v>261</v>
      </c>
      <c r="B106" s="68"/>
      <c r="C106" s="11"/>
      <c r="D106" s="68"/>
      <c r="E106" s="145">
        <v>-11277</v>
      </c>
      <c r="F106" s="68"/>
      <c r="G106" s="115">
        <v>-306</v>
      </c>
      <c r="H106" s="68"/>
      <c r="I106" s="70">
        <v>-1104</v>
      </c>
      <c r="J106" s="68"/>
      <c r="K106" s="70">
        <v>-505</v>
      </c>
    </row>
    <row r="107" spans="1:11" ht="20.100000000000001" customHeight="1" x14ac:dyDescent="0.25">
      <c r="A107" s="1" t="s">
        <v>140</v>
      </c>
      <c r="B107" s="147"/>
      <c r="C107" s="11"/>
      <c r="D107" s="147"/>
      <c r="E107" s="115"/>
      <c r="F107" s="147"/>
      <c r="G107" s="115"/>
      <c r="H107" s="147"/>
      <c r="I107" s="70"/>
      <c r="J107" s="147"/>
      <c r="K107" s="70"/>
    </row>
    <row r="108" spans="1:11" ht="20.100000000000001" customHeight="1" x14ac:dyDescent="0.25">
      <c r="A108" s="1" t="s">
        <v>147</v>
      </c>
      <c r="B108" s="169"/>
      <c r="C108" s="11"/>
      <c r="D108" s="169"/>
      <c r="E108" s="115">
        <v>0</v>
      </c>
      <c r="F108" s="169"/>
      <c r="G108" s="115">
        <v>-2059126</v>
      </c>
      <c r="H108" s="169"/>
      <c r="I108" s="70">
        <v>0</v>
      </c>
      <c r="J108" s="169"/>
      <c r="K108" s="70">
        <v>0</v>
      </c>
    </row>
    <row r="109" spans="1:11" ht="20.100000000000001" customHeight="1" x14ac:dyDescent="0.25">
      <c r="A109" s="1" t="s">
        <v>262</v>
      </c>
      <c r="B109" s="169"/>
      <c r="C109" s="169"/>
      <c r="D109" s="169"/>
      <c r="E109" s="115"/>
      <c r="F109" s="169"/>
      <c r="G109" s="115"/>
      <c r="H109" s="169"/>
      <c r="I109" s="70"/>
      <c r="J109" s="169"/>
      <c r="K109" s="70"/>
    </row>
    <row r="110" spans="1:11" ht="20.100000000000001" customHeight="1" x14ac:dyDescent="0.25">
      <c r="A110" s="1" t="s">
        <v>263</v>
      </c>
      <c r="B110" s="169"/>
      <c r="C110" s="169"/>
      <c r="D110" s="169"/>
      <c r="E110" s="115">
        <v>-725812</v>
      </c>
      <c r="F110" s="169"/>
      <c r="G110" s="115">
        <v>0</v>
      </c>
      <c r="H110" s="169"/>
      <c r="I110" s="70">
        <v>0</v>
      </c>
      <c r="J110" s="169"/>
      <c r="K110" s="70">
        <v>0</v>
      </c>
    </row>
    <row r="111" spans="1:11" s="1" customFormat="1" ht="15" x14ac:dyDescent="0.25">
      <c r="A111" s="97"/>
      <c r="B111" s="128"/>
      <c r="C111" s="11"/>
      <c r="D111" s="128"/>
      <c r="E111" s="109"/>
      <c r="F111" s="128"/>
      <c r="G111" s="109"/>
      <c r="H111" s="128"/>
      <c r="I111" s="109"/>
      <c r="J111" s="128"/>
      <c r="K111" s="109"/>
    </row>
    <row r="113" spans="5:9" ht="20.100000000000001" customHeight="1" x14ac:dyDescent="0.25">
      <c r="E113" s="169"/>
      <c r="G113" s="169"/>
      <c r="I113" s="169"/>
    </row>
  </sheetData>
  <mergeCells count="18">
    <mergeCell ref="E4:G4"/>
    <mergeCell ref="I4:K4"/>
    <mergeCell ref="E5:G5"/>
    <mergeCell ref="I5:K5"/>
    <mergeCell ref="E62:G62"/>
    <mergeCell ref="I62:K62"/>
    <mergeCell ref="E7:G7"/>
    <mergeCell ref="I7:K7"/>
    <mergeCell ref="E9:K9"/>
    <mergeCell ref="E66:K66"/>
    <mergeCell ref="E61:G61"/>
    <mergeCell ref="I61:K61"/>
    <mergeCell ref="E6:G6"/>
    <mergeCell ref="I6:K6"/>
    <mergeCell ref="E63:G63"/>
    <mergeCell ref="I63:K63"/>
    <mergeCell ref="E64:G64"/>
    <mergeCell ref="I64:K64"/>
  </mergeCells>
  <phoneticPr fontId="5" type="noConversion"/>
  <pageMargins left="0.72222112860892396" right="0.78740157480314998" top="0.47244094488188998" bottom="0.51180993000874897" header="0.51180993000874897" footer="0.51180993000874897"/>
  <pageSetup paperSize="9" scale="67" firstPageNumber="11" fitToWidth="0" fitToHeight="0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5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6897CB-BDA6-4A70-9B88-EB1E9AB300A7}">
  <ds:schemaRefs>
    <ds:schemaRef ds:uri="http://schemas.microsoft.com/sharepoint/v3"/>
    <ds:schemaRef ds:uri="http://schemas.microsoft.com/office/infopath/2007/PartnerControls"/>
    <ds:schemaRef ds:uri="05716746-add9-412a-97a9-1b5167d151a3"/>
    <ds:schemaRef ds:uri="http://purl.org/dc/elements/1.1/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5EB62F7-F930-4A4E-A2A0-2CC759B3F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2302F6-91D2-4878-A7B3-630E0CC66F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 2-4</vt:lpstr>
      <vt:lpstr>PL 5-6</vt:lpstr>
      <vt:lpstr>sh10 not use</vt:lpstr>
      <vt:lpstr>SH7</vt:lpstr>
      <vt:lpstr>SH8</vt:lpstr>
      <vt:lpstr>SH9</vt:lpstr>
      <vt:lpstr>SH10</vt:lpstr>
      <vt:lpstr>CF 11-12</vt:lpstr>
      <vt:lpstr>'ASSET 2-4'!Print_Area</vt:lpstr>
      <vt:lpstr>'CF 11-12'!Print_Area</vt:lpstr>
      <vt:lpstr>'PL 5-6'!Print_Area</vt:lpstr>
      <vt:lpstr>'SH10'!Print_Area</vt:lpstr>
      <vt:lpstr>'sh10 not use'!Print_Area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Kawin Pornsinanan</cp:lastModifiedBy>
  <cp:lastPrinted>2025-05-13T05:43:05Z</cp:lastPrinted>
  <dcterms:created xsi:type="dcterms:W3CDTF">2005-04-19T12:56:38Z</dcterms:created>
  <dcterms:modified xsi:type="dcterms:W3CDTF">2025-05-13T11:37:21Z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