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5\Q1'25\"/>
    </mc:Choice>
  </mc:AlternateContent>
  <xr:revisionPtr revIDLastSave="0" documentId="13_ncr:1_{B927DF41-270C-4937-9591-EA6AAAA56C45}" xr6:coauthVersionLast="47" xr6:coauthVersionMax="47" xr10:uidLastSave="{00000000-0000-0000-0000-000000000000}"/>
  <bookViews>
    <workbookView xWindow="-120" yWindow="-120" windowWidth="29040" windowHeight="15720" tabRatio="764" activeTab="1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  <sheet name="DS_INTERNAL_SETTINGS_STORAGE" sheetId="10" state="veryHidden" r:id="rId6"/>
    <sheet name="DS_INTERNAL_DOCGROUP_STORAGE" sheetId="11" state="veryHidden" r:id="rId7"/>
    <sheet name="DS_INTERNAL_DOCUMENT_STORAGE" sheetId="12" state="veryHidden" r:id="rId8"/>
    <sheet name="DS_INTERNAL_SNIP_STORAGE" sheetId="13" state="veryHidden" r:id="rId9"/>
  </sheets>
  <definedNames>
    <definedName name="_xlnm.Print_Area" localSheetId="0">BS!$A$1:$K$75</definedName>
    <definedName name="_xlnm.Print_Area" localSheetId="4">CF!$A$1:$L$68</definedName>
    <definedName name="_xlnm.Print_Area" localSheetId="2">Consolidated!$A$1:$T$28</definedName>
    <definedName name="_xlnm.Print_Area" localSheetId="1">PL!$A$1:$L$58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9" l="1"/>
  <c r="J26" i="2"/>
  <c r="I56" i="8" l="1"/>
  <c r="E58" i="8" l="1"/>
  <c r="I58" i="8"/>
  <c r="I26" i="9"/>
  <c r="E45" i="9"/>
  <c r="I45" i="9"/>
  <c r="G52" i="8" l="1"/>
  <c r="J25" i="3" l="1"/>
  <c r="N19" i="3"/>
  <c r="N26" i="2"/>
  <c r="R26" i="2"/>
  <c r="D26" i="2"/>
  <c r="F26" i="2"/>
  <c r="D25" i="2" l="1"/>
  <c r="K52" i="8" l="1"/>
  <c r="E52" i="8" l="1"/>
  <c r="I52" i="8"/>
  <c r="I17" i="5" l="1"/>
  <c r="I12" i="5"/>
  <c r="I51" i="9"/>
  <c r="I17" i="9"/>
  <c r="L22" i="2"/>
  <c r="N22" i="2" s="1"/>
  <c r="I52" i="9" l="1"/>
  <c r="I27" i="9"/>
  <c r="I18" i="5"/>
  <c r="I21" i="5" s="1"/>
  <c r="I23" i="5" s="1"/>
  <c r="N25" i="3"/>
  <c r="H25" i="3"/>
  <c r="F25" i="3"/>
  <c r="D25" i="3"/>
  <c r="P19" i="3"/>
  <c r="L21" i="3"/>
  <c r="N21" i="3" s="1"/>
  <c r="N20" i="3"/>
  <c r="P13" i="3"/>
  <c r="N15" i="3"/>
  <c r="P15" i="3" s="1"/>
  <c r="N13" i="3"/>
  <c r="L14" i="3"/>
  <c r="L16" i="3" s="1"/>
  <c r="L17" i="3" s="1"/>
  <c r="H26" i="2"/>
  <c r="K64" i="9"/>
  <c r="I64" i="9"/>
  <c r="G64" i="9"/>
  <c r="E64" i="9"/>
  <c r="P22" i="2"/>
  <c r="N21" i="2"/>
  <c r="N20" i="2"/>
  <c r="L23" i="2"/>
  <c r="L24" i="2" s="1"/>
  <c r="N16" i="2"/>
  <c r="P16" i="2" s="1"/>
  <c r="N15" i="2"/>
  <c r="N14" i="2"/>
  <c r="P14" i="2" s="1"/>
  <c r="L17" i="2"/>
  <c r="L18" i="2" s="1"/>
  <c r="K31" i="5"/>
  <c r="K32" i="5" s="1"/>
  <c r="I31" i="5"/>
  <c r="G31" i="5"/>
  <c r="G32" i="5" s="1"/>
  <c r="E31" i="5"/>
  <c r="E32" i="5" s="1"/>
  <c r="I32" i="5" l="1"/>
  <c r="P20" i="2"/>
  <c r="P26" i="2" s="1"/>
  <c r="G66" i="9"/>
  <c r="T26" i="2" s="1"/>
  <c r="P21" i="3"/>
  <c r="N14" i="3"/>
  <c r="N16" i="3" s="1"/>
  <c r="L22" i="3"/>
  <c r="L23" i="3" s="1"/>
  <c r="N17" i="3"/>
  <c r="N17" i="2"/>
  <c r="N23" i="2"/>
  <c r="N24" i="2" s="1"/>
  <c r="N25" i="2" s="1"/>
  <c r="N22" i="3" l="1"/>
  <c r="N23" i="3" s="1"/>
  <c r="N24" i="3" s="1"/>
  <c r="K26" i="9"/>
  <c r="G26" i="9"/>
  <c r="I66" i="9" l="1"/>
  <c r="K56" i="8" l="1"/>
  <c r="E56" i="8"/>
  <c r="G56" i="8"/>
  <c r="K17" i="5" l="1"/>
  <c r="K12" i="5"/>
  <c r="G17" i="5"/>
  <c r="G12" i="5"/>
  <c r="K18" i="5" l="1"/>
  <c r="K21" i="5" s="1"/>
  <c r="K23" i="5" s="1"/>
  <c r="G18" i="5"/>
  <c r="G21" i="5" s="1"/>
  <c r="G23" i="5" s="1"/>
  <c r="G48" i="5" s="1"/>
  <c r="K66" i="9"/>
  <c r="P25" i="3" s="1"/>
  <c r="K51" i="9"/>
  <c r="G51" i="9"/>
  <c r="K45" i="9"/>
  <c r="G45" i="9"/>
  <c r="K17" i="9"/>
  <c r="G17" i="9"/>
  <c r="G34" i="5" l="1"/>
  <c r="K27" i="9"/>
  <c r="G46" i="5"/>
  <c r="G56" i="5" s="1"/>
  <c r="G9" i="8"/>
  <c r="G24" i="8" s="1"/>
  <c r="G34" i="8" s="1"/>
  <c r="G36" i="8" s="1"/>
  <c r="G57" i="8" s="1"/>
  <c r="G59" i="8" s="1"/>
  <c r="K46" i="5"/>
  <c r="K56" i="5" s="1"/>
  <c r="K34" i="5"/>
  <c r="K50" i="5" s="1"/>
  <c r="K9" i="8"/>
  <c r="K24" i="8" s="1"/>
  <c r="K34" i="8" s="1"/>
  <c r="K36" i="8" s="1"/>
  <c r="K57" i="8" s="1"/>
  <c r="K59" i="8" s="1"/>
  <c r="K52" i="9"/>
  <c r="K67" i="9" s="1"/>
  <c r="G52" i="9"/>
  <c r="G27" i="9"/>
  <c r="G50" i="5" l="1"/>
  <c r="G52" i="5" s="1"/>
  <c r="K68" i="9"/>
  <c r="G67" i="9"/>
  <c r="G68" i="9" s="1"/>
  <c r="I67" i="9"/>
  <c r="H22" i="3"/>
  <c r="H23" i="3" s="1"/>
  <c r="H24" i="3" s="1"/>
  <c r="F22" i="3"/>
  <c r="F23" i="3" s="1"/>
  <c r="F24" i="3" s="1"/>
  <c r="D22" i="3"/>
  <c r="D23" i="3" s="1"/>
  <c r="D24" i="3" s="1"/>
  <c r="H16" i="3"/>
  <c r="H17" i="3" s="1"/>
  <c r="F16" i="3"/>
  <c r="F17" i="3" s="1"/>
  <c r="D16" i="3"/>
  <c r="D17" i="3" s="1"/>
  <c r="H23" i="2"/>
  <c r="H24" i="2" s="1"/>
  <c r="H25" i="2" s="1"/>
  <c r="F23" i="2"/>
  <c r="F24" i="2" s="1"/>
  <c r="F25" i="2" s="1"/>
  <c r="D23" i="2"/>
  <c r="T22" i="2"/>
  <c r="R21" i="2"/>
  <c r="R23" i="2" s="1"/>
  <c r="R24" i="2" s="1"/>
  <c r="R25" i="2" s="1"/>
  <c r="T20" i="2"/>
  <c r="H17" i="2"/>
  <c r="H18" i="2" s="1"/>
  <c r="F17" i="2"/>
  <c r="F18" i="2" s="1"/>
  <c r="D17" i="2"/>
  <c r="T16" i="2"/>
  <c r="R15" i="2"/>
  <c r="R17" i="2" s="1"/>
  <c r="R18" i="2" s="1"/>
  <c r="T14" i="2"/>
  <c r="E17" i="5"/>
  <c r="E12" i="5"/>
  <c r="E66" i="9"/>
  <c r="E51" i="9"/>
  <c r="E17" i="9"/>
  <c r="D18" i="2" l="1"/>
  <c r="N18" i="2"/>
  <c r="I46" i="5"/>
  <c r="J20" i="3" s="1"/>
  <c r="I68" i="9"/>
  <c r="E27" i="9"/>
  <c r="E18" i="5"/>
  <c r="E21" i="5" s="1"/>
  <c r="E9" i="8" s="1"/>
  <c r="E52" i="9"/>
  <c r="D24" i="2"/>
  <c r="J22" i="3" l="1"/>
  <c r="J23" i="3" s="1"/>
  <c r="J24" i="3" s="1"/>
  <c r="P20" i="3"/>
  <c r="P22" i="3" s="1"/>
  <c r="E67" i="9"/>
  <c r="E23" i="5"/>
  <c r="E34" i="5" s="1"/>
  <c r="E24" i="8"/>
  <c r="I9" i="8"/>
  <c r="I24" i="8" s="1"/>
  <c r="I34" i="8" s="1"/>
  <c r="J14" i="3"/>
  <c r="P14" i="3" s="1"/>
  <c r="P16" i="3" s="1"/>
  <c r="E68" i="9" l="1"/>
  <c r="E48" i="5"/>
  <c r="E46" i="5"/>
  <c r="E56" i="5" s="1"/>
  <c r="E34" i="8"/>
  <c r="E36" i="8" s="1"/>
  <c r="E57" i="8" s="1"/>
  <c r="E59" i="8" s="1"/>
  <c r="E60" i="8" s="1"/>
  <c r="I36" i="8"/>
  <c r="J15" i="2"/>
  <c r="P15" i="2" s="1"/>
  <c r="P17" i="2" s="1"/>
  <c r="J16" i="3"/>
  <c r="J17" i="3" s="1"/>
  <c r="I57" i="8" l="1"/>
  <c r="I59" i="8" s="1"/>
  <c r="I60" i="8" s="1"/>
  <c r="I34" i="5"/>
  <c r="J21" i="2"/>
  <c r="E50" i="5"/>
  <c r="E52" i="5" s="1"/>
  <c r="P17" i="3"/>
  <c r="J17" i="2"/>
  <c r="J18" i="2" s="1"/>
  <c r="T15" i="2"/>
  <c r="T17" i="2" s="1"/>
  <c r="T18" i="2" s="1"/>
  <c r="J23" i="2" l="1"/>
  <c r="J24" i="2" s="1"/>
  <c r="J25" i="2" s="1"/>
  <c r="P21" i="2"/>
  <c r="P23" i="2" s="1"/>
  <c r="P24" i="2" s="1"/>
  <c r="P25" i="2" s="1"/>
  <c r="I50" i="5"/>
  <c r="I56" i="5"/>
  <c r="P18" i="2"/>
  <c r="T21" i="2" l="1"/>
  <c r="T23" i="2" s="1"/>
  <c r="T24" i="2" s="1"/>
  <c r="T25" i="2" s="1"/>
  <c r="P23" i="3" l="1"/>
  <c r="P24" i="3" s="1"/>
</calcChain>
</file>

<file path=xl/sharedStrings.xml><?xml version="1.0" encoding="utf-8"?>
<sst xmlns="http://schemas.openxmlformats.org/spreadsheetml/2006/main" count="316" uniqueCount="195">
  <si>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</si>
  <si>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</si>
  <si>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</si>
  <si>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</si>
  <si>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</si>
  <si>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</si>
  <si>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</si>
  <si>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</si>
  <si>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</si>
  <si>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</si>
  <si>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</si>
  <si>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</si>
  <si>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</si>
  <si>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</si>
  <si>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</si>
  <si>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</si>
  <si>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</si>
  <si>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</si>
  <si>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</si>
  <si>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</si>
  <si>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</si>
  <si>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</si>
  <si>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</si>
  <si>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</si>
  <si>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</si>
  <si>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</si>
  <si>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</si>
  <si>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</si>
  <si>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</si>
  <si>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</si>
  <si>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</si>
  <si>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</si>
  <si>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</si>
  <si>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</si>
  <si>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</si>
  <si>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</si>
  <si>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</si>
  <si>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</si>
  <si>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</si>
  <si>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</si>
  <si>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</si>
  <si>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</si>
  <si>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</si>
  <si>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</si>
  <si>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</si>
  <si>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</si>
  <si>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</si>
  <si>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</si>
  <si>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</si>
  <si>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</si>
  <si>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</si>
  <si>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</si>
  <si>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</si>
  <si>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</si>
  <si>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</si>
  <si>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</si>
  <si>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</si>
  <si>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</si>
  <si>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</si>
  <si>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</si>
  <si>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</si>
  <si>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</si>
  <si>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</si>
  <si>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</si>
  <si>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</si>
  <si>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</si>
  <si>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</si>
  <si>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</si>
  <si>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</si>
  <si>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</si>
  <si>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</si>
  <si>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</si>
  <si>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</si>
  <si>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</si>
  <si>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</si>
  <si>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</si>
  <si>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</si>
  <si>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</si>
  <si>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</si>
  <si>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</si>
  <si>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</si>
  <si>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</si>
  <si>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</si>
  <si>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</si>
  <si>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</si>
  <si>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</si>
  <si>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</si>
  <si>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</si>
  <si>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</si>
  <si>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</si>
  <si>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</si>
  <si>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</si>
  <si>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</si>
  <si>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</si>
  <si>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</si>
  <si>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</si>
  <si>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</si>
  <si>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</si>
  <si>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</si>
  <si>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ขาดทุนจากการตัดจำหน่ายสินค้าคงเหลือ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</si>
  <si>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</si>
  <si>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</si>
  <si>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</si>
  <si>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</si>
  <si>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</si>
  <si>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</si>
  <si>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</si>
  <si>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</si>
  <si>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</si>
  <si>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</si>
  <si>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</si>
  <si>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</si>
  <si>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</si>
  <si>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</si>
  <si>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</si>
  <si>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</si>
  <si>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</si>
  <si>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</si>
  <si>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</si>
  <si>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</si>
  <si>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</si>
  <si>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</si>
  <si>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</si>
  <si>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</si>
  <si>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</si>
  <si>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</si>
  <si>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</si>
  <si>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</si>
  <si>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</si>
  <si>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เงินสดรับจากการจำหน่ายอุปกรณ์</t>
  </si>
  <si>
    <t>การแบ่งปันขาดทุน</t>
  </si>
  <si>
    <t>หมายเหตุประกอบงบการเงินระหว่างกาลแบบย่อเป็นส่วนหนึ่งของงบการเงินนี้</t>
  </si>
  <si>
    <t>สินทรัพย์ทางการเงินไม่หมุนเวียนอื่น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</si>
  <si>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</si>
  <si>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</si>
  <si>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</si>
  <si>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องค์ประกอบอื่นของส่วนของผู้ถือหุ้น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</si>
  <si>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</si>
  <si>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</si>
  <si>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</si>
  <si>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</si>
  <si>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</si>
  <si>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</si>
  <si>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เงินสดรับจากการจำหน่ายเงินลงทุนในตราสารหนี้</t>
  </si>
  <si>
    <t xml:space="preserve">      กำไรขาดทุนเบ็ดเสร็จอื่น</t>
  </si>
  <si>
    <t>ณ วันที่ 31 มีนาคม 2568</t>
  </si>
  <si>
    <t>31 มีนาคม 2568</t>
  </si>
  <si>
    <t xml:space="preserve">ณ วันที่ 31 มีนาคม 2568 </t>
  </si>
  <si>
    <t>สำหรับงวดสามเดือนสิ้นสุดวันที่ 31 มีนาคม 2568</t>
  </si>
  <si>
    <t>ยอดคงเหลือ ณ วันที่ 31 มีนาคม 2568</t>
  </si>
  <si>
    <t>31 ธันวาคม 2567</t>
  </si>
  <si>
    <t>ยอดคงเหลือ ณ วันที่ 31 มีนาคม 2567</t>
  </si>
  <si>
    <t>ยอดคงเหลือ ณ วันที่ 1 มกราคม 2568</t>
  </si>
  <si>
    <t xml:space="preserve">   หนี้สินจากการซื้อที่ดิน อาคารและอุปกรณ์ และสินทรัพย์ไม่มีตัวตนเพิ่มขึ้น</t>
  </si>
  <si>
    <t>MXWVEV6RQ2TM2QDB35ZEY34CDMQSYP4DXZ22SPQB8W5KQVY2JDC0</t>
  </si>
  <si>
    <t>Lalita Kongsook</t>
  </si>
  <si>
    <t>Create</t>
  </si>
  <si>
    <t>393df511-d4a8-4272-9244-86102cbb6cde</t>
  </si>
  <si>
    <t>{"id":"393df511-d4a8-4272-9244-86102cbb6cde","type":1,"name":"workbookId","value":"be2ce1fb-783b-481a-9fd4-4a576163537c"}</t>
  </si>
  <si>
    <t>adaa48ab-9f09-4b67-bb2f-b86834110d16</t>
  </si>
  <si>
    <t>{"id":"adaa48ab-9f09-4b67-bb2f-b86834110d16","type":0,"name":"dataSnipperSheetDeleted","value":"false"}</t>
  </si>
  <si>
    <t>86619ef6-8828-465d-86b3-60287b47599e</t>
  </si>
  <si>
    <t>{"id":"86619ef6-8828-465d-86b3-60287b47599e","type":0,"name":"embed-documents","value":"false"}</t>
  </si>
  <si>
    <t>31fb96bb-1684-4a10-a3fc-0139ced00fbe</t>
  </si>
  <si>
    <t>{"id":"31fb96bb-1684-4a10-a3fc-0139ced00fbe","type":0,"name":"table-snip-suggestions","value":"true"}</t>
  </si>
  <si>
    <t>c13e3820-1955-4c6d-b8f5-e751d3c7c3d6</t>
  </si>
  <si>
    <t>{"id":"c13e3820-1955-4c6d-b8f5-e751d3c7c3d6","type":1,"name":"migratedFssProjectId","value":""}</t>
  </si>
  <si>
    <t>{"id":"393df511-d4a8-4272-9244-86102cbb6cde","type":1,"name":"workbookId","value":"eee8028f-ba85-4d44-b5b4-1e950409e75e"}</t>
  </si>
  <si>
    <t>{"id":"86619ef6-8828-465d-86b3-60287b47599e","type":0,"name":"embed-documents","value":"true"}</t>
  </si>
  <si>
    <t>เงินเบิกเกินบัญชีและเงินกู้ยืมระยะสั้นจากสถาบันการเงิน</t>
  </si>
  <si>
    <t xml:space="preserve">   ดอกเบี้ยพันธบัตรรัฐบาล</t>
  </si>
  <si>
    <t>2, 10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</si>
  <si>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</si>
  <si>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</si>
  <si>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</si>
  <si>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</si>
  <si>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กำไรจากการจำหน่ายและตัดจำหน่ายทรัพย์สิน</t>
  </si>
  <si>
    <t xml:space="preserve">   การเพิ่มขึ้นของมูลค่าเงินลงทุนที่วัดมูลค่าด้วยมูลค่ายุติธรรมผ่าน</t>
  </si>
  <si>
    <t xml:space="preserve">   หนี้สินตามสัญญาเช่าเพิ่มขึ้นจากการเปลี่ยนแปลงสัญญาเช่า</t>
  </si>
  <si>
    <t>รายได้ภาษีเงินได้</t>
  </si>
  <si>
    <t>กำไรจากการเปลี่ยนแปลงมูลค่าของตราสารหนี้</t>
  </si>
  <si>
    <t>กำไรจากการเปลี่ยนแปลง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</si>
  <si>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</si>
  <si>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</si>
  <si>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</si>
  <si>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</si>
  <si>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</si>
  <si>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 xml:space="preserve">   รับคืน (จ่าย) ภาษีเงินได้นิติบุคคล</t>
  </si>
  <si>
    <t>เงินสดจาก (ใช้ไปใน) กิจกรรมดำเนินงาน</t>
  </si>
  <si>
    <t>ขาดทุนก่อนภาษีเงินได้</t>
  </si>
  <si>
    <t xml:space="preserve">   กลับรายการผลขาดทุนด้านเครดิตที่คาดว่าจะเกิดขึ้น</t>
  </si>
  <si>
    <t xml:space="preserve">   กลับรายการการลดลงของมูลค่าสินค้าคงเหลือ</t>
  </si>
  <si>
    <t xml:space="preserve">   ค่าใช้จ่ายผลประโยชน์พนักงาน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</si>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</sst>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฿t&quot;#,##0_);[Red]&quot;(฿t&quot;#,##0\)"/>
    <numFmt numFmtId="170" formatCode="[$USD]\ #,##0"/>
    <numFmt numFmtId="171" formatCode="General_)"/>
    <numFmt numFmtId="172" formatCode="##.\ \ "/>
    <numFmt numFmtId="173" formatCode="0.0%;\(0.0%\)"/>
    <numFmt numFmtId="174" formatCode="[$-1010000]d/m/yy;@"/>
    <numFmt numFmtId="175" formatCode="&quot;฿&quot;\t#,##0_);[Red]\(&quot;฿&quot;\t#,##0\)"/>
    <numFmt numFmtId="176" formatCode="_-* #,##0_-;\-* #,##0_-;_-* \-_-;_-@_-"/>
    <numFmt numFmtId="177" formatCode="_ * #,##0_)\ _฿_ ;_ * \(#,##0\)\ _฿_ ;_ * &quot;-&quot;_)\ _฿_ ;_ @_ "/>
    <numFmt numFmtId="178" formatCode="_(* #,##0.000_);_(* \(#,##0.000\);_(* &quot;-&quot;??_);_(@_)"/>
    <numFmt numFmtId="179" formatCode="##.&quot;  &quot;"/>
    <numFmt numFmtId="180" formatCode="#,##0.00_ ;[Red]\(#,##0.00\)"/>
    <numFmt numFmtId="181" formatCode="_ * #,##0_)\ _฿_ ;_ * \(#,##0&quot;) &quot;_฿_ ;_ * \-_)\ _฿_ ;_ @_ "/>
    <numFmt numFmtId="182" formatCode="_(* #,##0.00_);_(* \(#,##0.00\);_(* \-??_);_(@_)"/>
    <numFmt numFmtId="183" formatCode="#,##0.00;\(#,##0.00\)"/>
    <numFmt numFmtId="184" formatCode="#,##0&quot; FB&quot;;[Red]\-#,##0&quot; FB&quot;"/>
    <numFmt numFmtId="185" formatCode="_-&quot;£&quot;* #,##0_-;\-&quot;£&quot;* #,##0_-;_-&quot;£&quot;* &quot;-&quot;_-;_-@_-"/>
    <numFmt numFmtId="186" formatCode="_-* #,##0.00_-;\-* #,##0.00_-;_-* &quot;0&quot;??_-;_-@_-"/>
    <numFmt numFmtId="187" formatCode="_-&quot;£&quot;* #,##0.00_-;\-&quot;£&quot;* #,##0.00_-;_-&quot;£&quot;* &quot;-&quot;??_-;_-@_-"/>
    <numFmt numFmtId="188" formatCode="_-&quot;$&quot;* #,##0.00_-;\-&quot;$&quot;* #,##0.00_-;_-&quot;$&quot;* &quot;-&quot;??_-;_-@_-"/>
    <numFmt numFmtId="189" formatCode="_-* #,##0.00_-;\-* #,##0.00_-;_-* \-??_-;_-@_-"/>
    <numFmt numFmtId="190" formatCode="_-&quot;Dfl.&quot;\ * #,##0.00_-;_-&quot;Dfl.&quot;\ * #,##0.00\-;_-&quot;Dfl.&quot;\ * &quot;-&quot;??_-;_-@_-"/>
    <numFmt numFmtId="191" formatCode="_-&quot;?&quot;* #,##0.00_-;\-&quot;?&quot;* #,##0.00_-;_-&quot;?&quot;* &quot;-&quot;??_-;_-@_-"/>
    <numFmt numFmtId="192" formatCode="dd/mmm/yy_)"/>
    <numFmt numFmtId="193" formatCode="_(* #,##0.00_);_(* \(\ #,##0.00\ \);_(* &quot;-&quot;??_);_(\ @_ \)"/>
    <numFmt numFmtId="194" formatCode="[$-1010409]d\ mmm\ yy;@"/>
    <numFmt numFmtId="195" formatCode="&quot;$&quot;#,##0_);&quot;($&quot;#,##0\)"/>
    <numFmt numFmtId="196" formatCode="#,###,##0.00;\(#,###,##0.00\)"/>
    <numFmt numFmtId="197" formatCode="_-&quot;$&quot;* #,##0_-;\-&quot;$&quot;* #,##0_-;_-&quot;$&quot;* &quot;-&quot;_-;_-@_-"/>
    <numFmt numFmtId="198" formatCode="_-* #,##0.00&quot; F&quot;_-;\-* #,##0.00&quot; F&quot;_-;_-* &quot;-&quot;??&quot; F&quot;_-;_-@_-"/>
    <numFmt numFmtId="199" formatCode="_(* #,##0_);_(* \(#,##0\);_(* &quot;-&quot;??_);_(@_)"/>
    <numFmt numFmtId="200" formatCode="&quot;\&quot;#,##0;[Red]&quot;\&quot;\-#,##0"/>
    <numFmt numFmtId="201" formatCode="&quot;ว ดดดด ค.ศ. คคคค&quot;"/>
    <numFmt numFmtId="202" formatCode="[$-409]dd/mmm/yy;@"/>
    <numFmt numFmtId="203" formatCode="#,##0\ &quot;FB&quot;;[Red]\-#,##0\ &quot;FB&quot;"/>
    <numFmt numFmtId="204" formatCode="0.00_)"/>
    <numFmt numFmtId="205" formatCode="0;[Red]\-0"/>
    <numFmt numFmtId="206" formatCode="#.&quot;  &quot;"/>
    <numFmt numFmtId="207" formatCode="#,###.00%;\(#,##0.00%\)"/>
    <numFmt numFmtId="208" formatCode="&quot;ว&quot;\ &quot;ด&quot;&quot;ด&quot;&quot;ด&quot;&quot;ด&quot;\ &quot;ค.ศ.&quot;\ &quot;ค&quot;&quot;ค&quot;&quot;ค&quot;&quot;ค&quot;"/>
    <numFmt numFmtId="209" formatCode="#,##0.0_);\(#,##0.0\)"/>
    <numFmt numFmtId="210" formatCode="_(* #,##0_);_(* \(#,##0\);_(* \-??_);_(@_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([$€-2]\ * #,##0.00_);_([$€-2]\ * \(#,##0.00\);_([$€-2]\ * &quot;-&quot;??_);_(@_)"/>
    <numFmt numFmtId="222" formatCode="_-&quot;?&quot;* #,##0_-;\-&quot;?&quot;* #,##0_-;_-&quot;?&quot;* &quot;-&quot;_-;_-@_-"/>
    <numFmt numFmtId="223" formatCode="d\ mmm\ yy;@"/>
    <numFmt numFmtId="224" formatCode="&quot;$&quot;#,###,##0.00;\(&quot;$&quot;#,###,##0.00\)"/>
    <numFmt numFmtId="225" formatCode="_(* #,##0.0000_);_(* \(#,##0.0000\);_(* &quot;-&quot;??_);_(@_)"/>
    <numFmt numFmtId="226" formatCode="&quot;ฃ&quot;#,##0;\-&quot;ฃ&quot;#,##0"/>
    <numFmt numFmtId="227" formatCode="#,##0;[Red]\(#,##0\)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,##0.0%;[Red]\(#,##0.0%\)"/>
    <numFmt numFmtId="231" formatCode="0&quot;  &quot;"/>
    <numFmt numFmtId="232" formatCode="_(* #,##0.0_);_(* \(#,##0.0\);_(* &quot;-&quot;?_);@_)"/>
    <numFmt numFmtId="233" formatCode="#,##0.00\ &quot;FB&quot;;[Red]\-#,##0.00\ &quot;FB&quot;"/>
    <numFmt numFmtId="234" formatCode="#,##0.00;[Red]\(#,##0.00\)"/>
    <numFmt numFmtId="235" formatCode="###0_);[Red]\(###0\)"/>
    <numFmt numFmtId="236" formatCode="0.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#,##0.00&quot;£&quot;_);[Red]\(#,##0.00&quot;£&quot;\)"/>
    <numFmt numFmtId="241" formatCode="\$#,##0_);&quot;($&quot;#,##0\)"/>
    <numFmt numFmtId="242" formatCode="[$-409]d\-mmm\-yy;@"/>
    <numFmt numFmtId="243" formatCode="[$-409]dd\-mmm\-yy;@"/>
    <numFmt numFmtId="244" formatCode="dd\-mmm\-yy_)"/>
    <numFmt numFmtId="245" formatCode="&quot;$&quot;#.;\(&quot;$&quot;#,\)"/>
    <numFmt numFmtId="246" formatCode="\$#,###,##0.00;\(\$#,###,##0.00\)"/>
    <numFmt numFmtId="247" formatCode="_-* #,##0.00\ _€_-;\-* #,##0.00\ _€_-;_-* &quot;-&quot;??\ _€_-;_-@_-"/>
  </numFmts>
  <fonts count="228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z val="11"/>
      <color rgb="FFFFFF00"/>
      <name val="Arial"/>
      <family val="2"/>
    </font>
    <font>
      <strike/>
      <sz val="16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29" fillId="4" borderId="0" applyNumberFormat="0" applyBorder="0" applyAlignment="0" applyProtection="0"/>
    <xf numFmtId="0" fontId="44" fillId="0" borderId="13" applyNumberFormat="0" applyFill="0" applyAlignment="0" applyProtection="0"/>
    <xf numFmtId="166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31" fillId="12" borderId="0" applyNumberFormat="0" applyBorder="0" applyAlignment="0" applyProtection="0"/>
    <xf numFmtId="0" fontId="47" fillId="25" borderId="0" applyNumberFormat="0" applyBorder="0" applyAlignment="0" applyProtection="0"/>
    <xf numFmtId="185" fontId="23" fillId="0" borderId="0" applyFont="0" applyFill="0" applyBorder="0" applyAlignment="0" applyProtection="0"/>
    <xf numFmtId="181" fontId="20" fillId="0" borderId="0" applyFill="0" applyBorder="0" applyAlignment="0" applyProtection="0"/>
    <xf numFmtId="168" fontId="28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>
      <alignment vertical="justify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37" fontId="52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60" fillId="0" borderId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2" fillId="0" borderId="0" applyNumberFormat="0" applyAlignment="0"/>
    <xf numFmtId="0" fontId="20" fillId="0" borderId="0">
      <alignment horizontal="centerContinuous" vertical="center"/>
    </xf>
    <xf numFmtId="0" fontId="31" fillId="7" borderId="0" applyNumberFormat="0" applyBorder="0" applyAlignment="0" applyProtection="0"/>
    <xf numFmtId="0" fontId="29" fillId="3" borderId="0" applyNumberFormat="0" applyBorder="0" applyAlignment="0" applyProtection="0"/>
    <xf numFmtId="0" fontId="28" fillId="37" borderId="0" applyNumberFormat="0" applyBorder="0" applyAlignment="0" applyProtection="0"/>
    <xf numFmtId="166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8" fillId="0" borderId="0"/>
    <xf numFmtId="0" fontId="28" fillId="0" borderId="0"/>
    <xf numFmtId="0" fontId="27" fillId="30" borderId="0"/>
    <xf numFmtId="0" fontId="84" fillId="0" borderId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14" fontId="81" fillId="0" borderId="0">
      <alignment horizontal="center" wrapText="1"/>
      <protection locked="0"/>
    </xf>
    <xf numFmtId="0" fontId="31" fillId="51" borderId="0" applyNumberFormat="0" applyBorder="0" applyAlignment="0" applyProtection="0"/>
    <xf numFmtId="0" fontId="73" fillId="21" borderId="12" applyNumberFormat="0" applyAlignment="0" applyProtection="0"/>
    <xf numFmtId="166" fontId="2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0" fontId="40" fillId="0" borderId="10" applyNumberFormat="0" applyFill="0" applyAlignment="0" applyProtection="0"/>
    <xf numFmtId="181" fontId="18" fillId="0" borderId="0" applyFill="0" applyBorder="0" applyAlignment="0" applyProtection="0"/>
    <xf numFmtId="0" fontId="28" fillId="50" borderId="0" applyNumberFormat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28" fillId="40" borderId="0" applyNumberFormat="0" applyBorder="0" applyAlignment="0" applyProtection="0"/>
    <xf numFmtId="0" fontId="31" fillId="7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79" fontId="27" fillId="0" borderId="0"/>
    <xf numFmtId="0" fontId="28" fillId="36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7" applyNumberFormat="0" applyFill="0" applyAlignment="0" applyProtection="0"/>
    <xf numFmtId="0" fontId="31" fillId="41" borderId="0" applyNumberFormat="0" applyBorder="0" applyAlignment="0" applyProtection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1" fillId="22" borderId="0" applyNumberFormat="0" applyBorder="0" applyAlignment="0" applyProtection="0"/>
    <xf numFmtId="0" fontId="25" fillId="8" borderId="0" applyNumberFormat="0" applyBorder="0" applyAlignment="0" applyProtection="0"/>
    <xf numFmtId="0" fontId="96" fillId="0" borderId="30" applyNumberFormat="0" applyFill="0" applyAlignment="0" applyProtection="0"/>
    <xf numFmtId="191" fontId="23" fillId="0" borderId="0" applyFont="0" applyFill="0" applyBorder="0" applyAlignment="0" applyProtection="0"/>
    <xf numFmtId="0" fontId="32" fillId="23" borderId="0" applyNumberFormat="0" applyBorder="0" applyAlignment="0" applyProtection="0"/>
    <xf numFmtId="174" fontId="20" fillId="0" borderId="0"/>
    <xf numFmtId="0" fontId="28" fillId="0" borderId="0"/>
    <xf numFmtId="0" fontId="20" fillId="0" borderId="0"/>
    <xf numFmtId="0" fontId="34" fillId="0" borderId="0"/>
    <xf numFmtId="43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200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0" fontId="32" fillId="3" borderId="0" applyNumberFormat="0" applyBorder="0" applyAlignment="0" applyProtection="0"/>
    <xf numFmtId="0" fontId="28" fillId="57" borderId="0" applyNumberFormat="0" applyBorder="0" applyAlignment="0" applyProtection="0"/>
    <xf numFmtId="0" fontId="47" fillId="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181" fontId="20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47" fillId="19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30" fillId="5" borderId="0" applyNumberFormat="0" applyBorder="0" applyAlignment="0" applyProtection="0"/>
    <xf numFmtId="43" fontId="20" fillId="0" borderId="0" applyFont="0" applyFill="0" applyBorder="0" applyAlignment="0" applyProtection="0"/>
    <xf numFmtId="0" fontId="112" fillId="9" borderId="8" applyNumberFormat="0" applyAlignment="0" applyProtection="0"/>
    <xf numFmtId="0" fontId="28" fillId="57" borderId="0" applyNumberFormat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/>
    <xf numFmtId="0" fontId="18" fillId="0" borderId="0"/>
    <xf numFmtId="176" fontId="18" fillId="0" borderId="0" applyFill="0" applyBorder="0" applyAlignment="0" applyProtection="0"/>
    <xf numFmtId="0" fontId="47" fillId="1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32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47" fillId="16" borderId="0" applyNumberFormat="0" applyBorder="0" applyAlignment="0" applyProtection="0"/>
    <xf numFmtId="166" fontId="20" fillId="0" borderId="0" applyFont="0" applyFill="0" applyBorder="0" applyAlignment="0" applyProtection="0"/>
    <xf numFmtId="0" fontId="31" fillId="22" borderId="0" applyNumberFormat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37" fontId="52" fillId="0" borderId="0"/>
    <xf numFmtId="0" fontId="32" fillId="28" borderId="0" applyNumberFormat="0" applyBorder="0" applyAlignment="0" applyProtection="0"/>
    <xf numFmtId="182" fontId="56" fillId="0" borderId="19">
      <alignment horizontal="right" vertical="center"/>
    </xf>
    <xf numFmtId="176" fontId="20" fillId="0" borderId="0" applyFill="0" applyBorder="0" applyAlignment="0" applyProtection="0"/>
    <xf numFmtId="184" fontId="23" fillId="0" borderId="0"/>
    <xf numFmtId="0" fontId="20" fillId="0" borderId="0"/>
    <xf numFmtId="212" fontId="72" fillId="0" borderId="0"/>
    <xf numFmtId="0" fontId="31" fillId="42" borderId="0" applyNumberFormat="0" applyBorder="0" applyAlignment="0" applyProtection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0" fontId="80" fillId="48" borderId="5" applyNumberFormat="0" applyAlignment="0" applyProtection="0"/>
    <xf numFmtId="176" fontId="18" fillId="0" borderId="0" applyFill="0" applyBorder="0" applyAlignment="0" applyProtection="0"/>
    <xf numFmtId="0" fontId="28" fillId="34" borderId="0" applyNumberFormat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6" borderId="0" applyNumberFormat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37" fontId="50" fillId="0" borderId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20" fillId="0" borderId="0"/>
    <xf numFmtId="177" fontId="23" fillId="0" borderId="0" applyFont="0" applyFill="0" applyBorder="0" applyAlignment="0" applyProtection="0"/>
    <xf numFmtId="213" fontId="72" fillId="0" borderId="0"/>
    <xf numFmtId="43" fontId="20" fillId="0" borderId="0" applyFont="0" applyFill="0" applyBorder="0" applyAlignment="0" applyProtection="0"/>
    <xf numFmtId="38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1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66" fontId="20" fillId="0" borderId="0" applyFont="0" applyFill="0" applyBorder="0" applyAlignment="0" applyProtection="0"/>
    <xf numFmtId="0" fontId="19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2" fillId="14" borderId="0" applyNumberFormat="0" applyBorder="0" applyAlignment="0" applyProtection="0"/>
    <xf numFmtId="0" fontId="111" fillId="0" borderId="0" applyNumberFormat="0" applyFill="0" applyBorder="0" applyAlignment="0" applyProtection="0">
      <alignment horizontal="left"/>
    </xf>
    <xf numFmtId="0" fontId="118" fillId="0" borderId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68" fillId="0" borderId="23" applyNumberFormat="0" applyFill="0" applyAlignment="0" applyProtection="0"/>
    <xf numFmtId="182" fontId="56" fillId="0" borderId="19">
      <alignment horizontal="right" vertical="center"/>
    </xf>
    <xf numFmtId="0" fontId="111" fillId="0" borderId="0"/>
    <xf numFmtId="0" fontId="1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45" borderId="0" applyNumberFormat="0" applyBorder="0" applyAlignment="0" applyProtection="0"/>
    <xf numFmtId="0" fontId="65" fillId="0" borderId="0"/>
    <xf numFmtId="0" fontId="65" fillId="0" borderId="0"/>
    <xf numFmtId="37" fontId="50" fillId="0" borderId="0"/>
    <xf numFmtId="0" fontId="29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6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6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37" fontId="50" fillId="0" borderId="0"/>
    <xf numFmtId="0" fontId="20" fillId="0" borderId="0">
      <alignment vertical="justify"/>
    </xf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0" fontId="80" fillId="48" borderId="5" applyNumberFormat="0" applyAlignment="0" applyProtection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38" fillId="10" borderId="9" applyNumberFormat="0" applyAlignment="0" applyProtection="0"/>
    <xf numFmtId="37" fontId="50" fillId="0" borderId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31" fillId="13" borderId="0" applyNumberFormat="0" applyBorder="0" applyAlignment="0" applyProtection="0"/>
    <xf numFmtId="176" fontId="18" fillId="0" borderId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37" fontId="50" fillId="0" borderId="0"/>
    <xf numFmtId="0" fontId="29" fillId="3" borderId="0" applyNumberFormat="0" applyBorder="0" applyAlignment="0" applyProtection="0"/>
    <xf numFmtId="176" fontId="18" fillId="0" borderId="0" applyFill="0" applyBorder="0" applyAlignment="0" applyProtection="0"/>
    <xf numFmtId="0" fontId="89" fillId="52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0" fontId="28" fillId="36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37" fontId="50" fillId="0" borderId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0"/>
    <xf numFmtId="0" fontId="47" fillId="23" borderId="0" applyNumberFormat="0" applyBorder="0" applyAlignment="0" applyProtection="0"/>
    <xf numFmtId="0" fontId="20" fillId="0" borderId="0"/>
    <xf numFmtId="0" fontId="111" fillId="0" borderId="0"/>
    <xf numFmtId="208" fontId="92" fillId="0" borderId="0" applyFont="0" applyFill="0" applyBorder="0" applyAlignment="0" applyProtection="0"/>
    <xf numFmtId="174" fontId="20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11" fillId="0" borderId="0"/>
    <xf numFmtId="168" fontId="63" fillId="0" borderId="0" applyFont="0" applyFill="0" applyBorder="0" applyAlignment="0" applyProtection="0"/>
    <xf numFmtId="0" fontId="111" fillId="0" borderId="0"/>
    <xf numFmtId="0" fontId="20" fillId="0" borderId="0"/>
    <xf numFmtId="176" fontId="20" fillId="0" borderId="0" applyFill="0" applyBorder="0" applyAlignment="0" applyProtection="0"/>
    <xf numFmtId="0" fontId="60" fillId="0" borderId="21" applyFill="0">
      <alignment horizontal="center"/>
      <protection locked="0"/>
    </xf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11" fillId="0" borderId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174" fontId="20" fillId="0" borderId="0">
      <alignment vertical="justify"/>
    </xf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111" fillId="0" borderId="0"/>
    <xf numFmtId="0" fontId="28" fillId="0" borderId="0"/>
    <xf numFmtId="0" fontId="118" fillId="65" borderId="0"/>
    <xf numFmtId="0" fontId="32" fillId="56" borderId="0" applyNumberFormat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209" fontId="19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11" fillId="0" borderId="0"/>
    <xf numFmtId="0" fontId="20" fillId="0" borderId="0"/>
    <xf numFmtId="39" fontId="85" fillId="0" borderId="0"/>
    <xf numFmtId="181" fontId="18" fillId="0" borderId="0" applyFill="0" applyBorder="0" applyAlignment="0" applyProtection="0"/>
    <xf numFmtId="0" fontId="31" fillId="7" borderId="0" applyNumberFormat="0" applyBorder="0" applyAlignment="0" applyProtection="0"/>
    <xf numFmtId="181" fontId="18" fillId="0" borderId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0" fontId="32" fillId="4" borderId="0" applyNumberFormat="0" applyBorder="0" applyAlignment="0" applyProtection="0"/>
    <xf numFmtId="170" fontId="72" fillId="0" borderId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190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31" fillId="43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85" fillId="0" borderId="0"/>
    <xf numFmtId="0" fontId="32" fillId="18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47" fillId="17" borderId="0" applyNumberFormat="0" applyBorder="0" applyAlignment="0" applyProtection="0"/>
    <xf numFmtId="176" fontId="20" fillId="0" borderId="0" applyFill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ill="0" applyBorder="0" applyAlignment="0" applyProtection="0"/>
    <xf numFmtId="186" fontId="23" fillId="0" borderId="0" applyFont="0" applyFill="0" applyBorder="0" applyAlignment="0" applyProtection="0"/>
    <xf numFmtId="37" fontId="55" fillId="47" borderId="0" applyNumberFormat="0" applyBorder="0" applyAlignment="0" applyProtection="0"/>
    <xf numFmtId="0" fontId="20" fillId="0" borderId="0"/>
    <xf numFmtId="0" fontId="20" fillId="0" borderId="0"/>
    <xf numFmtId="166" fontId="8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9" fontId="88" fillId="0" borderId="0" applyFont="0" applyFill="0" applyBorder="0" applyAlignment="0" applyProtection="0"/>
    <xf numFmtId="0" fontId="20" fillId="0" borderId="0"/>
    <xf numFmtId="0" fontId="61" fillId="0" borderId="18" applyNumberFormat="0" applyFill="0" applyAlignment="0" applyProtection="0"/>
    <xf numFmtId="0" fontId="31" fillId="51" borderId="0" applyNumberFormat="0" applyBorder="0" applyAlignment="0" applyProtection="0"/>
    <xf numFmtId="0" fontId="122" fillId="63" borderId="0" applyNumberFormat="0" applyBorder="0" applyAlignment="0" applyProtection="0"/>
    <xf numFmtId="0" fontId="72" fillId="0" borderId="0"/>
    <xf numFmtId="0" fontId="135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5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68" fontId="19" fillId="0" borderId="0" applyFont="0" applyFill="0" applyBorder="0" applyAlignment="0" applyProtection="0"/>
    <xf numFmtId="220" fontId="20" fillId="0" borderId="0" applyFont="0" applyFill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37" borderId="0" applyNumberFormat="0" applyBorder="0" applyAlignment="0" applyProtection="0"/>
    <xf numFmtId="0" fontId="32" fillId="5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18" fillId="0" borderId="0"/>
    <xf numFmtId="166" fontId="23" fillId="0" borderId="0" applyFont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20" fillId="0" borderId="0">
      <alignment vertical="justify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166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219" fontId="20" fillId="0" borderId="0" applyFont="0" applyFill="0" applyBorder="0" applyAlignment="0" applyProtection="0"/>
    <xf numFmtId="0" fontId="47" fillId="17" borderId="0" applyNumberFormat="0" applyBorder="0" applyAlignment="0" applyProtection="0"/>
    <xf numFmtId="0" fontId="31" fillId="54" borderId="0" applyNumberFormat="0" applyBorder="0" applyAlignment="0" applyProtection="0"/>
    <xf numFmtId="168" fontId="28" fillId="0" borderId="0" applyFont="0" applyFill="0" applyBorder="0" applyAlignment="0" applyProtection="0"/>
    <xf numFmtId="43" fontId="39" fillId="0" borderId="36" applyFont="0" applyFill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176" fontId="20" fillId="0" borderId="0" applyFill="0" applyBorder="0" applyAlignment="0" applyProtection="0"/>
    <xf numFmtId="168" fontId="87" fillId="0" borderId="0" applyFont="0" applyFill="0" applyBorder="0" applyAlignment="0" applyProtection="0"/>
    <xf numFmtId="0" fontId="138" fillId="0" borderId="0"/>
    <xf numFmtId="0" fontId="25" fillId="23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139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82" fillId="0" borderId="0"/>
    <xf numFmtId="166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32" fillId="56" borderId="0" applyNumberFormat="0" applyBorder="0" applyAlignment="0" applyProtection="0"/>
    <xf numFmtId="166" fontId="23" fillId="0" borderId="0" applyFont="0" applyFill="0" applyBorder="0" applyAlignment="0" applyProtection="0"/>
    <xf numFmtId="0" fontId="32" fillId="4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8" fillId="34" borderId="0" applyNumberFormat="0" applyBorder="0" applyAlignment="0" applyProtection="0"/>
    <xf numFmtId="0" fontId="28" fillId="26" borderId="0" applyNumberFormat="0" applyBorder="0" applyAlignment="0" applyProtection="0"/>
    <xf numFmtId="166" fontId="23" fillId="0" borderId="0" applyFont="0" applyFill="0" applyBorder="0" applyAlignment="0" applyProtection="0"/>
    <xf numFmtId="0" fontId="18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49" fontId="141" fillId="0" borderId="0" applyAlignment="0" applyProtection="0">
      <alignment horizontal="left"/>
    </xf>
    <xf numFmtId="0" fontId="121" fillId="0" borderId="0" applyNumberFormat="0" applyAlignment="0"/>
    <xf numFmtId="166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38" fontId="55" fillId="53" borderId="0" applyNumberFormat="0" applyBorder="0" applyAlignment="0" applyProtection="0"/>
    <xf numFmtId="0" fontId="28" fillId="6" borderId="0" applyNumberFormat="0" applyBorder="0" applyAlignment="0" applyProtection="0"/>
    <xf numFmtId="181" fontId="18" fillId="0" borderId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81" fontId="20" fillId="0" borderId="0" applyFill="0" applyBorder="0" applyAlignment="0" applyProtection="0"/>
    <xf numFmtId="0" fontId="18" fillId="0" borderId="0"/>
    <xf numFmtId="0" fontId="28" fillId="20" borderId="0" applyNumberFormat="0" applyBorder="0" applyAlignment="0" applyProtection="0"/>
    <xf numFmtId="181" fontId="18" fillId="0" borderId="0" applyFill="0" applyBorder="0" applyAlignment="0" applyProtection="0"/>
    <xf numFmtId="18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194" fontId="20" fillId="0" borderId="0" applyFont="0" applyFill="0" applyBorder="0" applyAlignment="0" applyProtection="0"/>
    <xf numFmtId="0" fontId="47" fillId="17" borderId="0" applyNumberFormat="0" applyBorder="0" applyAlignment="0" applyProtection="0"/>
    <xf numFmtId="185" fontId="23" fillId="0" borderId="0" applyFont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142" fillId="0" borderId="16">
      <alignment horizontal="center"/>
    </xf>
    <xf numFmtId="166" fontId="20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81" fontId="18" fillId="0" borderId="0" applyFill="0" applyBorder="0" applyAlignment="0" applyProtection="0"/>
    <xf numFmtId="195" fontId="70" fillId="0" borderId="26" applyAlignment="0" applyProtection="0"/>
    <xf numFmtId="176" fontId="18" fillId="0" borderId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7" fillId="0" borderId="32">
      <alignment horizontal="center"/>
    </xf>
    <xf numFmtId="0" fontId="89" fillId="52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47" fillId="16" borderId="0" applyNumberFormat="0" applyBorder="0" applyAlignment="0" applyProtection="0"/>
    <xf numFmtId="42" fontId="23" fillId="0" borderId="0" applyFont="0" applyFill="0" applyBorder="0" applyAlignment="0" applyProtection="0"/>
    <xf numFmtId="0" fontId="105" fillId="21" borderId="12" applyNumberFormat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2" fillId="56" borderId="0" applyNumberFormat="0" applyBorder="0" applyAlignment="0" applyProtection="0"/>
    <xf numFmtId="187" fontId="23" fillId="0" borderId="0" applyFont="0" applyFill="0" applyBorder="0" applyAlignment="0" applyProtection="0"/>
    <xf numFmtId="187" fontId="72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2" borderId="0" applyNumberFormat="0" applyBorder="0" applyAlignment="0" applyProtection="0"/>
    <xf numFmtId="18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176" fontId="20" fillId="0" borderId="0" applyFill="0" applyBorder="0" applyAlignment="0" applyProtection="0"/>
    <xf numFmtId="0" fontId="28" fillId="20" borderId="0" applyNumberFormat="0" applyBorder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32" fillId="4" borderId="0" applyNumberFormat="0" applyBorder="0" applyAlignment="0" applyProtection="0"/>
    <xf numFmtId="0" fontId="35" fillId="0" borderId="7" applyNumberFormat="0" applyFill="0" applyAlignment="0" applyProtection="0"/>
    <xf numFmtId="187" fontId="23" fillId="0" borderId="0" applyFont="0" applyFill="0" applyBorder="0" applyAlignment="0" applyProtection="0"/>
    <xf numFmtId="0" fontId="60" fillId="62" borderId="0">
      <alignment horizontal="right"/>
    </xf>
    <xf numFmtId="181" fontId="18" fillId="0" borderId="0" applyFill="0" applyBorder="0" applyAlignment="0" applyProtection="0"/>
    <xf numFmtId="0" fontId="20" fillId="0" borderId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37" fontId="55" fillId="0" borderId="0"/>
    <xf numFmtId="187" fontId="23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8" borderId="0" applyNumberFormat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20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/>
    <xf numFmtId="168" fontId="7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7" fillId="2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181" fontId="18" fillId="0" borderId="0" applyFill="0" applyBorder="0" applyAlignment="0" applyProtection="0"/>
    <xf numFmtId="168" fontId="23" fillId="0" borderId="0" applyFont="0" applyFill="0" applyBorder="0" applyAlignment="0" applyProtection="0"/>
    <xf numFmtId="0" fontId="18" fillId="0" borderId="0" applyFill="0" applyBorder="0" applyAlignment="0" applyProtection="0"/>
    <xf numFmtId="0" fontId="80" fillId="48" borderId="5" applyNumberFormat="0" applyAlignment="0" applyProtection="0"/>
    <xf numFmtId="168" fontId="23" fillId="0" borderId="0" applyFont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0" borderId="0"/>
    <xf numFmtId="0" fontId="31" fillId="7" borderId="0" applyNumberFormat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168" fontId="23" fillId="0" borderId="0" applyFont="0" applyFill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5" fillId="35" borderId="0" applyNumberFormat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28" fillId="34" borderId="0" applyNumberFormat="0" applyBorder="0" applyAlignment="0" applyProtection="0"/>
    <xf numFmtId="0" fontId="47" fillId="23" borderId="0" applyNumberFormat="0" applyBorder="0" applyAlignment="0" applyProtection="0"/>
    <xf numFmtId="0" fontId="23" fillId="0" borderId="0"/>
    <xf numFmtId="175" fontId="92" fillId="0" borderId="0" applyFont="0" applyFill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0" borderId="0"/>
    <xf numFmtId="0" fontId="19" fillId="0" borderId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8" fontId="66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0" fontId="44" fillId="0" borderId="0" applyNumberForma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8" fillId="0" borderId="0"/>
    <xf numFmtId="181" fontId="18" fillId="0" borderId="0" applyFill="0" applyBorder="0" applyAlignment="0" applyProtection="0"/>
    <xf numFmtId="168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18" fillId="0" borderId="0" applyFill="0" applyBorder="0" applyAlignment="0" applyProtection="0"/>
    <xf numFmtId="181" fontId="20" fillId="0" borderId="0" applyFill="0" applyBorder="0" applyAlignment="0" applyProtection="0"/>
    <xf numFmtId="176" fontId="18" fillId="0" borderId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33" fillId="8" borderId="0" applyNumberFormat="0" applyBorder="0" applyAlignment="0" applyProtection="0"/>
    <xf numFmtId="176" fontId="18" fillId="0" borderId="0" applyFill="0" applyBorder="0" applyAlignment="0" applyProtection="0"/>
    <xf numFmtId="0" fontId="147" fillId="0" borderId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9" fontId="72" fillId="0" borderId="0"/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6" fontId="18" fillId="0" borderId="0" applyFill="0" applyBorder="0" applyAlignment="0" applyProtection="0"/>
    <xf numFmtId="0" fontId="28" fillId="2" borderId="0" applyNumberFormat="0" applyBorder="0" applyAlignment="0" applyProtection="0"/>
    <xf numFmtId="0" fontId="18" fillId="0" borderId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0" fontId="47" fillId="25" borderId="0" applyNumberFormat="0" applyBorder="0" applyAlignment="0" applyProtection="0"/>
    <xf numFmtId="176" fontId="18" fillId="0" borderId="0" applyFill="0" applyBorder="0" applyAlignment="0" applyProtection="0"/>
    <xf numFmtId="206" fontId="27" fillId="0" borderId="0"/>
    <xf numFmtId="0" fontId="82" fillId="0" borderId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0" fontId="38" fillId="10" borderId="9" applyNumberFormat="0" applyAlignment="0" applyProtection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29" fillId="0" borderId="30" applyNumberFormat="0" applyFill="0" applyAlignment="0" applyProtection="0"/>
    <xf numFmtId="166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1" fillId="41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28" fillId="39" borderId="0" applyNumberFormat="0" applyBorder="0" applyAlignment="0" applyProtection="0"/>
    <xf numFmtId="181" fontId="18" fillId="0" borderId="0" applyFill="0" applyBorder="0" applyAlignment="0" applyProtection="0"/>
    <xf numFmtId="0" fontId="47" fillId="24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43" fillId="16" borderId="12" applyNumberFormat="0" applyAlignment="0" applyProtection="0"/>
    <xf numFmtId="166" fontId="20" fillId="0" borderId="0" applyFont="0" applyFill="0" applyBorder="0" applyAlignment="0" applyProtection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7" fillId="17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5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28" fillId="39" borderId="0" applyNumberFormat="0" applyBorder="0" applyAlignment="0" applyProtection="0"/>
    <xf numFmtId="181" fontId="18" fillId="0" borderId="0" applyFill="0" applyBorder="0" applyAlignment="0" applyProtection="0"/>
    <xf numFmtId="0" fontId="28" fillId="2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9" fontId="116" fillId="0" borderId="0" applyFill="0" applyBorder="0" applyAlignment="0" applyProtection="0"/>
    <xf numFmtId="0" fontId="20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80" fillId="48" borderId="5" applyNumberFormat="0" applyAlignment="0" applyProtection="0"/>
    <xf numFmtId="0" fontId="18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121" fillId="0" borderId="0" applyNumberFormat="0" applyAlignment="0"/>
    <xf numFmtId="0" fontId="133" fillId="0" borderId="0"/>
    <xf numFmtId="0" fontId="144" fillId="0" borderId="0"/>
    <xf numFmtId="0" fontId="28" fillId="36" borderId="0" applyNumberFormat="0" applyBorder="0" applyAlignment="0" applyProtection="0"/>
    <xf numFmtId="0" fontId="149" fillId="10" borderId="28" applyNumberFormat="0" applyAlignment="0" applyProtection="0"/>
    <xf numFmtId="166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5" fillId="35" borderId="0" applyNumberFormat="0" applyBorder="0" applyAlignment="0" applyProtection="0"/>
    <xf numFmtId="9" fontId="116" fillId="0" borderId="0" applyFill="0" applyBorder="0" applyAlignment="0" applyProtection="0"/>
    <xf numFmtId="0" fontId="20" fillId="0" borderId="0"/>
    <xf numFmtId="0" fontId="25" fillId="16" borderId="0" applyNumberFormat="0" applyBorder="0" applyAlignment="0" applyProtection="0"/>
    <xf numFmtId="0" fontId="80" fillId="48" borderId="5" applyNumberFormat="0" applyAlignment="0" applyProtection="0"/>
    <xf numFmtId="0" fontId="25" fillId="21" borderId="0" applyNumberFormat="0" applyBorder="0" applyAlignment="0" applyProtection="0"/>
    <xf numFmtId="166" fontId="20" fillId="0" borderId="0" applyFont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07" fillId="58" borderId="0">
      <alignment horizontal="left" wrapText="1" indent="2"/>
    </xf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36" fillId="0" borderId="35" applyNumberFormat="0" applyFill="0" applyAlignment="0" applyProtection="0"/>
    <xf numFmtId="0" fontId="31" fillId="60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8" fillId="0" borderId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1" fillId="22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176" fontId="20" fillId="0" borderId="0" applyFill="0" applyBorder="0" applyAlignment="0" applyProtection="0"/>
    <xf numFmtId="0" fontId="31" fillId="13" borderId="0" applyNumberFormat="0" applyBorder="0" applyAlignment="0" applyProtection="0"/>
    <xf numFmtId="0" fontId="47" fillId="45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47" fillId="24" borderId="0" applyNumberFormat="0" applyBorder="0" applyAlignment="0" applyProtection="0"/>
    <xf numFmtId="0" fontId="28" fillId="50" borderId="0" applyNumberFormat="0" applyBorder="0" applyAlignment="0" applyProtection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6" fontId="18" fillId="0" borderId="0" applyFill="0" applyBorder="0" applyAlignment="0" applyProtection="0"/>
    <xf numFmtId="49" fontId="151" fillId="0" borderId="38" applyNumberFormat="0" applyAlignment="0" applyProtection="0">
      <alignment horizontal="left" wrapText="1"/>
    </xf>
    <xf numFmtId="0" fontId="47" fillId="24" borderId="0" applyNumberFormat="0" applyBorder="0" applyAlignment="0" applyProtection="0"/>
    <xf numFmtId="0" fontId="27" fillId="0" borderId="0">
      <protection locked="0"/>
    </xf>
    <xf numFmtId="0" fontId="28" fillId="3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76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61" borderId="0" applyNumberFormat="0" applyBorder="0" applyAlignment="0" applyProtection="0"/>
    <xf numFmtId="176" fontId="18" fillId="0" borderId="0" applyFill="0" applyBorder="0" applyAlignment="0" applyProtection="0"/>
    <xf numFmtId="0" fontId="30" fillId="5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176" fontId="20" fillId="0" borderId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47" fillId="8" borderId="0" applyNumberFormat="0" applyBorder="0" applyAlignment="0" applyProtection="0"/>
    <xf numFmtId="0" fontId="20" fillId="0" borderId="0" applyFill="0" applyBorder="0" applyAlignment="0"/>
    <xf numFmtId="0" fontId="44" fillId="0" borderId="13" applyNumberFormat="0" applyFill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31" fillId="7" borderId="0" applyNumberFormat="0" applyBorder="0" applyAlignment="0" applyProtection="0"/>
    <xf numFmtId="166" fontId="20" fillId="0" borderId="0" applyFont="0" applyFill="0" applyBorder="0" applyAlignment="0" applyProtection="0"/>
    <xf numFmtId="0" fontId="18" fillId="0" borderId="0" applyFill="0" applyBorder="0" applyAlignment="0" applyProtection="0"/>
    <xf numFmtId="176" fontId="20" fillId="0" borderId="0" applyFill="0" applyBorder="0" applyAlignment="0" applyProtection="0"/>
    <xf numFmtId="0" fontId="27" fillId="0" borderId="0"/>
    <xf numFmtId="0" fontId="32" fillId="29" borderId="0" applyNumberFormat="0" applyBorder="0" applyAlignment="0" applyProtection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18" fillId="27" borderId="15" applyNumberFormat="0" applyFont="0" applyAlignment="0" applyProtection="0"/>
    <xf numFmtId="0" fontId="27" fillId="30" borderId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36" borderId="0" applyNumberFormat="0" applyBorder="0" applyAlignment="0" applyProtection="0"/>
    <xf numFmtId="0" fontId="29" fillId="3" borderId="0" applyNumberFormat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68" fontId="28" fillId="0" borderId="0" applyFont="0" applyFill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18" fillId="0" borderId="0"/>
    <xf numFmtId="0" fontId="18" fillId="27" borderId="15" applyNumberFormat="0" applyFont="0" applyAlignment="0" applyProtection="0"/>
    <xf numFmtId="0" fontId="28" fillId="0" borderId="0"/>
    <xf numFmtId="176" fontId="20" fillId="0" borderId="0" applyFill="0" applyBorder="0" applyAlignment="0" applyProtection="0"/>
    <xf numFmtId="182" fontId="56" fillId="0" borderId="19">
      <alignment horizontal="right" vertical="center"/>
    </xf>
    <xf numFmtId="0" fontId="47" fillId="32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31" fillId="12" borderId="0" applyNumberFormat="0" applyBorder="0" applyAlignment="0" applyProtection="0"/>
    <xf numFmtId="177" fontId="23" fillId="0" borderId="0" applyFont="0" applyFill="0" applyBorder="0" applyAlignment="0" applyProtection="0"/>
    <xf numFmtId="0" fontId="28" fillId="2" borderId="0" applyNumberFormat="0" applyBorder="0" applyAlignment="0" applyProtection="0"/>
    <xf numFmtId="176" fontId="18" fillId="0" borderId="0" applyFill="0" applyBorder="0" applyAlignment="0" applyProtection="0"/>
    <xf numFmtId="0" fontId="18" fillId="0" borderId="0"/>
    <xf numFmtId="177" fontId="23" fillId="0" borderId="0" applyFont="0" applyFill="0" applyBorder="0" applyAlignment="0" applyProtection="0"/>
    <xf numFmtId="0" fontId="38" fillId="10" borderId="9" applyNumberFormat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0" fontId="78" fillId="47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6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20" fillId="0" borderId="0" applyFill="0" applyBorder="0" applyAlignment="0" applyProtection="0"/>
    <xf numFmtId="0" fontId="55" fillId="30" borderId="0" applyNumberFormat="0" applyBorder="0" applyAlignment="0" applyProtection="0"/>
    <xf numFmtId="176" fontId="20" fillId="0" borderId="0" applyFill="0" applyBorder="0" applyAlignment="0" applyProtection="0"/>
    <xf numFmtId="206" fontId="27" fillId="0" borderId="0"/>
    <xf numFmtId="0" fontId="29" fillId="4" borderId="0" applyNumberFormat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0" fontId="29" fillId="19" borderId="0" applyNumberFormat="0" applyBorder="0" applyAlignment="0" applyProtection="0"/>
    <xf numFmtId="0" fontId="28" fillId="26" borderId="0" applyNumberFormat="0" applyBorder="0" applyAlignment="0" applyProtection="0"/>
    <xf numFmtId="0" fontId="25" fillId="32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181" fontId="18" fillId="0" borderId="0" applyFill="0" applyBorder="0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47" fillId="35" borderId="0" applyNumberFormat="0" applyBorder="0" applyAlignment="0" applyProtection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36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0" fontId="47" fillId="0" borderId="0"/>
    <xf numFmtId="0" fontId="60" fillId="0" borderId="21" applyFill="0">
      <alignment horizontal="center"/>
      <protection locked="0"/>
    </xf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76" fontId="18" fillId="0" borderId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3" fontId="15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28" fillId="46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0" fillId="0" borderId="0"/>
    <xf numFmtId="0" fontId="47" fillId="23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39" fillId="0" borderId="0"/>
    <xf numFmtId="0" fontId="60" fillId="0" borderId="0"/>
    <xf numFmtId="166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0" fontId="47" fillId="32" borderId="0" applyNumberFormat="0" applyBorder="0" applyAlignment="0" applyProtection="0"/>
    <xf numFmtId="0" fontId="28" fillId="36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0" fontId="18" fillId="0" borderId="0"/>
    <xf numFmtId="0" fontId="20" fillId="0" borderId="0"/>
    <xf numFmtId="43" fontId="19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176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8" fillId="27" borderId="15" applyNumberFormat="0" applyFont="0" applyAlignment="0" applyProtection="0"/>
    <xf numFmtId="0" fontId="28" fillId="0" borderId="0"/>
    <xf numFmtId="0" fontId="28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181" fontId="18" fillId="0" borderId="0" applyFill="0" applyBorder="0" applyAlignment="0" applyProtection="0"/>
    <xf numFmtId="0" fontId="29" fillId="15" borderId="0" applyNumberFormat="0" applyBorder="0" applyAlignment="0" applyProtection="0"/>
    <xf numFmtId="0" fontId="44" fillId="0" borderId="0" applyNumberFormat="0" applyFill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0" fontId="32" fillId="3" borderId="0" applyNumberFormat="0" applyBorder="0" applyAlignment="0" applyProtection="0"/>
    <xf numFmtId="176" fontId="20" fillId="0" borderId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28" fillId="46" borderId="0" applyNumberFormat="0" applyBorder="0" applyAlignment="0" applyProtection="0"/>
    <xf numFmtId="176" fontId="18" fillId="0" borderId="0" applyFill="0" applyBorder="0" applyAlignment="0" applyProtection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>
      <alignment vertical="justify"/>
    </xf>
    <xf numFmtId="188" fontId="48" fillId="0" borderId="0" applyFill="0" applyBorder="0" applyAlignment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29" borderId="0" applyNumberFormat="0" applyBorder="0" applyAlignment="0" applyProtection="0"/>
    <xf numFmtId="206" fontId="27" fillId="0" borderId="0"/>
    <xf numFmtId="181" fontId="18" fillId="0" borderId="0" applyFill="0" applyBorder="0" applyAlignment="0" applyProtection="0"/>
    <xf numFmtId="0" fontId="31" fillId="61" borderId="0" applyNumberFormat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7" borderId="0" applyNumberFormat="0" applyBorder="0" applyAlignment="0" applyProtection="0"/>
    <xf numFmtId="206" fontId="27" fillId="0" borderId="0"/>
    <xf numFmtId="177" fontId="23" fillId="0" borderId="0" applyFont="0" applyFill="0" applyBorder="0" applyAlignment="0" applyProtection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81" fontId="20" fillId="0" borderId="0" applyFill="0" applyBorder="0" applyAlignment="0" applyProtection="0"/>
    <xf numFmtId="176" fontId="20" fillId="0" borderId="0" applyFill="0" applyBorder="0" applyAlignment="0" applyProtection="0"/>
    <xf numFmtId="168" fontId="26" fillId="0" borderId="0" applyFont="0" applyFill="0" applyBorder="0" applyAlignment="0" applyProtection="0"/>
    <xf numFmtId="0" fontId="130" fillId="0" borderId="0"/>
    <xf numFmtId="0" fontId="47" fillId="45" borderId="0" applyNumberFormat="0" applyBorder="0" applyAlignment="0" applyProtection="0"/>
    <xf numFmtId="176" fontId="18" fillId="0" borderId="0" applyFill="0" applyBorder="0" applyAlignment="0" applyProtection="0"/>
    <xf numFmtId="0" fontId="130" fillId="0" borderId="0"/>
    <xf numFmtId="0" fontId="28" fillId="6" borderId="0" applyNumberFormat="0" applyBorder="0" applyAlignment="0" applyProtection="0"/>
    <xf numFmtId="172" fontId="118" fillId="0" borderId="0"/>
    <xf numFmtId="176" fontId="18" fillId="0" borderId="0" applyFill="0" applyBorder="0" applyAlignment="0" applyProtection="0"/>
    <xf numFmtId="0" fontId="47" fillId="23" borderId="0" applyNumberFormat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177" fontId="23" fillId="0" borderId="0" applyFont="0" applyFill="0" applyBorder="0" applyAlignment="0" applyProtection="0"/>
    <xf numFmtId="179" fontId="27" fillId="0" borderId="0"/>
    <xf numFmtId="176" fontId="18" fillId="0" borderId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8" fillId="0" borderId="0" applyFill="0" applyBorder="0" applyAlignment="0" applyProtection="0"/>
    <xf numFmtId="0" fontId="20" fillId="0" borderId="0">
      <alignment horizontal="centerContinuous" vertical="center"/>
    </xf>
    <xf numFmtId="166" fontId="20" fillId="0" borderId="0" applyFont="0" applyFill="0" applyBorder="0" applyAlignment="0" applyProtection="0"/>
    <xf numFmtId="0" fontId="20" fillId="0" borderId="0"/>
    <xf numFmtId="0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0" borderId="0"/>
    <xf numFmtId="43" fontId="20" fillId="0" borderId="0" applyFont="0" applyFill="0" applyBorder="0" applyAlignment="0" applyProtection="0"/>
    <xf numFmtId="0" fontId="25" fillId="21" borderId="0" applyNumberFormat="0" applyBorder="0" applyAlignment="0" applyProtection="0"/>
    <xf numFmtId="0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0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40" borderId="0" applyNumberFormat="0" applyBorder="0" applyAlignment="0" applyProtection="0"/>
    <xf numFmtId="0" fontId="18" fillId="0" borderId="0" applyFill="0" applyBorder="0" applyAlignment="0" applyProtection="0"/>
    <xf numFmtId="0" fontId="18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20" borderId="0" applyNumberFormat="0" applyBorder="0" applyAlignment="0" applyProtection="0"/>
    <xf numFmtId="181" fontId="20" fillId="0" borderId="0" applyFill="0" applyBorder="0" applyAlignment="0" applyProtection="0"/>
    <xf numFmtId="0" fontId="28" fillId="0" borderId="0"/>
    <xf numFmtId="0" fontId="88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181" fontId="20" fillId="0" borderId="0" applyFill="0" applyBorder="0" applyAlignment="0" applyProtection="0"/>
    <xf numFmtId="0" fontId="32" fillId="4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8" fillId="10" borderId="9" applyNumberFormat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47" fillId="16" borderId="0" applyNumberFormat="0" applyBorder="0" applyAlignment="0" applyProtection="0"/>
    <xf numFmtId="0" fontId="20" fillId="0" borderId="0"/>
    <xf numFmtId="0" fontId="39" fillId="0" borderId="0"/>
    <xf numFmtId="0" fontId="29" fillId="17" borderId="0" applyNumberFormat="0" applyBorder="0" applyAlignment="0" applyProtection="0"/>
    <xf numFmtId="176" fontId="20" fillId="0" borderId="0" applyFill="0" applyBorder="0" applyAlignment="0" applyProtection="0"/>
    <xf numFmtId="0" fontId="47" fillId="17" borderId="0" applyNumberFormat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6" borderId="0" applyNumberFormat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7" fontId="23" fillId="0" borderId="0" applyFont="0" applyFill="0" applyBorder="0" applyAlignment="0" applyProtection="0"/>
    <xf numFmtId="0" fontId="47" fillId="17" borderId="0" applyNumberFormat="0" applyBorder="0" applyAlignment="0" applyProtection="0"/>
    <xf numFmtId="0" fontId="28" fillId="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0" fontId="18" fillId="0" borderId="0"/>
    <xf numFmtId="0" fontId="60" fillId="62" borderId="0">
      <alignment horizontal="right"/>
    </xf>
    <xf numFmtId="181" fontId="18" fillId="0" borderId="0" applyFill="0" applyBorder="0" applyAlignment="0" applyProtection="0"/>
    <xf numFmtId="0" fontId="28" fillId="0" borderId="0"/>
    <xf numFmtId="181" fontId="20" fillId="0" borderId="0" applyFill="0" applyBorder="0" applyAlignment="0" applyProtection="0"/>
    <xf numFmtId="0" fontId="83" fillId="49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2" fillId="18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12" fontId="125" fillId="0" borderId="33">
      <alignment horizontal="center"/>
    </xf>
    <xf numFmtId="181" fontId="20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0" fontId="31" fillId="13" borderId="0" applyNumberFormat="0" applyBorder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0" fontId="25" fillId="19" borderId="0" applyNumberFormat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181" fontId="18" fillId="0" borderId="0" applyFill="0" applyBorder="0" applyAlignment="0" applyProtection="0"/>
    <xf numFmtId="0" fontId="29" fillId="56" borderId="0" applyNumberFormat="0" applyBorder="0" applyAlignment="0" applyProtection="0"/>
    <xf numFmtId="0" fontId="25" fillId="2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38" borderId="25" applyNumberFormat="0" applyFont="0" applyAlignment="0" applyProtection="0"/>
    <xf numFmtId="176" fontId="20" fillId="0" borderId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168" fontId="28" fillId="0" borderId="0" applyFont="0" applyFill="0" applyBorder="0" applyAlignment="0" applyProtection="0"/>
    <xf numFmtId="0" fontId="32" fillId="15" borderId="0" applyNumberFormat="0" applyBorder="0" applyAlignment="0" applyProtection="0"/>
    <xf numFmtId="181" fontId="20" fillId="0" borderId="0" applyFill="0" applyBorder="0" applyAlignment="0" applyProtection="0"/>
    <xf numFmtId="189" fontId="116" fillId="0" borderId="0" applyFill="0" applyBorder="0" applyAlignment="0" applyProtection="0"/>
    <xf numFmtId="0" fontId="28" fillId="46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181" fontId="20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14" fillId="59" borderId="9" applyNumberFormat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7" fillId="0" borderId="32">
      <alignment horizontal="center"/>
    </xf>
    <xf numFmtId="0" fontId="28" fillId="50" borderId="0" applyNumberFormat="0" applyBorder="0" applyAlignment="0" applyProtection="0"/>
    <xf numFmtId="0" fontId="47" fillId="32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76" fontId="18" fillId="0" borderId="0" applyFill="0" applyBorder="0" applyAlignment="0" applyProtection="0"/>
    <xf numFmtId="168" fontId="94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31" fillId="12" borderId="0" applyNumberFormat="0" applyBorder="0" applyAlignment="0" applyProtection="0"/>
    <xf numFmtId="0" fontId="18" fillId="0" borderId="0"/>
    <xf numFmtId="0" fontId="14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7" fillId="35" borderId="0" applyNumberFormat="0" applyBorder="0" applyAlignment="0" applyProtection="0"/>
    <xf numFmtId="218" fontId="20" fillId="0" borderId="0" applyFont="0" applyFill="0" applyBorder="0" applyAlignment="0" applyProtection="0"/>
    <xf numFmtId="0" fontId="32" fillId="4" borderId="0" applyNumberFormat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68" fillId="0" borderId="23" applyNumberFormat="0" applyFill="0" applyAlignment="0" applyProtection="0"/>
    <xf numFmtId="166" fontId="20" fillId="0" borderId="0" applyFont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29" fillId="15" borderId="0" applyNumberFormat="0" applyBorder="0" applyAlignment="0" applyProtection="0"/>
    <xf numFmtId="0" fontId="31" fillId="13" borderId="0" applyNumberFormat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159" fillId="0" borderId="0" applyNumberFormat="0" applyFill="0" applyBorder="0" applyAlignment="0" applyProtection="0"/>
    <xf numFmtId="177" fontId="23" fillId="0" borderId="0" applyFont="0" applyFill="0" applyBorder="0" applyAlignment="0" applyProtection="0"/>
    <xf numFmtId="0" fontId="28" fillId="46" borderId="0" applyNumberFormat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0" fontId="32" fillId="29" borderId="0" applyNumberFormat="0" applyBorder="0" applyAlignment="0" applyProtection="0"/>
    <xf numFmtId="179" fontId="27" fillId="0" borderId="0"/>
    <xf numFmtId="0" fontId="29" fillId="29" borderId="0" applyNumberFormat="0" applyBorder="0" applyAlignment="0" applyProtection="0"/>
    <xf numFmtId="0" fontId="25" fillId="24" borderId="0" applyNumberFormat="0" applyBorder="0" applyAlignment="0" applyProtection="0"/>
    <xf numFmtId="177" fontId="23" fillId="0" borderId="0" applyFont="0" applyFill="0" applyBorder="0" applyAlignment="0" applyProtection="0"/>
    <xf numFmtId="179" fontId="27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30" fillId="55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28" fillId="26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32" fillId="3" borderId="0" applyNumberFormat="0" applyBorder="0" applyAlignment="0" applyProtection="0"/>
    <xf numFmtId="0" fontId="31" fillId="61" borderId="0" applyNumberFormat="0" applyBorder="0" applyAlignment="0" applyProtection="0"/>
    <xf numFmtId="0" fontId="95" fillId="0" borderId="0" applyNumberFormat="0" applyFill="0" applyBorder="0" applyAlignment="0" applyProtection="0"/>
    <xf numFmtId="181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0" fontId="25" fillId="16" borderId="0" applyNumberFormat="0" applyBorder="0" applyAlignment="0" applyProtection="0"/>
    <xf numFmtId="181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37" fontId="55" fillId="47" borderId="0" applyNumberFormat="0" applyBorder="0" applyAlignment="0" applyProtection="0"/>
    <xf numFmtId="0" fontId="20" fillId="0" borderId="0">
      <alignment vertical="justify"/>
    </xf>
    <xf numFmtId="9" fontId="116" fillId="0" borderId="0" applyFill="0" applyBorder="0" applyAlignment="0" applyProtection="0"/>
    <xf numFmtId="0" fontId="28" fillId="20" borderId="0" applyNumberFormat="0" applyBorder="0" applyAlignment="0" applyProtection="0"/>
    <xf numFmtId="0" fontId="20" fillId="0" borderId="0"/>
    <xf numFmtId="0" fontId="20" fillId="0" borderId="0">
      <alignment horizontal="centerContinuous" vertical="center"/>
    </xf>
    <xf numFmtId="181" fontId="18" fillId="0" borderId="0" applyFill="0" applyBorder="0" applyAlignment="0" applyProtection="0"/>
    <xf numFmtId="0" fontId="20" fillId="0" borderId="0">
      <alignment horizontal="centerContinuous" vertical="center"/>
    </xf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32" fillId="23" borderId="0" applyNumberFormat="0" applyBorder="0" applyAlignment="0" applyProtection="0"/>
    <xf numFmtId="171" fontId="113" fillId="0" borderId="0"/>
    <xf numFmtId="0" fontId="47" fillId="32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181" fontId="18" fillId="0" borderId="0" applyFill="0" applyBorder="0" applyAlignment="0" applyProtection="0"/>
    <xf numFmtId="0" fontId="60" fillId="62" borderId="0">
      <alignment horizontal="right"/>
    </xf>
    <xf numFmtId="181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77" fontId="23" fillId="0" borderId="0" applyFont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28" fillId="37" borderId="0" applyNumberFormat="0" applyBorder="0" applyAlignment="0" applyProtection="0"/>
    <xf numFmtId="0" fontId="31" fillId="51" borderId="0" applyNumberFormat="0" applyBorder="0" applyAlignment="0" applyProtection="0"/>
    <xf numFmtId="0" fontId="28" fillId="57" borderId="0" applyNumberFormat="0" applyBorder="0" applyAlignment="0" applyProtection="0"/>
    <xf numFmtId="181" fontId="20" fillId="0" borderId="0" applyFill="0" applyBorder="0" applyAlignment="0" applyProtection="0"/>
    <xf numFmtId="43" fontId="28" fillId="0" borderId="0" applyFont="0" applyFill="0" applyBorder="0" applyAlignment="0" applyProtection="0"/>
    <xf numFmtId="176" fontId="18" fillId="0" borderId="0" applyFill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154" fillId="0" borderId="0"/>
    <xf numFmtId="0" fontId="47" fillId="23" borderId="0" applyNumberFormat="0" applyBorder="0" applyAlignment="0" applyProtection="0"/>
    <xf numFmtId="0" fontId="19" fillId="0" borderId="0"/>
    <xf numFmtId="181" fontId="20" fillId="0" borderId="0" applyFill="0" applyBorder="0" applyAlignment="0" applyProtection="0"/>
    <xf numFmtId="201" fontId="18" fillId="0" borderId="0" applyFill="0" applyBorder="0" applyAlignment="0" applyProtection="0"/>
    <xf numFmtId="168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181" fontId="20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28" fillId="34" borderId="0" applyNumberFormat="0" applyBorder="0" applyAlignment="0" applyProtection="0"/>
    <xf numFmtId="0" fontId="32" fillId="4" borderId="0" applyNumberFormat="0" applyBorder="0" applyAlignment="0" applyProtection="0"/>
    <xf numFmtId="166" fontId="20" fillId="0" borderId="0" applyFont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38" fontId="55" fillId="21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36" borderId="0" applyNumberFormat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6" borderId="0" applyNumberFormat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54" borderId="0" applyNumberFormat="0" applyBorder="0" applyAlignment="0" applyProtection="0"/>
    <xf numFmtId="0" fontId="26" fillId="38" borderId="25" applyNumberFormat="0" applyFont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155" fillId="0" borderId="0" applyNumberFormat="0" applyFill="0" applyBorder="0" applyAlignment="0" applyProtection="0"/>
    <xf numFmtId="176" fontId="20" fillId="0" borderId="0" applyFill="0" applyBorder="0" applyAlignment="0" applyProtection="0"/>
    <xf numFmtId="0" fontId="29" fillId="31" borderId="0" applyNumberFormat="0" applyBorder="0" applyAlignment="0" applyProtection="0"/>
    <xf numFmtId="177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31" fillId="54" borderId="0" applyNumberFormat="0" applyBorder="0" applyAlignment="0" applyProtection="0"/>
    <xf numFmtId="181" fontId="20" fillId="0" borderId="0" applyFill="0" applyBorder="0" applyAlignment="0" applyProtection="0"/>
    <xf numFmtId="43" fontId="56" fillId="0" borderId="34">
      <alignment horizontal="right" vertical="center"/>
    </xf>
    <xf numFmtId="0" fontId="29" fillId="4" borderId="0" applyNumberFormat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61" fillId="0" borderId="0" applyNumberFormat="0" applyFont="0" applyFill="0" applyBorder="0" applyProtection="0">
      <alignment horizontal="left"/>
    </xf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181" fontId="18" fillId="0" borderId="0" applyFill="0" applyBorder="0" applyAlignment="0" applyProtection="0"/>
    <xf numFmtId="0" fontId="31" fillId="60" borderId="0" applyNumberFormat="0" applyBorder="0" applyAlignment="0" applyProtection="0"/>
    <xf numFmtId="181" fontId="18" fillId="0" borderId="0" applyFill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32" fillId="29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0" fontId="20" fillId="0" borderId="0"/>
    <xf numFmtId="37" fontId="162" fillId="0" borderId="0"/>
    <xf numFmtId="0" fontId="47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68" fillId="0" borderId="23" applyNumberFormat="0" applyFill="0" applyAlignment="0" applyProtection="0"/>
    <xf numFmtId="0" fontId="47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31" fillId="42" borderId="0" applyNumberFormat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80" fillId="48" borderId="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9" fontId="164" fillId="0" borderId="0" applyFont="0" applyFill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181" fontId="18" fillId="0" borderId="0" applyFill="0" applyBorder="0" applyAlignment="0" applyProtection="0"/>
    <xf numFmtId="0" fontId="25" fillId="32" borderId="0" applyNumberFormat="0" applyBorder="0" applyAlignment="0" applyProtection="0"/>
    <xf numFmtId="0" fontId="40" fillId="0" borderId="10" applyNumberFormat="0" applyFill="0" applyAlignment="0" applyProtection="0"/>
    <xf numFmtId="43" fontId="19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47" fillId="24" borderId="0" applyNumberFormat="0" applyBorder="0" applyAlignment="0" applyProtection="0"/>
    <xf numFmtId="0" fontId="28" fillId="0" borderId="0"/>
    <xf numFmtId="0" fontId="28" fillId="0" borderId="0"/>
    <xf numFmtId="0" fontId="18" fillId="0" borderId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7" fillId="0" borderId="0" applyFill="0">
      <alignment horizontal="center"/>
      <protection locked="0"/>
    </xf>
    <xf numFmtId="197" fontId="69" fillId="0" borderId="0" applyFont="0" applyFill="0" applyBorder="0" applyAlignment="0" applyProtection="0"/>
    <xf numFmtId="0" fontId="168" fillId="0" borderId="0" applyNumberFormat="0" applyBorder="0" applyAlignment="0"/>
    <xf numFmtId="176" fontId="18" fillId="0" borderId="0" applyFill="0" applyBorder="0" applyAlignment="0" applyProtection="0"/>
    <xf numFmtId="0" fontId="58" fillId="0" borderId="20" applyNumberFormat="0" applyFill="0" applyAlignment="0" applyProtection="0"/>
    <xf numFmtId="211" fontId="20" fillId="0" borderId="0">
      <protection locked="0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32" fillId="3" borderId="0" applyNumberFormat="0" applyBorder="0" applyAlignment="0" applyProtection="0"/>
    <xf numFmtId="176" fontId="18" fillId="0" borderId="0" applyFill="0" applyBorder="0" applyAlignment="0" applyProtection="0"/>
    <xf numFmtId="0" fontId="142" fillId="0" borderId="0">
      <alignment horizontal="center"/>
    </xf>
    <xf numFmtId="0" fontId="32" fillId="3" borderId="0" applyNumberFormat="0" applyBorder="0" applyAlignment="0" applyProtection="0"/>
    <xf numFmtId="176" fontId="18" fillId="0" borderId="0" applyFill="0" applyBorder="0" applyAlignment="0" applyProtection="0"/>
    <xf numFmtId="0" fontId="25" fillId="45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7" fillId="0" borderId="0"/>
    <xf numFmtId="166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176" fontId="20" fillId="0" borderId="0" applyFill="0" applyBorder="0" applyAlignment="0" applyProtection="0"/>
    <xf numFmtId="0" fontId="20" fillId="0" borderId="0"/>
    <xf numFmtId="0" fontId="20" fillId="0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8" fontId="48" fillId="0" borderId="0" applyFill="0" applyBorder="0" applyAlignment="0"/>
    <xf numFmtId="176" fontId="20" fillId="0" borderId="0" applyFill="0" applyBorder="0" applyAlignment="0" applyProtection="0"/>
    <xf numFmtId="0" fontId="20" fillId="0" borderId="0"/>
    <xf numFmtId="168" fontId="39" fillId="0" borderId="0" applyFont="0" applyFill="0" applyBorder="0" applyAlignment="0" applyProtection="0"/>
    <xf numFmtId="0" fontId="26" fillId="0" borderId="0"/>
    <xf numFmtId="0" fontId="28" fillId="2" borderId="0" applyNumberFormat="0" applyBorder="0" applyAlignment="0" applyProtection="0"/>
    <xf numFmtId="229" fontId="84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0" fontId="31" fillId="7" borderId="0" applyNumberFormat="0" applyBorder="0" applyAlignment="0" applyProtection="0"/>
    <xf numFmtId="0" fontId="18" fillId="0" borderId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0" fontId="36" fillId="9" borderId="8" applyNumberFormat="0" applyAlignment="0" applyProtection="0"/>
    <xf numFmtId="0" fontId="20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209" fontId="48" fillId="0" borderId="0" applyFill="0" applyBorder="0" applyAlignment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54" fillId="0" borderId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0" borderId="0"/>
    <xf numFmtId="0" fontId="28" fillId="0" borderId="0"/>
    <xf numFmtId="0" fontId="47" fillId="45" borderId="0" applyNumberFormat="0" applyBorder="0" applyAlignment="0" applyProtection="0"/>
    <xf numFmtId="168" fontId="66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47" fillId="45" borderId="0" applyNumberFormat="0" applyBorder="0" applyAlignment="0" applyProtection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45" borderId="0" applyNumberFormat="0" applyBorder="0" applyAlignment="0" applyProtection="0"/>
    <xf numFmtId="0" fontId="47" fillId="25" borderId="0" applyNumberFormat="0" applyBorder="0" applyAlignment="0" applyProtection="0"/>
    <xf numFmtId="0" fontId="99" fillId="0" borderId="16" applyFill="0">
      <alignment horizontal="center"/>
      <protection locked="0"/>
    </xf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60" fillId="0" borderId="21" applyFill="0">
      <alignment horizontal="center"/>
      <protection locked="0"/>
    </xf>
    <xf numFmtId="0" fontId="25" fillId="16" borderId="0" applyNumberFormat="0" applyBorder="0" applyAlignment="0" applyProtection="0"/>
    <xf numFmtId="0" fontId="20" fillId="0" borderId="0" applyFill="0" applyBorder="0" applyAlignment="0" applyProtection="0"/>
    <xf numFmtId="0" fontId="47" fillId="45" borderId="0" applyNumberFormat="0" applyBorder="0" applyAlignment="0" applyProtection="0"/>
    <xf numFmtId="0" fontId="170" fillId="0" borderId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>
      <alignment vertical="justify"/>
    </xf>
    <xf numFmtId="0" fontId="28" fillId="39" borderId="0" applyNumberFormat="0" applyBorder="0" applyAlignment="0" applyProtection="0"/>
    <xf numFmtId="0" fontId="20" fillId="0" borderId="0">
      <alignment vertical="justify"/>
    </xf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20" borderId="0" applyNumberFormat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28" fillId="26" borderId="0" applyNumberFormat="0" applyBorder="0" applyAlignment="0" applyProtection="0"/>
    <xf numFmtId="0" fontId="47" fillId="17" borderId="0" applyNumberFormat="0" applyBorder="0" applyAlignment="0" applyProtection="0"/>
    <xf numFmtId="0" fontId="20" fillId="0" borderId="0"/>
    <xf numFmtId="0" fontId="29" fillId="31" borderId="0" applyNumberFormat="0" applyBorder="0" applyAlignment="0" applyProtection="0"/>
    <xf numFmtId="0" fontId="28" fillId="26" borderId="0" applyNumberFormat="0" applyBorder="0" applyAlignment="0" applyProtection="0"/>
    <xf numFmtId="0" fontId="25" fillId="23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26" borderId="0" applyNumberFormat="0" applyBorder="0" applyAlignment="0" applyProtection="0"/>
    <xf numFmtId="0" fontId="47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26" borderId="0" applyNumberFormat="0" applyBorder="0" applyAlignment="0" applyProtection="0"/>
    <xf numFmtId="0" fontId="29" fillId="28" borderId="0" applyNumberFormat="0" applyBorder="0" applyAlignment="0" applyProtection="0"/>
    <xf numFmtId="0" fontId="47" fillId="17" borderId="0" applyNumberFormat="0" applyBorder="0" applyAlignment="0" applyProtection="0"/>
    <xf numFmtId="0" fontId="60" fillId="62" borderId="0">
      <alignment horizontal="right"/>
    </xf>
    <xf numFmtId="168" fontId="150" fillId="0" borderId="0" applyFont="0" applyFill="0" applyBorder="0" applyAlignment="0" applyProtection="0"/>
    <xf numFmtId="0" fontId="32" fillId="28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20" fillId="0" borderId="0"/>
    <xf numFmtId="0" fontId="31" fillId="61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0" fillId="0" borderId="0"/>
    <xf numFmtId="0" fontId="28" fillId="26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47" fillId="17" borderId="0" applyNumberFormat="0" applyBorder="0" applyAlignment="0" applyProtection="0"/>
    <xf numFmtId="0" fontId="47" fillId="16" borderId="0" applyNumberFormat="0" applyBorder="0" applyAlignment="0" applyProtection="0"/>
    <xf numFmtId="0" fontId="28" fillId="0" borderId="0"/>
    <xf numFmtId="0" fontId="88" fillId="0" borderId="0"/>
    <xf numFmtId="0" fontId="25" fillId="17" borderId="0" applyNumberFormat="0" applyBorder="0" applyAlignment="0" applyProtection="0"/>
    <xf numFmtId="171" fontId="48" fillId="0" borderId="0"/>
    <xf numFmtId="0" fontId="88" fillId="0" borderId="0"/>
    <xf numFmtId="0" fontId="2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217" fontId="20" fillId="0" borderId="0"/>
    <xf numFmtId="0" fontId="20" fillId="0" borderId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47" fillId="17" borderId="0" applyNumberFormat="0" applyBorder="0" applyAlignment="0" applyProtection="0"/>
    <xf numFmtId="0" fontId="28" fillId="46" borderId="0" applyNumberFormat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50" borderId="0" applyNumberFormat="0" applyBorder="0" applyAlignment="0" applyProtection="0"/>
    <xf numFmtId="0" fontId="28" fillId="0" borderId="0"/>
    <xf numFmtId="0" fontId="25" fillId="17" borderId="0" applyNumberFormat="0" applyBorder="0" applyAlignment="0" applyProtection="0"/>
    <xf numFmtId="0" fontId="28" fillId="0" borderId="0"/>
    <xf numFmtId="0" fontId="47" fillId="17" borderId="0" applyNumberFormat="0" applyBorder="0" applyAlignment="0" applyProtection="0"/>
    <xf numFmtId="171" fontId="113" fillId="0" borderId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26" borderId="0" applyNumberFormat="0" applyBorder="0" applyAlignment="0" applyProtection="0"/>
    <xf numFmtId="0" fontId="25" fillId="17" borderId="0" applyNumberFormat="0" applyBorder="0" applyAlignment="0" applyProtection="0"/>
    <xf numFmtId="204" fontId="137" fillId="0" borderId="0"/>
    <xf numFmtId="0" fontId="47" fillId="24" borderId="0" applyNumberFormat="0" applyBorder="0" applyAlignment="0" applyProtection="0"/>
    <xf numFmtId="0" fontId="25" fillId="17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8" borderId="0" applyNumberFormat="0" applyBorder="0" applyAlignment="0" applyProtection="0"/>
    <xf numFmtId="0" fontId="80" fillId="48" borderId="5" applyNumberFormat="0" applyAlignment="0" applyProtection="0"/>
    <xf numFmtId="0" fontId="28" fillId="57" borderId="0" applyNumberFormat="0" applyBorder="0" applyAlignment="0" applyProtection="0"/>
    <xf numFmtId="0" fontId="28" fillId="26" borderId="0" applyNumberFormat="0" applyBorder="0" applyAlignment="0" applyProtection="0"/>
    <xf numFmtId="0" fontId="38" fillId="10" borderId="9" applyNumberFormat="0" applyAlignment="0" applyProtection="0"/>
    <xf numFmtId="0" fontId="31" fillId="7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0"/>
    <xf numFmtId="0" fontId="28" fillId="37" borderId="0" applyNumberFormat="0" applyBorder="0" applyAlignment="0" applyProtection="0"/>
    <xf numFmtId="0" fontId="20" fillId="0" borderId="0">
      <alignment horizontal="center" vertical="center"/>
    </xf>
    <xf numFmtId="0" fontId="31" fillId="7" borderId="0" applyNumberFormat="0" applyBorder="0" applyAlignment="0" applyProtection="0"/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26" fillId="38" borderId="25" applyNumberFormat="0" applyFont="0" applyAlignment="0" applyProtection="0"/>
    <xf numFmtId="0" fontId="28" fillId="37" borderId="0" applyNumberFormat="0" applyBorder="0" applyAlignment="0" applyProtection="0"/>
    <xf numFmtId="39" fontId="85" fillId="0" borderId="0"/>
    <xf numFmtId="0" fontId="47" fillId="32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98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20" fillId="0" borderId="0"/>
    <xf numFmtId="0" fontId="28" fillId="37" borderId="0" applyNumberFormat="0" applyBorder="0" applyAlignment="0" applyProtection="0"/>
    <xf numFmtId="43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47" fillId="8" borderId="0" applyNumberFormat="0" applyBorder="0" applyAlignment="0" applyProtection="0"/>
    <xf numFmtId="5" fontId="70" fillId="0" borderId="39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0" fontId="93" fillId="47" borderId="0" applyNumberFormat="0" applyBorder="0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28" fillId="37" borderId="0" applyNumberFormat="0" applyBorder="0" applyAlignment="0" applyProtection="0"/>
    <xf numFmtId="195" fontId="70" fillId="0" borderId="26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5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8" fillId="0" borderId="0"/>
    <xf numFmtId="0" fontId="96" fillId="0" borderId="30" applyNumberFormat="0" applyFill="0" applyAlignment="0" applyProtection="0"/>
    <xf numFmtId="0" fontId="28" fillId="34" borderId="0" applyNumberFormat="0" applyBorder="0" applyAlignment="0" applyProtection="0"/>
    <xf numFmtId="0" fontId="32" fillId="23" borderId="0" applyNumberFormat="0" applyBorder="0" applyAlignment="0" applyProtection="0"/>
    <xf numFmtId="0" fontId="129" fillId="0" borderId="30" applyNumberFormat="0" applyFill="0" applyAlignment="0" applyProtection="0"/>
    <xf numFmtId="0" fontId="31" fillId="60" borderId="0" applyNumberFormat="0" applyBorder="0" applyAlignment="0" applyProtection="0"/>
    <xf numFmtId="0" fontId="47" fillId="8" borderId="0" applyNumberFormat="0" applyBorder="0" applyAlignment="0" applyProtection="0"/>
    <xf numFmtId="0" fontId="68" fillId="0" borderId="23" applyNumberFormat="0" applyFill="0" applyAlignment="0" applyProtection="0"/>
    <xf numFmtId="0" fontId="47" fillId="8" borderId="0" applyNumberFormat="0" applyBorder="0" applyAlignment="0" applyProtection="0"/>
    <xf numFmtId="43" fontId="19" fillId="0" borderId="0" applyFont="0" applyFill="0" applyBorder="0" applyAlignment="0" applyProtection="0"/>
    <xf numFmtId="223" fontId="18" fillId="0" borderId="0" applyFill="0" applyBorder="0" applyAlignment="0" applyProtection="0"/>
    <xf numFmtId="0" fontId="25" fillId="16" borderId="0" applyNumberFormat="0" applyBorder="0" applyAlignment="0" applyProtection="0"/>
    <xf numFmtId="0" fontId="47" fillId="8" borderId="0" applyNumberFormat="0" applyBorder="0" applyAlignment="0" applyProtection="0"/>
    <xf numFmtId="0" fontId="28" fillId="3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8" fillId="20" borderId="0" applyNumberFormat="0" applyBorder="0" applyAlignment="0" applyProtection="0"/>
    <xf numFmtId="182" fontId="56" fillId="0" borderId="19">
      <alignment horizontal="right" vertical="center"/>
    </xf>
    <xf numFmtId="0" fontId="28" fillId="20" borderId="0" applyNumberFormat="0" applyBorder="0" applyAlignment="0" applyProtection="0"/>
    <xf numFmtId="179" fontId="27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3" fontId="172" fillId="47" borderId="33">
      <alignment horizontal="left" vertical="top" wrapText="1"/>
      <protection locked="0"/>
    </xf>
    <xf numFmtId="0" fontId="47" fillId="24" borderId="0" applyNumberFormat="0" applyBorder="0" applyAlignment="0" applyProtection="0"/>
    <xf numFmtId="179" fontId="27" fillId="0" borderId="0"/>
    <xf numFmtId="0" fontId="47" fillId="24" borderId="0" applyNumberFormat="0" applyBorder="0" applyAlignment="0" applyProtection="0"/>
    <xf numFmtId="179" fontId="27" fillId="0" borderId="0"/>
    <xf numFmtId="0" fontId="28" fillId="20" borderId="0" applyNumberFormat="0" applyBorder="0" applyAlignment="0" applyProtection="0"/>
    <xf numFmtId="0" fontId="32" fillId="29" borderId="0" applyNumberFormat="0" applyBorder="0" applyAlignment="0" applyProtection="0"/>
    <xf numFmtId="0" fontId="28" fillId="20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168" fontId="28" fillId="0" borderId="0" applyFont="0" applyFill="0" applyBorder="0" applyAlignment="0" applyProtection="0"/>
    <xf numFmtId="0" fontId="28" fillId="3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0" borderId="0"/>
    <xf numFmtId="0" fontId="47" fillId="24" borderId="0" applyNumberFormat="0" applyBorder="0" applyAlignment="0" applyProtection="0"/>
    <xf numFmtId="0" fontId="28" fillId="46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5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47" fillId="35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33" fontId="23" fillId="0" borderId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50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50" borderId="0" applyNumberFormat="0" applyBorder="0" applyAlignment="0" applyProtection="0"/>
    <xf numFmtId="0" fontId="47" fillId="23" borderId="0" applyNumberFormat="0" applyBorder="0" applyAlignment="0" applyProtection="0"/>
    <xf numFmtId="0" fontId="20" fillId="0" borderId="0">
      <alignment horizontal="center" vertical="center"/>
    </xf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>
      <alignment horizontal="center" vertical="center"/>
    </xf>
    <xf numFmtId="0" fontId="28" fillId="50" borderId="0" applyNumberFormat="0" applyBorder="0" applyAlignment="0" applyProtection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8" fillId="50" borderId="0" applyNumberFormat="0" applyBorder="0" applyAlignment="0" applyProtection="0"/>
    <xf numFmtId="0" fontId="32" fillId="19" borderId="0" applyNumberFormat="0" applyBorder="0" applyAlignment="0" applyProtection="0"/>
    <xf numFmtId="0" fontId="18" fillId="0" borderId="0"/>
    <xf numFmtId="168" fontId="47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50" borderId="0" applyNumberFormat="0" applyBorder="0" applyAlignment="0" applyProtection="0"/>
    <xf numFmtId="168" fontId="26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34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8" fillId="3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0" fontId="73" fillId="21" borderId="12" applyNumberFormat="0" applyAlignment="0" applyProtection="0"/>
    <xf numFmtId="0" fontId="31" fillId="61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0" fontId="25" fillId="32" borderId="0" applyNumberFormat="0" applyBorder="0" applyAlignment="0" applyProtection="0"/>
    <xf numFmtId="0" fontId="118" fillId="0" borderId="0" applyFill="0">
      <alignment horizontal="center"/>
      <protection locked="0"/>
    </xf>
    <xf numFmtId="0" fontId="73" fillId="21" borderId="12" applyNumberFormat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32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6" fillId="53" borderId="37"/>
    <xf numFmtId="0" fontId="20" fillId="0" borderId="0"/>
    <xf numFmtId="0" fontId="20" fillId="0" borderId="0"/>
    <xf numFmtId="0" fontId="20" fillId="0" borderId="0"/>
    <xf numFmtId="0" fontId="25" fillId="17" borderId="0" applyNumberFormat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0" fillId="0" borderId="0"/>
    <xf numFmtId="0" fontId="20" fillId="0" borderId="0"/>
    <xf numFmtId="230" fontId="20" fillId="0" borderId="0" applyProtection="0">
      <protection locked="0"/>
    </xf>
    <xf numFmtId="2" fontId="18" fillId="0" borderId="0" applyFill="0" applyBorder="0" applyAlignment="0" applyProtection="0"/>
    <xf numFmtId="0" fontId="32" fillId="3" borderId="0" applyNumberFormat="0" applyBorder="0" applyAlignment="0" applyProtection="0"/>
    <xf numFmtId="0" fontId="65" fillId="0" borderId="0"/>
    <xf numFmtId="0" fontId="65" fillId="0" borderId="0"/>
    <xf numFmtId="230" fontId="20" fillId="0" borderId="0" applyProtection="0">
      <protection locked="0"/>
    </xf>
    <xf numFmtId="0" fontId="32" fillId="3" borderId="0" applyNumberFormat="0" applyBorder="0" applyAlignment="0" applyProtection="0"/>
    <xf numFmtId="0" fontId="30" fillId="63" borderId="0" applyNumberFormat="0" applyBorder="0" applyAlignment="0" applyProtection="0"/>
    <xf numFmtId="0" fontId="26" fillId="0" borderId="0"/>
    <xf numFmtId="0" fontId="28" fillId="2" borderId="0" applyNumberFormat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216" fontId="23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47" fillId="32" borderId="0" applyNumberFormat="0" applyBorder="0" applyAlignment="0" applyProtection="0"/>
    <xf numFmtId="0" fontId="65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9" fillId="29" borderId="0" applyNumberFormat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31" fillId="51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9" fillId="3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7" fillId="19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209" fontId="48" fillId="0" borderId="0" applyFill="0" applyBorder="0" applyAlignment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9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68" fontId="94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25" fillId="19" borderId="0" applyNumberFormat="0" applyBorder="0" applyAlignment="0" applyProtection="0"/>
    <xf numFmtId="0" fontId="31" fillId="42" borderId="0" applyNumberFormat="0" applyBorder="0" applyAlignment="0" applyProtection="0"/>
    <xf numFmtId="0" fontId="32" fillId="15" borderId="0" applyNumberFormat="0" applyBorder="0" applyAlignment="0" applyProtection="0"/>
    <xf numFmtId="0" fontId="31" fillId="12" borderId="0" applyNumberFormat="0" applyBorder="0" applyAlignment="0" applyProtection="0"/>
    <xf numFmtId="0" fontId="47" fillId="19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19" borderId="0" applyNumberFormat="0" applyBorder="0" applyAlignment="0" applyProtection="0"/>
    <xf numFmtId="0" fontId="20" fillId="0" borderId="0"/>
    <xf numFmtId="0" fontId="112" fillId="9" borderId="8" applyNumberFormat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112" fillId="9" borderId="8" applyNumberFormat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5" fillId="23" borderId="0" applyNumberFormat="0" applyBorder="0" applyAlignment="0" applyProtection="0"/>
    <xf numFmtId="0" fontId="31" fillId="51" borderId="0" applyNumberFormat="0" applyBorder="0" applyAlignment="0" applyProtection="0"/>
    <xf numFmtId="0" fontId="47" fillId="23" borderId="0" applyNumberFormat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168" fontId="18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174" fontId="47" fillId="0" borderId="0"/>
    <xf numFmtId="0" fontId="20" fillId="0" borderId="0"/>
    <xf numFmtId="0" fontId="20" fillId="0" borderId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09" fillId="0" borderId="7" applyNumberFormat="0" applyFill="0" applyAlignment="0" applyProtection="0"/>
    <xf numFmtId="0" fontId="28" fillId="34" borderId="0" applyNumberFormat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96" fillId="0" borderId="0" applyNumberForma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182" fontId="56" fillId="0" borderId="19">
      <alignment horizontal="right" vertical="center"/>
    </xf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182" fontId="56" fillId="0" borderId="19">
      <alignment horizontal="right" vertical="center"/>
    </xf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55" fillId="30" borderId="0" applyNumberFormat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0" fillId="0" borderId="0"/>
    <xf numFmtId="0" fontId="32" fillId="18" borderId="0" applyNumberFormat="0" applyBorder="0" applyAlignment="0" applyProtection="0"/>
    <xf numFmtId="0" fontId="31" fillId="13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43" fillId="0" borderId="0" applyNumberFormat="0" applyFill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0" fontId="28" fillId="57" borderId="0" applyNumberFormat="0" applyBorder="0" applyAlignment="0" applyProtection="0"/>
    <xf numFmtId="168" fontId="54" fillId="0" borderId="0" applyFont="0" applyFill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32" borderId="0" applyNumberFormat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194" fontId="20" fillId="0" borderId="0" applyFont="0" applyFill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57" borderId="0" applyNumberFormat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215" fontId="124" fillId="0" borderId="0">
      <alignment horizontal="right"/>
    </xf>
    <xf numFmtId="0" fontId="25" fillId="32" borderId="0" applyNumberFormat="0" applyBorder="0" applyAlignment="0" applyProtection="0"/>
    <xf numFmtId="209" fontId="48" fillId="0" borderId="0" applyFont="0" applyFill="0" applyBorder="0" applyAlignment="0" applyProtection="0"/>
    <xf numFmtId="182" fontId="56" fillId="0" borderId="19">
      <alignment horizontal="right" vertical="center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25" fillId="32" borderId="0" applyNumberFormat="0" applyBorder="0" applyAlignment="0" applyProtection="0"/>
    <xf numFmtId="0" fontId="31" fillId="22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39" borderId="0" applyNumberFormat="0" applyBorder="0" applyAlignment="0" applyProtection="0"/>
    <xf numFmtId="0" fontId="18" fillId="0" borderId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21" fillId="0" borderId="0" applyNumberFormat="0" applyAlignment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5" fillId="21" borderId="14" applyNumberFormat="0" applyAlignment="0" applyProtection="0"/>
    <xf numFmtId="0" fontId="28" fillId="39" borderId="0" applyNumberFormat="0" applyBorder="0" applyAlignment="0" applyProtection="0"/>
    <xf numFmtId="218" fontId="118" fillId="0" borderId="0"/>
    <xf numFmtId="0" fontId="47" fillId="25" borderId="0" applyNumberFormat="0" applyBorder="0" applyAlignment="0" applyProtection="0"/>
    <xf numFmtId="206" fontId="27" fillId="0" borderId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18" fillId="0" borderId="0"/>
    <xf numFmtId="168" fontId="28" fillId="0" borderId="0" applyFont="0" applyFill="0" applyBorder="0" applyAlignment="0" applyProtection="0"/>
    <xf numFmtId="0" fontId="47" fillId="25" borderId="0" applyNumberFormat="0" applyBorder="0" applyAlignment="0" applyProtection="0"/>
    <xf numFmtId="0" fontId="20" fillId="0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68" fillId="0" borderId="23" applyNumberFormat="0" applyFill="0" applyAlignment="0" applyProtection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20" fillId="0" borderId="0"/>
    <xf numFmtId="0" fontId="20" fillId="0" borderId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119" fillId="17" borderId="0" applyNumberFormat="0" applyBorder="0" applyAlignment="0" applyProtection="0"/>
    <xf numFmtId="0" fontId="28" fillId="39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0">
      <alignment vertical="top"/>
    </xf>
    <xf numFmtId="217" fontId="20" fillId="0" borderId="0"/>
    <xf numFmtId="8" fontId="20" fillId="0" borderId="0" applyFont="0" applyFill="0" applyBorder="0" applyAlignment="0" applyProtection="0"/>
    <xf numFmtId="0" fontId="25" fillId="32" borderId="0" applyNumberFormat="0" applyBorder="0" applyAlignment="0" applyProtection="0"/>
    <xf numFmtId="168" fontId="94" fillId="0" borderId="0" applyFont="0" applyFill="0" applyBorder="0" applyAlignment="0" applyProtection="0"/>
    <xf numFmtId="0" fontId="65" fillId="0" borderId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59" fillId="0" borderId="41" applyNumberFormat="0" applyFill="0" applyAlignment="0" applyProtection="0"/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0" fontId="25" fillId="23" borderId="0" applyNumberFormat="0" applyBorder="0" applyAlignment="0" applyProtection="0"/>
    <xf numFmtId="43" fontId="19" fillId="0" borderId="0" applyFont="0" applyFill="0" applyBorder="0" applyAlignment="0" applyProtection="0"/>
    <xf numFmtId="0" fontId="25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8" fillId="0" borderId="0"/>
    <xf numFmtId="0" fontId="31" fillId="7" borderId="0" applyNumberFormat="0" applyBorder="0" applyAlignment="0" applyProtection="0"/>
    <xf numFmtId="189" fontId="116" fillId="0" borderId="0" applyFill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7" fillId="0" borderId="32">
      <alignment horizontal="center"/>
    </xf>
    <xf numFmtId="182" fontId="56" fillId="0" borderId="19">
      <alignment horizontal="right" vertical="center"/>
    </xf>
    <xf numFmtId="0" fontId="27" fillId="0" borderId="32">
      <alignment horizontal="center"/>
    </xf>
    <xf numFmtId="182" fontId="56" fillId="0" borderId="19">
      <alignment horizontal="right" vertical="center"/>
    </xf>
    <xf numFmtId="0" fontId="27" fillId="0" borderId="32">
      <alignment horizontal="center"/>
    </xf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0" fillId="0" borderId="0"/>
    <xf numFmtId="0" fontId="28" fillId="0" borderId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8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0" fontId="27" fillId="0" borderId="0">
      <protection locked="0"/>
    </xf>
    <xf numFmtId="196" fontId="145" fillId="0" borderId="0"/>
    <xf numFmtId="182" fontId="56" fillId="0" borderId="19">
      <alignment horizontal="right" vertical="center"/>
    </xf>
    <xf numFmtId="0" fontId="65" fillId="0" borderId="0"/>
    <xf numFmtId="0" fontId="27" fillId="0" borderId="0">
      <protection locked="0"/>
    </xf>
    <xf numFmtId="196" fontId="90" fillId="0" borderId="0"/>
    <xf numFmtId="182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196" fontId="90" fillId="0" borderId="0"/>
    <xf numFmtId="182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118" fillId="0" borderId="33">
      <alignment horizontal="center"/>
    </xf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43" fontId="56" fillId="0" borderId="34">
      <alignment horizontal="right" vertical="center"/>
    </xf>
    <xf numFmtId="0" fontId="32" fillId="3" borderId="0" applyNumberFormat="0" applyBorder="0" applyAlignment="0" applyProtection="0"/>
    <xf numFmtId="0" fontId="108" fillId="0" borderId="0" applyFont="0" applyFill="0" applyBorder="0" applyAlignment="0" applyProtection="0"/>
    <xf numFmtId="43" fontId="56" fillId="0" borderId="34">
      <alignment horizontal="right" vertical="center"/>
    </xf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9" fontId="27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9" fontId="27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27" fillId="0" borderId="0"/>
    <xf numFmtId="0" fontId="31" fillId="4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9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0" fillId="0" borderId="0">
      <alignment horizontal="centerContinuous" vertical="center"/>
    </xf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7" fillId="0" borderId="0"/>
    <xf numFmtId="0" fontId="27" fillId="0" borderId="0"/>
    <xf numFmtId="0" fontId="17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7" fillId="0" borderId="0"/>
    <xf numFmtId="0" fontId="9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9" fillId="14" borderId="0" applyNumberFormat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0" fillId="0" borderId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5" fillId="21" borderId="14" applyNumberFormat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168" fontId="28" fillId="0" borderId="0" applyFont="0" applyFill="0" applyBorder="0" applyAlignment="0" applyProtection="0"/>
    <xf numFmtId="0" fontId="32" fillId="29" borderId="0" applyNumberFormat="0" applyBorder="0" applyAlignment="0" applyProtection="0"/>
    <xf numFmtId="9" fontId="26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40" fontId="177" fillId="53" borderId="0">
      <alignment horizontal="right"/>
    </xf>
    <xf numFmtId="0" fontId="32" fillId="29" borderId="0" applyNumberFormat="0" applyBorder="0" applyAlignment="0" applyProtection="0"/>
    <xf numFmtId="0" fontId="18" fillId="0" borderId="0"/>
    <xf numFmtId="234" fontId="20" fillId="0" borderId="0" applyFill="0" applyBorder="0"/>
    <xf numFmtId="0" fontId="32" fillId="29" borderId="0" applyNumberFormat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43" fontId="21" fillId="0" borderId="0" applyFont="0" applyFill="0" applyBorder="0" applyAlignment="0" applyProtection="0"/>
    <xf numFmtId="0" fontId="32" fillId="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9" borderId="0" applyNumberFormat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31" fillId="13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68" fontId="28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174" fontId="20" fillId="0" borderId="0">
      <alignment vertical="justify"/>
    </xf>
    <xf numFmtId="0" fontId="29" fillId="19" borderId="0" applyNumberFormat="0" applyBorder="0" applyAlignment="0" applyProtection="0"/>
    <xf numFmtId="0" fontId="32" fillId="19" borderId="0" applyNumberFormat="0" applyBorder="0" applyAlignment="0" applyProtection="0"/>
    <xf numFmtId="0" fontId="102" fillId="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37" fontId="97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49" fontId="46" fillId="0" borderId="0" applyFill="0" applyBorder="0" applyAlignment="0"/>
    <xf numFmtId="0" fontId="31" fillId="13" borderId="0" applyNumberFormat="0" applyBorder="0" applyAlignment="0" applyProtection="0"/>
    <xf numFmtId="0" fontId="102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4" fillId="32" borderId="42">
      <alignment horizontal="center" vertical="center"/>
    </xf>
    <xf numFmtId="0" fontId="32" fillId="4" borderId="0" applyNumberFormat="0" applyBorder="0" applyAlignment="0" applyProtection="0"/>
    <xf numFmtId="0" fontId="29" fillId="19" borderId="0" applyNumberFormat="0" applyBorder="0" applyAlignment="0" applyProtection="0"/>
    <xf numFmtId="168" fontId="28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29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19" fillId="17" borderId="0" applyNumberFormat="0" applyBorder="0" applyAlignment="0" applyProtection="0"/>
    <xf numFmtId="177" fontId="23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31" fillId="5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1" fillId="54" borderId="0" applyNumberFormat="0" applyBorder="0" applyAlignment="0" applyProtection="0"/>
    <xf numFmtId="0" fontId="29" fillId="23" borderId="0" applyNumberFormat="0" applyBorder="0" applyAlignment="0" applyProtection="0"/>
    <xf numFmtId="0" fontId="31" fillId="41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36" fillId="9" borderId="8" applyNumberFormat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9" fillId="23" borderId="0" applyNumberFormat="0" applyBorder="0" applyAlignment="0" applyProtection="0"/>
    <xf numFmtId="0" fontId="20" fillId="0" borderId="0">
      <alignment horizontal="centerContinuous" vertical="center"/>
    </xf>
    <xf numFmtId="0" fontId="31" fillId="41" borderId="0" applyNumberFormat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0" fontId="32" fillId="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9" fillId="3" borderId="0" applyNumberFormat="0" applyBorder="0" applyAlignment="0" applyProtection="0"/>
    <xf numFmtId="168" fontId="28" fillId="0" borderId="0" applyFont="0" applyFill="0" applyBorder="0" applyAlignment="0" applyProtection="0"/>
    <xf numFmtId="0" fontId="20" fillId="0" borderId="0">
      <alignment vertical="top"/>
    </xf>
    <xf numFmtId="0" fontId="31" fillId="43" borderId="0" applyNumberFormat="0" applyBorder="0" applyAlignment="0" applyProtection="0"/>
    <xf numFmtId="0" fontId="29" fillId="3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174" fontId="2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9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89" fillId="52" borderId="0" applyNumberFormat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58" fillId="0" borderId="20" applyNumberFormat="0" applyFill="0" applyAlignment="0" applyProtection="0"/>
    <xf numFmtId="0" fontId="32" fillId="56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43" fontId="19" fillId="0" borderId="0" applyFont="0" applyFill="0" applyBorder="0" applyAlignment="0" applyProtection="0"/>
    <xf numFmtId="199" fontId="8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9" fillId="4" borderId="0" applyNumberFormat="0" applyBorder="0" applyAlignment="0" applyProtection="0"/>
    <xf numFmtId="0" fontId="83" fillId="49" borderId="0" applyNumberFormat="0" applyBorder="0" applyAlignment="0" applyProtection="0"/>
    <xf numFmtId="0" fontId="31" fillId="44" borderId="0" applyNumberFormat="0" applyBorder="0" applyAlignment="0" applyProtection="0"/>
    <xf numFmtId="177" fontId="66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31" fillId="44" borderId="0" applyNumberFormat="0" applyBorder="0" applyAlignment="0" applyProtection="0"/>
    <xf numFmtId="0" fontId="28" fillId="0" borderId="0"/>
    <xf numFmtId="0" fontId="27" fillId="0" borderId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43" fontId="20" fillId="0" borderId="0" applyFont="0" applyFill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30" fillId="6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1" fillId="54" borderId="0" applyNumberFormat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0" fillId="0" borderId="0">
      <alignment horizontal="center" vertical="center"/>
    </xf>
    <xf numFmtId="0" fontId="31" fillId="54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0" fontId="31" fillId="5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39" fontId="173" fillId="0" borderId="0"/>
    <xf numFmtId="0" fontId="29" fillId="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2" borderId="0" applyNumberFormat="0" applyBorder="0" applyAlignment="0" applyProtection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30" borderId="0"/>
    <xf numFmtId="0" fontId="29" fillId="11" borderId="0" applyNumberFormat="0" applyBorder="0" applyAlignment="0" applyProtection="0"/>
    <xf numFmtId="9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10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65" fillId="0" borderId="0"/>
    <xf numFmtId="0" fontId="18" fillId="0" borderId="0" applyFill="0" applyBorder="0" applyAlignment="0" applyProtection="0"/>
    <xf numFmtId="0" fontId="118" fillId="0" borderId="0">
      <protection locked="0"/>
    </xf>
    <xf numFmtId="0" fontId="18" fillId="0" borderId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8" fillId="10" borderId="9" applyNumberFormat="0" applyAlignment="0" applyProtection="0"/>
    <xf numFmtId="0" fontId="118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68" fontId="26" fillId="0" borderId="0" applyFont="0" applyFill="0" applyBorder="0" applyAlignment="0" applyProtection="0"/>
    <xf numFmtId="0" fontId="9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0" fontId="18" fillId="0" borderId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0" fillId="0" borderId="0">
      <alignment horizontal="center" vertical="center"/>
    </xf>
    <xf numFmtId="0" fontId="60" fillId="0" borderId="0"/>
    <xf numFmtId="0" fontId="60" fillId="0" borderId="0"/>
    <xf numFmtId="43" fontId="20" fillId="0" borderId="0" applyFont="0" applyFill="0" applyBorder="0" applyAlignment="0" applyProtection="0"/>
    <xf numFmtId="0" fontId="99" fillId="0" borderId="16" applyFill="0">
      <alignment horizontal="center"/>
      <protection locked="0"/>
    </xf>
    <xf numFmtId="0" fontId="18" fillId="0" borderId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18" fillId="0" borderId="0"/>
    <xf numFmtId="0" fontId="20" fillId="0" borderId="0">
      <alignment vertical="justify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30" borderId="0"/>
    <xf numFmtId="0" fontId="18" fillId="0" borderId="0"/>
    <xf numFmtId="0" fontId="118" fillId="65" borderId="0"/>
    <xf numFmtId="0" fontId="28" fillId="0" borderId="0"/>
    <xf numFmtId="0" fontId="27" fillId="30" borderId="0"/>
    <xf numFmtId="174" fontId="20" fillId="0" borderId="0"/>
    <xf numFmtId="0" fontId="27" fillId="30" borderId="0"/>
    <xf numFmtId="43" fontId="20" fillId="0" borderId="0" applyFont="0" applyFill="0" applyBorder="0" applyAlignment="0" applyProtection="0"/>
    <xf numFmtId="0" fontId="27" fillId="30" borderId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27" fillId="30" borderId="0"/>
    <xf numFmtId="0" fontId="27" fillId="30" borderId="0"/>
    <xf numFmtId="0" fontId="27" fillId="0" borderId="0">
      <protection locked="0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118" fillId="0" borderId="0"/>
    <xf numFmtId="0" fontId="27" fillId="0" borderId="0"/>
    <xf numFmtId="0" fontId="27" fillId="0" borderId="0"/>
    <xf numFmtId="174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4" fontId="20" fillId="0" borderId="0"/>
    <xf numFmtId="0" fontId="28" fillId="0" borderId="0"/>
    <xf numFmtId="43" fontId="20" fillId="0" borderId="0" applyFont="0" applyFill="0" applyBorder="0" applyAlignment="0" applyProtection="0"/>
    <xf numFmtId="0" fontId="27" fillId="0" borderId="0"/>
    <xf numFmtId="0" fontId="32" fillId="15" borderId="0" applyNumberFormat="0" applyBorder="0" applyAlignment="0" applyProtection="0"/>
    <xf numFmtId="181" fontId="20" fillId="0" borderId="0" applyFill="0" applyBorder="0" applyAlignment="0" applyProtection="0"/>
    <xf numFmtId="0" fontId="27" fillId="0" borderId="0"/>
    <xf numFmtId="0" fontId="121" fillId="0" borderId="0" applyNumberFormat="0" applyAlignment="0">
      <alignment horizontal="left"/>
    </xf>
    <xf numFmtId="0" fontId="27" fillId="0" borderId="0"/>
    <xf numFmtId="0" fontId="121" fillId="0" borderId="0" applyNumberFormat="0" applyAlignment="0"/>
    <xf numFmtId="0" fontId="32" fillId="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118" fillId="0" borderId="0"/>
    <xf numFmtId="206" fontId="27" fillId="0" borderId="0"/>
    <xf numFmtId="0" fontId="55" fillId="30" borderId="0" applyNumberFormat="0" applyBorder="0" applyAlignment="0" applyProtection="0"/>
    <xf numFmtId="0" fontId="31" fillId="60" borderId="0" applyNumberFormat="0" applyBorder="0" applyAlignment="0" applyProtection="0"/>
    <xf numFmtId="206" fontId="27" fillId="0" borderId="0"/>
    <xf numFmtId="172" fontId="1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79" fontId="27" fillId="0" borderId="0"/>
    <xf numFmtId="9" fontId="19" fillId="0" borderId="0" applyFont="0" applyFill="0" applyBorder="0" applyAlignment="0" applyProtection="0"/>
    <xf numFmtId="0" fontId="99" fillId="66" borderId="0">
      <alignment horizontal="right"/>
    </xf>
    <xf numFmtId="43" fontId="20" fillId="0" borderId="0" applyFont="0" applyFill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99" fillId="66" borderId="0">
      <alignment horizontal="right"/>
    </xf>
    <xf numFmtId="0" fontId="60" fillId="62" borderId="0">
      <alignment horizontal="right"/>
    </xf>
    <xf numFmtId="0" fontId="29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31" fillId="22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53" fillId="0" borderId="17" applyNumberFormat="0" applyFill="0" applyAlignment="0" applyProtection="0"/>
    <xf numFmtId="0" fontId="27" fillId="0" borderId="0"/>
    <xf numFmtId="0" fontId="123" fillId="0" borderId="0" applyFont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31" fillId="60" borderId="0" applyNumberFormat="0" applyBorder="0" applyAlignment="0" applyProtection="0"/>
    <xf numFmtId="0" fontId="147" fillId="0" borderId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1" fillId="60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29" fillId="18" borderId="0" applyNumberFormat="0" applyBorder="0" applyAlignment="0" applyProtection="0"/>
    <xf numFmtId="0" fontId="18" fillId="0" borderId="0" applyFill="0" applyBorder="0" applyAlignment="0" applyProtection="0"/>
    <xf numFmtId="0" fontId="32" fillId="18" borderId="0" applyNumberFormat="0" applyBorder="0" applyAlignment="0" applyProtection="0"/>
    <xf numFmtId="0" fontId="18" fillId="0" borderId="0"/>
    <xf numFmtId="0" fontId="32" fillId="18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0" fontId="18" fillId="0" borderId="0"/>
    <xf numFmtId="0" fontId="156" fillId="0" borderId="27" applyNumberFormat="0" applyFill="0" applyAlignment="0" applyProtection="0"/>
    <xf numFmtId="0" fontId="31" fillId="60" borderId="0" applyNumberFormat="0" applyBorder="0" applyAlignment="0" applyProtection="0"/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20" fillId="0" borderId="0">
      <alignment vertical="justify"/>
    </xf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39" fillId="0" borderId="0"/>
    <xf numFmtId="168" fontId="28" fillId="0" borderId="0" applyFont="0" applyFill="0" applyBorder="0" applyAlignment="0" applyProtection="0"/>
    <xf numFmtId="0" fontId="20" fillId="0" borderId="0"/>
    <xf numFmtId="0" fontId="122" fillId="64" borderId="0" applyNumberFormat="0" applyBorder="0" applyAlignment="0" applyProtection="0"/>
    <xf numFmtId="41" fontId="20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20" fillId="0" borderId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18" fillId="0" borderId="0"/>
    <xf numFmtId="0" fontId="31" fillId="42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26" fillId="0" borderId="0"/>
    <xf numFmtId="0" fontId="30" fillId="70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0" fillId="6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0" fontId="36" fillId="9" borderId="8" applyNumberFormat="0" applyAlignment="0" applyProtection="0"/>
    <xf numFmtId="0" fontId="31" fillId="1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28" fillId="0" borderId="0"/>
    <xf numFmtId="0" fontId="39" fillId="0" borderId="0"/>
    <xf numFmtId="0" fontId="31" fillId="12" borderId="0" applyNumberFormat="0" applyBorder="0" applyAlignment="0" applyProtection="0"/>
    <xf numFmtId="0" fontId="20" fillId="0" borderId="0"/>
    <xf numFmtId="0" fontId="28" fillId="0" borderId="0"/>
    <xf numFmtId="0" fontId="32" fillId="28" borderId="0" applyNumberFormat="0" applyBorder="0" applyAlignment="0" applyProtection="0"/>
    <xf numFmtId="0" fontId="19" fillId="0" borderId="0"/>
    <xf numFmtId="0" fontId="75" fillId="0" borderId="27" applyNumberFormat="0" applyFill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12" borderId="0" applyNumberFormat="0" applyBorder="0" applyAlignment="0" applyProtection="0"/>
    <xf numFmtId="0" fontId="29" fillId="28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68" borderId="0" applyNumberFormat="0" applyBorder="0" applyAlignment="0" applyProtection="0"/>
    <xf numFmtId="0" fontId="26" fillId="0" borderId="0"/>
    <xf numFmtId="0" fontId="122" fillId="7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5" fontId="70" fillId="0" borderId="26" applyAlignment="0" applyProtection="0"/>
    <xf numFmtId="166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20" fillId="0" borderId="0"/>
    <xf numFmtId="0" fontId="20" fillId="0" borderId="0"/>
    <xf numFmtId="0" fontId="81" fillId="0" borderId="0">
      <alignment horizontal="center" wrapText="1"/>
      <protection locked="0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68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89" fillId="52" borderId="0" applyNumberFormat="0" applyBorder="0" applyAlignment="0" applyProtection="0"/>
    <xf numFmtId="194" fontId="20" fillId="0" borderId="0" applyFont="0" applyFill="0" applyBorder="0" applyAlignment="0" applyProtection="0"/>
    <xf numFmtId="0" fontId="32" fillId="3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174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2" fontId="57" fillId="0" borderId="0" applyProtection="0"/>
    <xf numFmtId="0" fontId="31" fillId="7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168" fontId="28" fillId="0" borderId="0" applyFont="0" applyFill="0" applyBorder="0" applyAlignment="0" applyProtection="0"/>
    <xf numFmtId="0" fontId="32" fillId="4" borderId="0" applyNumberFormat="0" applyBorder="0" applyAlignment="0" applyProtection="0"/>
    <xf numFmtId="0" fontId="20" fillId="0" borderId="0"/>
    <xf numFmtId="0" fontId="20" fillId="0" borderId="0"/>
    <xf numFmtId="0" fontId="32" fillId="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7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181" fillId="0" borderId="43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4" fillId="0" borderId="18" applyNumberFormat="0" applyFill="0" applyAlignment="0" applyProtection="0"/>
    <xf numFmtId="0" fontId="122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63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5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18" fillId="0" borderId="0"/>
    <xf numFmtId="0" fontId="31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62" fillId="33" borderId="0" applyNumberFormat="0" applyBorder="0" applyAlignment="0" applyProtection="0"/>
    <xf numFmtId="0" fontId="140" fillId="0" borderId="0"/>
    <xf numFmtId="0" fontId="62" fillId="33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7" borderId="0" applyNumberFormat="0" applyBorder="0" applyAlignment="0" applyProtection="0"/>
    <xf numFmtId="0" fontId="62" fillId="33" borderId="0" applyNumberFormat="0" applyBorder="0" applyAlignment="0" applyProtection="0"/>
    <xf numFmtId="0" fontId="24" fillId="0" borderId="6" applyNumberFormat="0" applyFill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24" fillId="0" borderId="6" applyNumberFormat="0" applyFill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40" fillId="0" borderId="10" applyNumberFormat="0" applyFill="0" applyAlignment="0" applyProtection="0"/>
    <xf numFmtId="236" fontId="182" fillId="38" borderId="0">
      <alignment horizontal="left" vertical="top"/>
    </xf>
    <xf numFmtId="0" fontId="67" fillId="17" borderId="0" applyNumberFormat="0" applyBorder="0" applyAlignment="0" applyProtection="0"/>
    <xf numFmtId="0" fontId="119" fillId="17" borderId="0" applyNumberFormat="0" applyBorder="0" applyAlignment="0" applyProtection="0"/>
    <xf numFmtId="0" fontId="67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18" fillId="0" borderId="0"/>
    <xf numFmtId="37" fontId="183" fillId="0" borderId="0"/>
    <xf numFmtId="37" fontId="97" fillId="0" borderId="0"/>
    <xf numFmtId="5" fontId="70" fillId="0" borderId="39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9" fontId="169" fillId="0" borderId="0" applyFont="0" applyFill="0" applyBorder="0" applyAlignment="0" applyProtection="0">
      <alignment horizontal="left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32" fontId="101" fillId="0" borderId="0" applyAlignment="0" applyProtection="0"/>
    <xf numFmtId="223" fontId="18" fillId="0" borderId="0" applyFill="0" applyBorder="0" applyAlignment="0" applyProtection="0"/>
    <xf numFmtId="213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51" fillId="0" borderId="0" applyNumberFormat="0" applyAlignment="0" applyProtection="0">
      <alignment horizontal="left" wrapText="1"/>
    </xf>
    <xf numFmtId="235" fontId="20" fillId="0" borderId="0" applyFill="0" applyBorder="0" applyAlignment="0"/>
    <xf numFmtId="0" fontId="61" fillId="0" borderId="18" applyNumberFormat="0" applyFill="0" applyAlignment="0" applyProtection="0"/>
    <xf numFmtId="235" fontId="20" fillId="0" borderId="0" applyFill="0" applyBorder="0" applyAlignment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209" fontId="48" fillId="0" borderId="0" applyFill="0" applyBorder="0" applyAlignment="0"/>
    <xf numFmtId="225" fontId="48" fillId="0" borderId="0" applyFill="0" applyBorder="0" applyAlignment="0"/>
    <xf numFmtId="0" fontId="20" fillId="0" borderId="0" applyFill="0" applyBorder="0" applyAlignment="0"/>
    <xf numFmtId="173" fontId="48" fillId="0" borderId="0" applyFill="0" applyBorder="0" applyAlignment="0"/>
    <xf numFmtId="209" fontId="48" fillId="0" borderId="0" applyFill="0" applyBorder="0" applyAlignment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84" fillId="71" borderId="0" applyNumberFormat="0" applyBorder="0" applyAlignment="0" applyProtection="0"/>
    <xf numFmtId="0" fontId="38" fillId="10" borderId="9" applyNumberFormat="0" applyAlignment="0" applyProtection="0"/>
    <xf numFmtId="171" fontId="113" fillId="0" borderId="0"/>
    <xf numFmtId="0" fontId="38" fillId="10" borderId="9" applyNumberFormat="0" applyAlignment="0" applyProtection="0"/>
    <xf numFmtId="0" fontId="61" fillId="0" borderId="18" applyNumberFormat="0" applyFill="0" applyAlignment="0" applyProtection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38" fillId="10" borderId="9" applyNumberFormat="0" applyAlignment="0" applyProtection="0"/>
    <xf numFmtId="0" fontId="20" fillId="0" borderId="0"/>
    <xf numFmtId="0" fontId="20" fillId="0" borderId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0" fontId="80" fillId="48" borderId="5" applyNumberFormat="0" applyAlignment="0" applyProtection="0"/>
    <xf numFmtId="0" fontId="18" fillId="0" borderId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164" fontId="186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0" fontId="80" fillId="48" borderId="5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174" fontId="20" fillId="0" borderId="0"/>
    <xf numFmtId="0" fontId="20" fillId="0" borderId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0" fontId="18" fillId="0" borderId="0"/>
    <xf numFmtId="0" fontId="80" fillId="48" borderId="5" applyNumberFormat="0" applyAlignment="0" applyProtection="0"/>
    <xf numFmtId="9" fontId="28" fillId="0" borderId="0" applyFont="0" applyFill="0" applyBorder="0" applyAlignment="0" applyProtection="0"/>
    <xf numFmtId="0" fontId="80" fillId="48" borderId="5" applyNumberFormat="0" applyAlignment="0" applyProtection="0"/>
    <xf numFmtId="0" fontId="18" fillId="0" borderId="0"/>
    <xf numFmtId="0" fontId="112" fillId="9" borderId="8" applyNumberFormat="0" applyAlignment="0" applyProtection="0"/>
    <xf numFmtId="0" fontId="18" fillId="0" borderId="0"/>
    <xf numFmtId="0" fontId="112" fillId="9" borderId="8" applyNumberFormat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119" fillId="17" borderId="0" applyNumberFormat="0" applyBorder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80" fillId="48" borderId="5" applyNumberFormat="0" applyAlignment="0" applyProtection="0"/>
    <xf numFmtId="226" fontId="72" fillId="0" borderId="0" applyFont="0" applyFill="0" applyBorder="0" applyAlignment="0" applyProtection="0"/>
    <xf numFmtId="0" fontId="20" fillId="0" borderId="0"/>
    <xf numFmtId="0" fontId="20" fillId="0" borderId="0"/>
    <xf numFmtId="171" fontId="113" fillId="0" borderId="0"/>
    <xf numFmtId="171" fontId="113" fillId="0" borderId="0"/>
    <xf numFmtId="189" fontId="116" fillId="0" borderId="0" applyFill="0" applyBorder="0" applyAlignment="0" applyProtection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39" fontId="85" fillId="0" borderId="0"/>
    <xf numFmtId="0" fontId="39" fillId="0" borderId="0"/>
    <xf numFmtId="16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0" fillId="0" borderId="0"/>
    <xf numFmtId="188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4" fillId="0" borderId="29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21" borderId="14" applyNumberFormat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4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8" fillId="0" borderId="0"/>
    <xf numFmtId="0" fontId="20" fillId="0" borderId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43" fontId="19" fillId="0" borderId="0" applyFont="0" applyFill="0" applyBorder="0" applyAlignment="0" applyProtection="0"/>
    <xf numFmtId="0" fontId="89" fillId="52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77" fillId="53" borderId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09" fontId="48" fillId="0" borderId="0" applyFill="0" applyBorder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6" fillId="0" borderId="0"/>
    <xf numFmtId="43" fontId="20" fillId="0" borderId="0" applyFont="0" applyFill="0" applyBorder="0" applyAlignment="0" applyProtection="0"/>
    <xf numFmtId="0" fontId="20" fillId="0" borderId="0"/>
    <xf numFmtId="0" fontId="107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96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2" fillId="0" borderId="0" applyNumberFormat="0" applyAlignment="0"/>
    <xf numFmtId="0" fontId="18" fillId="0" borderId="0"/>
    <xf numFmtId="166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8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93" fillId="4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38" borderId="25" applyNumberFormat="0" applyFont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111" fillId="0" borderId="0" applyNumberFormat="0" applyFont="0" applyFill="0" applyBorder="0" applyAlignment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94" fillId="0" borderId="0" applyFont="0" applyFill="0" applyBorder="0" applyAlignment="0" applyProtection="0"/>
    <xf numFmtId="188" fontId="48" fillId="0" borderId="0" applyFill="0" applyBorder="0" applyAlignment="0"/>
    <xf numFmtId="0" fontId="20" fillId="0" borderId="0"/>
    <xf numFmtId="201" fontId="18" fillId="0" borderId="0" applyFill="0" applyBorder="0" applyAlignment="0" applyProtection="0"/>
    <xf numFmtId="222" fontId="18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28" fillId="0" borderId="0" applyFont="0" applyFill="0" applyBorder="0" applyAlignment="0" applyProtection="0"/>
    <xf numFmtId="228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228" fontId="66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228" fontId="6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168" fontId="94" fillId="0" borderId="0" applyFont="0" applyFill="0" applyBorder="0" applyAlignment="0" applyProtection="0"/>
    <xf numFmtId="189" fontId="116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0" fontId="20" fillId="0" borderId="0"/>
    <xf numFmtId="0" fontId="39" fillId="0" borderId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168" fontId="94" fillId="0" borderId="0" applyFont="0" applyFill="0" applyBorder="0" applyAlignment="0" applyProtection="0"/>
    <xf numFmtId="201" fontId="18" fillId="0" borderId="0" applyFill="0" applyBorder="0" applyAlignment="0" applyProtection="0"/>
    <xf numFmtId="0" fontId="34" fillId="0" borderId="0"/>
    <xf numFmtId="168" fontId="94" fillId="0" borderId="0" applyFont="0" applyFill="0" applyBorder="0" applyAlignment="0" applyProtection="0"/>
    <xf numFmtId="0" fontId="20" fillId="0" borderId="0"/>
    <xf numFmtId="178" fontId="88" fillId="0" borderId="0" applyFont="0" applyFill="0" applyBorder="0" applyAlignment="0" applyProtection="0"/>
    <xf numFmtId="0" fontId="20" fillId="0" borderId="0"/>
    <xf numFmtId="220" fontId="19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NumberFormat="0" applyFill="0" applyBorder="0" applyAlignment="0" applyProtection="0"/>
    <xf numFmtId="0" fontId="88" fillId="0" borderId="0"/>
    <xf numFmtId="168" fontId="94" fillId="0" borderId="0" applyFont="0" applyFill="0" applyBorder="0" applyAlignment="0" applyProtection="0"/>
    <xf numFmtId="3" fontId="18" fillId="0" borderId="0" applyFill="0" applyBorder="0" applyAlignment="0" applyProtection="0"/>
    <xf numFmtId="0" fontId="20" fillId="0" borderId="0">
      <alignment vertical="top"/>
    </xf>
    <xf numFmtId="0" fontId="34" fillId="0" borderId="0"/>
    <xf numFmtId="14" fontId="20" fillId="0" borderId="0" applyFill="0" applyBorder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47" fillId="0" borderId="0" applyFont="0" applyFill="0" applyBorder="0" applyAlignment="0" applyProtection="0"/>
    <xf numFmtId="184" fontId="23" fillId="0" borderId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72" fillId="0" borderId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8" fontId="48" fillId="0" borderId="0" applyFill="0" applyBorder="0" applyAlignment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3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38" fontId="19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38" fontId="17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2" fillId="0" borderId="0" applyNumberFormat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4" fontId="39" fillId="0" borderId="0"/>
    <xf numFmtId="0" fontId="76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79" fillId="0" borderId="0"/>
    <xf numFmtId="0" fontId="76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4" fillId="0" borderId="18" applyNumberFormat="0" applyFill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8" fillId="0" borderId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6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40" fillId="0" borderId="10" applyNumberFormat="0" applyFill="0" applyAlignment="0" applyProtection="0"/>
    <xf numFmtId="168" fontId="2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67" fillId="0" borderId="0" applyNumberFormat="0" applyBorder="0" applyAlignment="0"/>
    <xf numFmtId="237" fontId="76" fillId="0" borderId="0" applyFill="0" applyBorder="0" applyAlignment="0" applyProtection="0"/>
    <xf numFmtId="168" fontId="26" fillId="0" borderId="0" applyFont="0" applyFill="0" applyBorder="0" applyAlignment="0" applyProtection="0"/>
    <xf numFmtId="0" fontId="150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1" fontId="18" fillId="0" borderId="0" applyFill="0" applyBorder="0" applyAlignment="0" applyProtection="0"/>
    <xf numFmtId="168" fontId="26" fillId="0" borderId="0" applyFont="0" applyFill="0" applyBorder="0" applyAlignment="0" applyProtection="0"/>
    <xf numFmtId="184" fontId="23" fillId="0" borderId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72" fillId="0" borderId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20" fillId="0" borderId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0" fontId="107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17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9" fontId="128" fillId="0" borderId="44" applyNumberFormat="0" applyBorder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69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45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223" fontId="18" fillId="0" borderId="0" applyFill="0" applyBorder="0" applyAlignment="0" applyProtection="0"/>
    <xf numFmtId="0" fontId="18" fillId="0" borderId="0"/>
    <xf numFmtId="223" fontId="18" fillId="0" borderId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0" fontId="72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18" fillId="0" borderId="0" applyNumberFormat="0" applyFill="0" applyBorder="0" applyProtection="0">
      <alignment horizontal="left"/>
    </xf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17" fontId="39" fillId="0" borderId="0"/>
    <xf numFmtId="0" fontId="28" fillId="0" borderId="0"/>
    <xf numFmtId="43" fontId="20" fillId="0" borderId="0" applyFont="0" applyFill="0" applyBorder="0" applyAlignment="0" applyProtection="0"/>
    <xf numFmtId="0" fontId="18" fillId="0" borderId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74" fontId="20" fillId="0" borderId="0"/>
    <xf numFmtId="0" fontId="34" fillId="0" borderId="0"/>
    <xf numFmtId="43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0" fontId="28" fillId="0" borderId="0"/>
    <xf numFmtId="0" fontId="20" fillId="0" borderId="0"/>
    <xf numFmtId="2" fontId="20" fillId="0" borderId="0" applyFont="0" applyFill="0" applyBorder="0" applyAlignment="0" applyProtection="0"/>
    <xf numFmtId="231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89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9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6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33" fillId="8" borderId="0" applyNumberFormat="0" applyBorder="0" applyAlignment="0" applyProtection="0"/>
    <xf numFmtId="16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 applyFill="0" applyBorder="0" applyAlignment="0" applyProtection="0"/>
    <xf numFmtId="176" fontId="20" fillId="0" borderId="0" applyFont="0" applyFill="0" applyBorder="0" applyAlignment="0" applyProtection="0"/>
    <xf numFmtId="43" fontId="144" fillId="0" borderId="0" applyFont="0" applyFill="0" applyBorder="0" applyAlignment="0" applyProtection="0"/>
    <xf numFmtId="176" fontId="72" fillId="0" borderId="0" applyFont="0" applyFill="0" applyBorder="0" applyAlignment="0" applyProtection="0"/>
    <xf numFmtId="177" fontId="66" fillId="0" borderId="0" applyFont="0" applyFill="0" applyBorder="0" applyAlignment="0" applyProtection="0"/>
    <xf numFmtId="18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43" fontId="2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93" fontId="16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5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53" fillId="0" borderId="17" applyNumberFormat="0" applyFill="0" applyAlignment="0" applyProtection="0"/>
    <xf numFmtId="168" fontId="28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43" fontId="20" fillId="0" borderId="0" applyFont="0" applyFill="0" applyBorder="0" applyAlignment="0" applyProtection="0"/>
    <xf numFmtId="0" fontId="195" fillId="0" borderId="0"/>
    <xf numFmtId="0" fontId="28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/>
    <xf numFmtId="231" fontId="72" fillId="0" borderId="0"/>
    <xf numFmtId="3" fontId="20" fillId="0" borderId="0" applyFont="0" applyFill="0" applyBorder="0" applyAlignment="0" applyProtection="0"/>
    <xf numFmtId="0" fontId="20" fillId="0" borderId="0">
      <alignment horizontal="centerContinuous" vertical="center"/>
    </xf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34" fillId="0" borderId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65" fillId="0" borderId="0"/>
    <xf numFmtId="0" fontId="22" fillId="0" borderId="0" applyNumberFormat="0" applyAlignment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197" fontId="51" fillId="0" borderId="47" applyBorder="0"/>
    <xf numFmtId="168" fontId="47" fillId="0" borderId="0" applyFont="0" applyFill="0" applyBorder="0" applyAlignment="0" applyProtection="0"/>
    <xf numFmtId="211" fontId="20" fillId="0" borderId="0">
      <protection locked="0"/>
    </xf>
    <xf numFmtId="0" fontId="34" fillId="0" borderId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19" fillId="0" borderId="0"/>
    <xf numFmtId="201" fontId="18" fillId="0" borderId="0" applyFill="0" applyBorder="0" applyAlignment="0" applyProtection="0"/>
    <xf numFmtId="0" fontId="34" fillId="0" borderId="0"/>
    <xf numFmtId="201" fontId="18" fillId="0" borderId="0" applyFill="0" applyBorder="0" applyAlignment="0" applyProtection="0"/>
    <xf numFmtId="0" fontId="19" fillId="0" borderId="0"/>
    <xf numFmtId="201" fontId="18" fillId="0" borderId="0" applyFill="0" applyBorder="0" applyAlignment="0" applyProtection="0"/>
    <xf numFmtId="208" fontId="92" fillId="0" borderId="0" applyFont="0" applyFill="0" applyBorder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58" fillId="0" borderId="20" applyNumberFormat="0" applyFill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127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92" fontId="72" fillId="0" borderId="0"/>
    <xf numFmtId="203" fontId="23" fillId="0" borderId="0"/>
    <xf numFmtId="0" fontId="34" fillId="0" borderId="0"/>
    <xf numFmtId="184" fontId="23" fillId="0" borderId="0"/>
    <xf numFmtId="184" fontId="23" fillId="0" borderId="0"/>
    <xf numFmtId="184" fontId="23" fillId="0" borderId="0"/>
    <xf numFmtId="0" fontId="58" fillId="0" borderId="20" applyNumberFormat="0" applyFill="0" applyAlignment="0" applyProtection="0"/>
    <xf numFmtId="184" fontId="23" fillId="0" borderId="0"/>
    <xf numFmtId="184" fontId="23" fillId="0" borderId="0"/>
    <xf numFmtId="0" fontId="161" fillId="0" borderId="0" applyNumberFormat="0" applyFon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42" fillId="16" borderId="12" applyNumberFormat="0" applyAlignment="0" applyProtection="0"/>
    <xf numFmtId="0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14" fontId="46" fillId="0" borderId="0" applyFill="0" applyBorder="0" applyAlignment="0"/>
    <xf numFmtId="216" fontId="23" fillId="0" borderId="0"/>
    <xf numFmtId="216" fontId="23" fillId="0" borderId="0"/>
    <xf numFmtId="165" fontId="39" fillId="0" borderId="0" applyFont="0" applyFill="0" applyBorder="0" applyAlignment="0" applyProtection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0" fontId="20" fillId="0" borderId="0">
      <alignment vertical="justify"/>
    </xf>
    <xf numFmtId="216" fontId="23" fillId="0" borderId="0"/>
    <xf numFmtId="0" fontId="18" fillId="0" borderId="0"/>
    <xf numFmtId="216" fontId="23" fillId="0" borderId="0"/>
    <xf numFmtId="0" fontId="18" fillId="0" borderId="0"/>
    <xf numFmtId="216" fontId="23" fillId="0" borderId="0"/>
    <xf numFmtId="0" fontId="155" fillId="0" borderId="0" applyNumberFormat="0" applyFill="0" applyBorder="0" applyAlignment="0" applyProtection="0"/>
    <xf numFmtId="0" fontId="184" fillId="74" borderId="0" applyNumberFormat="0" applyBorder="0" applyAlignment="0" applyProtection="0"/>
    <xf numFmtId="0" fontId="184" fillId="75" borderId="0" applyNumberFormat="0" applyBorder="0" applyAlignment="0" applyProtection="0"/>
    <xf numFmtId="209" fontId="48" fillId="0" borderId="0" applyFill="0" applyBorder="0" applyAlignment="0"/>
    <xf numFmtId="188" fontId="48" fillId="0" borderId="0" applyFill="0" applyBorder="0" applyAlignment="0"/>
    <xf numFmtId="173" fontId="48" fillId="0" borderId="0" applyFill="0" applyBorder="0" applyAlignment="0"/>
    <xf numFmtId="0" fontId="121" fillId="0" borderId="0" applyNumberFormat="0" applyAlignment="0">
      <alignment horizontal="left"/>
    </xf>
    <xf numFmtId="0" fontId="121" fillId="0" borderId="0" applyNumberFormat="0" applyAlignment="0"/>
    <xf numFmtId="0" fontId="47" fillId="0" borderId="0"/>
    <xf numFmtId="182" fontId="20" fillId="0" borderId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188" fontId="48" fillId="0" borderId="0" applyFill="0" applyBorder="0" applyAlignment="0"/>
    <xf numFmtId="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8" fillId="0" borderId="0" applyFill="0" applyBorder="0" applyAlignment="0" applyProtection="0"/>
    <xf numFmtId="2" fontId="20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39" fontId="124" fillId="0" borderId="0">
      <alignment horizontal="right"/>
    </xf>
    <xf numFmtId="239" fontId="124" fillId="0" borderId="0">
      <alignment horizontal="right"/>
    </xf>
    <xf numFmtId="215" fontId="124" fillId="0" borderId="0">
      <alignment horizontal="right"/>
    </xf>
    <xf numFmtId="215" fontId="124" fillId="0" borderId="0">
      <alignment horizontal="right"/>
    </xf>
    <xf numFmtId="0" fontId="111" fillId="0" borderId="0" applyNumberFormat="0" applyFon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183" fontId="77" fillId="0" borderId="0"/>
    <xf numFmtId="196" fontId="145" fillId="0" borderId="0"/>
    <xf numFmtId="0" fontId="20" fillId="0" borderId="0"/>
    <xf numFmtId="0" fontId="20" fillId="0" borderId="0"/>
    <xf numFmtId="224" fontId="145" fillId="0" borderId="0"/>
    <xf numFmtId="224" fontId="90" fillId="0" borderId="0"/>
    <xf numFmtId="224" fontId="90" fillId="0" borderId="0"/>
    <xf numFmtId="224" fontId="90" fillId="0" borderId="0"/>
    <xf numFmtId="224" fontId="90" fillId="0" borderId="0"/>
    <xf numFmtId="0" fontId="116" fillId="58" borderId="25" applyNumberFormat="0" applyAlignment="0" applyProtection="0"/>
    <xf numFmtId="207" fontId="145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28" fillId="0" borderId="0"/>
    <xf numFmtId="0" fontId="33" fillId="8" borderId="0" applyNumberFormat="0" applyBorder="0" applyAlignment="0" applyProtection="0"/>
    <xf numFmtId="0" fontId="20" fillId="0" borderId="0"/>
    <xf numFmtId="0" fontId="33" fillId="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83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0" fillId="0" borderId="0"/>
    <xf numFmtId="0" fontId="157" fillId="65" borderId="0"/>
    <xf numFmtId="0" fontId="97" fillId="73" borderId="46"/>
    <xf numFmtId="0" fontId="97" fillId="73" borderId="46"/>
    <xf numFmtId="0" fontId="97" fillId="73" borderId="46"/>
    <xf numFmtId="0" fontId="64" fillId="0" borderId="31" applyNumberFormat="0" applyAlignment="0" applyProtection="0">
      <alignment horizontal="left" vertical="center"/>
    </xf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10" fillId="0" borderId="31" applyNumberFormat="0" applyAlignment="0" applyProtection="0">
      <alignment horizontal="left" vertical="center"/>
    </xf>
    <xf numFmtId="0" fontId="64" fillId="0" borderId="31" applyNumberFormat="0" applyAlignment="0" applyProtection="0">
      <alignment horizontal="left" vertical="center"/>
    </xf>
    <xf numFmtId="0" fontId="178" fillId="0" borderId="0" applyNumberFormat="0" applyBorder="0" applyAlignment="0"/>
    <xf numFmtId="0" fontId="12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49" fillId="10" borderId="2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0" fillId="0" borderId="1">
      <alignment horizontal="left" vertical="center"/>
    </xf>
    <xf numFmtId="0" fontId="64" fillId="0" borderId="1">
      <alignment horizontal="left" vertical="center"/>
    </xf>
    <xf numFmtId="0" fontId="158" fillId="67" borderId="0" applyNumberFormat="0" applyBorder="0" applyAlignment="0"/>
    <xf numFmtId="0" fontId="20" fillId="0" borderId="0">
      <alignment vertical="justify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5" fillId="0" borderId="7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109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109" fillId="0" borderId="7" applyNumberFormat="0" applyFill="0" applyAlignment="0" applyProtection="0"/>
    <xf numFmtId="0" fontId="18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5" fillId="21" borderId="14" applyNumberFormat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6" fontId="197" fillId="0" borderId="0" applyFont="0" applyFill="0" applyBorder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20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58" fillId="0" borderId="20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20" fillId="0" borderId="0">
      <alignment vertical="justify"/>
    </xf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29" fillId="15" borderId="0" applyNumberFormat="0" applyBorder="0" applyAlignment="0" applyProtection="0"/>
    <xf numFmtId="0" fontId="44" fillId="0" borderId="13" applyNumberFormat="0" applyFill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>
      <alignment horizontal="centerContinuous"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/>
    <xf numFmtId="0" fontId="129" fillId="0" borderId="30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39" fillId="0" borderId="0" applyNumberFormat="0" applyBorder="0">
      <alignment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44" fillId="0" borderId="13" applyNumberFormat="0" applyFill="0" applyAlignment="0" applyProtection="0"/>
    <xf numFmtId="0" fontId="96" fillId="0" borderId="30" applyNumberFormat="0" applyFill="0" applyAlignment="0" applyProtection="0"/>
    <xf numFmtId="0" fontId="26" fillId="38" borderId="25" applyNumberFormat="0" applyFont="0" applyAlignment="0" applyProtection="0"/>
    <xf numFmtId="0" fontId="44" fillId="0" borderId="13" applyNumberFormat="0" applyFill="0" applyAlignment="0" applyProtection="0"/>
    <xf numFmtId="0" fontId="18" fillId="0" borderId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" fillId="0" borderId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9" fillId="10" borderId="28" applyNumberFormat="0" applyAlignment="0" applyProtection="0"/>
    <xf numFmtId="0" fontId="44" fillId="0" borderId="0" applyNumberFormat="0" applyFill="0" applyBorder="0" applyAlignment="0" applyProtection="0"/>
    <xf numFmtId="0" fontId="161" fillId="47" borderId="48">
      <alignment vertical="center" wrapText="1"/>
    </xf>
    <xf numFmtId="217" fontId="106" fillId="0" borderId="0" applyNumberFormat="0" applyFill="0" applyBorder="0" applyAlignment="0" applyProtection="0">
      <alignment vertical="top"/>
      <protection locked="0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49" fillId="10" borderId="28" applyNumberFormat="0" applyAlignment="0" applyProtection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14" fillId="59" borderId="9" applyNumberFormat="0" applyAlignment="0" applyProtection="0"/>
    <xf numFmtId="0" fontId="114" fillId="59" borderId="9" applyNumberFormat="0" applyAlignment="0" applyProtection="0"/>
    <xf numFmtId="169" fontId="18" fillId="0" borderId="0" applyFill="0" applyBorder="0" applyAlignment="0" applyProtection="0"/>
    <xf numFmtId="0" fontId="114" fillId="59" borderId="9" applyNumberFormat="0" applyAlignment="0" applyProtection="0"/>
    <xf numFmtId="0" fontId="1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0" fontId="20" fillId="0" borderId="0">
      <alignment vertical="justify"/>
    </xf>
    <xf numFmtId="0" fontId="114" fillId="59" borderId="9" applyNumberFormat="0" applyAlignment="0" applyProtection="0"/>
    <xf numFmtId="0" fontId="114" fillId="59" borderId="9" applyNumberFormat="0" applyAlignment="0" applyProtection="0"/>
    <xf numFmtId="0" fontId="28" fillId="0" borderId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14" fillId="59" borderId="9" applyNumberFormat="0" applyAlignment="0" applyProtection="0"/>
    <xf numFmtId="10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34" fillId="0" borderId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127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114" fillId="59" borderId="9" applyNumberFormat="0" applyAlignment="0" applyProtection="0"/>
    <xf numFmtId="0" fontId="20" fillId="0" borderId="0"/>
    <xf numFmtId="0" fontId="34" fillId="0" borderId="0"/>
    <xf numFmtId="0" fontId="42" fillId="16" borderId="12" applyNumberFormat="0" applyAlignment="0" applyProtection="0"/>
    <xf numFmtId="0" fontId="34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38" fontId="198" fillId="0" borderId="0"/>
    <xf numFmtId="38" fontId="19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20" fillId="0" borderId="0">
      <alignment vertical="justify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/>
    <xf numFmtId="188" fontId="48" fillId="0" borderId="0" applyFill="0" applyBorder="0" applyAlignment="0"/>
    <xf numFmtId="173" fontId="48" fillId="0" borderId="0" applyFill="0" applyBorder="0" applyAlignment="0"/>
    <xf numFmtId="209" fontId="48" fillId="0" borderId="0" applyFill="0" applyBorder="0" applyAlignment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26" fillId="38" borderId="25" applyNumberFormat="0" applyFont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20" fillId="0" borderId="0">
      <alignment horizontal="centerContinuous" vertic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156" fillId="0" borderId="2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154" fillId="0" borderId="0"/>
    <xf numFmtId="0" fontId="20" fillId="0" borderId="0"/>
    <xf numFmtId="0" fontId="20" fillId="0" borderId="0"/>
    <xf numFmtId="0" fontId="130" fillId="0" borderId="0"/>
    <xf numFmtId="0" fontId="200" fillId="0" borderId="0"/>
    <xf numFmtId="0" fontId="18" fillId="0" borderId="0"/>
    <xf numFmtId="175" fontId="139" fillId="0" borderId="0" applyFont="0" applyFill="0" applyBorder="0" applyAlignment="0" applyProtection="0"/>
    <xf numFmtId="169" fontId="18" fillId="0" borderId="0" applyFill="0" applyBorder="0" applyAlignment="0" applyProtection="0"/>
    <xf numFmtId="0" fontId="20" fillId="0" borderId="0">
      <alignment horizontal="centerContinuous" vertical="center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75" fontId="92" fillId="0" borderId="0" applyFont="0" applyFill="0" applyBorder="0" applyAlignment="0" applyProtection="0"/>
    <xf numFmtId="40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80" fontId="20" fillId="0" borderId="0" applyFill="0" applyBorder="0"/>
    <xf numFmtId="234" fontId="20" fillId="0" borderId="0" applyFill="0" applyBorder="0"/>
    <xf numFmtId="10" fontId="20" fillId="0" borderId="0" applyFill="0" applyBorder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78" fillId="47" borderId="0" applyNumberFormat="0" applyBorder="0" applyAlignment="0" applyProtection="0"/>
    <xf numFmtId="0" fontId="20" fillId="0" borderId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149" fillId="10" borderId="28" applyNumberFormat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82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8" fillId="0" borderId="0"/>
    <xf numFmtId="174" fontId="20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227" fontId="20" fillId="0" borderId="0" applyFont="0" applyFill="0" applyBorder="0" applyAlignment="0" applyProtection="0"/>
    <xf numFmtId="0" fontId="28" fillId="0" borderId="0"/>
    <xf numFmtId="168" fontId="26" fillId="0" borderId="0" applyFont="0" applyFill="0" applyBorder="0" applyAlignment="0" applyProtection="0"/>
    <xf numFmtId="0" fontId="19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105" fillId="21" borderId="12" applyNumberFormat="0" applyAlignment="0" applyProtection="0"/>
    <xf numFmtId="0" fontId="20" fillId="0" borderId="0"/>
    <xf numFmtId="0" fontId="18" fillId="27" borderId="15" applyNumberFormat="0" applyFont="0" applyAlignment="0" applyProtection="0"/>
    <xf numFmtId="0" fontId="211" fillId="0" borderId="0"/>
    <xf numFmtId="0" fontId="28" fillId="0" borderId="0"/>
    <xf numFmtId="0" fontId="28" fillId="0" borderId="0"/>
    <xf numFmtId="0" fontId="59" fillId="0" borderId="41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07" fillId="0" borderId="0"/>
    <xf numFmtId="174" fontId="20" fillId="0" borderId="0"/>
    <xf numFmtId="0" fontId="18" fillId="0" borderId="0"/>
    <xf numFmtId="0" fontId="26" fillId="0" borderId="0"/>
    <xf numFmtId="0" fontId="2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40" fontId="175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3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48" fillId="0" borderId="0" applyNumberFormat="0" applyFill="0" applyBorder="0" applyAlignment="0" applyProtection="0"/>
    <xf numFmtId="0" fontId="28" fillId="0" borderId="0"/>
    <xf numFmtId="0" fontId="28" fillId="0" borderId="0"/>
    <xf numFmtId="0" fontId="148" fillId="0" borderId="0" applyNumberFormat="0" applyFill="0" applyBorder="0" applyAlignment="0" applyProtection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38" borderId="25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9" fillId="28" borderId="0" applyNumberFormat="0" applyBorder="0" applyAlignment="0" applyProtection="0"/>
    <xf numFmtId="0" fontId="39" fillId="0" borderId="0"/>
    <xf numFmtId="174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0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1" fillId="0" borderId="0"/>
    <xf numFmtId="0" fontId="20" fillId="0" borderId="0"/>
    <xf numFmtId="0" fontId="20" fillId="0" borderId="0"/>
    <xf numFmtId="0" fontId="46" fillId="0" borderId="0">
      <alignment vertical="top"/>
    </xf>
    <xf numFmtId="174" fontId="20" fillId="0" borderId="0"/>
    <xf numFmtId="0" fontId="46" fillId="0" borderId="0">
      <alignment vertical="top"/>
    </xf>
    <xf numFmtId="0" fontId="46" fillId="0" borderId="0">
      <alignment vertical="top"/>
    </xf>
    <xf numFmtId="0" fontId="34" fillId="0" borderId="0"/>
    <xf numFmtId="0" fontId="46" fillId="0" borderId="0">
      <alignment vertical="top"/>
    </xf>
    <xf numFmtId="0" fontId="34" fillId="0" borderId="0"/>
    <xf numFmtId="0" fontId="3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0" borderId="0"/>
    <xf numFmtId="0" fontId="20" fillId="0" borderId="0"/>
    <xf numFmtId="0" fontId="46" fillId="0" borderId="0">
      <alignment vertical="top"/>
    </xf>
    <xf numFmtId="0" fontId="34" fillId="0" borderId="0"/>
    <xf numFmtId="0" fontId="34" fillId="0" borderId="0"/>
    <xf numFmtId="0" fontId="156" fillId="0" borderId="27" applyNumberFormat="0" applyFill="0" applyAlignment="0" applyProtection="0"/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76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19" fillId="0" borderId="0"/>
    <xf numFmtId="0" fontId="20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46" fillId="0" borderId="0">
      <alignment vertical="top"/>
    </xf>
    <xf numFmtId="0" fontId="76" fillId="0" borderId="0"/>
    <xf numFmtId="0" fontId="39" fillId="0" borderId="0"/>
    <xf numFmtId="0" fontId="88" fillId="0" borderId="0"/>
    <xf numFmtId="0" fontId="66" fillId="0" borderId="0"/>
    <xf numFmtId="0" fontId="39" fillId="0" borderId="0"/>
    <xf numFmtId="0" fontId="19" fillId="0" borderId="0"/>
    <xf numFmtId="0" fontId="34" fillId="0" borderId="0"/>
    <xf numFmtId="0" fontId="194" fillId="0" borderId="0">
      <alignment vertical="center"/>
    </xf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23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43" fillId="0" borderId="0" applyNumberFormat="0" applyFill="0" applyBorder="0" applyAlignment="0" applyProtection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12" fontId="125" fillId="0" borderId="33">
      <alignment horizontal="center"/>
    </xf>
    <xf numFmtId="0" fontId="28" fillId="0" borderId="0"/>
    <xf numFmtId="40" fontId="152" fillId="0" borderId="0" applyFont="0" applyFill="0" applyBorder="0" applyAlignment="0" applyProtection="0"/>
    <xf numFmtId="0" fontId="19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2" fillId="0" borderId="0"/>
    <xf numFmtId="0" fontId="20" fillId="0" borderId="0"/>
    <xf numFmtId="0" fontId="28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181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19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8" fillId="0" borderId="0"/>
    <xf numFmtId="0" fontId="20" fillId="0" borderId="0"/>
    <xf numFmtId="0" fontId="28" fillId="0" borderId="0"/>
    <xf numFmtId="0" fontId="166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8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5" fillId="38" borderId="25" applyNumberFormat="0" applyFont="0" applyAlignment="0" applyProtection="0"/>
    <xf numFmtId="0" fontId="26" fillId="38" borderId="25" applyNumberFormat="0" applyFont="0" applyAlignment="0" applyProtection="0"/>
    <xf numFmtId="0" fontId="28" fillId="27" borderId="15" applyNumberFormat="0" applyFont="0" applyAlignment="0" applyProtection="0"/>
    <xf numFmtId="0" fontId="2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0" borderId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23" fillId="0" borderId="0" applyFont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6" fillId="53" borderId="37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173" fontId="48" fillId="0" borderId="0" applyFill="0" applyBorder="0" applyAlignment="0"/>
    <xf numFmtId="209" fontId="48" fillId="0" borderId="0" applyFill="0" applyBorder="0" applyAlignment="0"/>
    <xf numFmtId="0" fontId="111" fillId="0" borderId="0" applyNumberForma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51" fillId="0" borderId="16" applyBorder="0">
      <alignment horizontal="center"/>
    </xf>
    <xf numFmtId="0" fontId="51" fillId="0" borderId="16" applyBorder="0">
      <alignment horizontal="center"/>
    </xf>
    <xf numFmtId="37" fontId="69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11" fillId="0" borderId="40" applyAlignment="0">
      <alignment horizontal="centerContinuous"/>
    </xf>
    <xf numFmtId="0" fontId="20" fillId="0" borderId="0">
      <alignment vertical="justify"/>
    </xf>
    <xf numFmtId="0" fontId="111" fillId="0" borderId="40" applyAlignment="0">
      <alignment horizontal="centerContinuous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174" fontId="20" fillId="0" borderId="0">
      <alignment vertical="justify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top"/>
    </xf>
    <xf numFmtId="0" fontId="20" fillId="0" borderId="0">
      <alignment vertical="justify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18" fillId="0" borderId="0"/>
    <xf numFmtId="0" fontId="20" fillId="0" borderId="0">
      <alignment vertical="top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top"/>
    </xf>
    <xf numFmtId="0" fontId="61" fillId="0" borderId="18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20" fillId="0" borderId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3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4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20" fillId="0" borderId="0"/>
    <xf numFmtId="0" fontId="20" fillId="0" borderId="0"/>
    <xf numFmtId="0" fontId="18" fillId="0" borderId="0"/>
    <xf numFmtId="0" fontId="143" fillId="0" borderId="0" applyNumberFormat="0" applyFill="0" applyBorder="0" applyAlignment="0" applyProtection="0"/>
    <xf numFmtId="0" fontId="18" fillId="0" borderId="0"/>
    <xf numFmtId="0" fontId="191" fillId="76" borderId="0" applyNumberFormat="0" applyFont="0" applyBorder="0" applyAlignment="0">
      <alignment horizontal="center"/>
    </xf>
    <xf numFmtId="238" fontId="20" fillId="0" borderId="0" applyNumberFormat="0" applyFill="0" applyBorder="0" applyAlignment="0" applyProtection="0">
      <alignment horizontal="left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8" fontId="20" fillId="0" borderId="0" applyNumberFormat="0" applyFill="0" applyBorder="0" applyAlignment="0" applyProtection="0">
      <alignment horizontal="left"/>
    </xf>
    <xf numFmtId="238" fontId="20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1" fillId="72" borderId="1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39" fillId="0" borderId="0" applyFont="0" applyFill="0" applyBorder="0" applyAlignment="0" applyProtection="0"/>
    <xf numFmtId="0" fontId="18" fillId="0" borderId="0"/>
    <xf numFmtId="0" fontId="18" fillId="0" borderId="0"/>
    <xf numFmtId="0" fontId="190" fillId="0" borderId="0" applyNumberFormat="0" applyFill="0" applyBorder="0" applyAlignment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 applyNumberFormat="0" applyBorder="0">
      <alignment vertical="center"/>
    </xf>
    <xf numFmtId="0" fontId="39" fillId="0" borderId="0" applyNumberFormat="0" applyBorder="0">
      <alignment vertical="center"/>
    </xf>
    <xf numFmtId="0" fontId="202" fillId="0" borderId="0" applyNumberFormat="0" applyBorder="0" applyAlignment="0"/>
    <xf numFmtId="0" fontId="90" fillId="0" borderId="0"/>
    <xf numFmtId="0" fontId="90" fillId="0" borderId="0"/>
    <xf numFmtId="0" fontId="39" fillId="0" borderId="0" applyNumberFormat="0" applyBorder="0">
      <alignment vertical="center"/>
    </xf>
    <xf numFmtId="0" fontId="203" fillId="0" borderId="0" applyNumberFormat="0" applyBorder="0" applyAlignment="0"/>
    <xf numFmtId="0" fontId="165" fillId="0" borderId="0"/>
    <xf numFmtId="0" fontId="165" fillId="0" borderId="0"/>
    <xf numFmtId="0" fontId="74" fillId="0" borderId="0"/>
    <xf numFmtId="0" fontId="168" fillId="0" borderId="0" applyNumberFormat="0" applyBorder="0" applyAlignment="0"/>
    <xf numFmtId="0" fontId="185" fillId="0" borderId="0" applyNumberFormat="0" applyBorder="0" applyAlignment="0"/>
    <xf numFmtId="0" fontId="204" fillId="0" borderId="0" applyNumberFormat="0" applyBorder="0" applyAlignment="0"/>
    <xf numFmtId="0" fontId="18" fillId="0" borderId="0"/>
    <xf numFmtId="0" fontId="115" fillId="0" borderId="0" applyNumberFormat="0" applyBorder="0" applyAlignment="0"/>
    <xf numFmtId="0" fontId="18" fillId="0" borderId="0"/>
    <xf numFmtId="0" fontId="134" fillId="0" borderId="0" applyNumberFormat="0" applyBorder="0" applyAlignment="0"/>
    <xf numFmtId="0" fontId="185" fillId="0" borderId="0" applyNumberFormat="0" applyBorder="0" applyAlignment="0"/>
    <xf numFmtId="0" fontId="37" fillId="0" borderId="0" applyNumberFormat="0" applyBorder="0" applyAlignment="0"/>
    <xf numFmtId="0" fontId="189" fillId="0" borderId="0" applyNumberFormat="0" applyBorder="0" applyAlignment="0"/>
    <xf numFmtId="0" fontId="192" fillId="0" borderId="0" applyNumberFormat="0" applyBorder="0" applyAlignment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196" fillId="0" borderId="0" applyBorder="0">
      <alignment horizontal="right"/>
    </xf>
    <xf numFmtId="40" fontId="196" fillId="0" borderId="0" applyBorder="0">
      <alignment horizontal="right"/>
    </xf>
    <xf numFmtId="3" fontId="20" fillId="0" borderId="33" applyNumberFormat="0" applyFont="0" applyFill="0" applyAlignment="0" applyProtection="0">
      <alignment vertical="center"/>
    </xf>
    <xf numFmtId="0" fontId="126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" fillId="0" borderId="0">
      <alignment horizontal="centerContinuous" vertical="center"/>
    </xf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3" fontId="205" fillId="0" borderId="49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40" fontId="128" fillId="0" borderId="0" applyFont="0" applyFill="0" applyBorder="0" applyAlignment="0" applyProtection="0"/>
    <xf numFmtId="3" fontId="206" fillId="0" borderId="35" applyProtection="0"/>
    <xf numFmtId="6" fontId="19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9" fontId="1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44" fontId="20" fillId="0" borderId="0" applyFont="0" applyFill="0" applyBorder="0" applyAlignment="0" applyProtection="0"/>
    <xf numFmtId="0" fontId="112" fillId="9" borderId="8" applyNumberFormat="0" applyAlignment="0" applyProtection="0"/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0" fontId="29" fillId="11" borderId="0" applyNumberFormat="0" applyBorder="0" applyAlignment="0" applyProtection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179" fillId="0" borderId="0"/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09" fillId="0" borderId="7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18" fillId="0" borderId="0"/>
    <xf numFmtId="0" fontId="96" fillId="0" borderId="30" applyNumberFormat="0" applyFill="0" applyAlignment="0" applyProtection="0"/>
    <xf numFmtId="0" fontId="18" fillId="0" borderId="0"/>
    <xf numFmtId="0" fontId="96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59" fillId="0" borderId="41" applyNumberFormat="0" applyFill="0" applyAlignment="0" applyProtection="0"/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18" fillId="0" borderId="0"/>
    <xf numFmtId="0" fontId="29" fillId="4" borderId="0" applyNumberFormat="0" applyBorder="0" applyAlignment="0" applyProtection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7" fontId="2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7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8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8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20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7" fillId="0" borderId="4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20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7" fontId="20" fillId="0" borderId="0" applyFont="0" applyFill="0" applyBorder="0" applyAlignment="0" applyProtection="0"/>
    <xf numFmtId="0" fontId="208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9" fillId="0" borderId="0"/>
    <xf numFmtId="197" fontId="210" fillId="0" borderId="0" applyFont="0" applyFill="0" applyBorder="0" applyAlignment="0" applyProtection="0"/>
    <xf numFmtId="42" fontId="20" fillId="0" borderId="0" applyFont="0" applyFill="0" applyBorder="0" applyAlignment="0" applyProtection="0"/>
    <xf numFmtId="229" fontId="152" fillId="0" borderId="0" applyFont="0" applyFill="0" applyBorder="0" applyAlignment="0" applyProtection="0"/>
    <xf numFmtId="200" fontId="152" fillId="0" borderId="0" applyFont="0" applyFill="0" applyBorder="0" applyAlignment="0" applyProtection="0"/>
    <xf numFmtId="0" fontId="211" fillId="0" borderId="0"/>
    <xf numFmtId="43" fontId="26" fillId="0" borderId="0" applyFont="0" applyFill="0" applyBorder="0" applyAlignment="0" applyProtection="0"/>
    <xf numFmtId="0" fontId="4" fillId="0" borderId="0"/>
    <xf numFmtId="0" fontId="212" fillId="0" borderId="0"/>
    <xf numFmtId="0" fontId="26" fillId="0" borderId="0"/>
    <xf numFmtId="44" fontId="2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3" fillId="0" borderId="0" applyFont="0" applyFill="0" applyBorder="0" applyAlignment="0" applyProtection="0"/>
    <xf numFmtId="0" fontId="18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8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6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20" borderId="0" applyNumberFormat="0" applyBorder="0" applyAlignment="0" applyProtection="0"/>
    <xf numFmtId="212" fontId="23" fillId="0" borderId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3" fontId="23" fillId="0" borderId="0"/>
    <xf numFmtId="0" fontId="3" fillId="0" borderId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7" fillId="65" borderId="0"/>
    <xf numFmtId="209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170" fontId="23" fillId="0" borderId="0"/>
    <xf numFmtId="0" fontId="3" fillId="0" borderId="0"/>
    <xf numFmtId="0" fontId="18" fillId="45" borderId="0" applyNumberFormat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8" fillId="19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43" fontId="26" fillId="0" borderId="36" applyFont="0" applyFill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66" fontId="2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8" fillId="16" borderId="0" applyNumberFormat="0" applyBorder="0" applyAlignment="0" applyProtection="0"/>
    <xf numFmtId="187" fontId="2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8" fillId="8" borderId="0" applyNumberFormat="0" applyBorder="0" applyAlignment="0" applyProtection="0"/>
    <xf numFmtId="168" fontId="23" fillId="0" borderId="0" applyFont="0" applyFill="0" applyBorder="0" applyAlignment="0" applyProtection="0"/>
    <xf numFmtId="0" fontId="3" fillId="57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18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47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46" borderId="0" applyNumberFormat="0" applyBorder="0" applyAlignment="0" applyProtection="0"/>
    <xf numFmtId="0" fontId="18" fillId="17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168" fontId="3" fillId="0" borderId="0" applyFont="0" applyFill="0" applyBorder="0" applyAlignment="0" applyProtection="0"/>
    <xf numFmtId="0" fontId="18" fillId="45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19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6" fillId="0" borderId="0"/>
    <xf numFmtId="0" fontId="3" fillId="26" borderId="0" applyNumberFormat="0" applyBorder="0" applyAlignment="0" applyProtection="0"/>
    <xf numFmtId="0" fontId="18" fillId="19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72" fontId="27" fillId="0" borderId="0"/>
    <xf numFmtId="0" fontId="18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18" fillId="21" borderId="0" applyNumberFormat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6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8" borderId="25" applyNumberFormat="0" applyFont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6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8" fillId="53" borderId="0" applyNumberFormat="0" applyBorder="0" applyAlignment="0" applyProtection="0"/>
    <xf numFmtId="0" fontId="3" fillId="20" borderId="0" applyNumberFormat="0" applyBorder="0" applyAlignment="0" applyProtection="0"/>
    <xf numFmtId="0" fontId="18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8" fillId="45" borderId="0" applyNumberFormat="0" applyBorder="0" applyAlignment="0" applyProtection="0"/>
    <xf numFmtId="168" fontId="26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68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8" fillId="45" borderId="0" applyNumberFormat="0" applyBorder="0" applyAlignment="0" applyProtection="0"/>
    <xf numFmtId="0" fontId="60" fillId="0" borderId="16" applyFill="0">
      <alignment horizontal="center"/>
      <protection locked="0"/>
    </xf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23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18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3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32" borderId="0" applyNumberFormat="0" applyBorder="0" applyAlignment="0" applyProtection="0"/>
    <xf numFmtId="0" fontId="3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34" borderId="0" applyNumberFormat="0" applyBorder="0" applyAlignment="0" applyProtection="0"/>
    <xf numFmtId="0" fontId="18" fillId="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32" borderId="0" applyNumberFormat="0" applyBorder="0" applyAlignment="0" applyProtection="0"/>
    <xf numFmtId="0" fontId="18" fillId="53" borderId="0" applyNumberFormat="0" applyBorder="0" applyAlignment="0" applyProtection="0"/>
    <xf numFmtId="0" fontId="18" fillId="3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0" fontId="18" fillId="17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8" fillId="24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8" fontId="27" fillId="0" borderId="0"/>
    <xf numFmtId="0" fontId="18" fillId="25" borderId="0" applyNumberFormat="0" applyBorder="0" applyAlignment="0" applyProtection="0"/>
    <xf numFmtId="168" fontId="3" fillId="0" borderId="0" applyFont="0" applyFill="0" applyBorder="0" applyAlignment="0" applyProtection="0"/>
    <xf numFmtId="0" fontId="18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0" borderId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8" fillId="2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90" fillId="0" borderId="0"/>
    <xf numFmtId="0" fontId="27" fillId="0" borderId="33">
      <alignment horizontal="center"/>
    </xf>
    <xf numFmtId="168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6" fillId="0" borderId="0"/>
    <xf numFmtId="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33">
      <alignment horizontal="center"/>
    </xf>
    <xf numFmtId="0" fontId="60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7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8" fontId="27" fillId="0" borderId="0"/>
    <xf numFmtId="172" fontId="27" fillId="0" borderId="0"/>
    <xf numFmtId="9" fontId="3" fillId="0" borderId="0" applyFont="0" applyFill="0" applyBorder="0" applyAlignment="0" applyProtection="0"/>
    <xf numFmtId="0" fontId="60" fillId="66" borderId="0">
      <alignment horizontal="right"/>
    </xf>
    <xf numFmtId="0" fontId="60" fillId="66" borderId="0">
      <alignment horizontal="right"/>
    </xf>
    <xf numFmtId="43" fontId="3" fillId="0" borderId="0" applyFont="0" applyFill="0" applyBorder="0" applyAlignment="0" applyProtection="0"/>
    <xf numFmtId="0" fontId="26" fillId="0" borderId="0"/>
    <xf numFmtId="168" fontId="3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168" fontId="3" fillId="0" borderId="0" applyFont="0" applyFill="0" applyBorder="0" applyAlignment="0" applyProtection="0"/>
    <xf numFmtId="0" fontId="3" fillId="0" borderId="0"/>
    <xf numFmtId="22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174" fontId="26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7" fontId="20" fillId="0" borderId="0" applyFill="0" applyBorder="0" applyAlignment="0" applyProtection="0"/>
    <xf numFmtId="168" fontId="3" fillId="0" borderId="0" applyFont="0" applyFill="0" applyBorder="0" applyAlignment="0" applyProtection="0"/>
    <xf numFmtId="0" fontId="130" fillId="0" borderId="54"/>
    <xf numFmtId="168" fontId="3" fillId="0" borderId="0" applyFont="0" applyFill="0" applyBorder="0" applyAlignment="0" applyProtection="0"/>
    <xf numFmtId="0" fontId="23" fillId="0" borderId="0"/>
    <xf numFmtId="217" fontId="26" fillId="0" borderId="0"/>
    <xf numFmtId="0" fontId="3" fillId="0" borderId="0"/>
    <xf numFmtId="0" fontId="3" fillId="0" borderId="0"/>
    <xf numFmtId="0" fontId="3" fillId="0" borderId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3" fillId="0" borderId="0"/>
    <xf numFmtId="231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23" fillId="0" borderId="0"/>
    <xf numFmtId="0" fontId="3" fillId="0" borderId="0"/>
    <xf numFmtId="0" fontId="3" fillId="0" borderId="0"/>
    <xf numFmtId="192" fontId="23" fillId="0" borderId="0"/>
    <xf numFmtId="196" fontId="90" fillId="0" borderId="0"/>
    <xf numFmtId="0" fontId="3" fillId="0" borderId="0"/>
    <xf numFmtId="0" fontId="64" fillId="0" borderId="31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26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115" fillId="0" borderId="0" applyNumberFormat="0" applyBorder="0" applyAlignment="0"/>
    <xf numFmtId="0" fontId="37" fillId="0" borderId="0" applyNumberFormat="0" applyBorder="0" applyAlignment="0"/>
    <xf numFmtId="3" fontId="205" fillId="0" borderId="55">
      <alignment horizont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0" fontId="3" fillId="0" borderId="0"/>
    <xf numFmtId="0" fontId="211" fillId="0" borderId="0"/>
    <xf numFmtId="0" fontId="211" fillId="0" borderId="0"/>
    <xf numFmtId="3" fontId="205" fillId="0" borderId="55">
      <alignment horizontal="center"/>
    </xf>
    <xf numFmtId="0" fontId="130" fillId="0" borderId="54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3" fillId="0" borderId="0"/>
    <xf numFmtId="43" fontId="213" fillId="0" borderId="0" applyFont="0" applyFill="0" applyBorder="0" applyAlignment="0" applyProtection="0"/>
    <xf numFmtId="0" fontId="2" fillId="0" borderId="0"/>
    <xf numFmtId="0" fontId="79" fillId="0" borderId="0"/>
    <xf numFmtId="43" fontId="79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13" fillId="0" borderId="0"/>
    <xf numFmtId="0" fontId="1" fillId="0" borderId="0"/>
    <xf numFmtId="0" fontId="148" fillId="0" borderId="0" applyNumberFormat="0" applyFill="0" applyBorder="0" applyAlignment="0" applyProtection="0"/>
    <xf numFmtId="0" fontId="130" fillId="0" borderId="45"/>
    <xf numFmtId="0" fontId="105" fillId="21" borderId="12" applyNumberFormat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170" fontId="42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2" fontId="56" fillId="0" borderId="19">
      <alignment horizontal="right" vertical="center"/>
    </xf>
    <xf numFmtId="0" fontId="1" fillId="102" borderId="0" applyNumberFormat="0" applyBorder="0" applyAlignment="0" applyProtection="0"/>
    <xf numFmtId="0" fontId="44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68" fontId="34" fillId="0" borderId="0" applyFont="0" applyFill="0" applyBorder="0" applyAlignment="0" applyProtection="0"/>
    <xf numFmtId="0" fontId="1" fillId="0" borderId="0"/>
    <xf numFmtId="241" fontId="70" fillId="0" borderId="26" applyAlignment="0" applyProtection="0"/>
    <xf numFmtId="0" fontId="1" fillId="37" borderId="0" applyNumberFormat="0" applyBorder="0" applyAlignment="0" applyProtection="0"/>
    <xf numFmtId="0" fontId="45" fillId="21" borderId="14" applyNumberFormat="0" applyAlignment="0" applyProtection="0"/>
    <xf numFmtId="171" fontId="113" fillId="0" borderId="0"/>
    <xf numFmtId="0" fontId="1" fillId="40" borderId="0" applyNumberFormat="0" applyBorder="0" applyAlignment="0" applyProtection="0"/>
    <xf numFmtId="0" fontId="59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4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170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47" fillId="0" borderId="0"/>
    <xf numFmtId="0" fontId="59" fillId="21" borderId="14" applyNumberFormat="0" applyAlignment="0" applyProtection="0"/>
    <xf numFmtId="0" fontId="1" fillId="40" borderId="0" applyNumberFormat="0" applyBorder="0" applyAlignment="0" applyProtection="0"/>
    <xf numFmtId="0" fontId="24" fillId="0" borderId="64" applyNumberFormat="0" applyFill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4" fillId="0" borderId="71">
      <alignment horizontal="left" vertical="center"/>
    </xf>
    <xf numFmtId="0" fontId="59" fillId="21" borderId="14" applyNumberFormat="0" applyAlignment="0" applyProtection="0"/>
    <xf numFmtId="0" fontId="43" fillId="16" borderId="61" applyNumberFormat="0" applyAlignment="0" applyProtection="0"/>
    <xf numFmtId="175" fontId="92" fillId="0" borderId="0" applyFont="0" applyFill="0" applyBorder="0" applyAlignment="0" applyProtection="0"/>
    <xf numFmtId="0" fontId="59" fillId="21" borderId="14" applyNumberFormat="0" applyAlignment="0" applyProtection="0"/>
    <xf numFmtId="170" fontId="29" fillId="4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182" fontId="56" fillId="0" borderId="19">
      <alignment horizontal="right" vertical="center"/>
    </xf>
    <xf numFmtId="0" fontId="27" fillId="0" borderId="70">
      <alignment horizontal="center"/>
    </xf>
    <xf numFmtId="0" fontId="24" fillId="0" borderId="67" applyNumberFormat="0" applyFill="0" applyAlignment="0" applyProtection="0"/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233" fontId="23" fillId="0" borderId="0"/>
    <xf numFmtId="0" fontId="73" fillId="21" borderId="12" applyNumberFormat="0" applyAlignment="0" applyProtection="0"/>
    <xf numFmtId="0" fontId="18" fillId="11" borderId="0" applyNumberFormat="0" applyBorder="0" applyAlignment="0" applyProtection="0"/>
    <xf numFmtId="0" fontId="23" fillId="0" borderId="0"/>
    <xf numFmtId="0" fontId="1" fillId="2" borderId="0" applyNumberFormat="0" applyBorder="0" applyAlignment="0" applyProtection="0"/>
    <xf numFmtId="0" fontId="59" fillId="21" borderId="14" applyNumberForma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7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05" fillId="21" borderId="61" applyNumberFormat="0" applyAlignment="0" applyProtection="0"/>
    <xf numFmtId="0" fontId="64" fillId="0" borderId="29">
      <alignment horizontal="left" vertical="center"/>
    </xf>
    <xf numFmtId="0" fontId="45" fillId="21" borderId="14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7" fillId="0" borderId="0"/>
    <xf numFmtId="170" fontId="105" fillId="21" borderId="61" applyNumberFormat="0" applyAlignment="0" applyProtection="0"/>
    <xf numFmtId="0" fontId="1" fillId="26" borderId="0" applyNumberFormat="0" applyBorder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30" fillId="0" borderId="59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0" borderId="0"/>
    <xf numFmtId="0" fontId="105" fillId="21" borderId="12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" fillId="57" borderId="0" applyNumberFormat="0" applyBorder="0" applyAlignment="0" applyProtection="0"/>
    <xf numFmtId="0" fontId="24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170" fontId="29" fillId="11" borderId="0" applyNumberFormat="0" applyBorder="0" applyAlignment="0" applyProtection="0"/>
    <xf numFmtId="39" fontId="85" fillId="0" borderId="0"/>
    <xf numFmtId="0" fontId="1" fillId="34" borderId="0" applyNumberFormat="0" applyBorder="0" applyAlignment="0" applyProtection="0"/>
    <xf numFmtId="0" fontId="36" fillId="84" borderId="8" applyNumberFormat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105" fillId="21" borderId="61" applyNumberFormat="0" applyAlignment="0" applyProtection="0"/>
    <xf numFmtId="39" fontId="85" fillId="0" borderId="0"/>
    <xf numFmtId="9" fontId="116" fillId="0" borderId="0" applyFill="0" applyBorder="0" applyAlignment="0" applyProtection="0"/>
    <xf numFmtId="0" fontId="59" fillId="21" borderId="60" applyNumberFormat="0" applyAlignment="0" applyProtection="0"/>
    <xf numFmtId="170" fontId="105" fillId="21" borderId="69" applyNumberFormat="0" applyAlignment="0" applyProtection="0"/>
    <xf numFmtId="0" fontId="1" fillId="26" borderId="0" applyNumberFormat="0" applyBorder="0" applyAlignment="0" applyProtection="0"/>
    <xf numFmtId="0" fontId="112" fillId="9" borderId="8" applyNumberFormat="0" applyAlignment="0" applyProtection="0"/>
    <xf numFmtId="0" fontId="18" fillId="38" borderId="65" applyNumberFormat="0" applyFont="0" applyAlignment="0" applyProtection="0"/>
    <xf numFmtId="170" fontId="18" fillId="53" borderId="0" applyNumberFormat="0" applyBorder="0" applyAlignment="0" applyProtection="0"/>
    <xf numFmtId="182" fontId="56" fillId="0" borderId="19">
      <alignment horizontal="right" vertic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3" fontId="205" fillId="0" borderId="58">
      <alignment horizontal="center"/>
    </xf>
    <xf numFmtId="0" fontId="26" fillId="38" borderId="65" applyNumberFormat="0" applyFont="0" applyAlignment="0" applyProtection="0"/>
    <xf numFmtId="189" fontId="116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" fillId="34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42" fillId="16" borderId="61" applyNumberFormat="0" applyAlignment="0" applyProtection="0"/>
    <xf numFmtId="37" fontId="52" fillId="0" borderId="0"/>
    <xf numFmtId="0" fontId="1" fillId="57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44" fillId="0" borderId="13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37" fontId="50" fillId="0" borderId="0"/>
    <xf numFmtId="0" fontId="1" fillId="0" borderId="0"/>
    <xf numFmtId="5" fontId="70" fillId="0" borderId="39" applyAlignment="0" applyProtection="0"/>
    <xf numFmtId="0" fontId="1" fillId="6" borderId="0" applyNumberFormat="0" applyBorder="0" applyAlignment="0" applyProtection="0"/>
    <xf numFmtId="168" fontId="54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37" fontId="52" fillId="0" borderId="0"/>
    <xf numFmtId="37" fontId="50" fillId="0" borderId="0"/>
    <xf numFmtId="0" fontId="43" fillId="16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37" fontId="50" fillId="0" borderId="0"/>
    <xf numFmtId="0" fontId="73" fillId="21" borderId="12" applyNumberFormat="0" applyAlignment="0" applyProtection="0"/>
    <xf numFmtId="37" fontId="50" fillId="0" borderId="0"/>
    <xf numFmtId="0" fontId="27" fillId="0" borderId="32">
      <alignment horizontal="center"/>
    </xf>
    <xf numFmtId="0" fontId="27" fillId="0" borderId="70">
      <alignment horizontal="center"/>
    </xf>
    <xf numFmtId="0" fontId="73" fillId="21" borderId="12" applyNumberFormat="0" applyAlignment="0" applyProtection="0"/>
    <xf numFmtId="37" fontId="50" fillId="0" borderId="0"/>
    <xf numFmtId="5" fontId="70" fillId="0" borderId="39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37" fontId="50" fillId="0" borderId="0"/>
    <xf numFmtId="0" fontId="73" fillId="21" borderId="69" applyNumberFormat="0" applyAlignment="0" applyProtection="0"/>
    <xf numFmtId="5" fontId="70" fillId="0" borderId="39" applyAlignment="0" applyProtection="0"/>
    <xf numFmtId="0" fontId="1" fillId="101" borderId="0" applyNumberFormat="0" applyBorder="0" applyAlignment="0" applyProtection="0"/>
    <xf numFmtId="170" fontId="42" fillId="16" borderId="69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107" borderId="0" applyNumberFormat="0" applyBorder="0" applyAlignment="0" applyProtection="0"/>
    <xf numFmtId="5" fontId="70" fillId="0" borderId="39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37" fontId="50" fillId="0" borderId="0"/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8" fillId="38" borderId="73" applyNumberFormat="0" applyFont="0" applyAlignment="0" applyProtection="0"/>
    <xf numFmtId="37" fontId="50" fillId="0" borderId="0"/>
    <xf numFmtId="0" fontId="1" fillId="0" borderId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1" fillId="36" borderId="0" applyNumberFormat="0" applyBorder="0" applyAlignment="0" applyProtection="0"/>
    <xf numFmtId="37" fontId="50" fillId="0" borderId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50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2" fontId="56" fillId="0" borderId="19">
      <alignment horizontal="right" vertical="center"/>
    </xf>
    <xf numFmtId="0" fontId="18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16" fillId="58" borderId="73" applyNumberFormat="0" applyAlignment="0" applyProtection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168" fontId="195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26" fillId="38" borderId="65" applyNumberFormat="0" applyFont="0" applyAlignment="0" applyProtection="0"/>
    <xf numFmtId="189" fontId="116" fillId="0" borderId="0" applyFill="0" applyBorder="0" applyAlignment="0" applyProtection="0"/>
    <xf numFmtId="39" fontId="85" fillId="0" borderId="0"/>
    <xf numFmtId="241" fontId="70" fillId="0" borderId="26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39" fontId="85" fillId="0" borderId="0"/>
    <xf numFmtId="0" fontId="24" fillId="0" borderId="18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42" fillId="16" borderId="69" applyNumberFormat="0" applyAlignment="0" applyProtection="0"/>
    <xf numFmtId="170" fontId="105" fillId="21" borderId="61" applyNumberForma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105" fillId="21" borderId="12" applyNumberFormat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42" fillId="16" borderId="61" applyNumberFormat="0" applyAlignment="0" applyProtection="0"/>
    <xf numFmtId="44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5" fontId="70" fillId="0" borderId="39" applyAlignment="0" applyProtection="0"/>
    <xf numFmtId="0" fontId="1" fillId="0" borderId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9" fontId="23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0" fillId="48" borderId="5" applyNumberFormat="0" applyAlignment="0" applyProtection="0"/>
    <xf numFmtId="0" fontId="34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42" fillId="16" borderId="12" applyNumberFormat="0" applyAlignment="0" applyProtection="0"/>
    <xf numFmtId="0" fontId="1" fillId="6" borderId="0" applyNumberFormat="0" applyBorder="0" applyAlignment="0" applyProtection="0"/>
    <xf numFmtId="0" fontId="105" fillId="21" borderId="69" applyNumberFormat="0" applyAlignment="0" applyProtection="0"/>
    <xf numFmtId="44" fontId="20" fillId="0" borderId="0" applyFont="0" applyFill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34" fillId="0" borderId="0"/>
    <xf numFmtId="0" fontId="47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167" fontId="20" fillId="0" borderId="0" applyFont="0" applyFill="0" applyBorder="0" applyAlignment="0" applyProtection="0"/>
    <xf numFmtId="0" fontId="1" fillId="20" borderId="0" applyNumberFormat="0" applyBorder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0" fontId="64" fillId="0" borderId="22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1" fillId="36" borderId="0" applyNumberFormat="0" applyBorder="0" applyAlignment="0" applyProtection="0"/>
    <xf numFmtId="170" fontId="29" fillId="4" borderId="0" applyNumberFormat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36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26" applyAlignment="0" applyProtection="0"/>
    <xf numFmtId="0" fontId="130" fillId="0" borderId="59"/>
    <xf numFmtId="0" fontId="1" fillId="20" borderId="0" applyNumberFormat="0" applyBorder="0" applyAlignment="0" applyProtection="0"/>
    <xf numFmtId="0" fontId="27" fillId="0" borderId="62">
      <alignment horizontal="center"/>
    </xf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105" fillId="21" borderId="12" applyNumberFormat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220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6" fillId="0" borderId="0"/>
    <xf numFmtId="0" fontId="47" fillId="0" borderId="0"/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31" fillId="106" borderId="0" applyNumberFormat="0" applyBorder="0" applyAlignment="0" applyProtection="0"/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43" fillId="16" borderId="69" applyNumberFormat="0" applyAlignment="0" applyProtection="0"/>
    <xf numFmtId="0" fontId="18" fillId="53" borderId="0" applyNumberFormat="0" applyBorder="0" applyAlignment="0" applyProtection="0"/>
    <xf numFmtId="168" fontId="1" fillId="0" borderId="0" applyFont="0" applyFill="0" applyBorder="0" applyAlignment="0" applyProtection="0"/>
    <xf numFmtId="170" fontId="18" fillId="21" borderId="0" applyNumberFormat="0" applyBorder="0" applyAlignment="0" applyProtection="0"/>
    <xf numFmtId="0" fontId="43" fillId="16" borderId="69" applyNumberFormat="0" applyAlignment="0" applyProtection="0"/>
    <xf numFmtId="0" fontId="44" fillId="0" borderId="57" applyNumberFormat="0" applyFill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29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0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38" fontId="55" fillId="53" borderId="0" applyNumberFormat="0" applyBorder="0" applyAlignment="0" applyProtection="0"/>
    <xf numFmtId="168" fontId="47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33">
      <alignment horizontal="center"/>
    </xf>
    <xf numFmtId="0" fontId="43" fillId="16" borderId="61" applyNumberFormat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170" fontId="59" fillId="21" borderId="14" applyNumberFormat="0" applyAlignment="0" applyProtection="0"/>
    <xf numFmtId="0" fontId="64" fillId="0" borderId="29">
      <alignment horizontal="left" vertic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0" borderId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4" fillId="0" borderId="29">
      <alignment horizontal="left" vertical="center"/>
    </xf>
    <xf numFmtId="38" fontId="55" fillId="21" borderId="0" applyNumberFormat="0" applyBorder="0" applyAlignment="0" applyProtection="0"/>
    <xf numFmtId="0" fontId="27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0" fontId="64" fillId="0" borderId="63">
      <alignment horizontal="left" vertical="center"/>
    </xf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37" fontId="55" fillId="0" borderId="0"/>
    <xf numFmtId="0" fontId="73" fillId="21" borderId="12" applyNumberFormat="0" applyAlignment="0" applyProtection="0"/>
    <xf numFmtId="0" fontId="59" fillId="21" borderId="60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47" fillId="80" borderId="0" applyNumberFormat="0" applyBorder="0" applyAlignment="0" applyProtection="0"/>
    <xf numFmtId="0" fontId="1" fillId="0" borderId="0"/>
    <xf numFmtId="241" fontId="70" fillId="0" borderId="74" applyAlignment="0" applyProtection="0"/>
    <xf numFmtId="0" fontId="31" fillId="108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45" fillId="21" borderId="68" applyNumberForma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69" applyNumberFormat="0" applyAlignment="0" applyProtection="0"/>
    <xf numFmtId="0" fontId="105" fillId="21" borderId="12" applyNumberFormat="0" applyAlignment="0" applyProtection="0"/>
    <xf numFmtId="0" fontId="59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65" applyNumberFormat="0" applyFont="0" applyAlignment="0" applyProtection="0"/>
    <xf numFmtId="0" fontId="18" fillId="11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9" fillId="21" borderId="14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168" fontId="21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47" fillId="82" borderId="0" applyNumberFormat="0" applyBorder="0" applyAlignment="0" applyProtection="0"/>
    <xf numFmtId="241" fontId="70" fillId="0" borderId="66" applyAlignment="0" applyProtection="0"/>
    <xf numFmtId="0" fontId="3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32">
      <alignment horizontal="center"/>
    </xf>
    <xf numFmtId="0" fontId="18" fillId="1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2" fontId="56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0" fontId="18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182" fontId="56" fillId="0" borderId="19">
      <alignment horizontal="right" vertical="center"/>
    </xf>
    <xf numFmtId="0" fontId="59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2" fillId="8" borderId="0" applyNumberFormat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44" fillId="0" borderId="57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61" fillId="0" borderId="64" applyNumberFormat="0" applyFill="0" applyAlignment="0" applyProtection="0"/>
    <xf numFmtId="0" fontId="116" fillId="0" borderId="0" applyFill="0" applyBorder="0" applyAlignment="0" applyProtection="0"/>
    <xf numFmtId="0" fontId="27" fillId="0" borderId="70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0" fontId="64" fillId="0" borderId="71">
      <alignment horizontal="left" vertical="center"/>
    </xf>
    <xf numFmtId="0" fontId="47" fillId="0" borderId="0"/>
    <xf numFmtId="0" fontId="1" fillId="6" borderId="0" applyNumberFormat="0" applyBorder="0" applyAlignment="0" applyProtection="0"/>
    <xf numFmtId="0" fontId="1" fillId="0" borderId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7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8" applyNumberFormat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19" fillId="0" borderId="0" applyFont="0" applyFill="0" applyBorder="0" applyAlignment="0" applyProtection="0"/>
    <xf numFmtId="0" fontId="105" fillId="21" borderId="61" applyNumberFormat="0" applyAlignment="0" applyProtection="0"/>
    <xf numFmtId="0" fontId="133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7" fillId="90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70" fontId="42" fillId="16" borderId="12" applyNumberFormat="0" applyAlignment="0" applyProtection="0"/>
    <xf numFmtId="241" fontId="70" fillId="0" borderId="66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1" applyNumberFormat="0" applyAlignment="0" applyProtection="0"/>
    <xf numFmtId="170" fontId="42" fillId="16" borderId="61" applyNumberFormat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0" fontId="105" fillId="21" borderId="69" applyNumberFormat="0" applyAlignment="0" applyProtection="0"/>
    <xf numFmtId="5" fontId="70" fillId="0" borderId="39" applyAlignment="0" applyProtection="0"/>
    <xf numFmtId="0" fontId="1" fillId="36" borderId="0" applyNumberFormat="0" applyBorder="0" applyAlignment="0" applyProtection="0"/>
    <xf numFmtId="0" fontId="27" fillId="0" borderId="32">
      <alignment horizontal="center"/>
    </xf>
    <xf numFmtId="0" fontId="73" fillId="21" borderId="61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" fillId="20" borderId="0" applyNumberFormat="0" applyBorder="0" applyAlignment="0" applyProtection="0"/>
    <xf numFmtId="0" fontId="18" fillId="45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9" fontId="116" fillId="0" borderId="0" applyFill="0" applyBorder="0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43" fontId="20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82" fontId="56" fillId="0" borderId="19">
      <alignment horizontal="right" vertical="center"/>
    </xf>
    <xf numFmtId="0" fontId="45" fillId="21" borderId="68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170" fontId="29" fillId="4" borderId="0" applyNumberFormat="0" applyBorder="0" applyAlignment="0" applyProtection="0"/>
    <xf numFmtId="0" fontId="42" fillId="16" borderId="61" applyNumberFormat="0" applyAlignment="0" applyProtection="0"/>
    <xf numFmtId="0" fontId="1" fillId="36" borderId="0" applyNumberFormat="0" applyBorder="0" applyAlignment="0" applyProtection="0"/>
    <xf numFmtId="0" fontId="26" fillId="38" borderId="25" applyNumberFormat="0" applyFont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3" fontId="205" fillId="0" borderId="49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5" fillId="21" borderId="60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105" fillId="21" borderId="12" applyNumberFormat="0" applyAlignment="0" applyProtection="0"/>
    <xf numFmtId="0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31" fillId="77" borderId="0" applyNumberFormat="0" applyBorder="0" applyAlignment="0" applyProtection="0"/>
    <xf numFmtId="189" fontId="116" fillId="0" borderId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182" fontId="56" fillId="0" borderId="19">
      <alignment horizontal="right" vertical="center"/>
    </xf>
    <xf numFmtId="241" fontId="70" fillId="0" borderId="66" applyAlignment="0" applyProtection="0"/>
    <xf numFmtId="0" fontId="18" fillId="17" borderId="0" applyNumberFormat="0" applyBorder="0" applyAlignment="0" applyProtection="0"/>
    <xf numFmtId="0" fontId="220" fillId="0" borderId="0" applyNumberFormat="0" applyFill="0" applyBorder="0" applyAlignment="0" applyProtection="0"/>
    <xf numFmtId="0" fontId="42" fillId="16" borderId="61" applyNumberFormat="0" applyAlignment="0" applyProtection="0"/>
    <xf numFmtId="43" fontId="56" fillId="0" borderId="34">
      <alignment horizontal="right" vertical="center"/>
    </xf>
    <xf numFmtId="0" fontId="47" fillId="0" borderId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8" fillId="38" borderId="65" applyNumberFormat="0" applyFon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64" fillId="0" borderId="29">
      <alignment horizontal="left" vertical="center"/>
    </xf>
    <xf numFmtId="0" fontId="59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26" applyAlignment="0" applyProtection="0"/>
    <xf numFmtId="0" fontId="1" fillId="0" borderId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32">
      <alignment horizontal="center"/>
    </xf>
    <xf numFmtId="0" fontId="47" fillId="0" borderId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0" borderId="6" applyNumberFormat="0" applyFill="0" applyAlignment="0" applyProtection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65" applyNumberFormat="0" applyFont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7" fillId="0" borderId="0"/>
    <xf numFmtId="241" fontId="70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170" fontId="18" fillId="16" borderId="0" applyNumberFormat="0" applyBorder="0" applyAlignment="0" applyProtection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24" fillId="0" borderId="67" applyNumberFormat="0" applyFill="0" applyAlignment="0" applyProtection="0"/>
    <xf numFmtId="0" fontId="219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70" fontId="42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45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79" fillId="0" borderId="0"/>
    <xf numFmtId="0" fontId="1" fillId="0" borderId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1" fillId="26" borderId="0" applyNumberFormat="0" applyBorder="0" applyAlignment="0" applyProtection="0"/>
    <xf numFmtId="170" fontId="18" fillId="21" borderId="0" applyNumberFormat="0" applyBorder="0" applyAlignment="0" applyProtection="0"/>
    <xf numFmtId="0" fontId="73" fillId="21" borderId="61" applyNumberFormat="0" applyAlignment="0" applyProtection="0"/>
    <xf numFmtId="170" fontId="59" fillId="21" borderId="60" applyNumberFormat="0" applyAlignment="0" applyProtection="0"/>
    <xf numFmtId="170" fontId="59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18" fillId="21" borderId="0" applyNumberFormat="0" applyBorder="0" applyAlignment="0" applyProtection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27" fillId="0" borderId="70">
      <alignment horizontal="center"/>
    </xf>
    <xf numFmtId="0" fontId="1" fillId="100" borderId="0" applyNumberFormat="0" applyBorder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0" fontId="105" fillId="21" borderId="12" applyNumberFormat="0" applyAlignment="0" applyProtection="0"/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64" fillId="0" borderId="22" applyNumberFormat="0" applyAlignment="0" applyProtection="0"/>
    <xf numFmtId="168" fontId="47" fillId="0" borderId="0" applyFont="0" applyFill="0" applyBorder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168" fontId="47" fillId="0" borderId="0" applyFont="0" applyFill="0" applyBorder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0" fontId="24" fillId="0" borderId="67" applyNumberFormat="0" applyFill="0" applyAlignment="0" applyProtection="0"/>
    <xf numFmtId="0" fontId="27" fillId="0" borderId="32">
      <alignment horizontal="center"/>
    </xf>
    <xf numFmtId="0" fontId="47" fillId="0" borderId="0"/>
    <xf numFmtId="0" fontId="116" fillId="58" borderId="73" applyNumberFormat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31" fillId="106" borderId="0" applyNumberFormat="0" applyBorder="0" applyAlignment="0" applyProtection="0"/>
    <xf numFmtId="0" fontId="26" fillId="38" borderId="65" applyNumberFormat="0" applyFont="0" applyAlignment="0" applyProtection="0"/>
    <xf numFmtId="0" fontId="1" fillId="0" borderId="0"/>
    <xf numFmtId="241" fontId="70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23" fillId="0" borderId="0"/>
    <xf numFmtId="241" fontId="70" fillId="0" borderId="26" applyAlignment="0" applyProtection="0"/>
    <xf numFmtId="0" fontId="1" fillId="0" borderId="0"/>
    <xf numFmtId="0" fontId="1" fillId="0" borderId="0"/>
    <xf numFmtId="170" fontId="18" fillId="17" borderId="0" applyNumberFormat="0" applyBorder="0" applyAlignment="0" applyProtection="0"/>
    <xf numFmtId="0" fontId="59" fillId="0" borderId="41" applyNumberFormat="0" applyFill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70" fontId="59" fillId="21" borderId="68" applyNumberFormat="0" applyAlignment="0" applyProtection="0"/>
    <xf numFmtId="241" fontId="70" fillId="0" borderId="26" applyAlignment="0" applyProtection="0"/>
    <xf numFmtId="0" fontId="59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29">
      <alignment horizontal="left" vertical="center"/>
    </xf>
    <xf numFmtId="0" fontId="73" fillId="21" borderId="12" applyNumberForma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42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27" fillId="0" borderId="32">
      <alignment horizontal="center"/>
    </xf>
    <xf numFmtId="0" fontId="42" fillId="16" borderId="69" applyNumberFormat="0" applyAlignment="0" applyProtection="0"/>
    <xf numFmtId="168" fontId="79" fillId="0" borderId="0" applyFont="0" applyFill="0" applyBorder="0" applyAlignment="0" applyProtection="0"/>
    <xf numFmtId="0" fontId="27" fillId="0" borderId="32">
      <alignment horizontal="center"/>
    </xf>
    <xf numFmtId="0" fontId="47" fillId="0" borderId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82" fontId="56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1" fontId="70" fillId="0" borderId="66" applyAlignment="0" applyProtection="0"/>
    <xf numFmtId="12" fontId="125" fillId="0" borderId="33">
      <alignment horizontal="center"/>
    </xf>
    <xf numFmtId="0" fontId="24" fillId="0" borderId="72" applyNumberFormat="0" applyFill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46" borderId="0" applyNumberFormat="0" applyBorder="0" applyAlignment="0" applyProtection="0"/>
    <xf numFmtId="0" fontId="24" fillId="0" borderId="67" applyNumberFormat="0" applyFill="0" applyAlignment="0" applyProtection="0"/>
    <xf numFmtId="189" fontId="116" fillId="0" borderId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5" fillId="21" borderId="60" applyNumberFormat="0" applyAlignment="0" applyProtection="0"/>
    <xf numFmtId="0" fontId="105" fillId="21" borderId="12" applyNumberFormat="0" applyAlignment="0" applyProtection="0"/>
    <xf numFmtId="0" fontId="20" fillId="38" borderId="73" applyNumberFormat="0" applyFont="0" applyAlignment="0" applyProtection="0"/>
    <xf numFmtId="0" fontId="27" fillId="0" borderId="32">
      <alignment horizontal="center"/>
    </xf>
    <xf numFmtId="241" fontId="70" fillId="0" borderId="66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05" fillId="21" borderId="69" applyNumberFormat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30" fillId="0" borderId="45"/>
    <xf numFmtId="0" fontId="105" fillId="21" borderId="12" applyNumberFormat="0" applyAlignment="0" applyProtection="0"/>
    <xf numFmtId="241" fontId="70" fillId="0" borderId="26" applyAlignment="0" applyProtection="0"/>
    <xf numFmtId="0" fontId="1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7" fillId="0" borderId="70">
      <alignment horizontal="center"/>
    </xf>
    <xf numFmtId="0" fontId="59" fillId="21" borderId="60" applyNumberFormat="0" applyAlignment="0" applyProtection="0"/>
    <xf numFmtId="0" fontId="43" fillId="16" borderId="12" applyNumberFormat="0" applyAlignment="0" applyProtection="0"/>
    <xf numFmtId="0" fontId="1" fillId="26" borderId="0" applyNumberFormat="0" applyBorder="0" applyAlignment="0" applyProtection="0"/>
    <xf numFmtId="168" fontId="54" fillId="0" borderId="0" applyFont="0" applyFill="0" applyBorder="0" applyAlignment="0" applyProtection="0"/>
    <xf numFmtId="0" fontId="1" fillId="46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14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43" fillId="16" borderId="69" applyNumberFormat="0" applyAlignment="0" applyProtection="0"/>
    <xf numFmtId="170" fontId="59" fillId="21" borderId="14" applyNumberFormat="0" applyAlignment="0" applyProtection="0"/>
    <xf numFmtId="0" fontId="73" fillId="21" borderId="69" applyNumberFormat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24" fillId="0" borderId="64" applyNumberFormat="0" applyFill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204" fontId="137" fillId="0" borderId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47" fillId="0" borderId="0"/>
    <xf numFmtId="0" fontId="1" fillId="0" borderId="0"/>
    <xf numFmtId="0" fontId="43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1" fillId="101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170" fontId="18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37" fontId="55" fillId="47" borderId="0" applyNumberFormat="0" applyBorder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05" fillId="21" borderId="12" applyNumberFormat="0" applyAlignment="0" applyProtection="0"/>
    <xf numFmtId="0" fontId="64" fillId="0" borderId="63">
      <alignment horizontal="left" vertical="center"/>
    </xf>
    <xf numFmtId="0" fontId="1" fillId="39" borderId="0" applyNumberFormat="0" applyBorder="0" applyAlignment="0" applyProtection="0"/>
    <xf numFmtId="170" fontId="18" fillId="53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4" fillId="0" borderId="57" applyNumberFormat="0" applyFill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47" fillId="0" borderId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0" fontId="18" fillId="16" borderId="0" applyNumberFormat="0" applyBorder="0" applyAlignment="0" applyProtection="0"/>
    <xf numFmtId="0" fontId="1" fillId="26" borderId="0" applyNumberFormat="0" applyBorder="0" applyAlignment="0" applyProtection="0"/>
    <xf numFmtId="0" fontId="31" fillId="78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0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241" fontId="70" fillId="0" borderId="66" applyAlignment="0" applyProtection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73" fillId="21" borderId="61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5" fillId="21" borderId="61" applyNumberFormat="0" applyAlignment="0" applyProtection="0"/>
    <xf numFmtId="0" fontId="24" fillId="0" borderId="67" applyNumberFormat="0" applyFill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18" fillId="16" borderId="0" applyNumberFormat="0" applyBorder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37" fontId="162" fillId="0" borderId="0"/>
    <xf numFmtId="0" fontId="36" fillId="9" borderId="8" applyNumberFormat="0" applyAlignment="0" applyProtection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8" fillId="24" borderId="0" applyNumberFormat="0" applyBorder="0" applyAlignment="0" applyProtection="0"/>
    <xf numFmtId="0" fontId="43" fillId="16" borderId="69" applyNumberFormat="0" applyAlignment="0" applyProtection="0"/>
    <xf numFmtId="0" fontId="59" fillId="21" borderId="14" applyNumberFormat="0" applyAlignment="0" applyProtection="0"/>
    <xf numFmtId="0" fontId="105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70" fontId="18" fillId="16" borderId="0" applyNumberFormat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20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9" fillId="21" borderId="60" applyNumberFormat="0" applyAlignment="0" applyProtection="0"/>
    <xf numFmtId="0" fontId="24" fillId="0" borderId="67" applyNumberFormat="0" applyFill="0" applyAlignment="0" applyProtection="0"/>
    <xf numFmtId="0" fontId="47" fillId="88" borderId="0" applyNumberFormat="0" applyBorder="0" applyAlignment="0" applyProtection="0"/>
    <xf numFmtId="168" fontId="1" fillId="0" borderId="0" applyFont="0" applyFill="0" applyBorder="0" applyAlignment="0" applyProtection="0"/>
    <xf numFmtId="0" fontId="31" fillId="106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64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12" applyNumberFormat="0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0" fontId="29" fillId="17" borderId="0" applyNumberFormat="0" applyBorder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168" fontId="1" fillId="0" borderId="0" applyFont="0" applyFill="0" applyBorder="0" applyAlignment="0" applyProtection="0"/>
    <xf numFmtId="0" fontId="18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170" fontId="102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4" fillId="0" borderId="64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168" fontId="94" fillId="0" borderId="0" applyFont="0" applyFill="0" applyBorder="0" applyAlignment="0" applyProtection="0"/>
    <xf numFmtId="0" fontId="92" fillId="0" borderId="0"/>
    <xf numFmtId="0" fontId="73" fillId="21" borderId="12" applyNumberFormat="0" applyAlignment="0" applyProtection="0"/>
    <xf numFmtId="0" fontId="47" fillId="0" borderId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170" fontId="18" fillId="32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45" fillId="21" borderId="60" applyNumberFormat="0" applyAlignment="0" applyProtection="0"/>
    <xf numFmtId="0" fontId="1" fillId="6" borderId="0" applyNumberFormat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64" fillId="0" borderId="22" applyNumberFormat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61" applyNumberFormat="0" applyAlignment="0" applyProtection="0"/>
    <xf numFmtId="170" fontId="105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20" fillId="38" borderId="25" applyNumberFormat="0" applyFont="0" applyAlignment="0" applyProtection="0"/>
    <xf numFmtId="0" fontId="1" fillId="6" borderId="0" applyNumberFormat="0" applyBorder="0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31" fillId="77" borderId="0" applyNumberFormat="0" applyBorder="0" applyAlignment="0" applyProtection="0"/>
    <xf numFmtId="241" fontId="70" fillId="0" borderId="26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1" fillId="57" borderId="0" applyNumberFormat="0" applyBorder="0" applyAlignment="0" applyProtection="0"/>
    <xf numFmtId="0" fontId="112" fillId="9" borderId="8" applyNumberFormat="0" applyAlignment="0" applyProtection="0"/>
    <xf numFmtId="0" fontId="42" fillId="16" borderId="61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05" fillId="21" borderId="12" applyNumberFormat="0" applyAlignment="0" applyProtection="0"/>
    <xf numFmtId="0" fontId="59" fillId="21" borderId="68" applyNumberFormat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18" fillId="11" borderId="0" applyNumberFormat="0" applyBorder="0" applyAlignment="0" applyProtection="0"/>
    <xf numFmtId="0" fontId="47" fillId="0" borderId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44" fillId="0" borderId="57" applyNumberFormat="0" applyFill="0" applyAlignment="0" applyProtection="0"/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4" fillId="0" borderId="72" applyNumberFormat="0" applyFill="0" applyAlignment="0" applyProtection="0"/>
    <xf numFmtId="0" fontId="27" fillId="0" borderId="62">
      <alignment horizontal="center"/>
    </xf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62">
      <alignment horizontal="center"/>
    </xf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12" applyNumberFormat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59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4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0" fontId="29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116" fillId="58" borderId="73" applyNumberFormat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29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6" fillId="0" borderId="19">
      <alignment horizontal="right" vertical="center"/>
    </xf>
    <xf numFmtId="0" fontId="61" fillId="0" borderId="72" applyNumberFormat="0" applyFill="0" applyAlignment="0" applyProtection="0"/>
    <xf numFmtId="0" fontId="47" fillId="0" borderId="0"/>
    <xf numFmtId="0" fontId="42" fillId="16" borderId="12" applyNumberFormat="0" applyAlignment="0" applyProtection="0"/>
    <xf numFmtId="0" fontId="1" fillId="26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31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0" fontId="29" fillId="11" borderId="0" applyNumberFormat="0" applyBorder="0" applyAlignment="0" applyProtection="0"/>
    <xf numFmtId="0" fontId="45" fillId="21" borderId="68" applyNumberFormat="0" applyAlignment="0" applyProtection="0"/>
    <xf numFmtId="0" fontId="1" fillId="26" borderId="0" applyNumberFormat="0" applyBorder="0" applyAlignment="0" applyProtection="0"/>
    <xf numFmtId="241" fontId="70" fillId="0" borderId="66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64" fillId="0" borderId="63">
      <alignment horizontal="left" vertical="center"/>
    </xf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21" borderId="68" applyNumberFormat="0" applyAlignment="0" applyProtection="0"/>
    <xf numFmtId="168" fontId="79" fillId="0" borderId="0" applyFont="0" applyFill="0" applyBorder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68" applyNumberFormat="0" applyAlignment="0" applyProtection="0"/>
    <xf numFmtId="0" fontId="31" fillId="106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170" fontId="105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2" fontId="20" fillId="0" borderId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32" fillId="81" borderId="0" applyNumberFormat="0" applyBorder="0" applyAlignment="0" applyProtection="0"/>
    <xf numFmtId="0" fontId="1" fillId="26" borderId="0" applyNumberFormat="0" applyBorder="0" applyAlignment="0" applyProtection="0"/>
    <xf numFmtId="168" fontId="47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9" fillId="21" borderId="14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70" fontId="18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3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8" fillId="38" borderId="7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43" fillId="16" borderId="69" applyNumberFormat="0" applyAlignment="0" applyProtection="0"/>
    <xf numFmtId="0" fontId="1" fillId="26" borderId="0" applyNumberFormat="0" applyBorder="0" applyAlignment="0" applyProtection="0"/>
    <xf numFmtId="0" fontId="43" fillId="16" borderId="12" applyNumberFormat="0" applyAlignment="0" applyProtection="0"/>
    <xf numFmtId="168" fontId="47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47" fillId="0" borderId="0"/>
    <xf numFmtId="0" fontId="1" fillId="37" borderId="0" applyNumberFormat="0" applyBorder="0" applyAlignment="0" applyProtection="0"/>
    <xf numFmtId="0" fontId="43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47" fillId="93" borderId="0" applyNumberFormat="0" applyBorder="0" applyAlignment="0" applyProtection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8" fillId="21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37" borderId="0" applyNumberFormat="0" applyBorder="0" applyAlignment="0" applyProtection="0"/>
    <xf numFmtId="0" fontId="1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30" fillId="0" borderId="59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1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31" fillId="77" borderId="0" applyNumberFormat="0" applyBorder="0" applyAlignment="0" applyProtection="0"/>
    <xf numFmtId="0" fontId="1" fillId="36" borderId="0" applyNumberFormat="0" applyBorder="0" applyAlignment="0" applyProtection="0"/>
    <xf numFmtId="0" fontId="29" fillId="19" borderId="0" applyNumberFormat="0" applyBorder="0" applyAlignment="0" applyProtection="0"/>
    <xf numFmtId="0" fontId="1" fillId="50" borderId="0" applyNumberFormat="0" applyBorder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73" fillId="21" borderId="69" applyNumberFormat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59" fillId="21" borderId="68" applyNumberFormat="0" applyAlignment="0" applyProtection="0"/>
    <xf numFmtId="0" fontId="1" fillId="0" borderId="0"/>
    <xf numFmtId="0" fontId="59" fillId="21" borderId="14" applyNumberFormat="0" applyAlignment="0" applyProtection="0"/>
    <xf numFmtId="170" fontId="18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47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0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0" fontId="59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" fillId="20" borderId="0" applyNumberFormat="0" applyBorder="0" applyAlignment="0" applyProtection="0"/>
    <xf numFmtId="170" fontId="42" fillId="16" borderId="12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8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20" borderId="0" applyNumberFormat="0" applyBorder="0" applyAlignment="0" applyProtection="0"/>
    <xf numFmtId="0" fontId="36" fillId="9" borderId="8" applyNumberFormat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61" fillId="0" borderId="64" applyNumberFormat="0" applyFill="0" applyAlignment="0" applyProtection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85" borderId="0" applyNumberFormat="0" applyBorder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182" fontId="56" fillId="0" borderId="19">
      <alignment horizontal="right" vertical="center"/>
    </xf>
    <xf numFmtId="0" fontId="1" fillId="0" borderId="0"/>
    <xf numFmtId="182" fontId="56" fillId="0" borderId="19">
      <alignment horizontal="right" vertical="center"/>
    </xf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12" applyNumberFormat="0" applyAlignment="0" applyProtection="0"/>
    <xf numFmtId="0" fontId="47" fillId="92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24" fillId="0" borderId="75" applyNumberFormat="0" applyFill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189" fontId="116" fillId="0" borderId="0" applyFill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7" fillId="0" borderId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6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31" fillId="109" borderId="0" applyNumberFormat="0" applyBorder="0" applyAlignment="0" applyProtection="0"/>
    <xf numFmtId="0" fontId="31" fillId="108" borderId="0" applyNumberFormat="0" applyBorder="0" applyAlignment="0" applyProtection="0"/>
    <xf numFmtId="0" fontId="61" fillId="0" borderId="18" applyNumberFormat="0" applyFill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1" fillId="0" borderId="18" applyNumberFormat="0" applyFill="0" applyAlignment="0" applyProtection="0"/>
    <xf numFmtId="39" fontId="85" fillId="0" borderId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26" fillId="38" borderId="65" applyNumberFormat="0" applyFont="0" applyAlignment="0" applyProtection="0"/>
    <xf numFmtId="0" fontId="1" fillId="46" borderId="0" applyNumberFormat="0" applyBorder="0" applyAlignment="0" applyProtection="0"/>
    <xf numFmtId="0" fontId="18" fillId="53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47" fillId="0" borderId="0"/>
    <xf numFmtId="0" fontId="1" fillId="46" borderId="0" applyNumberFormat="0" applyBorder="0" applyAlignment="0" applyProtection="0"/>
    <xf numFmtId="0" fontId="59" fillId="21" borderId="60" applyNumberFormat="0" applyAlignment="0" applyProtection="0"/>
    <xf numFmtId="10" fontId="55" fillId="38" borderId="33" applyNumberFormat="0" applyBorder="0" applyAlignment="0" applyProtection="0"/>
    <xf numFmtId="0" fontId="18" fillId="53" borderId="0" applyNumberFormat="0" applyBorder="0" applyAlignment="0" applyProtection="0"/>
    <xf numFmtId="231" fontId="20" fillId="0" borderId="0" applyFont="0" applyFill="0" applyBorder="0" applyAlignment="0" applyProtection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27" fillId="0" borderId="70">
      <alignment horizontal="center"/>
    </xf>
    <xf numFmtId="0" fontId="1" fillId="46" borderId="0" applyNumberFormat="0" applyBorder="0" applyAlignment="0" applyProtection="0"/>
    <xf numFmtId="0" fontId="18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170" fontId="59" fillId="21" borderId="14" applyNumberFormat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27" fillId="0" borderId="62">
      <alignment horizontal="center"/>
    </xf>
    <xf numFmtId="170" fontId="18" fillId="21" borderId="0" applyNumberFormat="0" applyBorder="0" applyAlignment="0" applyProtection="0"/>
    <xf numFmtId="166" fontId="18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182" fontId="56" fillId="0" borderId="19">
      <alignment horizontal="right" vertical="center"/>
    </xf>
    <xf numFmtId="0" fontId="27" fillId="0" borderId="70">
      <alignment horizontal="center"/>
    </xf>
    <xf numFmtId="0" fontId="27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2" fontId="56" fillId="0" borderId="19">
      <alignment horizontal="right" vertical="center"/>
    </xf>
    <xf numFmtId="0" fontId="43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7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24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29" fillId="11" borderId="0" applyNumberFormat="0" applyBorder="0" applyAlignment="0" applyProtection="0"/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2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9" fontId="116" fillId="0" borderId="0" applyFill="0" applyBorder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47" fillId="90" borderId="0" applyNumberFormat="0" applyBorder="0" applyAlignment="0" applyProtection="0"/>
    <xf numFmtId="43" fontId="20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12" fillId="9" borderId="8" applyNumberFormat="0" applyAlignment="0" applyProtection="0"/>
    <xf numFmtId="0" fontId="1" fillId="50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05" fillId="21" borderId="61" applyNumberFormat="0" applyAlignment="0" applyProtection="0"/>
    <xf numFmtId="0" fontId="1" fillId="0" borderId="0"/>
    <xf numFmtId="241" fontId="70" fillId="0" borderId="74" applyAlignment="0" applyProtection="0"/>
    <xf numFmtId="0" fontId="1" fillId="0" borderId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31" fillId="108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1" fillId="50" borderId="0" applyNumberFormat="0" applyBorder="0" applyAlignment="0" applyProtection="0"/>
    <xf numFmtId="0" fontId="64" fillId="0" borderId="71">
      <alignment horizontal="left" vertical="center"/>
    </xf>
    <xf numFmtId="0" fontId="18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50" borderId="0" applyNumberFormat="0" applyBorder="0" applyAlignment="0" applyProtection="0"/>
    <xf numFmtId="241" fontId="70" fillId="0" borderId="26" applyAlignment="0" applyProtection="0"/>
    <xf numFmtId="0" fontId="27" fillId="0" borderId="62">
      <alignment horizontal="center"/>
    </xf>
    <xf numFmtId="241" fontId="70" fillId="0" borderId="26" applyAlignment="0" applyProtection="0"/>
    <xf numFmtId="0" fontId="1" fillId="50" borderId="0" applyNumberFormat="0" applyBorder="0" applyAlignment="0" applyProtection="0"/>
    <xf numFmtId="0" fontId="105" fillId="21" borderId="12" applyNumberFormat="0" applyAlignment="0" applyProtection="0"/>
    <xf numFmtId="240" fontId="2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18" fillId="17" borderId="0" applyNumberFormat="0" applyBorder="0" applyAlignment="0" applyProtection="0"/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170" fontId="18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4" fillId="0" borderId="0"/>
    <xf numFmtId="0" fontId="1" fillId="50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0" fontId="105" fillId="21" borderId="61" applyNumberFormat="0" applyAlignment="0" applyProtection="0"/>
    <xf numFmtId="0" fontId="43" fillId="16" borderId="61" applyNumberFormat="0" applyAlignment="0" applyProtection="0"/>
    <xf numFmtId="0" fontId="31" fillId="61" borderId="0" applyNumberFormat="0" applyBorder="0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0" fontId="18" fillId="35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170" fontId="59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59" fillId="21" borderId="14" applyNumberFormat="0" applyAlignment="0" applyProtection="0"/>
    <xf numFmtId="0" fontId="1" fillId="34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7" fillId="0" borderId="0" applyFont="0" applyFill="0" applyBorder="0" applyAlignment="0" applyProtection="0"/>
    <xf numFmtId="0" fontId="1" fillId="50" borderId="0" applyNumberFormat="0" applyBorder="0" applyAlignment="0" applyProtection="0"/>
    <xf numFmtId="170" fontId="18" fillId="17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89" fillId="52" borderId="0" applyNumberFormat="0" applyBorder="0" applyAlignment="0" applyProtection="0"/>
    <xf numFmtId="241" fontId="70" fillId="0" borderId="66" applyAlignment="0" applyProtection="0"/>
    <xf numFmtId="170" fontId="18" fillId="17" borderId="0" applyNumberFormat="0" applyBorder="0" applyAlignment="0" applyProtection="0"/>
    <xf numFmtId="182" fontId="56" fillId="0" borderId="19">
      <alignment horizontal="right" vertical="center"/>
    </xf>
    <xf numFmtId="0" fontId="73" fillId="21" borderId="69" applyNumberFormat="0" applyAlignment="0" applyProtection="0"/>
    <xf numFmtId="0" fontId="18" fillId="17" borderId="0" applyNumberFormat="0" applyBorder="0" applyAlignment="0" applyProtection="0"/>
    <xf numFmtId="170" fontId="18" fillId="17" borderId="0" applyNumberFormat="0" applyBorder="0" applyAlignment="0" applyProtection="0"/>
    <xf numFmtId="0" fontId="18" fillId="17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241" fontId="70" fillId="0" borderId="66" applyAlignment="0" applyProtection="0"/>
    <xf numFmtId="0" fontId="27" fillId="0" borderId="70">
      <alignment horizontal="center"/>
    </xf>
    <xf numFmtId="0" fontId="220" fillId="0" borderId="0" applyNumberFormat="0" applyFill="0" applyBorder="0" applyAlignment="0" applyProtection="0"/>
    <xf numFmtId="170" fontId="18" fillId="1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170" fontId="29" fillId="11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170" fontId="18" fillId="16" borderId="0" applyNumberFormat="0" applyBorder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18" fillId="16" borderId="0" applyNumberFormat="0" applyBorder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26" fillId="38" borderId="73" applyNumberFormat="0" applyFon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70" fontId="18" fillId="16" borderId="0" applyNumberFormat="0" applyBorder="0" applyAlignment="0" applyProtection="0"/>
    <xf numFmtId="168" fontId="1" fillId="0" borderId="0" applyFont="0" applyFill="0" applyBorder="0" applyAlignment="0" applyProtection="0"/>
    <xf numFmtId="0" fontId="18" fillId="16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170" fontId="18" fillId="53" borderId="0" applyNumberFormat="0" applyBorder="0" applyAlignment="0" applyProtection="0"/>
    <xf numFmtId="0" fontId="64" fillId="0" borderId="71">
      <alignment horizontal="left" vertic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31" fillId="78" borderId="0" applyNumberFormat="0" applyBorder="0" applyAlignment="0" applyProtection="0"/>
    <xf numFmtId="0" fontId="47" fillId="0" borderId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70" fontId="18" fillId="5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8" fillId="53" borderId="0" applyNumberFormat="0" applyBorder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1" fillId="36" borderId="0" applyNumberFormat="0" applyBorder="0" applyAlignment="0" applyProtection="0"/>
    <xf numFmtId="0" fontId="73" fillId="21" borderId="12" applyNumberFormat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9" fillId="56" borderId="0" applyNumberFormat="0" applyBorder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170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0" fontId="24" fillId="0" borderId="67" applyNumberFormat="0" applyFill="0" applyAlignment="0" applyProtection="0"/>
    <xf numFmtId="17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241" fontId="70" fillId="0" borderId="26" applyAlignment="0" applyProtection="0"/>
    <xf numFmtId="0" fontId="1" fillId="0" borderId="0"/>
    <xf numFmtId="0" fontId="1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241" fontId="70" fillId="0" borderId="26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170" fontId="18" fillId="17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0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10" fontId="55" fillId="53" borderId="33" applyNumberFormat="0" applyBorder="0" applyAlignment="0" applyProtection="0"/>
    <xf numFmtId="0" fontId="64" fillId="0" borderId="71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7" fillId="0" borderId="0"/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12" applyNumberFormat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61" fillId="0" borderId="18" applyNumberFormat="0" applyFill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240" fontId="20" fillId="0" borderId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64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30" fillId="0" borderId="45"/>
    <xf numFmtId="0" fontId="43" fillId="16" borderId="61" applyNumberFormat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240" fontId="20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4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5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57" borderId="0" applyNumberFormat="0" applyBorder="0" applyAlignment="0" applyProtection="0"/>
    <xf numFmtId="0" fontId="64" fillId="0" borderId="63">
      <alignment horizontal="left" vertical="center"/>
    </xf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36" fillId="9" borderId="8" applyNumberFormat="0" applyAlignment="0" applyProtection="0"/>
    <xf numFmtId="0" fontId="1" fillId="57" borderId="0" applyNumberFormat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101" borderId="0" applyNumberFormat="0" applyBorder="0" applyAlignment="0" applyProtection="0"/>
    <xf numFmtId="0" fontId="29" fillId="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0" fillId="0" borderId="0"/>
    <xf numFmtId="0" fontId="64" fillId="0" borderId="63">
      <alignment horizontal="left" vertical="center"/>
    </xf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7" fillId="0" borderId="0" applyFont="0" applyFill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6" fillId="0" borderId="0" applyFont="0" applyFill="0" applyBorder="0" applyAlignment="0" applyProtection="0"/>
    <xf numFmtId="189" fontId="116" fillId="0" borderId="0" applyFill="0" applyBorder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1" fillId="0" borderId="0"/>
    <xf numFmtId="0" fontId="4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67" applyNumberFormat="0" applyFill="0" applyAlignment="0" applyProtection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39" fontId="85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57" fillId="0" borderId="0" applyProtection="0"/>
    <xf numFmtId="0" fontId="43" fillId="16" borderId="61" applyNumberFormat="0" applyAlignment="0" applyProtection="0"/>
    <xf numFmtId="233" fontId="23" fillId="0" borderId="0"/>
    <xf numFmtId="0" fontId="45" fillId="21" borderId="60" applyNumberFormat="0" applyAlignment="0" applyProtection="0"/>
    <xf numFmtId="170" fontId="42" fillId="16" borderId="61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170" fontId="59" fillId="21" borderId="14" applyNumberFormat="0" applyAlignment="0" applyProtection="0"/>
    <xf numFmtId="170" fontId="18" fillId="32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0" fontId="1" fillId="0" borderId="0"/>
    <xf numFmtId="0" fontId="211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27" fillId="0" borderId="32">
      <alignment horizontal="center"/>
    </xf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12" applyNumberFormat="0" applyAlignment="0" applyProtection="0"/>
    <xf numFmtId="0" fontId="1" fillId="40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1" fillId="34" borderId="0" applyNumberFormat="0" applyBorder="0" applyAlignment="0" applyProtection="0"/>
    <xf numFmtId="0" fontId="18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8" fillId="38" borderId="73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24" fillId="0" borderId="64" applyNumberFormat="0" applyFill="0" applyAlignment="0" applyProtection="0"/>
    <xf numFmtId="0" fontId="31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170" fontId="42" fillId="16" borderId="69" applyNumberFormat="0" applyAlignment="0" applyProtection="0"/>
    <xf numFmtId="0" fontId="43" fillId="16" borderId="69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24" fillId="0" borderId="75" applyNumberFormat="0" applyFill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70" fontId="105" fillId="21" borderId="61" applyNumberFormat="0" applyAlignment="0" applyProtection="0"/>
    <xf numFmtId="0" fontId="27" fillId="0" borderId="70">
      <alignment horizontal="center"/>
    </xf>
    <xf numFmtId="0" fontId="47" fillId="0" borderId="0"/>
    <xf numFmtId="0" fontId="61" fillId="0" borderId="72" applyNumberFormat="0" applyFill="0" applyAlignment="0" applyProtection="0"/>
    <xf numFmtId="0" fontId="1" fillId="34" borderId="0" applyNumberFormat="0" applyBorder="0" applyAlignment="0" applyProtection="0"/>
    <xf numFmtId="0" fontId="64" fillId="0" borderId="71">
      <alignment horizontal="left" vertical="center"/>
    </xf>
    <xf numFmtId="0" fontId="1" fillId="34" borderId="0" applyNumberFormat="0" applyBorder="0" applyAlignment="0" applyProtection="0"/>
    <xf numFmtId="0" fontId="20" fillId="38" borderId="65" applyNumberFormat="0" applyFont="0" applyAlignment="0" applyProtection="0"/>
    <xf numFmtId="0" fontId="18" fillId="38" borderId="6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7" fillId="0" borderId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26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6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9" fillId="21" borderId="60" applyNumberFormat="0" applyAlignment="0" applyProtection="0"/>
    <xf numFmtId="0" fontId="1" fillId="57" borderId="0" applyNumberFormat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64" fillId="0" borderId="71">
      <alignment horizontal="left" vertical="center"/>
    </xf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6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30" fillId="0" borderId="59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64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7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170" fontId="18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8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10" fontId="55" fillId="53" borderId="33" applyNumberFormat="0" applyBorder="0" applyAlignment="0" applyProtection="0"/>
    <xf numFmtId="170" fontId="18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73" applyNumberFormat="0" applyFont="0" applyAlignment="0" applyProtection="0"/>
    <xf numFmtId="0" fontId="1" fillId="39" borderId="0" applyNumberFormat="0" applyBorder="0" applyAlignment="0" applyProtection="0"/>
    <xf numFmtId="20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3" fillId="16" borderId="61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70">
      <alignment horizontal="center"/>
    </xf>
    <xf numFmtId="17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5" fillId="21" borderId="60" applyNumberFormat="0" applyAlignment="0" applyProtection="0"/>
    <xf numFmtId="17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0" borderId="0"/>
    <xf numFmtId="0" fontId="18" fillId="17" borderId="0" applyNumberFormat="0" applyBorder="0" applyAlignment="0" applyProtection="0"/>
    <xf numFmtId="0" fontId="47" fillId="0" borderId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18" fillId="19" borderId="0" applyNumberFormat="0" applyBorder="0" applyAlignment="0" applyProtection="0"/>
    <xf numFmtId="0" fontId="27" fillId="0" borderId="32">
      <alignment horizontal="center"/>
    </xf>
    <xf numFmtId="0" fontId="105" fillId="21" borderId="61" applyNumberFormat="0" applyAlignment="0" applyProtection="0"/>
    <xf numFmtId="0" fontId="18" fillId="16" borderId="0" applyNumberFormat="0" applyBorder="0" applyAlignment="0" applyProtection="0"/>
    <xf numFmtId="170" fontId="18" fillId="16" borderId="0" applyNumberFormat="0" applyBorder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105" fillId="21" borderId="69" applyNumberFormat="0" applyAlignment="0" applyProtection="0"/>
    <xf numFmtId="17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7" fillId="0" borderId="70">
      <alignment horizontal="center"/>
    </xf>
    <xf numFmtId="0" fontId="47" fillId="0" borderId="0"/>
    <xf numFmtId="0" fontId="18" fillId="16" borderId="0" applyNumberFormat="0" applyBorder="0" applyAlignment="0" applyProtection="0"/>
    <xf numFmtId="0" fontId="47" fillId="87" borderId="0" applyNumberFormat="0" applyBorder="0" applyAlignment="0" applyProtection="0"/>
    <xf numFmtId="0" fontId="18" fillId="23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0" borderId="0"/>
    <xf numFmtId="170" fontId="18" fillId="21" borderId="0" applyNumberFormat="0" applyBorder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170" fontId="18" fillId="21" borderId="0" applyNumberFormat="0" applyBorder="0" applyAlignment="0" applyProtection="0"/>
    <xf numFmtId="0" fontId="1" fillId="0" borderId="0"/>
    <xf numFmtId="0" fontId="1" fillId="0" borderId="0"/>
    <xf numFmtId="0" fontId="47" fillId="0" borderId="0"/>
    <xf numFmtId="170" fontId="18" fillId="21" borderId="0" applyNumberFormat="0" applyBorder="0" applyAlignment="0" applyProtection="0"/>
    <xf numFmtId="0" fontId="20" fillId="38" borderId="73" applyNumberFormat="0" applyFont="0" applyAlignment="0" applyProtection="0"/>
    <xf numFmtId="0" fontId="47" fillId="88" borderId="0" applyNumberFormat="0" applyBorder="0" applyAlignment="0" applyProtection="0"/>
    <xf numFmtId="0" fontId="18" fillId="24" borderId="0" applyNumberFormat="0" applyBorder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3" fillId="16" borderId="61" applyNumberFormat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5" fillId="21" borderId="60" applyNumberFormat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32" borderId="0" applyNumberFormat="0" applyBorder="0" applyAlignment="0" applyProtection="0"/>
    <xf numFmtId="17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0" borderId="32">
      <alignment horizontal="center"/>
    </xf>
    <xf numFmtId="0" fontId="18" fillId="38" borderId="65" applyNumberFormat="0" applyFont="0" applyAlignment="0" applyProtection="0"/>
    <xf numFmtId="170" fontId="1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86" borderId="0" applyNumberFormat="0" applyBorder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8" fillId="25" borderId="0" applyNumberFormat="0" applyBorder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27" fillId="0" borderId="32">
      <alignment horizontal="center"/>
    </xf>
    <xf numFmtId="182" fontId="56" fillId="0" borderId="19">
      <alignment horizontal="right" vertical="center"/>
    </xf>
    <xf numFmtId="170" fontId="105" fillId="21" borderId="61" applyNumberFormat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82" fontId="56" fillId="0" borderId="19">
      <alignment horizontal="right" vertical="center"/>
    </xf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3">
      <alignment horizontal="center"/>
    </xf>
    <xf numFmtId="182" fontId="56" fillId="0" borderId="19">
      <alignment horizontal="right" vertical="center"/>
    </xf>
    <xf numFmtId="0" fontId="73" fillId="21" borderId="61" applyNumberFormat="0" applyAlignment="0" applyProtection="0"/>
    <xf numFmtId="0" fontId="27" fillId="0" borderId="32">
      <alignment horizontal="center"/>
    </xf>
    <xf numFmtId="182" fontId="56" fillId="0" borderId="19">
      <alignment horizontal="right" vertical="center"/>
    </xf>
    <xf numFmtId="0" fontId="20" fillId="38" borderId="25" applyNumberFormat="0" applyFont="0" applyAlignment="0" applyProtection="0"/>
    <xf numFmtId="182" fontId="56" fillId="0" borderId="19">
      <alignment horizontal="right" vertic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43" fontId="56" fillId="0" borderId="34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43" fontId="56" fillId="0" borderId="34">
      <alignment horizontal="right" vertical="center"/>
    </xf>
    <xf numFmtId="168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43" fontId="56" fillId="0" borderId="34">
      <alignment horizontal="right" vertical="center"/>
    </xf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26" applyAlignment="0" applyProtection="0"/>
    <xf numFmtId="43" fontId="56" fillId="0" borderId="34">
      <alignment horizontal="right" vertical="center"/>
    </xf>
    <xf numFmtId="0" fontId="73" fillId="21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241" fontId="70" fillId="0" borderId="66" applyAlignment="0" applyProtection="0"/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05" fillId="21" borderId="12" applyNumberFormat="0" applyAlignment="0" applyProtection="0"/>
    <xf numFmtId="182" fontId="56" fillId="0" borderId="19">
      <alignment horizontal="right" vertical="center"/>
    </xf>
    <xf numFmtId="241" fontId="70" fillId="0" borderId="74" applyAlignment="0" applyProtection="0"/>
    <xf numFmtId="170" fontId="59" fillId="21" borderId="68" applyNumberFormat="0" applyAlignment="0" applyProtection="0"/>
    <xf numFmtId="0" fontId="59" fillId="0" borderId="0" applyNumberFormat="0" applyFill="0" applyBorder="0" applyAlignment="0" applyProtection="0"/>
    <xf numFmtId="0" fontId="61" fillId="0" borderId="64" applyNumberFormat="0" applyFill="0" applyAlignment="0" applyProtection="0"/>
    <xf numFmtId="170" fontId="42" fillId="16" borderId="12" applyNumberFormat="0" applyAlignment="0" applyProtection="0"/>
    <xf numFmtId="0" fontId="1" fillId="0" borderId="0"/>
    <xf numFmtId="182" fontId="56" fillId="0" borderId="19">
      <alignment horizontal="right" vertical="center"/>
    </xf>
    <xf numFmtId="170" fontId="42" fillId="16" borderId="12" applyNumberFormat="0" applyAlignment="0" applyProtection="0"/>
    <xf numFmtId="0" fontId="1" fillId="0" borderId="0"/>
    <xf numFmtId="182" fontId="56" fillId="0" borderId="19">
      <alignment horizontal="right" vertical="center"/>
    </xf>
    <xf numFmtId="0" fontId="1" fillId="0" borderId="0"/>
    <xf numFmtId="0" fontId="20" fillId="0" borderId="0"/>
    <xf numFmtId="0" fontId="73" fillId="21" borderId="12" applyNumberFormat="0" applyAlignment="0" applyProtection="0"/>
    <xf numFmtId="12" fontId="125" fillId="0" borderId="33">
      <alignment horizontal="center"/>
    </xf>
    <xf numFmtId="0" fontId="1" fillId="0" borderId="0"/>
    <xf numFmtId="0" fontId="18" fillId="38" borderId="65" applyNumberFormat="0" applyFont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31" fillId="109" borderId="0" applyNumberFormat="0" applyBorder="0" applyAlignment="0" applyProtection="0"/>
    <xf numFmtId="168" fontId="94" fillId="0" borderId="0" applyFont="0" applyFill="0" applyBorder="0" applyAlignment="0" applyProtection="0"/>
    <xf numFmtId="0" fontId="20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9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43" fontId="215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38" fillId="10" borderId="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27" fillId="0" borderId="70">
      <alignment horizontal="center"/>
    </xf>
    <xf numFmtId="0" fontId="1" fillId="0" borderId="0"/>
    <xf numFmtId="0" fontId="43" fillId="16" borderId="69" applyNumberFormat="0" applyAlignment="0" applyProtection="0"/>
    <xf numFmtId="241" fontId="70" fillId="0" borderId="74" applyAlignment="0" applyProtection="0"/>
    <xf numFmtId="0" fontId="20" fillId="0" borderId="0"/>
    <xf numFmtId="0" fontId="20" fillId="0" borderId="0"/>
    <xf numFmtId="0" fontId="24" fillId="0" borderId="67" applyNumberFormat="0" applyFill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43" fillId="16" borderId="12" applyNumberFormat="0" applyAlignment="0" applyProtection="0"/>
    <xf numFmtId="0" fontId="45" fillId="21" borderId="14" applyNumberFormat="0" applyAlignment="0" applyProtection="0"/>
    <xf numFmtId="0" fontId="112" fillId="9" borderId="8" applyNumberFormat="0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4" fillId="0" borderId="29">
      <alignment horizontal="left" vertical="center"/>
    </xf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31" fillId="78" borderId="0" applyNumberFormat="0" applyBorder="0" applyAlignment="0" applyProtection="0"/>
    <xf numFmtId="0" fontId="31" fillId="104" borderId="0" applyNumberFormat="0" applyBorder="0" applyAlignment="0" applyProtection="0"/>
    <xf numFmtId="170" fontId="102" fillId="8" borderId="0" applyNumberFormat="0" applyBorder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170" fontId="102" fillId="8" borderId="0" applyNumberFormat="0" applyBorder="0" applyAlignment="0" applyProtection="0"/>
    <xf numFmtId="0" fontId="26" fillId="38" borderId="73" applyNumberFormat="0" applyFont="0" applyAlignment="0" applyProtection="0"/>
    <xf numFmtId="0" fontId="31" fillId="13" borderId="0" applyNumberFormat="0" applyBorder="0" applyAlignment="0" applyProtection="0"/>
    <xf numFmtId="0" fontId="27" fillId="0" borderId="62">
      <alignment horizontal="center"/>
    </xf>
    <xf numFmtId="0" fontId="31" fillId="13" borderId="0" applyNumberFormat="0" applyBorder="0" applyAlignment="0" applyProtection="0"/>
    <xf numFmtId="0" fontId="43" fillId="16" borderId="61" applyNumberFormat="0" applyAlignment="0" applyProtection="0"/>
    <xf numFmtId="170" fontId="102" fillId="8" borderId="0" applyNumberFormat="0" applyBorder="0" applyAlignment="0" applyProtection="0"/>
    <xf numFmtId="168" fontId="1" fillId="0" borderId="0" applyFont="0" applyFill="0" applyBorder="0" applyAlignment="0" applyProtection="0"/>
    <xf numFmtId="0" fontId="24" fillId="0" borderId="67" applyNumberFormat="0" applyFill="0" applyAlignment="0" applyProtection="0"/>
    <xf numFmtId="168" fontId="1" fillId="0" borderId="0" applyFont="0" applyFill="0" applyBorder="0" applyAlignment="0" applyProtection="0"/>
    <xf numFmtId="0" fontId="33" fillId="80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6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93" fillId="47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170" fontId="59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20" fillId="38" borderId="73" applyNumberFormat="0" applyFon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170" fontId="42" fillId="16" borderId="69" applyNumberFormat="0" applyAlignment="0" applyProtection="0"/>
    <xf numFmtId="0" fontId="105" fillId="21" borderId="61" applyNumberFormat="0" applyAlignment="0" applyProtection="0"/>
    <xf numFmtId="0" fontId="31" fillId="41" borderId="0" applyNumberFormat="0" applyBorder="0" applyAlignment="0" applyProtection="0"/>
    <xf numFmtId="0" fontId="31" fillId="78" borderId="0" applyNumberFormat="0" applyBorder="0" applyAlignment="0" applyProtection="0"/>
    <xf numFmtId="0" fontId="31" fillId="41" borderId="0" applyNumberFormat="0" applyBorder="0" applyAlignment="0" applyProtection="0"/>
    <xf numFmtId="0" fontId="31" fillId="7" borderId="0" applyNumberFormat="0" applyBorder="0" applyAlignment="0" applyProtection="0"/>
    <xf numFmtId="0" fontId="43" fillId="16" borderId="12" applyNumberFormat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170" fontId="59" fillId="0" borderId="41" applyNumberFormat="0" applyFill="0" applyAlignment="0" applyProtection="0"/>
    <xf numFmtId="0" fontId="59" fillId="21" borderId="14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5" fillId="83" borderId="14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168" fontId="23" fillId="0" borderId="0" applyFont="0" applyFill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27" fillId="0" borderId="62">
      <alignment horizontal="center"/>
    </xf>
    <xf numFmtId="0" fontId="47" fillId="0" borderId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21" borderId="6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31" fillId="43" borderId="0" applyNumberFormat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31" fillId="43" borderId="0" applyNumberFormat="0" applyBorder="0" applyAlignment="0" applyProtection="0"/>
    <xf numFmtId="0" fontId="116" fillId="58" borderId="25" applyNumberFormat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7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168" fontId="216" fillId="0" borderId="0" applyFont="0" applyFill="0" applyBorder="0" applyAlignment="0" applyProtection="0"/>
    <xf numFmtId="0" fontId="43" fillId="16" borderId="12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5" fillId="21" borderId="60" applyNumberFormat="0" applyAlignment="0" applyProtection="0"/>
    <xf numFmtId="0" fontId="31" fillId="7" borderId="0" applyNumberFormat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170" fontId="59" fillId="0" borderId="0" applyNumberFormat="0" applyFill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5" fontId="70" fillId="0" borderId="39" applyAlignment="0" applyProtection="0"/>
    <xf numFmtId="0" fontId="73" fillId="21" borderId="69" applyNumberFormat="0" applyAlignment="0" applyProtection="0"/>
    <xf numFmtId="0" fontId="31" fillId="44" borderId="0" applyNumberFormat="0" applyBorder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31" fillId="44" borderId="0" applyNumberFormat="0" applyBorder="0" applyAlignment="0" applyProtection="0"/>
    <xf numFmtId="5" fontId="70" fillId="0" borderId="39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5" fontId="70" fillId="0" borderId="39" applyAlignment="0" applyProtection="0"/>
    <xf numFmtId="241" fontId="70" fillId="0" borderId="74" applyAlignment="0" applyProtection="0"/>
    <xf numFmtId="241" fontId="70" fillId="0" borderId="74" applyAlignment="0" applyProtection="0"/>
    <xf numFmtId="168" fontId="20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7" fillId="0" borderId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61" fillId="0" borderId="64" applyNumberFormat="0" applyFill="0" applyAlignment="0" applyProtection="0"/>
    <xf numFmtId="0" fontId="31" fillId="54" borderId="0" applyNumberFormat="0" applyBorder="0" applyAlignment="0" applyProtection="0"/>
    <xf numFmtId="0" fontId="24" fillId="0" borderId="6" applyNumberFormat="0" applyFill="0" applyAlignment="0" applyProtection="0"/>
    <xf numFmtId="0" fontId="31" fillId="54" borderId="0" applyNumberFormat="0" applyBorder="0" applyAlignment="0" applyProtection="0"/>
    <xf numFmtId="0" fontId="43" fillId="16" borderId="69" applyNumberFormat="0" applyAlignment="0" applyProtection="0"/>
    <xf numFmtId="0" fontId="105" fillId="21" borderId="12" applyNumberFormat="0" applyAlignment="0" applyProtection="0"/>
    <xf numFmtId="170" fontId="29" fillId="4" borderId="0" applyNumberFormat="0" applyBorder="0" applyAlignment="0" applyProtection="0"/>
    <xf numFmtId="0" fontId="47" fillId="0" borderId="0"/>
    <xf numFmtId="0" fontId="29" fillId="4" borderId="0" applyNumberFormat="0" applyBorder="0" applyAlignment="0" applyProtection="0"/>
    <xf numFmtId="0" fontId="64" fillId="0" borderId="63">
      <alignment horizontal="left" vertical="center"/>
    </xf>
    <xf numFmtId="170" fontId="29" fillId="4" borderId="0" applyNumberFormat="0" applyBorder="0" applyAlignment="0" applyProtection="0"/>
    <xf numFmtId="0" fontId="29" fillId="4" borderId="0" applyNumberFormat="0" applyBorder="0" applyAlignment="0" applyProtection="0"/>
    <xf numFmtId="170" fontId="29" fillId="4" borderId="0" applyNumberFormat="0" applyBorder="0" applyAlignment="0" applyProtection="0"/>
    <xf numFmtId="168" fontId="34" fillId="0" borderId="0" applyFont="0" applyFill="0" applyBorder="0" applyAlignment="0" applyProtection="0"/>
    <xf numFmtId="0" fontId="29" fillId="4" borderId="0" applyNumberFormat="0" applyBorder="0" applyAlignment="0" applyProtection="0"/>
    <xf numFmtId="0" fontId="64" fillId="0" borderId="71">
      <alignment horizontal="left" vertical="center"/>
    </xf>
    <xf numFmtId="0" fontId="1" fillId="27" borderId="15" applyNumberFormat="0" applyFont="0" applyAlignment="0" applyProtection="0"/>
    <xf numFmtId="241" fontId="70" fillId="0" borderId="26" applyAlignment="0" applyProtection="0"/>
    <xf numFmtId="0" fontId="45" fillId="21" borderId="60" applyNumberFormat="0" applyAlignment="0" applyProtection="0"/>
    <xf numFmtId="0" fontId="29" fillId="4" borderId="0" applyNumberFormat="0" applyBorder="0" applyAlignment="0" applyProtection="0"/>
    <xf numFmtId="0" fontId="29" fillId="29" borderId="0" applyNumberFormat="0" applyBorder="0" applyAlignment="0" applyProtection="0"/>
    <xf numFmtId="170" fontId="2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29" fillId="17" borderId="0" applyNumberFormat="0" applyBorder="0" applyAlignment="0" applyProtection="0"/>
    <xf numFmtId="170" fontId="29" fillId="17" borderId="0" applyNumberFormat="0" applyBorder="0" applyAlignment="0" applyProtection="0"/>
    <xf numFmtId="0" fontId="31" fillId="109" borderId="0" applyNumberFormat="0" applyBorder="0" applyAlignment="0" applyProtection="0"/>
    <xf numFmtId="17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" fillId="0" borderId="0"/>
    <xf numFmtId="0" fontId="1" fillId="0" borderId="0"/>
    <xf numFmtId="209" fontId="1" fillId="0" borderId="0" applyFont="0" applyFill="0" applyBorder="0" applyAlignment="0" applyProtection="0"/>
    <xf numFmtId="0" fontId="29" fillId="17" borderId="0" applyNumberFormat="0" applyBorder="0" applyAlignment="0" applyProtection="0"/>
    <xf numFmtId="0" fontId="130" fillId="0" borderId="59"/>
    <xf numFmtId="0" fontId="32" fillId="87" borderId="0" applyNumberFormat="0" applyBorder="0" applyAlignment="0" applyProtection="0"/>
    <xf numFmtId="0" fontId="47" fillId="0" borderId="0"/>
    <xf numFmtId="38" fontId="55" fillId="53" borderId="0" applyNumberFormat="0" applyBorder="0" applyAlignment="0" applyProtection="0"/>
    <xf numFmtId="0" fontId="32" fillId="95" borderId="0" applyNumberFormat="0" applyBorder="0" applyAlignment="0" applyProtection="0"/>
    <xf numFmtId="0" fontId="32" fillId="89" borderId="0" applyNumberFormat="0" applyBorder="0" applyAlignment="0" applyProtection="0"/>
    <xf numFmtId="0" fontId="43" fillId="16" borderId="12" applyNumberFormat="0" applyAlignment="0" applyProtection="0"/>
    <xf numFmtId="0" fontId="29" fillId="4" borderId="0" applyNumberFormat="0" applyBorder="0" applyAlignment="0" applyProtection="0"/>
    <xf numFmtId="0" fontId="32" fillId="96" borderId="0" applyNumberFormat="0" applyBorder="0" applyAlignment="0" applyProtection="0"/>
    <xf numFmtId="0" fontId="64" fillId="0" borderId="71">
      <alignment horizontal="left" vertical="center"/>
    </xf>
    <xf numFmtId="0" fontId="20" fillId="0" borderId="0"/>
    <xf numFmtId="0" fontId="43" fillId="16" borderId="61" applyNumberFormat="0" applyAlignment="0" applyProtection="0"/>
    <xf numFmtId="170" fontId="156" fillId="0" borderId="27" applyNumberFormat="0" applyFill="0" applyAlignment="0" applyProtection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231" fontId="23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6" fillId="38" borderId="73" applyNumberFormat="0" applyFon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11" fillId="0" borderId="0"/>
    <xf numFmtId="0" fontId="211" fillId="0" borderId="0"/>
    <xf numFmtId="0" fontId="73" fillId="21" borderId="12" applyNumberFormat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11" fillId="0" borderId="0"/>
    <xf numFmtId="0" fontId="1" fillId="0" borderId="0"/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59" fillId="21" borderId="60" applyNumberFormat="0" applyAlignment="0" applyProtection="0"/>
    <xf numFmtId="0" fontId="27" fillId="0" borderId="32">
      <alignment horizontal="center"/>
    </xf>
    <xf numFmtId="0" fontId="1" fillId="105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32">
      <alignment horizontal="center"/>
    </xf>
    <xf numFmtId="0" fontId="1" fillId="103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67" fillId="85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241" fontId="70" fillId="0" borderId="2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61" applyNumberFormat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27" fillId="0" borderId="70">
      <alignment horizontal="center"/>
    </xf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61" fillId="0" borderId="64" applyNumberFormat="0" applyFill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27" fillId="0" borderId="32">
      <alignment horizontal="center"/>
    </xf>
    <xf numFmtId="0" fontId="24" fillId="0" borderId="67" applyNumberFormat="0" applyFill="0" applyAlignment="0" applyProtection="0"/>
    <xf numFmtId="0" fontId="27" fillId="0" borderId="32">
      <alignment horizontal="center"/>
    </xf>
    <xf numFmtId="0" fontId="1" fillId="102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59" fillId="21" borderId="60" applyNumberFormat="0" applyAlignment="0" applyProtection="0"/>
    <xf numFmtId="241" fontId="70" fillId="0" borderId="6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31" fillId="12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0" fontId="31" fillId="51" borderId="0" applyNumberFormat="0" applyBorder="0" applyAlignment="0" applyProtection="0"/>
    <xf numFmtId="0" fontId="43" fillId="16" borderId="12" applyNumberFormat="0" applyAlignment="0" applyProtection="0"/>
    <xf numFmtId="0" fontId="18" fillId="38" borderId="25" applyNumberFormat="0" applyFont="0" applyAlignment="0" applyProtection="0"/>
    <xf numFmtId="170" fontId="42" fillId="16" borderId="61" applyNumberFormat="0" applyAlignment="0" applyProtection="0"/>
    <xf numFmtId="0" fontId="31" fillId="51" borderId="0" applyNumberFormat="0" applyBorder="0" applyAlignment="0" applyProtection="0"/>
    <xf numFmtId="170" fontId="59" fillId="21" borderId="68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170" fontId="24" fillId="0" borderId="67" applyNumberFormat="0" applyFill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7" fillId="0" borderId="0"/>
    <xf numFmtId="43" fontId="1" fillId="0" borderId="0" applyFont="0" applyFill="0" applyBorder="0" applyAlignment="0" applyProtection="0"/>
    <xf numFmtId="0" fontId="116" fillId="58" borderId="65" applyNumberFormat="0" applyAlignment="0" applyProtection="0"/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1" fillId="107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64" fillId="0" borderId="29">
      <alignment horizontal="left" vertical="center"/>
    </xf>
    <xf numFmtId="0" fontId="1" fillId="0" borderId="0"/>
    <xf numFmtId="0" fontId="80" fillId="48" borderId="5" applyNumberFormat="0" applyAlignment="0" applyProtection="0"/>
    <xf numFmtId="0" fontId="1" fillId="0" borderId="0"/>
    <xf numFmtId="43" fontId="18" fillId="0" borderId="0" applyFont="0" applyFill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1" fillId="0" borderId="0"/>
    <xf numFmtId="168" fontId="20" fillId="0" borderId="0" applyFont="0" applyFill="0" applyBorder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170" fontId="42" fillId="16" borderId="61" applyNumberFormat="0" applyAlignment="0" applyProtection="0"/>
    <xf numFmtId="9" fontId="2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43" fillId="16" borderId="61" applyNumberFormat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241" fontId="70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0" fontId="42" fillId="16" borderId="12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4" fillId="0" borderId="64" applyNumberFormat="0" applyFill="0" applyAlignment="0" applyProtection="0"/>
    <xf numFmtId="0" fontId="42" fillId="16" borderId="12" applyNumberFormat="0" applyAlignment="0" applyProtection="0"/>
    <xf numFmtId="5" fontId="70" fillId="0" borderId="39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31" fillId="60" borderId="0" applyNumberFormat="0" applyBorder="0" applyAlignment="0" applyProtection="0"/>
    <xf numFmtId="0" fontId="45" fillId="21" borderId="60" applyNumberFormat="0" applyAlignment="0" applyProtection="0"/>
    <xf numFmtId="0" fontId="31" fillId="60" borderId="0" applyNumberFormat="0" applyBorder="0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31" fillId="42" borderId="0" applyNumberFormat="0" applyBorder="0" applyAlignment="0" applyProtection="0"/>
    <xf numFmtId="0" fontId="105" fillId="21" borderId="12" applyNumberFormat="0" applyAlignment="0" applyProtection="0"/>
    <xf numFmtId="0" fontId="31" fillId="42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0" fontId="44" fillId="0" borderId="57" applyNumberFormat="0" applyFill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9" fontId="1" fillId="0" borderId="0" applyFont="0" applyFill="0" applyBorder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241" fontId="70" fillId="0" borderId="26" applyAlignment="0" applyProtection="0"/>
    <xf numFmtId="0" fontId="18" fillId="38" borderId="65" applyNumberFormat="0" applyFont="0" applyAlignment="0" applyProtection="0"/>
    <xf numFmtId="189" fontId="116" fillId="0" borderId="0" applyFill="0" applyBorder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0" fontId="1" fillId="102" borderId="0" applyNumberFormat="0" applyBorder="0" applyAlignment="0" applyProtection="0"/>
    <xf numFmtId="0" fontId="88" fillId="0" borderId="0"/>
    <xf numFmtId="0" fontId="1" fillId="0" borderId="0"/>
    <xf numFmtId="0" fontId="53" fillId="0" borderId="17" applyNumberFormat="0" applyFill="0" applyAlignment="0" applyProtection="0"/>
    <xf numFmtId="0" fontId="26" fillId="38" borderId="65" applyNumberFormat="0" applyFont="0" applyAlignment="0" applyProtection="0"/>
    <xf numFmtId="0" fontId="31" fillId="12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5" fontId="70" fillId="0" borderId="39" applyAlignment="0" applyProtection="0"/>
    <xf numFmtId="241" fontId="70" fillId="0" borderId="26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3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37" fontId="9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70" fillId="0" borderId="26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27" fillId="0" borderId="62">
      <alignment horizontal="center"/>
    </xf>
    <xf numFmtId="0" fontId="68" fillId="0" borderId="23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0" borderId="0"/>
    <xf numFmtId="0" fontId="47" fillId="0" borderId="0"/>
    <xf numFmtId="0" fontId="1" fillId="0" borderId="0"/>
    <xf numFmtId="0" fontId="1" fillId="0" borderId="0"/>
    <xf numFmtId="189" fontId="116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7" borderId="1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43" fillId="16" borderId="12" applyNumberFormat="0" applyAlignment="0" applyProtection="0"/>
    <xf numFmtId="0" fontId="41" fillId="0" borderId="11" applyNumberFormat="0" applyFill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29" fillId="4" borderId="0" applyNumberFormat="0" applyBorder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170" fontId="29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9" applyNumberFormat="0" applyAlignment="0" applyProtection="0"/>
    <xf numFmtId="0" fontId="73" fillId="83" borderId="61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7" fillId="0" borderId="0"/>
    <xf numFmtId="0" fontId="45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170" fontId="42" fillId="16" borderId="61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43" fillId="16" borderId="69" applyNumberFormat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42" fillId="16" borderId="12" applyNumberFormat="0" applyAlignment="0" applyProtection="0"/>
    <xf numFmtId="0" fontId="105" fillId="21" borderId="12" applyNumberFormat="0" applyAlignment="0" applyProtection="0"/>
    <xf numFmtId="37" fontId="183" fillId="0" borderId="0"/>
    <xf numFmtId="0" fontId="130" fillId="0" borderId="45"/>
    <xf numFmtId="0" fontId="105" fillId="21" borderId="12" applyNumberFormat="0" applyAlignment="0" applyProtection="0"/>
    <xf numFmtId="0" fontId="1" fillId="0" borderId="0"/>
    <xf numFmtId="37" fontId="97" fillId="0" borderId="0"/>
    <xf numFmtId="43" fontId="1" fillId="0" borderId="0" applyFont="0" applyFill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105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170" fontId="105" fillId="21" borderId="12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1" fillId="0" borderId="0"/>
    <xf numFmtId="241" fontId="70" fillId="0" borderId="26" applyAlignment="0" applyProtection="0"/>
    <xf numFmtId="0" fontId="43" fillId="16" borderId="61" applyNumberFormat="0" applyAlignment="0" applyProtection="0"/>
    <xf numFmtId="170" fontId="42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38" fillId="10" borderId="9" applyNumberFormat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42" fillId="16" borderId="61" applyNumberFormat="0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18" applyNumberFormat="0" applyFill="0" applyAlignment="0" applyProtection="0"/>
    <xf numFmtId="0" fontId="116" fillId="58" borderId="73" applyNumberFormat="0" applyAlignment="0" applyProtection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170" fontId="105" fillId="21" borderId="12" applyNumberFormat="0" applyAlignment="0" applyProtection="0"/>
    <xf numFmtId="0" fontId="59" fillId="21" borderId="68" applyNumberFormat="0" applyAlignment="0" applyProtection="0"/>
    <xf numFmtId="0" fontId="1" fillId="0" borderId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43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171" fontId="113" fillId="0" borderId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107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26" fillId="38" borderId="65" applyNumberFormat="0" applyFon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166" fontId="1" fillId="0" borderId="0" applyFont="0" applyFill="0" applyBorder="0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4" fillId="0" borderId="29">
      <alignment horizontal="left" vertical="center"/>
    </xf>
    <xf numFmtId="0" fontId="1" fillId="103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9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59" fillId="21" borderId="68" applyNumberFormat="0" applyAlignment="0" applyProtection="0"/>
    <xf numFmtId="241" fontId="70" fillId="0" borderId="26" applyAlignment="0" applyProtection="0"/>
    <xf numFmtId="0" fontId="45" fillId="21" borderId="6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47" fillId="0" borderId="0"/>
    <xf numFmtId="0" fontId="27" fillId="0" borderId="70">
      <alignment horizontal="center"/>
    </xf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245" fontId="104" fillId="0" borderId="0" applyFill="0" applyBorder="0" applyAlignment="0"/>
    <xf numFmtId="0" fontId="59" fillId="21" borderId="14" applyNumberFormat="0" applyAlignment="0" applyProtection="0"/>
    <xf numFmtId="0" fontId="1" fillId="0" borderId="0"/>
    <xf numFmtId="0" fontId="105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17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68" fontId="4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73" fillId="21" borderId="12" applyNumberFormat="0" applyAlignment="0" applyProtection="0"/>
    <xf numFmtId="223" fontId="20" fillId="0" borderId="0" applyFill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68" fontId="20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170" fontId="42" fillId="16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68" fontId="54" fillId="0" borderId="0" applyFont="0" applyFill="0" applyBorder="0" applyAlignment="0" applyProtection="0"/>
    <xf numFmtId="0" fontId="73" fillId="21" borderId="12" applyNumberFormat="0" applyAlignment="0" applyProtection="0"/>
    <xf numFmtId="43" fontId="18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168" fontId="94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4" fillId="0" borderId="2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31" fillId="104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30" fillId="0" borderId="45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30" fillId="0" borderId="45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240" fontId="20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16" fillId="58" borderId="6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30" fillId="0" borderId="59"/>
    <xf numFmtId="0" fontId="1" fillId="0" borderId="0"/>
    <xf numFmtId="0" fontId="1" fillId="0" borderId="0"/>
    <xf numFmtId="0" fontId="73" fillId="21" borderId="12" applyNumberFormat="0" applyAlignment="0" applyProtection="0"/>
    <xf numFmtId="0" fontId="27" fillId="0" borderId="70">
      <alignment horizontal="center"/>
    </xf>
    <xf numFmtId="0" fontId="43" fillId="16" borderId="12" applyNumberFormat="0" applyAlignment="0" applyProtection="0"/>
    <xf numFmtId="0" fontId="148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59" fillId="0" borderId="0" applyNumberFormat="0" applyFill="0" applyBorder="0" applyAlignment="0" applyProtection="0"/>
    <xf numFmtId="0" fontId="105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73" fillId="21" borderId="61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64" fillId="0" borderId="29">
      <alignment horizontal="left" vertical="center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0" fontId="105" fillId="21" borderId="69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61" fillId="0" borderId="64" applyNumberFormat="0" applyFill="0" applyAlignment="0" applyProtection="0"/>
    <xf numFmtId="182" fontId="20" fillId="0" borderId="0" applyFill="0" applyBorder="0" applyAlignment="0" applyProtection="0"/>
    <xf numFmtId="0" fontId="24" fillId="0" borderId="67" applyNumberFormat="0" applyFill="0" applyAlignment="0" applyProtection="0"/>
    <xf numFmtId="240" fontId="20" fillId="0" borderId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240" fontId="20" fillId="0" borderId="0"/>
    <xf numFmtId="240" fontId="20" fillId="0" borderId="0"/>
    <xf numFmtId="39" fontId="85" fillId="0" borderId="0"/>
    <xf numFmtId="0" fontId="59" fillId="21" borderId="14" applyNumberFormat="0" applyAlignment="0" applyProtection="0"/>
    <xf numFmtId="39" fontId="85" fillId="0" borderId="0"/>
    <xf numFmtId="0" fontId="59" fillId="21" borderId="14" applyNumberFormat="0" applyAlignment="0" applyProtection="0"/>
    <xf numFmtId="240" fontId="20" fillId="0" borderId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0" fontId="42" fillId="16" borderId="61" applyNumberFormat="0" applyAlignment="0" applyProtection="0"/>
    <xf numFmtId="0" fontId="26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168" fontId="47" fillId="0" borderId="0" applyFont="0" applyFill="0" applyBorder="0" applyAlignment="0" applyProtection="0"/>
    <xf numFmtId="0" fontId="43" fillId="16" borderId="69" applyNumberFormat="0" applyAlignment="0" applyProtection="0"/>
    <xf numFmtId="43" fontId="79" fillId="0" borderId="0" applyFont="0" applyFill="0" applyBorder="0" applyAlignment="0" applyProtection="0"/>
    <xf numFmtId="0" fontId="61" fillId="0" borderId="72" applyNumberFormat="0" applyFill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0" borderId="0"/>
    <xf numFmtId="0" fontId="218" fillId="0" borderId="0" applyNumberFormat="0" applyFill="0" applyBorder="0" applyAlignment="0" applyProtection="0"/>
    <xf numFmtId="168" fontId="94" fillId="0" borderId="0" applyFont="0" applyFill="0" applyBorder="0" applyAlignment="0" applyProtection="0"/>
    <xf numFmtId="0" fontId="59" fillId="21" borderId="60" applyNumberFormat="0" applyAlignment="0" applyProtection="0"/>
    <xf numFmtId="0" fontId="1" fillId="0" borderId="0"/>
    <xf numFmtId="168" fontId="9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4" fillId="0" borderId="0" applyFont="0" applyFill="0" applyBorder="0" applyAlignment="0" applyProtection="0"/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168" fontId="47" fillId="0" borderId="0" applyFont="0" applyFill="0" applyBorder="0" applyAlignment="0" applyProtection="0"/>
    <xf numFmtId="0" fontId="31" fillId="10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9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12" applyNumberFormat="0" applyAlignment="0" applyProtection="0"/>
    <xf numFmtId="241" fontId="70" fillId="0" borderId="74" applyAlignment="0" applyProtection="0"/>
    <xf numFmtId="168" fontId="4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1" fillId="0" borderId="0"/>
    <xf numFmtId="241" fontId="70" fillId="0" borderId="66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89" fillId="52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64" fillId="0" borderId="1">
      <alignment horizontal="left" vertical="center"/>
    </xf>
    <xf numFmtId="0" fontId="24" fillId="0" borderId="6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4" fillId="0" borderId="1">
      <alignment horizontal="left" vertical="center"/>
    </xf>
    <xf numFmtId="0" fontId="59" fillId="21" borderId="68" applyNumberFormat="0" applyAlignment="0" applyProtection="0"/>
    <xf numFmtId="0" fontId="45" fillId="21" borderId="68" applyNumberFormat="0" applyAlignment="0" applyProtection="0"/>
    <xf numFmtId="0" fontId="64" fillId="0" borderId="1">
      <alignment horizontal="left" vertical="center"/>
    </xf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1" fillId="0" borderId="0"/>
    <xf numFmtId="0" fontId="45" fillId="21" borderId="68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38" fontId="55" fillId="53" borderId="0" applyNumberFormat="0" applyBorder="0" applyAlignment="0" applyProtection="0"/>
    <xf numFmtId="0" fontId="26" fillId="38" borderId="25" applyNumberFormat="0" applyFon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89" fontId="116" fillId="0" borderId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42" fillId="16" borderId="12" applyNumberForma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10" fontId="55" fillId="53" borderId="33" applyNumberFormat="0" applyBorder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43" fontId="2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6" fillId="38" borderId="73" applyNumberFormat="0" applyFont="0" applyAlignment="0" applyProtection="0"/>
    <xf numFmtId="168" fontId="1" fillId="0" borderId="0" applyFont="0" applyFill="0" applyBorder="0" applyAlignment="0" applyProtection="0"/>
    <xf numFmtId="0" fontId="64" fillId="0" borderId="63">
      <alignment horizontal="left" vertical="center"/>
    </xf>
    <xf numFmtId="168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9" applyNumberFormat="0" applyAlignment="0" applyProtection="0"/>
    <xf numFmtId="0" fontId="43" fillId="16" borderId="12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2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24" fillId="0" borderId="67" applyNumberFormat="0" applyFill="0" applyAlignment="0" applyProtection="0"/>
    <xf numFmtId="0" fontId="26" fillId="38" borderId="65" applyNumberFormat="0" applyFont="0" applyAlignment="0" applyProtection="0"/>
    <xf numFmtId="38" fontId="111" fillId="0" borderId="0" applyNumberFormat="0" applyFont="0" applyFill="0" applyBorder="0" applyAlignment="0"/>
    <xf numFmtId="0" fontId="26" fillId="38" borderId="73" applyNumberFormat="0" applyFon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12" applyNumberFormat="0" applyAlignment="0" applyProtection="0"/>
    <xf numFmtId="0" fontId="24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41" fontId="70" fillId="0" borderId="66" applyAlignment="0" applyProtection="0"/>
    <xf numFmtId="0" fontId="24" fillId="0" borderId="72" applyNumberFormat="0" applyFill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3" fillId="16" borderId="12" applyNumberFormat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7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75" applyNumberFormat="0" applyFill="0" applyAlignment="0" applyProtection="0"/>
    <xf numFmtId="168" fontId="54" fillId="0" borderId="0" applyFont="0" applyFill="0" applyBorder="0" applyAlignment="0" applyProtection="0"/>
    <xf numFmtId="0" fontId="1" fillId="0" borderId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106" borderId="0" applyNumberFormat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168" fontId="1" fillId="0" borderId="0" applyFont="0" applyFill="0" applyBorder="0" applyAlignment="0" applyProtection="0"/>
    <xf numFmtId="0" fontId="47" fillId="0" borderId="0"/>
    <xf numFmtId="182" fontId="116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7" fillId="0" borderId="6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168" fontId="94" fillId="0" borderId="0" applyFont="0" applyFill="0" applyBorder="0" applyAlignment="0" applyProtection="0"/>
    <xf numFmtId="0" fontId="27" fillId="0" borderId="70">
      <alignment horizontal="center"/>
    </xf>
    <xf numFmtId="0" fontId="1" fillId="0" borderId="0"/>
    <xf numFmtId="43" fontId="20" fillId="0" borderId="0" applyFont="0" applyFill="0" applyBorder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0" fontId="64" fillId="0" borderId="29">
      <alignment horizontal="left" vertical="center"/>
    </xf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10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26" fillId="0" borderId="0"/>
    <xf numFmtId="43" fontId="79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220" fontId="1" fillId="0" borderId="0" applyFont="0" applyFill="0" applyBorder="0" applyAlignment="0" applyProtection="0"/>
    <xf numFmtId="0" fontId="105" fillId="21" borderId="12" applyNumberFormat="0" applyAlignment="0" applyProtection="0"/>
    <xf numFmtId="0" fontId="45" fillId="21" borderId="60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4" fillId="0" borderId="63">
      <alignment horizontal="left" vertical="center"/>
    </xf>
    <xf numFmtId="0" fontId="105" fillId="21" borderId="12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8" fontId="66" fillId="0" borderId="0" applyFont="0" applyFill="0" applyBorder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8" fontId="20" fillId="0" borderId="0" applyFont="0" applyFill="0" applyBorder="0" applyAlignment="0" applyProtection="0"/>
    <xf numFmtId="10" fontId="55" fillId="38" borderId="33" applyNumberFormat="0" applyBorder="0" applyAlignment="0" applyProtection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0" fontId="34" fillId="0" borderId="0"/>
    <xf numFmtId="168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68" fontId="79" fillId="0" borderId="0" applyFont="0" applyFill="0" applyBorder="0" applyAlignment="0" applyProtection="0"/>
    <xf numFmtId="0" fontId="26" fillId="38" borderId="65" applyNumberFormat="0" applyFont="0" applyAlignment="0" applyProtection="0"/>
    <xf numFmtId="0" fontId="24" fillId="0" borderId="64" applyNumberFormat="0" applyFill="0" applyAlignment="0" applyProtection="0"/>
    <xf numFmtId="0" fontId="64" fillId="0" borderId="29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0" borderId="0"/>
    <xf numFmtId="0" fontId="221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29">
      <alignment horizontal="left" vertical="center"/>
    </xf>
    <xf numFmtId="0" fontId="27" fillId="0" borderId="62">
      <alignment horizontal="center"/>
    </xf>
    <xf numFmtId="0" fontId="59" fillId="21" borderId="60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71">
      <alignment horizontal="left" vertical="center"/>
    </xf>
    <xf numFmtId="0" fontId="1" fillId="0" borderId="0"/>
    <xf numFmtId="0" fontId="1" fillId="0" borderId="0"/>
    <xf numFmtId="0" fontId="93" fillId="47" borderId="0" applyNumberFormat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0" fillId="38" borderId="2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0" fillId="38" borderId="25" applyNumberFormat="0" applyFon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170" fontId="105" fillId="21" borderId="61" applyNumberFormat="0" applyAlignment="0" applyProtection="0"/>
    <xf numFmtId="0" fontId="1" fillId="0" borderId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" fillId="0" borderId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14" applyNumberFormat="0" applyAlignment="0" applyProtection="0"/>
    <xf numFmtId="0" fontId="20" fillId="0" borderId="0" applyFont="0" applyFill="0" applyBorder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59" fillId="21" borderId="60" applyNumberFormat="0" applyAlignment="0" applyProtection="0"/>
    <xf numFmtId="3" fontId="172" fillId="47" borderId="33">
      <alignment horizontal="left" vertical="top" wrapText="1"/>
      <protection locked="0"/>
    </xf>
    <xf numFmtId="3" fontId="172" fillId="47" borderId="33">
      <alignment horizontal="left" vertical="top" wrapText="1"/>
      <protection locked="0"/>
    </xf>
    <xf numFmtId="0" fontId="1" fillId="0" borderId="0"/>
    <xf numFmtId="189" fontId="116" fillId="0" borderId="0" applyFill="0" applyBorder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26" fillId="38" borderId="25" applyNumberFormat="0" applyFont="0" applyAlignment="0" applyProtection="0"/>
    <xf numFmtId="0" fontId="64" fillId="0" borderId="71">
      <alignment horizontal="left" vertic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60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107" borderId="0" applyNumberFormat="0" applyBorder="0" applyAlignment="0" applyProtection="0"/>
    <xf numFmtId="0" fontId="47" fillId="0" borderId="0"/>
    <xf numFmtId="0" fontId="45" fillId="21" borderId="68" applyNumberFormat="0" applyAlignment="0" applyProtection="0"/>
    <xf numFmtId="0" fontId="26" fillId="38" borderId="25" applyNumberFormat="0" applyFont="0" applyAlignment="0" applyProtection="0"/>
    <xf numFmtId="0" fontId="24" fillId="0" borderId="67" applyNumberFormat="0" applyFill="0" applyAlignment="0" applyProtection="0"/>
    <xf numFmtId="0" fontId="1" fillId="0" borderId="0"/>
    <xf numFmtId="38" fontId="193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38" fontId="171" fillId="0" borderId="0"/>
    <xf numFmtId="0" fontId="1" fillId="0" borderId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0" fontId="1" fillId="0" borderId="0"/>
    <xf numFmtId="0" fontId="105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42" fillId="16" borderId="61" applyNumberFormat="0" applyAlignment="0" applyProtection="0"/>
    <xf numFmtId="3" fontId="172" fillId="47" borderId="33">
      <alignment horizontal="left" vertical="top" wrapText="1"/>
      <protection locked="0"/>
    </xf>
    <xf numFmtId="0" fontId="64" fillId="0" borderId="63">
      <alignment horizontal="left" vertical="center"/>
    </xf>
    <xf numFmtId="0" fontId="24" fillId="0" borderId="67" applyNumberFormat="0" applyFill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42" fillId="16" borderId="12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5" fillId="21" borderId="14" applyNumberFormat="0" applyAlignment="0" applyProtection="0"/>
    <xf numFmtId="0" fontId="31" fillId="78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27" fillId="0" borderId="62">
      <alignment horizontal="center"/>
    </xf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42" fillId="16" borderId="69" applyNumberFormat="0" applyAlignment="0" applyProtection="0"/>
    <xf numFmtId="0" fontId="1" fillId="0" borderId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70" fontId="59" fillId="21" borderId="60" applyNumberFormat="0" applyAlignment="0" applyProtection="0"/>
    <xf numFmtId="0" fontId="45" fillId="21" borderId="14" applyNumberFormat="0" applyAlignment="0" applyProtection="0"/>
    <xf numFmtId="0" fontId="44" fillId="0" borderId="0" applyNumberFormat="0" applyFill="0" applyBorder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164" fontId="20" fillId="0" borderId="0" applyFont="0" applyFill="0" applyBorder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170" fontId="105" fillId="21" borderId="61" applyNumberFormat="0" applyAlignment="0" applyProtection="0"/>
    <xf numFmtId="168" fontId="20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168" fontId="26" fillId="0" borderId="0" applyFont="0" applyFill="0" applyBorder="0" applyAlignment="0" applyProtection="0"/>
    <xf numFmtId="189" fontId="116" fillId="0" borderId="0" applyFill="0" applyBorder="0" applyAlignment="0" applyProtection="0"/>
    <xf numFmtId="168" fontId="26" fillId="0" borderId="0" applyFont="0" applyFill="0" applyBorder="0" applyAlignment="0" applyProtection="0"/>
    <xf numFmtId="0" fontId="24" fillId="0" borderId="64" applyNumberFormat="0" applyFill="0" applyAlignment="0" applyProtection="0"/>
    <xf numFmtId="168" fontId="107" fillId="0" borderId="0" applyFont="0" applyFill="0" applyBorder="0" applyAlignment="0" applyProtection="0"/>
    <xf numFmtId="241" fontId="70" fillId="0" borderId="74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" fillId="103" borderId="0" applyNumberFormat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0" borderId="0"/>
    <xf numFmtId="0" fontId="1" fillId="0" borderId="0"/>
    <xf numFmtId="0" fontId="45" fillId="21" borderId="60" applyNumberFormat="0" applyAlignment="0" applyProtection="0"/>
    <xf numFmtId="242" fontId="26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7" fillId="0" borderId="0"/>
    <xf numFmtId="0" fontId="42" fillId="16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1" fillId="101" borderId="0" applyNumberFormat="0" applyBorder="0" applyAlignment="0" applyProtection="0"/>
    <xf numFmtId="168" fontId="1" fillId="0" borderId="0" applyFont="0" applyFill="0" applyBorder="0" applyAlignment="0" applyProtection="0"/>
    <xf numFmtId="0" fontId="18" fillId="38" borderId="73" applyNumberFormat="0" applyFont="0" applyAlignment="0" applyProtection="0"/>
    <xf numFmtId="0" fontId="27" fillId="0" borderId="62">
      <alignment horizontal="center"/>
    </xf>
    <xf numFmtId="0" fontId="1" fillId="0" borderId="0"/>
    <xf numFmtId="0" fontId="26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0" fontId="64" fillId="0" borderId="71">
      <alignment horizontal="left" vertical="center"/>
    </xf>
    <xf numFmtId="0" fontId="31" fillId="108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0" fontId="27" fillId="0" borderId="70">
      <alignment horizontal="center"/>
    </xf>
    <xf numFmtId="0" fontId="31" fillId="109" borderId="0" applyNumberFormat="0" applyBorder="0" applyAlignment="0" applyProtection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2" fillId="16" borderId="61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59" fillId="21" borderId="68" applyNumberFormat="0" applyAlignment="0" applyProtection="0"/>
    <xf numFmtId="0" fontId="1" fillId="0" borderId="0"/>
    <xf numFmtId="0" fontId="27" fillId="0" borderId="62">
      <alignment horizontal="center"/>
    </xf>
    <xf numFmtId="0" fontId="73" fillId="21" borderId="69" applyNumberFormat="0" applyAlignment="0" applyProtection="0"/>
    <xf numFmtId="0" fontId="29" fillId="15" borderId="0" applyNumberFormat="0" applyBorder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31" fillId="104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241" fontId="70" fillId="0" borderId="74" applyAlignment="0" applyProtection="0"/>
    <xf numFmtId="0" fontId="61" fillId="0" borderId="64" applyNumberFormat="0" applyFill="0" applyAlignment="0" applyProtection="0"/>
    <xf numFmtId="2" fontId="20" fillId="0" borderId="0" applyFont="0" applyFill="0" applyBorder="0" applyAlignment="0" applyProtection="0"/>
    <xf numFmtId="0" fontId="47" fillId="0" borderId="0"/>
    <xf numFmtId="2" fontId="57" fillId="0" borderId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35" fillId="0" borderId="7" applyNumberFormat="0" applyFill="0" applyAlignment="0" applyProtection="0"/>
    <xf numFmtId="0" fontId="26" fillId="38" borderId="65" applyNumberFormat="0" applyFont="0" applyAlignment="0" applyProtection="0"/>
    <xf numFmtId="0" fontId="31" fillId="78" borderId="0" applyNumberFormat="0" applyBorder="0" applyAlignment="0" applyProtection="0"/>
    <xf numFmtId="0" fontId="47" fillId="0" borderId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26" fillId="38" borderId="73" applyNumberFormat="0" applyFont="0" applyAlignment="0" applyProtection="0"/>
    <xf numFmtId="0" fontId="20" fillId="38" borderId="65" applyNumberFormat="0" applyFont="0" applyAlignment="0" applyProtection="0"/>
    <xf numFmtId="0" fontId="31" fillId="78" borderId="0" applyNumberFormat="0" applyBorder="0" applyAlignment="0" applyProtection="0"/>
    <xf numFmtId="0" fontId="45" fillId="21" borderId="68" applyNumberFormat="0" applyAlignment="0" applyProtection="0"/>
    <xf numFmtId="0" fontId="31" fillId="78" borderId="0" applyNumberFormat="0" applyBorder="0" applyAlignment="0" applyProtection="0"/>
    <xf numFmtId="0" fontId="43" fillId="16" borderId="69" applyNumberFormat="0" applyAlignment="0" applyProtection="0"/>
    <xf numFmtId="170" fontId="59" fillId="21" borderId="60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0" fontId="47" fillId="0" borderId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105" fillId="21" borderId="69" applyNumberFormat="0" applyAlignment="0" applyProtection="0"/>
    <xf numFmtId="10" fontId="55" fillId="53" borderId="33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1" fillId="77" borderId="0" applyNumberFormat="0" applyBorder="0" applyAlignment="0" applyProtection="0"/>
    <xf numFmtId="168" fontId="47" fillId="0" borderId="0" applyFont="0" applyFill="0" applyBorder="0" applyAlignment="0" applyProtection="0"/>
    <xf numFmtId="0" fontId="31" fillId="106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189" fontId="116" fillId="0" borderId="0" applyFill="0" applyBorder="0" applyAlignment="0" applyProtection="0"/>
    <xf numFmtId="0" fontId="90" fillId="0" borderId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7" fillId="0" borderId="0"/>
    <xf numFmtId="0" fontId="1" fillId="0" borderId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31" fillId="108" borderId="0" applyNumberFormat="0" applyBorder="0" applyAlignment="0" applyProtection="0"/>
    <xf numFmtId="0" fontId="31" fillId="109" borderId="0" applyNumberFormat="0" applyBorder="0" applyAlignment="0" applyProtection="0"/>
    <xf numFmtId="170" fontId="24" fillId="0" borderId="67" applyNumberFormat="0" applyFill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47" fillId="0" borderId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31" fillId="78" borderId="0" applyNumberFormat="0" applyBorder="0" applyAlignment="0" applyProtection="0"/>
    <xf numFmtId="242" fontId="26" fillId="0" borderId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31" fillId="106" borderId="0" applyNumberFormat="0" applyBorder="0" applyAlignment="0" applyProtection="0"/>
    <xf numFmtId="0" fontId="116" fillId="58" borderId="65" applyNumberFormat="0" applyAlignment="0" applyProtection="0"/>
    <xf numFmtId="170" fontId="42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42" fillId="16" borderId="69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213" fillId="0" borderId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0" fontId="213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42" fillId="16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31" fillId="77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189" fontId="116" fillId="0" borderId="0" applyFill="0" applyBorder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231" fontId="23" fillId="0" borderId="0" applyFont="0" applyFill="0" applyBorder="0" applyAlignment="0" applyProtection="0"/>
    <xf numFmtId="0" fontId="59" fillId="21" borderId="60" applyNumberFormat="0" applyAlignment="0" applyProtection="0"/>
    <xf numFmtId="0" fontId="20" fillId="0" borderId="0"/>
    <xf numFmtId="0" fontId="1" fillId="0" borderId="0"/>
    <xf numFmtId="0" fontId="1" fillId="0" borderId="0"/>
    <xf numFmtId="189" fontId="116" fillId="0" borderId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1" fillId="0" borderId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1" fillId="0" borderId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8" applyNumberFormat="0" applyAlignment="0" applyProtection="0"/>
    <xf numFmtId="0" fontId="61" fillId="0" borderId="18" applyNumberFormat="0" applyFill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7" fillId="0" borderId="0"/>
    <xf numFmtId="231" fontId="20" fillId="0" borderId="0" applyFont="0" applyFill="0" applyBorder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59" fillId="21" borderId="60" applyNumberFormat="0" applyAlignment="0" applyProtection="0"/>
    <xf numFmtId="0" fontId="31" fillId="104" borderId="0" applyNumberFormat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241" fontId="70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43" fontId="18" fillId="0" borderId="0" applyFont="0" applyFill="0" applyBorder="0" applyAlignment="0" applyProtection="0"/>
    <xf numFmtId="170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170" fontId="59" fillId="21" borderId="60" applyNumberFormat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91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1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45" fillId="21" borderId="60" applyNumberFormat="0" applyAlignment="0" applyProtection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219" fontId="92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8" fillId="0" borderId="0" applyFont="0" applyFill="0" applyBorder="0" applyAlignment="0" applyProtection="0"/>
    <xf numFmtId="0" fontId="24" fillId="0" borderId="64" applyNumberFormat="0" applyFill="0" applyAlignment="0" applyProtection="0"/>
    <xf numFmtId="0" fontId="47" fillId="0" borderId="0"/>
    <xf numFmtId="0" fontId="45" fillId="21" borderId="60" applyNumberFormat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05" fillId="21" borderId="69" applyNumberFormat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8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31" fillId="77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14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0" fontId="148" fillId="0" borderId="0" applyNumberFormat="0" applyFill="0" applyBorder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19" fillId="17" borderId="0" applyNumberFormat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20" fillId="0" borderId="0"/>
    <xf numFmtId="0" fontId="1" fillId="0" borderId="0"/>
    <xf numFmtId="170" fontId="156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2" fontId="20" fillId="0" borderId="0"/>
    <xf numFmtId="170" fontId="156" fillId="0" borderId="27" applyNumberFormat="0" applyFill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170" fontId="156" fillId="0" borderId="27" applyNumberFormat="0" applyFill="0" applyAlignment="0" applyProtection="0"/>
    <xf numFmtId="0" fontId="42" fillId="16" borderId="12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0" borderId="13" applyNumberFormat="0" applyFill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23" fillId="0" borderId="0"/>
    <xf numFmtId="0" fontId="23" fillId="0" borderId="0"/>
    <xf numFmtId="0" fontId="47" fillId="0" borderId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31" fillId="78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107" borderId="0" applyNumberFormat="0" applyBorder="0" applyAlignment="0" applyProtection="0"/>
    <xf numFmtId="0" fontId="42" fillId="16" borderId="61" applyNumberFormat="0" applyAlignment="0" applyProtection="0"/>
    <xf numFmtId="0" fontId="47" fillId="0" borderId="0"/>
    <xf numFmtId="0" fontId="47" fillId="0" borderId="0"/>
    <xf numFmtId="0" fontId="47" fillId="0" borderId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2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64" fillId="0" borderId="71">
      <alignment horizontal="left" vertical="center"/>
    </xf>
    <xf numFmtId="0" fontId="44" fillId="0" borderId="57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23" fillId="0" borderId="0"/>
    <xf numFmtId="0" fontId="47" fillId="0" borderId="0"/>
    <xf numFmtId="203" fontId="23" fillId="0" borderId="0"/>
    <xf numFmtId="244" fontId="23" fillId="0" borderId="0"/>
    <xf numFmtId="0" fontId="26" fillId="38" borderId="65" applyNumberFormat="0" applyFont="0" applyAlignment="0" applyProtection="0"/>
    <xf numFmtId="203" fontId="23" fillId="0" borderId="0"/>
    <xf numFmtId="0" fontId="1" fillId="0" borderId="0"/>
    <xf numFmtId="0" fontId="20" fillId="0" borderId="0"/>
    <xf numFmtId="0" fontId="47" fillId="0" borderId="0"/>
    <xf numFmtId="244" fontId="23" fillId="0" borderId="0"/>
    <xf numFmtId="0" fontId="1" fillId="0" borderId="0"/>
    <xf numFmtId="0" fontId="34" fillId="0" borderId="0"/>
    <xf numFmtId="0" fontId="31" fillId="78" borderId="0" applyNumberFormat="0" applyBorder="0" applyAlignment="0" applyProtection="0"/>
    <xf numFmtId="241" fontId="70" fillId="0" borderId="66" applyAlignment="0" applyProtection="0"/>
    <xf numFmtId="0" fontId="1" fillId="0" borderId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70">
      <alignment horizontal="center"/>
    </xf>
    <xf numFmtId="170" fontId="42" fillId="16" borderId="61" applyNumberFormat="0" applyAlignment="0" applyProtection="0"/>
    <xf numFmtId="0" fontId="20" fillId="0" borderId="0"/>
    <xf numFmtId="0" fontId="105" fillId="21" borderId="12" applyNumberFormat="0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31" fillId="106" borderId="0" applyNumberFormat="0" applyBorder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213" fontId="23" fillId="0" borderId="0"/>
    <xf numFmtId="213" fontId="23" fillId="0" borderId="0"/>
    <xf numFmtId="0" fontId="47" fillId="0" borderId="0"/>
    <xf numFmtId="0" fontId="163" fillId="0" borderId="0" applyNumberFormat="0" applyFill="0" applyBorder="0" applyAlignment="0" applyProtection="0"/>
    <xf numFmtId="0" fontId="47" fillId="0" borderId="0"/>
    <xf numFmtId="0" fontId="45" fillId="21" borderId="14" applyNumberFormat="0" applyAlignment="0" applyProtection="0"/>
    <xf numFmtId="0" fontId="27" fillId="0" borderId="70">
      <alignment horizontal="center"/>
    </xf>
    <xf numFmtId="0" fontId="47" fillId="0" borderId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79" fillId="0" borderId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0" fillId="38" borderId="73" applyNumberFormat="0" applyFont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47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7" fillId="0" borderId="0"/>
    <xf numFmtId="0" fontId="64" fillId="0" borderId="63">
      <alignment horizontal="left" vertical="center"/>
    </xf>
    <xf numFmtId="0" fontId="42" fillId="16" borderId="61" applyNumberFormat="0" applyAlignment="0" applyProtection="0"/>
    <xf numFmtId="0" fontId="20" fillId="38" borderId="65" applyNumberFormat="0" applyFont="0" applyAlignment="0" applyProtection="0"/>
    <xf numFmtId="0" fontId="43" fillId="16" borderId="12" applyNumberFormat="0" applyAlignment="0" applyProtection="0"/>
    <xf numFmtId="246" fontId="90" fillId="0" borderId="0"/>
    <xf numFmtId="246" fontId="90" fillId="0" borderId="0"/>
    <xf numFmtId="246" fontId="90" fillId="0" borderId="0"/>
    <xf numFmtId="246" fontId="90" fillId="0" borderId="0"/>
    <xf numFmtId="246" fontId="90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16" fillId="58" borderId="25" applyNumberFormat="0" applyAlignment="0" applyProtection="0"/>
    <xf numFmtId="0" fontId="105" fillId="21" borderId="12" applyNumberFormat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1" fillId="0" borderId="0"/>
    <xf numFmtId="0" fontId="59" fillId="21" borderId="60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83" fillId="49" borderId="0" applyNumberFormat="0" applyBorder="0" applyAlignment="0" applyProtection="0"/>
    <xf numFmtId="0" fontId="1" fillId="0" borderId="0"/>
    <xf numFmtId="0" fontId="47" fillId="0" borderId="0"/>
    <xf numFmtId="0" fontId="83" fillId="49" borderId="0" applyNumberFormat="0" applyBorder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26" fillId="0" borderId="0"/>
    <xf numFmtId="0" fontId="61" fillId="0" borderId="64" applyNumberFormat="0" applyFill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45" fillId="21" borderId="68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45" fillId="21" borderId="14" applyNumberFormat="0" applyAlignment="0" applyProtection="0"/>
    <xf numFmtId="0" fontId="97" fillId="73" borderId="46"/>
    <xf numFmtId="0" fontId="47" fillId="0" borderId="0"/>
    <xf numFmtId="0" fontId="45" fillId="21" borderId="14" applyNumberFormat="0" applyAlignment="0" applyProtection="0"/>
    <xf numFmtId="0" fontId="47" fillId="0" borderId="0"/>
    <xf numFmtId="0" fontId="47" fillId="0" borderId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" fillId="0" borderId="0"/>
    <xf numFmtId="0" fontId="59" fillId="21" borderId="68" applyNumberFormat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31" applyNumberFormat="0" applyAlignment="0" applyProtection="0">
      <alignment horizontal="left" vertical="center"/>
    </xf>
    <xf numFmtId="0" fontId="45" fillId="21" borderId="14" applyNumberFormat="0" applyAlignment="0" applyProtection="0"/>
    <xf numFmtId="0" fontId="73" fillId="21" borderId="69" applyNumberFormat="0" applyAlignment="0" applyProtection="0"/>
    <xf numFmtId="0" fontId="64" fillId="0" borderId="31" applyNumberFormat="0" applyAlignment="0" applyProtection="0">
      <alignment horizontal="left" vertical="center"/>
    </xf>
    <xf numFmtId="0" fontId="59" fillId="21" borderId="68" applyNumberFormat="0" applyAlignment="0" applyProtection="0"/>
    <xf numFmtId="0" fontId="61" fillId="0" borderId="64" applyNumberFormat="0" applyFill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9">
      <alignment horizontal="left" vertical="center"/>
    </xf>
    <xf numFmtId="0" fontId="47" fillId="0" borderId="0"/>
    <xf numFmtId="0" fontId="1" fillId="105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5" fillId="21" borderId="60" applyNumberFormat="0" applyAlignment="0" applyProtection="0"/>
    <xf numFmtId="0" fontId="47" fillId="0" borderId="0"/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26" fillId="38" borderId="65" applyNumberFormat="0" applyFont="0" applyAlignment="0" applyProtection="0"/>
    <xf numFmtId="0" fontId="59" fillId="21" borderId="14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47" fillId="0" borderId="0"/>
    <xf numFmtId="0" fontId="59" fillId="21" borderId="14" applyNumberFormat="0" applyAlignment="0" applyProtection="0"/>
    <xf numFmtId="0" fontId="1" fillId="0" borderId="0"/>
    <xf numFmtId="0" fontId="47" fillId="0" borderId="0"/>
    <xf numFmtId="0" fontId="59" fillId="21" borderId="14" applyNumberFormat="0" applyAlignment="0" applyProtection="0"/>
    <xf numFmtId="170" fontId="24" fillId="0" borderId="6" applyNumberFormat="0" applyFill="0" applyAlignment="0" applyProtection="0"/>
    <xf numFmtId="0" fontId="64" fillId="0" borderId="1">
      <alignment horizontal="left" vertical="center"/>
    </xf>
    <xf numFmtId="0" fontId="59" fillId="21" borderId="14" applyNumberFormat="0" applyAlignment="0" applyProtection="0"/>
    <xf numFmtId="0" fontId="1" fillId="0" borderId="0"/>
    <xf numFmtId="0" fontId="24" fillId="0" borderId="72" applyNumberFormat="0" applyFill="0" applyAlignment="0" applyProtection="0"/>
    <xf numFmtId="0" fontId="27" fillId="0" borderId="62">
      <alignment horizont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" fillId="0" borderId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8" fillId="38" borderId="73" applyNumberFormat="0" applyFont="0" applyAlignment="0" applyProtection="0"/>
    <xf numFmtId="0" fontId="64" fillId="0" borderId="29">
      <alignment horizontal="left" vertical="center"/>
    </xf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101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2" fillId="16" borderId="61" applyNumberFormat="0" applyAlignment="0" applyProtection="0"/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64" fillId="0" borderId="29">
      <alignment horizontal="left" vertical="center"/>
    </xf>
    <xf numFmtId="0" fontId="27" fillId="0" borderId="70">
      <alignment horizontal="center"/>
    </xf>
    <xf numFmtId="0" fontId="64" fillId="0" borderId="29">
      <alignment horizontal="left" vertical="center"/>
    </xf>
    <xf numFmtId="0" fontId="45" fillId="21" borderId="6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59" fillId="21" borderId="60" applyNumberFormat="0" applyAlignment="0" applyProtection="0"/>
    <xf numFmtId="0" fontId="27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5" fillId="0" borderId="58">
      <alignment horizontal="center"/>
    </xf>
    <xf numFmtId="0" fontId="40" fillId="0" borderId="10" applyNumberFormat="0" applyFill="0" applyAlignment="0" applyProtection="0"/>
    <xf numFmtId="0" fontId="47" fillId="0" borderId="0"/>
    <xf numFmtId="0" fontId="40" fillId="0" borderId="10" applyNumberFormat="0" applyFill="0" applyAlignment="0" applyProtection="0"/>
    <xf numFmtId="0" fontId="1" fillId="0" borderId="0"/>
    <xf numFmtId="0" fontId="64" fillId="0" borderId="71">
      <alignment horizontal="left" vertical="center"/>
    </xf>
    <xf numFmtId="0" fontId="61" fillId="0" borderId="72" applyNumberFormat="0" applyFill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5" fillId="21" borderId="68" applyNumberFormat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1" fillId="0" borderId="18" applyNumberFormat="0" applyFill="0" applyAlignment="0" applyProtection="0"/>
    <xf numFmtId="0" fontId="47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1" fillId="0" borderId="0"/>
    <xf numFmtId="0" fontId="1" fillId="0" borderId="0"/>
    <xf numFmtId="170" fontId="112" fillId="9" borderId="8" applyNumberFormat="0" applyAlignment="0" applyProtection="0"/>
    <xf numFmtId="168" fontId="1" fillId="0" borderId="0" applyFont="0" applyFill="0" applyBorder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70" fontId="42" fillId="16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47" fillId="0" borderId="0"/>
    <xf numFmtId="170" fontId="105" fillId="21" borderId="12" applyNumberFormat="0" applyAlignment="0" applyProtection="0"/>
    <xf numFmtId="0" fontId="1" fillId="0" borderId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161" fillId="47" borderId="48">
      <alignment vertical="center" wrapText="1"/>
    </xf>
    <xf numFmtId="0" fontId="136" fillId="0" borderId="35" applyNumberFormat="0" applyFill="0" applyAlignment="0" applyProtection="0"/>
    <xf numFmtId="242" fontId="106" fillId="0" borderId="0" applyNumberFormat="0" applyFill="0" applyBorder="0" applyAlignment="0" applyProtection="0">
      <alignment vertical="top"/>
      <protection locked="0"/>
    </xf>
    <xf numFmtId="0" fontId="20" fillId="0" borderId="0"/>
    <xf numFmtId="242" fontId="10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07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0" fillId="38" borderId="65" applyNumberFormat="0" applyFont="0" applyAlignment="0" applyProtection="0"/>
    <xf numFmtId="0" fontId="1" fillId="103" borderId="0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47" fillId="0" borderId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7" fillId="0" borderId="0"/>
    <xf numFmtId="0" fontId="47" fillId="0" borderId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34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73" fillId="21" borderId="69" applyNumberFormat="0" applyAlignment="0" applyProtection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59" fillId="21" borderId="60" applyNumberFormat="0" applyAlignment="0" applyProtection="0"/>
    <xf numFmtId="0" fontId="47" fillId="0" borderId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59" fillId="21" borderId="68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47" fillId="0" borderId="0"/>
    <xf numFmtId="0" fontId="42" fillId="16" borderId="12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34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79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47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38" fontId="198" fillId="0" borderId="0"/>
    <xf numFmtId="38" fontId="199" fillId="0" borderId="0"/>
    <xf numFmtId="170" fontId="105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3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5" fillId="21" borderId="68" applyNumberFormat="0" applyAlignment="0" applyProtection="0"/>
    <xf numFmtId="0" fontId="18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24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1" fillId="0" borderId="0"/>
    <xf numFmtId="0" fontId="129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20" fillId="0" borderId="0"/>
    <xf numFmtId="0" fontId="1" fillId="0" borderId="0"/>
    <xf numFmtId="0" fontId="107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100" borderId="0" applyNumberFormat="0" applyBorder="0" applyAlignment="0" applyProtection="0"/>
    <xf numFmtId="0" fontId="31" fillId="78" borderId="0" applyNumberFormat="0" applyBorder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1" fillId="100" borderId="0" applyNumberFormat="0" applyBorder="0" applyAlignment="0" applyProtection="0"/>
    <xf numFmtId="0" fontId="3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27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31" fillId="77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7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27" fillId="0" borderId="0"/>
    <xf numFmtId="0" fontId="1" fillId="0" borderId="0"/>
    <xf numFmtId="0" fontId="79" fillId="0" borderId="0"/>
    <xf numFmtId="0" fontId="1" fillId="0" borderId="0"/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0" fillId="0" borderId="0"/>
    <xf numFmtId="0" fontId="31" fillId="106" borderId="0" applyNumberFormat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43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7" fillId="0" borderId="0"/>
    <xf numFmtId="0" fontId="73" fillId="21" borderId="69" applyNumberFormat="0" applyAlignment="0" applyProtection="0"/>
    <xf numFmtId="241" fontId="70" fillId="0" borderId="66" applyAlignment="0" applyProtection="0"/>
    <xf numFmtId="0" fontId="31" fillId="108" borderId="0" applyNumberFormat="0" applyBorder="0" applyAlignment="0" applyProtection="0"/>
    <xf numFmtId="0" fontId="59" fillId="21" borderId="68" applyNumberFormat="0" applyAlignment="0" applyProtection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73" fillId="21" borderId="69" applyNumberFormat="0" applyAlignment="0" applyProtection="0"/>
    <xf numFmtId="0" fontId="1" fillId="103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07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" fillId="0" borderId="0"/>
    <xf numFmtId="0" fontId="107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07" fillId="0" borderId="0"/>
    <xf numFmtId="0" fontId="1" fillId="10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8" fillId="0" borderId="0" applyNumberFormat="0" applyFill="0" applyBorder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107" borderId="0" applyNumberFormat="0" applyBorder="0" applyAlignment="0" applyProtection="0"/>
    <xf numFmtId="0" fontId="20" fillId="0" borderId="0"/>
    <xf numFmtId="0" fontId="34" fillId="0" borderId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0" fillId="0" borderId="0"/>
    <xf numFmtId="0" fontId="34" fillId="0" borderId="0"/>
    <xf numFmtId="0" fontId="20" fillId="0" borderId="0"/>
    <xf numFmtId="0" fontId="34" fillId="0" borderId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20" fillId="0" borderId="0"/>
    <xf numFmtId="0" fontId="45" fillId="21" borderId="60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29" fillId="11" borderId="0" applyNumberFormat="0" applyBorder="0" applyAlignment="0" applyProtection="0"/>
    <xf numFmtId="241" fontId="70" fillId="0" borderId="74" applyAlignment="0" applyProtection="0"/>
    <xf numFmtId="0" fontId="214" fillId="0" borderId="0"/>
    <xf numFmtId="170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213" fillId="0" borderId="0"/>
    <xf numFmtId="0" fontId="213" fillId="0" borderId="0"/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213" fillId="0" borderId="0"/>
    <xf numFmtId="241" fontId="70" fillId="0" borderId="74" applyAlignment="0" applyProtection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213" fillId="0" borderId="0"/>
    <xf numFmtId="0" fontId="1" fillId="0" borderId="0"/>
    <xf numFmtId="0" fontId="43" fillId="16" borderId="61" applyNumberFormat="0" applyAlignment="0" applyProtection="0"/>
    <xf numFmtId="0" fontId="213" fillId="0" borderId="0"/>
    <xf numFmtId="0" fontId="1" fillId="0" borderId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217" fillId="0" borderId="0" applyAlignment="0"/>
    <xf numFmtId="0" fontId="34" fillId="0" borderId="0"/>
    <xf numFmtId="0" fontId="1" fillId="107" borderId="0" applyNumberFormat="0" applyBorder="0" applyAlignment="0" applyProtection="0"/>
    <xf numFmtId="0" fontId="211" fillId="0" borderId="0"/>
    <xf numFmtId="0" fontId="23" fillId="0" borderId="0"/>
    <xf numFmtId="0" fontId="1" fillId="107" borderId="0" applyNumberFormat="0" applyBorder="0" applyAlignment="0" applyProtection="0"/>
    <xf numFmtId="0" fontId="26" fillId="0" borderId="0"/>
    <xf numFmtId="0" fontId="105" fillId="21" borderId="69" applyNumberFormat="0" applyAlignment="0" applyProtection="0"/>
    <xf numFmtId="170" fontId="119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4" fillId="0" borderId="63">
      <alignment horizontal="left" vertical="center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05" fillId="21" borderId="12" applyNumberFormat="0" applyAlignment="0" applyProtection="0"/>
    <xf numFmtId="0" fontId="1" fillId="0" borderId="0"/>
    <xf numFmtId="0" fontId="20" fillId="0" borderId="0"/>
    <xf numFmtId="0" fontId="29" fillId="15" borderId="0" applyNumberFormat="0" applyBorder="0" applyAlignment="0" applyProtection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8" fillId="38" borderId="73" applyNumberFormat="0" applyFont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29" fillId="18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31" fillId="109" borderId="0" applyNumberFormat="0" applyBorder="0" applyAlignment="0" applyProtection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45" fillId="21" borderId="60" applyNumberFormat="0" applyAlignment="0" applyProtection="0"/>
    <xf numFmtId="0" fontId="1" fillId="0" borderId="0"/>
    <xf numFmtId="0" fontId="1" fillId="0" borderId="0"/>
    <xf numFmtId="242" fontId="20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89" fillId="0" borderId="0"/>
    <xf numFmtId="0" fontId="1" fillId="103" borderId="0" applyNumberFormat="0" applyBorder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170" fontId="24" fillId="0" borderId="67" applyNumberFormat="0" applyFill="0" applyAlignment="0" applyProtection="0"/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27" fillId="0" borderId="62">
      <alignment horizontal="center"/>
    </xf>
    <xf numFmtId="170" fontId="105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1" fillId="101" borderId="0" applyNumberFormat="0" applyBorder="0" applyAlignment="0" applyProtection="0"/>
    <xf numFmtId="0" fontId="105" fillId="21" borderId="12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31" fillId="104" borderId="0" applyNumberFormat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70" fontId="24" fillId="0" borderId="67" applyNumberFormat="0" applyFill="0" applyAlignment="0" applyProtection="0"/>
    <xf numFmtId="241" fontId="70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90" fillId="0" borderId="0"/>
    <xf numFmtId="0" fontId="64" fillId="0" borderId="63">
      <alignment horizontal="left" vertical="center"/>
    </xf>
    <xf numFmtId="0" fontId="47" fillId="0" borderId="0"/>
    <xf numFmtId="0" fontId="23" fillId="0" borderId="0"/>
    <xf numFmtId="0" fontId="211" fillId="0" borderId="0"/>
    <xf numFmtId="0" fontId="116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6" fillId="38" borderId="73" applyNumberFormat="0" applyFont="0" applyAlignment="0" applyProtection="0"/>
    <xf numFmtId="0" fontId="1" fillId="107" borderId="0" applyNumberFormat="0" applyBorder="0" applyAlignment="0" applyProtection="0"/>
    <xf numFmtId="0" fontId="20" fillId="38" borderId="65" applyNumberFormat="0" applyFont="0" applyAlignment="0" applyProtection="0"/>
    <xf numFmtId="0" fontId="31" fillId="109" borderId="0" applyNumberFormat="0" applyBorder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39" fontId="56" fillId="0" borderId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61" fillId="0" borderId="72" applyNumberFormat="0" applyFill="0" applyAlignment="0" applyProtection="0"/>
    <xf numFmtId="0" fontId="20" fillId="0" borderId="0"/>
    <xf numFmtId="0" fontId="1" fillId="0" borderId="0"/>
    <xf numFmtId="0" fontId="26" fillId="38" borderId="25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19" fillId="1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20" fillId="0" borderId="0"/>
    <xf numFmtId="0" fontId="1" fillId="0" borderId="0"/>
    <xf numFmtId="0" fontId="18" fillId="38" borderId="65" applyNumberFormat="0" applyFont="0" applyAlignment="0" applyProtection="0"/>
    <xf numFmtId="0" fontId="47" fillId="0" borderId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242" fontId="20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 applyNumberFormat="0" applyFill="0" applyBorder="0" applyAlignment="0" applyProtection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1" fillId="0" borderId="0"/>
    <xf numFmtId="0" fontId="32" fillId="79" borderId="0" applyNumberFormat="0" applyBorder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2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32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9" fontId="18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241" fontId="70" fillId="0" borderId="74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14" applyNumberForma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64" fillId="0" borderId="71">
      <alignment horizontal="left" vertical="center"/>
    </xf>
    <xf numFmtId="0" fontId="31" fillId="78" borderId="0" applyNumberFormat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24" fillId="0" borderId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102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24" fillId="0" borderId="6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16" fillId="0" borderId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1" fillId="108" borderId="0" applyNumberFormat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4" fillId="0" borderId="5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241" fontId="70" fillId="0" borderId="74" applyAlignment="0" applyProtection="0"/>
    <xf numFmtId="0" fontId="45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31" fillId="106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3" fillId="16" borderId="69" applyNumberFormat="0" applyAlignment="0" applyProtection="0"/>
    <xf numFmtId="0" fontId="149" fillId="10" borderId="28" applyNumberFormat="0" applyAlignment="0" applyProtection="0"/>
    <xf numFmtId="0" fontId="1" fillId="0" borderId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40" fontId="177" fillId="53" borderId="0">
      <alignment horizontal="right"/>
    </xf>
    <xf numFmtId="40" fontId="177" fillId="53" borderId="0">
      <alignment horizontal="right"/>
    </xf>
    <xf numFmtId="0" fontId="105" fillId="21" borderId="61" applyNumberFormat="0" applyAlignment="0" applyProtection="0"/>
    <xf numFmtId="170" fontId="24" fillId="0" borderId="67" applyNumberFormat="0" applyFill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70" fontId="24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42" fillId="16" borderId="12" applyNumberFormat="0" applyAlignment="0" applyProtection="0"/>
    <xf numFmtId="0" fontId="1" fillId="0" borderId="0"/>
    <xf numFmtId="170" fontId="42" fillId="16" borderId="12" applyNumberFormat="0" applyAlignment="0" applyProtection="0"/>
    <xf numFmtId="9" fontId="1" fillId="0" borderId="0" applyFont="0" applyFill="0" applyBorder="0" applyAlignment="0" applyProtection="0"/>
    <xf numFmtId="170" fontId="42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105" borderId="0" applyNumberFormat="0" applyBorder="0" applyAlignment="0" applyProtection="0"/>
    <xf numFmtId="0" fontId="31" fillId="77" borderId="0" applyNumberFormat="0" applyBorder="0" applyAlignment="0" applyProtection="0"/>
    <xf numFmtId="9" fontId="116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2" fillId="0" borderId="0" applyFont="0" applyFill="0" applyBorder="0" applyAlignment="0" applyProtection="0"/>
    <xf numFmtId="9" fontId="1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16" fillId="0" borderId="0" applyFill="0" applyBorder="0" applyAlignment="0" applyProtection="0"/>
    <xf numFmtId="9" fontId="116" fillId="0" borderId="0" applyFill="0" applyBorder="0" applyAlignment="0" applyProtection="0"/>
    <xf numFmtId="241" fontId="70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70">
      <alignment horizontal="center"/>
    </xf>
    <xf numFmtId="9" fontId="116" fillId="0" borderId="0" applyFill="0" applyBorder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44" applyNumberFormat="0" applyBorder="0"/>
    <xf numFmtId="0" fontId="105" fillId="21" borderId="69" applyNumberFormat="0" applyAlignment="0" applyProtection="0"/>
    <xf numFmtId="0" fontId="1" fillId="0" borderId="0"/>
    <xf numFmtId="37" fontId="69" fillId="0" borderId="0"/>
    <xf numFmtId="0" fontId="59" fillId="21" borderId="68" applyNumberFormat="0" applyAlignment="0" applyProtection="0"/>
    <xf numFmtId="0" fontId="1" fillId="107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31" fillId="78" borderId="0" applyNumberFormat="0" applyBorder="0" applyAlignment="0" applyProtection="0"/>
    <xf numFmtId="0" fontId="59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100" borderId="0" applyNumberFormat="0" applyBorder="0" applyAlignment="0" applyProtection="0"/>
    <xf numFmtId="170" fontId="105" fillId="21" borderId="12" applyNumberFormat="0" applyAlignment="0" applyProtection="0"/>
    <xf numFmtId="0" fontId="61" fillId="0" borderId="64" applyNumberFormat="0" applyFill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45" fillId="21" borderId="68" applyNumberFormat="0" applyAlignment="0" applyProtection="0"/>
    <xf numFmtId="0" fontId="49" fillId="0" borderId="0" applyNumberFormat="0" applyFill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1" fontId="20" fillId="0" borderId="24" applyNumberFormat="0" applyFill="0" applyAlignment="0" applyProtection="0">
      <alignment horizontal="center" vertical="center"/>
    </xf>
    <xf numFmtId="0" fontId="26" fillId="38" borderId="65" applyNumberFormat="0" applyFont="0" applyAlignment="0" applyProtection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7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05" fillId="21" borderId="12" applyNumberFormat="0" applyAlignment="0" applyProtection="0"/>
    <xf numFmtId="170" fontId="29" fillId="18" borderId="0" applyNumberFormat="0" applyBorder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61" fillId="0" borderId="64" applyNumberFormat="0" applyFill="0" applyAlignment="0" applyProtection="0"/>
    <xf numFmtId="1" fontId="20" fillId="0" borderId="24" applyNumberFormat="0" applyFill="0" applyAlignment="0" applyProtection="0">
      <alignment horizontal="center" vertical="center"/>
    </xf>
    <xf numFmtId="0" fontId="78" fillId="98" borderId="0" applyNumberFormat="0" applyBorder="0" applyAlignment="0" applyProtection="0"/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31" fillId="109" borderId="0" applyNumberFormat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93" fillId="47" borderId="0" applyNumberFormat="0" applyBorder="0" applyAlignment="0" applyProtection="0"/>
    <xf numFmtId="14" fontId="223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4" fillId="0" borderId="71">
      <alignment horizontal="left" vertical="center"/>
    </xf>
    <xf numFmtId="0" fontId="61" fillId="0" borderId="64" applyNumberFormat="0" applyFill="0" applyAlignment="0" applyProtection="0"/>
    <xf numFmtId="241" fontId="70" fillId="0" borderId="74" applyAlignment="0" applyProtection="0"/>
    <xf numFmtId="0" fontId="1" fillId="0" borderId="0"/>
    <xf numFmtId="0" fontId="191" fillId="72" borderId="1" applyNumberFormat="0" applyFont="0" applyAlignment="0">
      <alignment horizontal="center"/>
    </xf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12" fontId="125" fillId="0" borderId="33">
      <alignment horizontal="center"/>
    </xf>
    <xf numFmtId="0" fontId="1" fillId="0" borderId="0"/>
    <xf numFmtId="12" fontId="125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225" fillId="0" borderId="0" applyNumberFormat="0" applyBorder="0"/>
    <xf numFmtId="0" fontId="225" fillId="0" borderId="0" applyNumberFormat="0" applyBorder="0"/>
    <xf numFmtId="0" fontId="225" fillId="0" borderId="0" applyNumberFormat="0" applyBorder="0"/>
    <xf numFmtId="0" fontId="1" fillId="0" borderId="0"/>
    <xf numFmtId="0" fontId="27" fillId="0" borderId="70">
      <alignment horizontal="center"/>
    </xf>
    <xf numFmtId="0" fontId="43" fillId="16" borderId="61" applyNumberFormat="0" applyAlignment="0" applyProtection="0"/>
    <xf numFmtId="0" fontId="42" fillId="16" borderId="69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31" fillId="108" borderId="0" applyNumberFormat="0" applyBorder="0" applyAlignment="0" applyProtection="0"/>
    <xf numFmtId="0" fontId="24" fillId="0" borderId="67" applyNumberFormat="0" applyFill="0" applyAlignment="0" applyProtection="0"/>
    <xf numFmtId="40" fontId="196" fillId="0" borderId="0" applyBorder="0">
      <alignment horizontal="right"/>
    </xf>
    <xf numFmtId="3" fontId="206" fillId="0" borderId="35" applyProtection="0"/>
    <xf numFmtId="40" fontId="196" fillId="0" borderId="0" applyBorder="0">
      <alignment horizontal="right"/>
    </xf>
    <xf numFmtId="40" fontId="196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40" fontId="175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20" fillId="0" borderId="0" applyNumberFormat="0" applyFill="0" applyBorder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72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64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05" fillId="21" borderId="61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20" fillId="38" borderId="73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31" fillId="108" borderId="0" applyNumberFormat="0" applyBorder="0" applyAlignment="0" applyProtection="0"/>
    <xf numFmtId="0" fontId="43" fillId="16" borderId="69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70" fontId="59" fillId="21" borderId="60" applyNumberFormat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43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18" applyNumberFormat="0" applyFill="0" applyAlignment="0" applyProtection="0"/>
    <xf numFmtId="0" fontId="1" fillId="0" borderId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1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6" fillId="38" borderId="73" applyNumberFormat="0" applyFon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31" fillId="104" borderId="0" applyNumberFormat="0" applyBorder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170" fontId="105" fillId="21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30" fillId="0" borderId="59"/>
    <xf numFmtId="170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20" fillId="38" borderId="2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0" fontId="24" fillId="0" borderId="6" applyNumberFormat="0" applyFill="0" applyAlignment="0" applyProtection="0"/>
    <xf numFmtId="0" fontId="117" fillId="0" borderId="0" applyNumberFormat="0" applyFill="0" applyBorder="0" applyAlignment="0" applyProtection="0"/>
    <xf numFmtId="0" fontId="73" fillId="21" borderId="61" applyNumberFormat="0" applyAlignment="0" applyProtection="0"/>
    <xf numFmtId="0" fontId="1" fillId="103" borderId="0" applyNumberFormat="0" applyBorder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170" fontId="24" fillId="0" borderId="6" applyNumberFormat="0" applyFill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143" fillId="0" borderId="0" applyNumberForma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6" fillId="58" borderId="65" applyNumberFormat="0" applyAlignment="0" applyProtection="0"/>
    <xf numFmtId="170" fontId="105" fillId="21" borderId="61" applyNumberFormat="0" applyAlignment="0" applyProtection="0"/>
    <xf numFmtId="0" fontId="45" fillId="21" borderId="68" applyNumberFormat="0" applyAlignment="0" applyProtection="0"/>
    <xf numFmtId="170" fontId="59" fillId="21" borderId="60" applyNumberFormat="0" applyAlignment="0" applyProtection="0"/>
    <xf numFmtId="0" fontId="1" fillId="107" borderId="0" applyNumberFormat="0" applyBorder="0" applyAlignment="0" applyProtection="0"/>
    <xf numFmtId="0" fontId="42" fillId="16" borderId="69" applyNumberFormat="0" applyAlignment="0" applyProtection="0"/>
    <xf numFmtId="38" fontId="57" fillId="0" borderId="0" applyFont="0" applyFill="0" applyBorder="0" applyAlignment="0" applyProtection="0">
      <alignment vertical="center"/>
    </xf>
    <xf numFmtId="0" fontId="18" fillId="38" borderId="65" applyNumberFormat="0" applyFont="0" applyAlignment="0" applyProtection="0"/>
    <xf numFmtId="170" fontId="105" fillId="21" borderId="12" applyNumberFormat="0" applyAlignment="0" applyProtection="0"/>
    <xf numFmtId="0" fontId="105" fillId="21" borderId="61" applyNumberFormat="0" applyAlignment="0" applyProtection="0"/>
    <xf numFmtId="0" fontId="1" fillId="0" borderId="0"/>
    <xf numFmtId="189" fontId="116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0" fillId="0" borderId="59"/>
    <xf numFmtId="0" fontId="1" fillId="102" borderId="0" applyNumberFormat="0" applyBorder="0" applyAlignment="0" applyProtection="0"/>
    <xf numFmtId="0" fontId="105" fillId="21" borderId="69" applyNumberFormat="0" applyAlignment="0" applyProtection="0"/>
    <xf numFmtId="243" fontId="26" fillId="0" borderId="0" applyFont="0" applyFill="0" applyBorder="0" applyAlignment="0" applyProtection="0"/>
    <xf numFmtId="0" fontId="26" fillId="38" borderId="65" applyNumberFormat="0" applyFont="0" applyAlignment="0" applyProtection="0"/>
    <xf numFmtId="243" fontId="26" fillId="0" borderId="0" applyFont="0" applyFill="0" applyBorder="0" applyAlignment="0" applyProtection="0"/>
    <xf numFmtId="0" fontId="24" fillId="0" borderId="67" applyNumberFormat="0" applyFill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" fillId="100" borderId="0" applyNumberFormat="0" applyBorder="0" applyAlignment="0" applyProtection="0"/>
    <xf numFmtId="243" fontId="26" fillId="0" borderId="0" applyFont="0" applyFill="0" applyBorder="0" applyAlignment="0" applyProtection="0"/>
    <xf numFmtId="0" fontId="73" fillId="21" borderId="69" applyNumberFormat="0" applyAlignment="0" applyProtection="0"/>
    <xf numFmtId="0" fontId="18" fillId="38" borderId="73" applyNumberFormat="0" applyFont="0" applyAlignment="0" applyProtection="0"/>
    <xf numFmtId="243" fontId="26" fillId="0" borderId="0" applyFont="0" applyFill="0" applyBorder="0" applyAlignment="0" applyProtection="0"/>
    <xf numFmtId="0" fontId="1" fillId="107" borderId="0" applyNumberFormat="0" applyBorder="0" applyAlignment="0" applyProtection="0"/>
    <xf numFmtId="189" fontId="116" fillId="0" borderId="0" applyFill="0" applyBorder="0" applyAlignment="0" applyProtection="0"/>
    <xf numFmtId="0" fontId="73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116" fillId="58" borderId="65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241" fontId="70" fillId="0" borderId="74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0" fontId="112" fillId="9" borderId="8" applyNumberFormat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45" fillId="21" borderId="60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9" fontId="116" fillId="0" borderId="0" applyFill="0" applyBorder="0" applyAlignment="0" applyProtection="0"/>
    <xf numFmtId="0" fontId="1" fillId="0" borderId="0"/>
    <xf numFmtId="17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17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170" fontId="59" fillId="21" borderId="14" applyNumberFormat="0" applyAlignment="0" applyProtection="0"/>
    <xf numFmtId="0" fontId="105" fillId="21" borderId="12" applyNumberFormat="0" applyAlignment="0" applyProtection="0"/>
    <xf numFmtId="170" fontId="59" fillId="21" borderId="14" applyNumberFormat="0" applyAlignment="0" applyProtection="0"/>
    <xf numFmtId="0" fontId="105" fillId="21" borderId="12" applyNumberFormat="0" applyAlignment="0" applyProtection="0"/>
    <xf numFmtId="17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42" fillId="16" borderId="12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83" borderId="12" applyNumberFormat="0" applyAlignment="0" applyProtection="0"/>
    <xf numFmtId="0" fontId="1" fillId="0" borderId="0"/>
    <xf numFmtId="0" fontId="1" fillId="0" borderId="0"/>
    <xf numFmtId="170" fontId="117" fillId="0" borderId="0" applyNumberFormat="0" applyFill="0" applyBorder="0" applyAlignment="0" applyProtection="0"/>
    <xf numFmtId="0" fontId="1" fillId="0" borderId="0"/>
    <xf numFmtId="170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170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0" fontId="45" fillId="21" borderId="68" applyNumberFormat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59" fillId="21" borderId="60" applyNumberFormat="0" applyAlignment="0" applyProtection="0"/>
    <xf numFmtId="0" fontId="24" fillId="0" borderId="18" applyNumberFormat="0" applyFill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24" fillId="0" borderId="67" applyNumberFormat="0" applyFill="0" applyAlignment="0" applyProtection="0"/>
    <xf numFmtId="170" fontId="42" fillId="16" borderId="61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20" fillId="0" borderId="0"/>
    <xf numFmtId="0" fontId="1" fillId="0" borderId="0"/>
    <xf numFmtId="0" fontId="131" fillId="0" borderId="0"/>
    <xf numFmtId="0" fontId="1" fillId="0" borderId="0"/>
    <xf numFmtId="0" fontId="20" fillId="38" borderId="65" applyNumberFormat="0" applyFont="0" applyAlignment="0" applyProtection="0"/>
    <xf numFmtId="0" fontId="31" fillId="104" borderId="0" applyNumberFormat="0" applyBorder="0" applyAlignment="0" applyProtection="0"/>
    <xf numFmtId="170" fontId="105" fillId="21" borderId="69" applyNumberFormat="0" applyAlignment="0" applyProtection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170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1" fillId="101" borderId="0" applyNumberFormat="0" applyBorder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1" fillId="105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4" fillId="0" borderId="71">
      <alignment horizontal="left" vertical="center"/>
    </xf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3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0" fontId="93" fillId="47" borderId="0" applyNumberFormat="0" applyBorder="0" applyAlignment="0" applyProtection="0"/>
    <xf numFmtId="170" fontId="93" fillId="47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1" fillId="0" borderId="0"/>
    <xf numFmtId="0" fontId="21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3" fillId="16" borderId="69" applyNumberFormat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7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170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70" fontId="29" fillId="11" borderId="0" applyNumberFormat="0" applyBorder="0" applyAlignment="0" applyProtection="0"/>
    <xf numFmtId="170" fontId="24" fillId="0" borderId="67" applyNumberFormat="0" applyFill="0" applyAlignment="0" applyProtection="0"/>
    <xf numFmtId="170" fontId="29" fillId="11" borderId="0" applyNumberFormat="0" applyBorder="0" applyAlignment="0" applyProtection="0"/>
    <xf numFmtId="170" fontId="29" fillId="15" borderId="0" applyNumberFormat="0" applyBorder="0" applyAlignment="0" applyProtection="0"/>
    <xf numFmtId="170" fontId="29" fillId="15" borderId="0" applyNumberFormat="0" applyBorder="0" applyAlignment="0" applyProtection="0"/>
    <xf numFmtId="170" fontId="29" fillId="15" borderId="0" applyNumberFormat="0" applyBorder="0" applyAlignment="0" applyProtection="0"/>
    <xf numFmtId="0" fontId="29" fillId="15" borderId="0" applyNumberFormat="0" applyBorder="0" applyAlignment="0" applyProtection="0"/>
    <xf numFmtId="170" fontId="29" fillId="15" borderId="0" applyNumberFormat="0" applyBorder="0" applyAlignment="0" applyProtection="0"/>
    <xf numFmtId="0" fontId="1" fillId="0" borderId="0"/>
    <xf numFmtId="0" fontId="29" fillId="15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17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170" fontId="29" fillId="31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170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70" fontId="29" fillId="11" borderId="0" applyNumberFormat="0" applyBorder="0" applyAlignment="0" applyProtection="0"/>
    <xf numFmtId="17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108" borderId="0" applyNumberFormat="0" applyBorder="0" applyAlignment="0" applyProtection="0"/>
    <xf numFmtId="0" fontId="32" fillId="99" borderId="0" applyNumberFormat="0" applyBorder="0" applyAlignment="0" applyProtection="0"/>
    <xf numFmtId="0" fontId="1" fillId="0" borderId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" fillId="0" borderId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73" fillId="21" borderId="69" applyNumberFormat="0" applyAlignment="0" applyProtection="0"/>
    <xf numFmtId="17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170" fontId="59" fillId="0" borderId="0" applyNumberFormat="0" applyFill="0" applyBorder="0" applyAlignment="0" applyProtection="0"/>
    <xf numFmtId="170" fontId="59" fillId="0" borderId="0" applyNumberForma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170" fontId="24" fillId="0" borderId="67" applyNumberFormat="0" applyFill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64" fillId="0" borderId="63">
      <alignment horizontal="left" vertical="center"/>
    </xf>
    <xf numFmtId="0" fontId="24" fillId="0" borderId="64" applyNumberFormat="0" applyFill="0" applyAlignment="0" applyProtection="0"/>
    <xf numFmtId="0" fontId="59" fillId="21" borderId="60" applyNumberFormat="0" applyAlignment="0" applyProtection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211" fillId="0" borderId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18" fillId="38" borderId="65" applyNumberFormat="0" applyFon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116" fillId="58" borderId="65" applyNumberFormat="0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45" fillId="21" borderId="68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130" fillId="0" borderId="59"/>
    <xf numFmtId="0" fontId="45" fillId="21" borderId="60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0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211" fillId="0" borderId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11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43" fillId="93" borderId="61" applyNumberFormat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11" fillId="0" borderId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70" fontId="59" fillId="21" borderId="60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116" fillId="58" borderId="65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59" fillId="21" borderId="60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241" fontId="70" fillId="0" borderId="74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5" fillId="21" borderId="68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26" fillId="38" borderId="73" applyNumberFormat="0" applyFont="0" applyAlignment="0" applyProtection="0"/>
    <xf numFmtId="0" fontId="64" fillId="0" borderId="63">
      <alignment horizontal="left" vertical="center"/>
    </xf>
    <xf numFmtId="3" fontId="205" fillId="0" borderId="49">
      <alignment horizontal="center"/>
    </xf>
    <xf numFmtId="241" fontId="70" fillId="0" borderId="66" applyAlignment="0" applyProtection="0"/>
    <xf numFmtId="0" fontId="24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170" fontId="105" fillId="21" borderId="61" applyNumberFormat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70" fontId="105" fillId="21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17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168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3" fontId="205" fillId="0" borderId="58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61" fillId="0" borderId="72" applyNumberFormat="0" applyFill="0" applyAlignment="0" applyProtection="0"/>
    <xf numFmtId="170" fontId="42" fillId="16" borderId="61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20" fillId="38" borderId="65" applyNumberFormat="0" applyFont="0" applyAlignment="0" applyProtection="0"/>
    <xf numFmtId="0" fontId="116" fillId="58" borderId="65" applyNumberFormat="0" applyAlignment="0" applyProtection="0"/>
    <xf numFmtId="170" fontId="59" fillId="21" borderId="68" applyNumberFormat="0" applyAlignment="0" applyProtection="0"/>
    <xf numFmtId="0" fontId="64" fillId="0" borderId="71">
      <alignment horizontal="left" vertical="center"/>
    </xf>
    <xf numFmtId="0" fontId="24" fillId="0" borderId="67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70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61" fillId="0" borderId="72" applyNumberFormat="0" applyFill="0" applyAlignment="0" applyProtection="0"/>
    <xf numFmtId="170" fontId="59" fillId="21" borderId="60" applyNumberFormat="0" applyAlignment="0" applyProtection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4" fillId="0" borderId="72" applyNumberFormat="0" applyFill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11" fillId="0" borderId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27" fillId="0" borderId="70">
      <alignment horizontal="center"/>
    </xf>
    <xf numFmtId="0" fontId="42" fillId="16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0" fillId="38" borderId="6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241" fontId="70" fillId="0" borderId="74" applyAlignment="0" applyProtection="0"/>
    <xf numFmtId="170" fontId="105" fillId="21" borderId="61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0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" fillId="0" borderId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43" fillId="16" borderId="61" applyNumberFormat="0" applyAlignment="0" applyProtection="0"/>
    <xf numFmtId="0" fontId="211" fillId="0" borderId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73" applyNumberFormat="0" applyFon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170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24" fillId="0" borderId="67" applyNumberFormat="0" applyFill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59" fillId="21" borderId="60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7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170" fontId="105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241" fontId="70" fillId="0" borderId="66" applyAlignment="0" applyProtection="0"/>
    <xf numFmtId="241" fontId="70" fillId="0" borderId="66" applyAlignment="0" applyProtection="0"/>
    <xf numFmtId="170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66" applyAlignment="0" applyProtection="0"/>
    <xf numFmtId="170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0" fillId="38" borderId="65" applyNumberFormat="0" applyFon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5" fillId="21" borderId="68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4" fillId="0" borderId="75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18" fillId="38" borderId="65" applyNumberFormat="0" applyFon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18" fillId="38" borderId="73" applyNumberFormat="0" applyFont="0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83" borderId="60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4" fillId="0" borderId="64" applyNumberFormat="0" applyFill="0" applyAlignment="0" applyProtection="0"/>
    <xf numFmtId="170" fontId="42" fillId="16" borderId="61" applyNumberFormat="0" applyAlignment="0" applyProtection="0"/>
    <xf numFmtId="170" fontId="42" fillId="16" borderId="61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241" fontId="70" fillId="0" borderId="66" applyAlignment="0" applyProtection="0"/>
    <xf numFmtId="0" fontId="45" fillId="21" borderId="68" applyNumberFormat="0" applyAlignment="0" applyProtection="0"/>
    <xf numFmtId="170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116" fillId="58" borderId="73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27" fillId="0" borderId="70">
      <alignment horizontal="center"/>
    </xf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43" fillId="16" borderId="69" applyNumberFormat="0" applyAlignment="0" applyProtection="0"/>
    <xf numFmtId="0" fontId="211" fillId="0" borderId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59" fillId="21" borderId="68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24" fillId="0" borderId="75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17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70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59" fillId="21" borderId="68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17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70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45" fillId="21" borderId="68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5" fillId="83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8" fillId="38" borderId="65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70" fontId="105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170" fontId="42" fillId="16" borderId="69" applyNumberFormat="0" applyAlignment="0" applyProtection="0"/>
    <xf numFmtId="241" fontId="70" fillId="0" borderId="66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170" fontId="105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24" fillId="0" borderId="75" applyNumberFormat="0" applyFill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170" fontId="42" fillId="16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70" fontId="105" fillId="21" borderId="69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170" fontId="59" fillId="21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59" fillId="21" borderId="60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0" fontId="45" fillId="21" borderId="68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0" borderId="0"/>
    <xf numFmtId="0" fontId="27" fillId="0" borderId="70">
      <alignment horizont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9" fontId="1" fillId="0" borderId="0" applyFont="0" applyFill="0" applyBorder="0" applyAlignment="0" applyProtection="0"/>
    <xf numFmtId="0" fontId="64" fillId="0" borderId="63">
      <alignment horizontal="left" vertical="center"/>
    </xf>
    <xf numFmtId="0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170" fontId="42" fillId="16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" fillId="0" borderId="0"/>
    <xf numFmtId="0" fontId="211" fillId="0" borderId="0"/>
    <xf numFmtId="0" fontId="26" fillId="38" borderId="73" applyNumberFormat="0" applyFont="0" applyAlignment="0" applyProtection="0"/>
    <xf numFmtId="0" fontId="211" fillId="0" borderId="0"/>
    <xf numFmtId="0" fontId="211" fillId="0" borderId="0"/>
    <xf numFmtId="0" fontId="211" fillId="0" borderId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43" fontId="211" fillId="0" borderId="0" applyFont="0" applyFill="0" applyBorder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59" fillId="21" borderId="68" applyNumberFormat="0" applyAlignment="0" applyProtection="0"/>
    <xf numFmtId="0" fontId="24" fillId="0" borderId="75" applyNumberFormat="0" applyFill="0" applyAlignment="0" applyProtection="0"/>
    <xf numFmtId="170" fontId="105" fillId="21" borderId="69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0" fillId="38" borderId="73" applyNumberFormat="0" applyFont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105" fillId="21" borderId="69" applyNumberFormat="0" applyAlignment="0" applyProtection="0"/>
    <xf numFmtId="170" fontId="59" fillId="21" borderId="68" applyNumberFormat="0" applyAlignment="0" applyProtection="0"/>
    <xf numFmtId="0" fontId="105" fillId="21" borderId="69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73" fillId="83" borderId="69" applyNumberFormat="0" applyAlignment="0" applyProtection="0"/>
    <xf numFmtId="0" fontId="24" fillId="0" borderId="72" applyNumberFormat="0" applyFill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93" borderId="69" applyNumberFormat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1" fillId="0" borderId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199" fontId="6" fillId="0" borderId="0" xfId="9" applyNumberFormat="1" applyFont="1" applyFill="1"/>
    <xf numFmtId="9" fontId="5" fillId="0" borderId="0" xfId="46" applyFont="1" applyFill="1" applyAlignment="1">
      <alignment horizontal="centerContinuous" vertical="center"/>
    </xf>
    <xf numFmtId="9" fontId="5" fillId="0" borderId="0" xfId="46" applyFont="1" applyFill="1" applyBorder="1" applyAlignment="1">
      <alignment horizontal="center" vertical="top"/>
    </xf>
    <xf numFmtId="178" fontId="5" fillId="0" borderId="2" xfId="9" applyNumberFormat="1" applyFont="1" applyFill="1" applyBorder="1" applyAlignment="1">
      <alignment horizontal="right" vertical="top"/>
    </xf>
    <xf numFmtId="41" fontId="8" fillId="0" borderId="0" xfId="46" applyNumberFormat="1" applyFont="1" applyFill="1" applyBorder="1" applyAlignment="1">
      <alignment horizontal="center" vertical="center"/>
    </xf>
    <xf numFmtId="213" fontId="5" fillId="0" borderId="0" xfId="46" applyNumberFormat="1" applyFont="1" applyFill="1" applyAlignment="1">
      <alignment vertical="top"/>
    </xf>
    <xf numFmtId="43" fontId="5" fillId="0" borderId="0" xfId="9" applyFont="1" applyFill="1" applyBorder="1" applyAlignment="1">
      <alignment vertical="top"/>
    </xf>
    <xf numFmtId="41" fontId="16" fillId="0" borderId="0" xfId="9" applyNumberFormat="1" applyFont="1" applyFill="1" applyBorder="1" applyAlignment="1"/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41" fontId="5" fillId="0" borderId="0" xfId="46" applyNumberFormat="1" applyFont="1" applyFill="1" applyBorder="1" applyAlignment="1">
      <alignment horizontal="center" vertical="top"/>
    </xf>
    <xf numFmtId="199" fontId="5" fillId="0" borderId="0" xfId="9" applyNumberFormat="1" applyFont="1" applyFill="1" applyBorder="1" applyAlignment="1">
      <alignment horizontal="center" vertical="top"/>
    </xf>
    <xf numFmtId="199" fontId="5" fillId="0" borderId="0" xfId="9" applyNumberFormat="1" applyFont="1" applyFill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9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99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99" fontId="7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9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99" fontId="7" fillId="0" borderId="5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9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9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199" fontId="22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210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199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7965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99" fontId="5" fillId="0" borderId="0" xfId="0" applyNumberFormat="1" applyFont="1" applyAlignment="1">
      <alignment horizontal="left" vertical="top"/>
    </xf>
    <xf numFmtId="41" fontId="5" fillId="0" borderId="0" xfId="7966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3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41" fontId="5" fillId="0" borderId="56" xfId="7970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9" fontId="15" fillId="0" borderId="0" xfId="0" applyNumberFormat="1" applyFont="1" applyAlignment="1">
      <alignment vertical="center"/>
    </xf>
    <xf numFmtId="221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9" fontId="14" fillId="0" borderId="0" xfId="5043" applyNumberFormat="1" applyFont="1" applyAlignment="1">
      <alignment vertical="top"/>
    </xf>
    <xf numFmtId="41" fontId="11" fillId="0" borderId="56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9" fontId="5" fillId="0" borderId="0" xfId="5043" applyNumberFormat="1" applyFont="1" applyAlignment="1">
      <alignment vertical="top"/>
    </xf>
    <xf numFmtId="221" fontId="15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221" fontId="11" fillId="0" borderId="0" xfId="0" applyNumberFormat="1" applyFont="1" applyAlignment="1">
      <alignment vertical="center"/>
    </xf>
    <xf numFmtId="199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99" fontId="7" fillId="0" borderId="56" xfId="0" applyNumberFormat="1" applyFont="1" applyBorder="1" applyAlignment="1">
      <alignment horizontal="center" vertical="top"/>
    </xf>
    <xf numFmtId="199" fontId="7" fillId="0" borderId="0" xfId="0" applyNumberFormat="1" applyFont="1" applyAlignment="1">
      <alignment vertical="top"/>
    </xf>
    <xf numFmtId="221" fontId="11" fillId="0" borderId="0" xfId="0" applyNumberFormat="1" applyFont="1" applyAlignment="1">
      <alignment vertical="top"/>
    </xf>
    <xf numFmtId="199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37" fontId="16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7971" applyNumberFormat="1" applyFont="1" applyAlignment="1">
      <alignment horizontal="right" vertical="top"/>
    </xf>
    <xf numFmtId="49" fontId="11" fillId="0" borderId="0" xfId="0" applyNumberFormat="1" applyFont="1" applyAlignment="1">
      <alignment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0" xfId="7972" applyNumberFormat="1" applyFont="1" applyAlignment="1">
      <alignment horizontal="right" vertical="top"/>
    </xf>
    <xf numFmtId="199" fontId="5" fillId="0" borderId="0" xfId="0" applyNumberFormat="1" applyFont="1" applyAlignment="1">
      <alignment horizontal="right" vertical="top"/>
    </xf>
    <xf numFmtId="199" fontId="7" fillId="0" borderId="0" xfId="0" applyNumberFormat="1" applyFont="1" applyAlignment="1">
      <alignment horizontal="left" vertical="top"/>
    </xf>
    <xf numFmtId="0" fontId="5" fillId="0" borderId="0" xfId="5043" applyFont="1" applyAlignment="1">
      <alignment horizontal="right" vertical="top"/>
    </xf>
    <xf numFmtId="37" fontId="7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99" fontId="5" fillId="0" borderId="0" xfId="0" applyNumberFormat="1" applyFont="1" applyAlignment="1">
      <alignment horizontal="center" vertical="top"/>
    </xf>
    <xf numFmtId="199" fontId="7" fillId="0" borderId="0" xfId="0" applyNumberFormat="1" applyFont="1" applyAlignment="1">
      <alignment horizontal="center" vertical="top"/>
    </xf>
    <xf numFmtId="199" fontId="5" fillId="0" borderId="39" xfId="0" applyNumberFormat="1" applyFont="1" applyBorder="1" applyAlignment="1">
      <alignment vertical="top"/>
    </xf>
    <xf numFmtId="199" fontId="5" fillId="0" borderId="76" xfId="0" applyNumberFormat="1" applyFont="1" applyBorder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12" fillId="0" borderId="0" xfId="0" applyNumberFormat="1" applyFont="1" applyAlignment="1">
      <alignment vertical="top"/>
    </xf>
    <xf numFmtId="41" fontId="5" fillId="0" borderId="0" xfId="5043" applyNumberFormat="1" applyFont="1" applyAlignment="1">
      <alignment horizontal="center"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41" fontId="5" fillId="0" borderId="56" xfId="5043" applyNumberFormat="1" applyFont="1" applyBorder="1" applyAlignment="1">
      <alignment horizontal="center" vertical="top"/>
    </xf>
    <xf numFmtId="199" fontId="13" fillId="0" borderId="0" xfId="0" applyNumberFormat="1" applyFont="1" applyAlignment="1">
      <alignment vertical="top"/>
    </xf>
    <xf numFmtId="199" fontId="5" fillId="0" borderId="76" xfId="5045" applyNumberFormat="1" applyFont="1" applyBorder="1" applyAlignment="1">
      <alignment horizontal="center" vertical="center"/>
    </xf>
    <xf numFmtId="41" fontId="5" fillId="0" borderId="0" xfId="4345" applyNumberFormat="1" applyFont="1" applyAlignment="1">
      <alignment horizontal="center" vertical="top"/>
    </xf>
    <xf numFmtId="199" fontId="10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left" vertical="center"/>
    </xf>
    <xf numFmtId="37" fontId="5" fillId="0" borderId="0" xfId="6317" applyNumberFormat="1" applyFont="1" applyAlignment="1">
      <alignment vertical="center"/>
    </xf>
    <xf numFmtId="199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99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9" fontId="5" fillId="0" borderId="0" xfId="7194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957" applyNumberFormat="1" applyFont="1" applyAlignment="1">
      <alignment horizontal="right" vertical="center"/>
    </xf>
    <xf numFmtId="199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5" fillId="0" borderId="0" xfId="719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9" fontId="5" fillId="0" borderId="1" xfId="0" applyNumberFormat="1" applyFont="1" applyBorder="1" applyAlignment="1">
      <alignment horizontal="right" vertical="center"/>
    </xf>
    <xf numFmtId="41" fontId="5" fillId="0" borderId="50" xfId="0" applyNumberFormat="1" applyFont="1" applyBorder="1" applyAlignment="1">
      <alignment horizontal="right" vertical="center"/>
    </xf>
    <xf numFmtId="199" fontId="5" fillId="0" borderId="0" xfId="7949" applyNumberFormat="1" applyFont="1" applyAlignment="1">
      <alignment horizontal="right" vertical="center"/>
    </xf>
    <xf numFmtId="41" fontId="5" fillId="0" borderId="0" xfId="7958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99" fontId="5" fillId="0" borderId="56" xfId="7949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Border="1" applyAlignment="1">
      <alignment horizontal="right" vertical="center"/>
    </xf>
    <xf numFmtId="199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9" fontId="5" fillId="0" borderId="0" xfId="7950" applyNumberFormat="1" applyFont="1" applyAlignment="1">
      <alignment horizontal="center" vertical="center"/>
    </xf>
    <xf numFmtId="199" fontId="5" fillId="0" borderId="0" xfId="0" applyNumberFormat="1" applyFont="1" applyAlignment="1">
      <alignment horizontal="center" vertical="center"/>
    </xf>
    <xf numFmtId="0" fontId="0" fillId="0" borderId="0" xfId="7950" applyFont="1" applyAlignment="1">
      <alignment vertical="center"/>
    </xf>
    <xf numFmtId="199" fontId="5" fillId="0" borderId="0" xfId="7959" applyNumberFormat="1" applyFont="1" applyAlignment="1">
      <alignment horizontal="center" vertical="center"/>
    </xf>
    <xf numFmtId="199" fontId="5" fillId="0" borderId="56" xfId="7950" applyNumberFormat="1" applyFont="1" applyBorder="1" applyAlignment="1">
      <alignment horizontal="center" vertical="center"/>
    </xf>
    <xf numFmtId="41" fontId="5" fillId="0" borderId="0" xfId="7959" applyNumberFormat="1" applyFont="1" applyAlignment="1">
      <alignment horizontal="right" vertical="center"/>
    </xf>
    <xf numFmtId="199" fontId="5" fillId="0" borderId="1" xfId="0" applyNumberFormat="1" applyFont="1" applyBorder="1" applyAlignment="1">
      <alignment horizontal="center" vertical="center"/>
    </xf>
    <xf numFmtId="199" fontId="5" fillId="0" borderId="50" xfId="0" applyNumberFormat="1" applyFont="1" applyBorder="1" applyAlignment="1">
      <alignment horizontal="center" vertical="center"/>
    </xf>
    <xf numFmtId="199" fontId="5" fillId="0" borderId="0" xfId="7953" applyNumberFormat="1" applyFont="1" applyAlignment="1">
      <alignment horizontal="center" vertical="center"/>
    </xf>
    <xf numFmtId="199" fontId="5" fillId="0" borderId="0" xfId="7960" applyNumberFormat="1" applyFont="1" applyAlignment="1">
      <alignment horizontal="center" vertical="center"/>
    </xf>
    <xf numFmtId="199" fontId="5" fillId="0" borderId="76" xfId="7953" applyNumberFormat="1" applyFont="1" applyBorder="1" applyAlignment="1">
      <alignment horizontal="center" vertical="center"/>
    </xf>
    <xf numFmtId="199" fontId="5" fillId="0" borderId="51" xfId="0" applyNumberFormat="1" applyFont="1" applyBorder="1" applyAlignment="1">
      <alignment horizontal="center" vertical="center"/>
    </xf>
    <xf numFmtId="199" fontId="5" fillId="0" borderId="51" xfId="796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9" fontId="5" fillId="0" borderId="53" xfId="0" applyNumberFormat="1" applyFont="1" applyBorder="1" applyAlignment="1">
      <alignment horizontal="right" vertical="center"/>
    </xf>
    <xf numFmtId="199" fontId="5" fillId="0" borderId="0" xfId="7955" applyNumberFormat="1" applyFont="1" applyAlignment="1">
      <alignment horizontal="right" vertical="center"/>
    </xf>
    <xf numFmtId="199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9" fontId="5" fillId="0" borderId="76" xfId="7955" applyNumberFormat="1" applyFont="1" applyBorder="1" applyAlignment="1">
      <alignment horizontal="right" vertical="center"/>
    </xf>
    <xf numFmtId="199" fontId="5" fillId="0" borderId="76" xfId="0" applyNumberFormat="1" applyFont="1" applyBorder="1" applyAlignment="1">
      <alignment horizontal="right" vertical="center"/>
    </xf>
    <xf numFmtId="199" fontId="5" fillId="0" borderId="76" xfId="7962" applyNumberFormat="1" applyFont="1" applyBorder="1" applyAlignment="1">
      <alignment horizontal="right" vertical="center"/>
    </xf>
    <xf numFmtId="199" fontId="5" fillId="0" borderId="56" xfId="7956" applyNumberFormat="1" applyFont="1" applyBorder="1" applyAlignment="1">
      <alignment horizontal="right" vertical="center"/>
    </xf>
    <xf numFmtId="199" fontId="5" fillId="0" borderId="51" xfId="0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9" fontId="5" fillId="0" borderId="56" xfId="0" applyNumberFormat="1" applyFont="1" applyBorder="1" applyAlignment="1">
      <alignment horizontal="right" vertical="center"/>
    </xf>
    <xf numFmtId="199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7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1" fontId="5" fillId="0" borderId="0" xfId="18010" applyNumberFormat="1" applyFont="1" applyAlignment="1">
      <alignment horizontal="center" vertical="top"/>
    </xf>
    <xf numFmtId="41" fontId="5" fillId="0" borderId="0" xfId="7876" applyNumberFormat="1" applyFont="1" applyAlignment="1">
      <alignment horizontal="center" vertical="top"/>
    </xf>
    <xf numFmtId="199" fontId="5" fillId="0" borderId="0" xfId="7983" applyNumberFormat="1" applyFont="1" applyAlignment="1">
      <alignment vertical="top"/>
    </xf>
    <xf numFmtId="41" fontId="5" fillId="0" borderId="0" xfId="0" quotePrefix="1" applyNumberFormat="1" applyFont="1" applyAlignment="1">
      <alignment horizontal="center" vertical="top"/>
    </xf>
    <xf numFmtId="41" fontId="5" fillId="0" borderId="0" xfId="7979" applyNumberFormat="1" applyFont="1" applyAlignment="1">
      <alignment horizontal="center" vertical="top"/>
    </xf>
    <xf numFmtId="41" fontId="5" fillId="0" borderId="0" xfId="7985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center"/>
    </xf>
    <xf numFmtId="41" fontId="5" fillId="0" borderId="56" xfId="7982" applyNumberFormat="1" applyFont="1" applyBorder="1" applyAlignment="1">
      <alignment horizontal="center" vertical="top"/>
    </xf>
    <xf numFmtId="41" fontId="5" fillId="0" borderId="56" xfId="7986" applyNumberFormat="1" applyFont="1" applyBorder="1"/>
    <xf numFmtId="41" fontId="5" fillId="0" borderId="56" xfId="0" applyNumberFormat="1" applyFont="1" applyBorder="1"/>
    <xf numFmtId="37" fontId="5" fillId="0" borderId="0" xfId="0" applyNumberFormat="1" applyFont="1" applyAlignment="1">
      <alignment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41" fontId="5" fillId="0" borderId="0" xfId="7989" applyNumberFormat="1" applyFont="1" applyAlignment="1">
      <alignment horizontal="center" vertical="top"/>
    </xf>
    <xf numFmtId="37" fontId="5" fillId="0" borderId="0" xfId="5934" applyNumberFormat="1" applyFont="1" applyAlignment="1">
      <alignment vertical="center"/>
    </xf>
    <xf numFmtId="199" fontId="227" fillId="0" borderId="0" xfId="0" applyNumberFormat="1" applyFont="1" applyAlignment="1">
      <alignment vertical="top"/>
    </xf>
    <xf numFmtId="0" fontId="227" fillId="0" borderId="0" xfId="0" applyFont="1" applyAlignment="1">
      <alignment horizontal="center" vertical="top"/>
    </xf>
    <xf numFmtId="41" fontId="5" fillId="0" borderId="0" xfId="7993" applyNumberFormat="1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0" xfId="7996" applyNumberFormat="1" applyFont="1"/>
    <xf numFmtId="41" fontId="5" fillId="0" borderId="0" xfId="0" applyNumberFormat="1" applyFont="1"/>
    <xf numFmtId="41" fontId="5" fillId="0" borderId="76" xfId="7979" applyNumberFormat="1" applyFont="1" applyBorder="1" applyAlignment="1">
      <alignment horizontal="center" vertical="top"/>
    </xf>
    <xf numFmtId="41" fontId="5" fillId="0" borderId="76" xfId="0" applyNumberFormat="1" applyFont="1" applyBorder="1" applyAlignment="1">
      <alignment horizontal="center" vertical="top"/>
    </xf>
    <xf numFmtId="41" fontId="5" fillId="0" borderId="76" xfId="7985" applyNumberFormat="1" applyFont="1" applyBorder="1" applyAlignment="1">
      <alignment horizontal="center" vertical="top"/>
    </xf>
    <xf numFmtId="199" fontId="7" fillId="0" borderId="56" xfId="0" applyNumberFormat="1" applyFont="1" applyBorder="1" applyAlignment="1">
      <alignment horizontal="center" vertical="center"/>
    </xf>
    <xf numFmtId="199" fontId="7" fillId="0" borderId="56" xfId="0" applyNumberFormat="1" applyFont="1" applyBorder="1" applyAlignment="1">
      <alignment horizontal="center" vertical="top"/>
    </xf>
    <xf numFmtId="199" fontId="7" fillId="0" borderId="76" xfId="0" applyNumberFormat="1" applyFont="1" applyBorder="1" applyAlignment="1">
      <alignment horizontal="center" vertical="top"/>
    </xf>
    <xf numFmtId="199" fontId="5" fillId="0" borderId="1" xfId="0" applyNumberFormat="1" applyFont="1" applyBorder="1" applyAlignment="1">
      <alignment horizontal="center" vertical="top"/>
    </xf>
    <xf numFmtId="199" fontId="5" fillId="0" borderId="0" xfId="0" applyNumberFormat="1" applyFont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5" fillId="0" borderId="1" xfId="5045" applyNumberFormat="1" applyFont="1" applyBorder="1" applyAlignment="1">
      <alignment horizontal="center" vertical="center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showGridLines="0" view="pageBreakPreview" topLeftCell="A9" zoomScaleNormal="50" zoomScaleSheetLayoutView="100" zoomScalePageLayoutView="80" workbookViewId="0">
      <selection activeCell="E27" sqref="E27"/>
    </sheetView>
  </sheetViews>
  <sheetFormatPr defaultColWidth="10.85546875" defaultRowHeight="21.75" customHeight="1"/>
  <cols>
    <col min="1" max="1" width="46.5703125" style="22" customWidth="1"/>
    <col min="2" max="2" width="1.5703125" style="21" customWidth="1"/>
    <col min="3" max="3" width="8" style="22" customWidth="1"/>
    <col min="4" max="4" width="1.5703125" style="21" customWidth="1"/>
    <col min="5" max="5" width="15.5703125" style="21" customWidth="1"/>
    <col min="6" max="6" width="1.5703125" style="21" customWidth="1"/>
    <col min="7" max="7" width="15.5703125" style="21" customWidth="1"/>
    <col min="8" max="8" width="1.5703125" style="21" customWidth="1"/>
    <col min="9" max="9" width="15.5703125" style="21" customWidth="1"/>
    <col min="10" max="10" width="1.5703125" style="21" customWidth="1"/>
    <col min="11" max="11" width="15.5703125" style="21" customWidth="1"/>
    <col min="12" max="12" width="1.5703125" style="21" customWidth="1"/>
    <col min="13" max="16384" width="10.85546875" style="21"/>
  </cols>
  <sheetData>
    <row r="1" spans="1:11" s="17" customFormat="1" ht="21.75" customHeight="1">
      <c r="A1" s="14" t="s">
        <v>0</v>
      </c>
      <c r="B1" s="15"/>
      <c r="C1" s="16"/>
      <c r="D1" s="15"/>
      <c r="E1" s="15"/>
      <c r="F1" s="15"/>
      <c r="G1" s="15"/>
      <c r="H1" s="15"/>
      <c r="I1" s="15"/>
      <c r="J1" s="15"/>
      <c r="K1" s="15"/>
    </row>
    <row r="2" spans="1:11" s="17" customFormat="1" ht="21.75" customHeight="1">
      <c r="A2" s="115" t="s">
        <v>123</v>
      </c>
      <c r="B2" s="15"/>
      <c r="C2" s="16"/>
      <c r="D2" s="15"/>
      <c r="E2" s="15"/>
      <c r="F2" s="15"/>
      <c r="G2" s="15"/>
      <c r="H2" s="15"/>
      <c r="I2" s="15"/>
      <c r="J2" s="15"/>
      <c r="K2" s="15"/>
    </row>
    <row r="3" spans="1:11" s="116" customFormat="1" ht="21.75" customHeight="1">
      <c r="A3" s="18" t="s">
        <v>145</v>
      </c>
      <c r="B3" s="18"/>
      <c r="C3" s="18"/>
      <c r="D3" s="18"/>
      <c r="E3" s="19"/>
      <c r="F3" s="18"/>
      <c r="G3" s="18"/>
      <c r="H3" s="18"/>
      <c r="I3" s="18"/>
      <c r="J3" s="18"/>
      <c r="K3" s="18"/>
    </row>
    <row r="4" spans="1:11" ht="21.75" customHeight="1">
      <c r="A4" s="16"/>
      <c r="B4" s="15"/>
      <c r="C4" s="16"/>
      <c r="D4" s="15"/>
      <c r="E4" s="15"/>
      <c r="F4" s="15"/>
      <c r="G4" s="15"/>
      <c r="H4" s="15"/>
      <c r="I4" s="15"/>
      <c r="J4" s="15"/>
      <c r="K4" s="20" t="s">
        <v>1</v>
      </c>
    </row>
    <row r="5" spans="1:11" ht="21.75" customHeight="1">
      <c r="E5" s="198" t="s">
        <v>2</v>
      </c>
      <c r="F5" s="198"/>
      <c r="G5" s="198"/>
      <c r="H5" s="19"/>
      <c r="I5" s="198" t="s">
        <v>3</v>
      </c>
      <c r="J5" s="198"/>
      <c r="K5" s="198"/>
    </row>
    <row r="6" spans="1:11" ht="21.75" customHeight="1">
      <c r="C6" s="24" t="s">
        <v>4</v>
      </c>
      <c r="D6" s="25"/>
      <c r="E6" s="117" t="s">
        <v>146</v>
      </c>
      <c r="F6" s="26"/>
      <c r="G6" s="118" t="s">
        <v>150</v>
      </c>
      <c r="H6" s="27"/>
      <c r="I6" s="118" t="s">
        <v>146</v>
      </c>
      <c r="J6" s="26"/>
      <c r="K6" s="118" t="s">
        <v>150</v>
      </c>
    </row>
    <row r="7" spans="1:11" ht="21.75" customHeight="1">
      <c r="C7" s="24"/>
      <c r="D7" s="25"/>
      <c r="E7" s="119" t="s">
        <v>5</v>
      </c>
      <c r="F7" s="120"/>
      <c r="G7" s="121" t="s">
        <v>6</v>
      </c>
      <c r="H7" s="27"/>
      <c r="I7" s="121" t="s">
        <v>5</v>
      </c>
      <c r="J7" s="120"/>
      <c r="K7" s="121" t="s">
        <v>6</v>
      </c>
    </row>
    <row r="8" spans="1:11" ht="21.75" customHeight="1">
      <c r="C8" s="24"/>
      <c r="D8" s="25"/>
      <c r="E8" s="119" t="s">
        <v>7</v>
      </c>
      <c r="F8" s="120"/>
      <c r="G8" s="28"/>
      <c r="H8" s="27"/>
      <c r="I8" s="121" t="s">
        <v>7</v>
      </c>
      <c r="J8" s="120"/>
      <c r="K8" s="28"/>
    </row>
    <row r="9" spans="1:11" ht="22.5" customHeight="1">
      <c r="A9" s="18" t="s">
        <v>8</v>
      </c>
    </row>
    <row r="10" spans="1:11" ht="21.75" customHeight="1">
      <c r="A10" s="18" t="s">
        <v>9</v>
      </c>
      <c r="C10" s="122"/>
      <c r="E10" s="21" t="s">
        <v>10</v>
      </c>
    </row>
    <row r="11" spans="1:11" ht="21.75" customHeight="1">
      <c r="A11" s="22" t="s">
        <v>11</v>
      </c>
      <c r="C11" s="122"/>
      <c r="E11" s="123">
        <v>16665</v>
      </c>
      <c r="F11" s="124"/>
      <c r="G11" s="124">
        <v>21996</v>
      </c>
      <c r="H11" s="124"/>
      <c r="I11" s="125">
        <v>12711</v>
      </c>
      <c r="J11" s="124"/>
      <c r="K11" s="124">
        <v>18144</v>
      </c>
    </row>
    <row r="12" spans="1:11" ht="21.75" customHeight="1">
      <c r="A12" s="22" t="s">
        <v>172</v>
      </c>
      <c r="C12" s="122" t="s">
        <v>12</v>
      </c>
      <c r="D12" s="126"/>
      <c r="E12" s="123">
        <v>16396</v>
      </c>
      <c r="F12" s="127"/>
      <c r="G12" s="124">
        <v>19023</v>
      </c>
      <c r="H12" s="124"/>
      <c r="I12" s="125">
        <v>31392</v>
      </c>
      <c r="J12" s="124"/>
      <c r="K12" s="124">
        <v>33704</v>
      </c>
    </row>
    <row r="13" spans="1:11" ht="21.75" customHeight="1">
      <c r="A13" s="22" t="s">
        <v>13</v>
      </c>
      <c r="C13" s="122">
        <v>2</v>
      </c>
      <c r="D13" s="126"/>
      <c r="E13" s="128">
        <v>0</v>
      </c>
      <c r="F13" s="127"/>
      <c r="G13" s="124">
        <v>0</v>
      </c>
      <c r="H13" s="124"/>
      <c r="I13" s="125">
        <v>20847</v>
      </c>
      <c r="J13" s="124"/>
      <c r="K13" s="124">
        <v>20574</v>
      </c>
    </row>
    <row r="14" spans="1:11" ht="21.75" customHeight="1">
      <c r="A14" s="129" t="s">
        <v>14</v>
      </c>
      <c r="B14" s="17"/>
      <c r="C14" s="122">
        <v>4</v>
      </c>
      <c r="E14" s="123">
        <v>90338</v>
      </c>
      <c r="F14" s="124"/>
      <c r="G14" s="124">
        <v>90848</v>
      </c>
      <c r="H14" s="124"/>
      <c r="I14" s="125">
        <v>90403</v>
      </c>
      <c r="J14" s="124"/>
      <c r="K14" s="124">
        <v>90914</v>
      </c>
    </row>
    <row r="15" spans="1:11" ht="21.75" customHeight="1">
      <c r="A15" s="129" t="s">
        <v>15</v>
      </c>
      <c r="B15" s="17"/>
      <c r="C15" s="122">
        <v>5</v>
      </c>
      <c r="E15" s="125">
        <v>0</v>
      </c>
      <c r="F15" s="124"/>
      <c r="G15" s="124">
        <v>10034</v>
      </c>
      <c r="H15" s="124"/>
      <c r="I15" s="125">
        <v>0</v>
      </c>
      <c r="J15" s="124"/>
      <c r="K15" s="124">
        <v>10034</v>
      </c>
    </row>
    <row r="16" spans="1:11" ht="21.75" customHeight="1">
      <c r="A16" s="22" t="s">
        <v>16</v>
      </c>
      <c r="C16" s="122"/>
      <c r="E16" s="123">
        <v>21159</v>
      </c>
      <c r="F16" s="124"/>
      <c r="G16" s="124">
        <v>16729</v>
      </c>
      <c r="H16" s="124"/>
      <c r="I16" s="125">
        <v>21147</v>
      </c>
      <c r="J16" s="124"/>
      <c r="K16" s="124">
        <v>16714</v>
      </c>
    </row>
    <row r="17" spans="1:11" ht="21.75" customHeight="1">
      <c r="A17" s="18" t="s">
        <v>17</v>
      </c>
      <c r="C17" s="122"/>
      <c r="E17" s="130">
        <f>SUM(E11:E16)</f>
        <v>144558</v>
      </c>
      <c r="F17" s="124"/>
      <c r="G17" s="131">
        <f>SUM(G11:G16)</f>
        <v>158630</v>
      </c>
      <c r="H17" s="124"/>
      <c r="I17" s="131">
        <f>SUM(I11:I16)</f>
        <v>176500</v>
      </c>
      <c r="J17" s="124"/>
      <c r="K17" s="131">
        <f>SUM(K11:K16)</f>
        <v>190084</v>
      </c>
    </row>
    <row r="18" spans="1:11" ht="21.75" customHeight="1">
      <c r="A18" s="18" t="s">
        <v>18</v>
      </c>
      <c r="C18" s="122"/>
      <c r="E18" s="29"/>
      <c r="F18" s="124"/>
      <c r="G18" s="124"/>
      <c r="H18" s="124"/>
      <c r="I18" s="124"/>
      <c r="J18" s="124"/>
      <c r="K18" s="124"/>
    </row>
    <row r="19" spans="1:11" ht="21.75" customHeight="1">
      <c r="A19" s="22" t="s">
        <v>19</v>
      </c>
      <c r="C19" s="122">
        <v>6</v>
      </c>
      <c r="E19" s="124">
        <v>0</v>
      </c>
      <c r="F19" s="124"/>
      <c r="G19" s="124">
        <v>0</v>
      </c>
      <c r="H19" s="124"/>
      <c r="I19" s="124">
        <v>0</v>
      </c>
      <c r="J19" s="124"/>
      <c r="K19" s="124">
        <v>0</v>
      </c>
    </row>
    <row r="20" spans="1:11" ht="21.75" customHeight="1">
      <c r="A20" s="129" t="s">
        <v>20</v>
      </c>
      <c r="B20" s="17"/>
      <c r="C20" s="122">
        <v>7</v>
      </c>
      <c r="E20" s="132">
        <v>672033</v>
      </c>
      <c r="F20" s="124"/>
      <c r="G20" s="124">
        <v>679528</v>
      </c>
      <c r="H20" s="124"/>
      <c r="I20" s="133">
        <v>671923</v>
      </c>
      <c r="J20" s="124"/>
      <c r="K20" s="124">
        <v>679417</v>
      </c>
    </row>
    <row r="21" spans="1:11" ht="21.75" customHeight="1">
      <c r="A21" s="129" t="s">
        <v>21</v>
      </c>
      <c r="B21" s="17"/>
      <c r="C21" s="122">
        <v>8</v>
      </c>
      <c r="E21" s="132">
        <v>103320</v>
      </c>
      <c r="F21" s="124"/>
      <c r="G21" s="124">
        <v>105064</v>
      </c>
      <c r="H21" s="124"/>
      <c r="I21" s="133">
        <v>103320</v>
      </c>
      <c r="J21" s="124"/>
      <c r="K21" s="124">
        <v>105064</v>
      </c>
    </row>
    <row r="22" spans="1:11" ht="21.75" customHeight="1">
      <c r="A22" s="129" t="s">
        <v>22</v>
      </c>
      <c r="B22" s="17"/>
      <c r="C22" s="122"/>
      <c r="E22" s="132">
        <v>10809</v>
      </c>
      <c r="F22" s="124"/>
      <c r="G22" s="124">
        <v>11179</v>
      </c>
      <c r="H22" s="124"/>
      <c r="I22" s="13">
        <v>10778</v>
      </c>
      <c r="J22" s="124"/>
      <c r="K22" s="124">
        <v>11141</v>
      </c>
    </row>
    <row r="23" spans="1:11" ht="21.75" customHeight="1">
      <c r="A23" s="134" t="s">
        <v>23</v>
      </c>
      <c r="B23" s="17"/>
      <c r="C23" s="122"/>
      <c r="E23" s="132">
        <v>62591</v>
      </c>
      <c r="F23" s="124"/>
      <c r="G23" s="124">
        <v>59772</v>
      </c>
      <c r="H23" s="124"/>
      <c r="I23" s="133">
        <v>62317</v>
      </c>
      <c r="J23" s="124"/>
      <c r="K23" s="124">
        <v>59498</v>
      </c>
    </row>
    <row r="24" spans="1:11" ht="21.75" customHeight="1">
      <c r="A24" s="129" t="s">
        <v>132</v>
      </c>
      <c r="B24" s="17"/>
      <c r="C24" s="122">
        <v>5</v>
      </c>
      <c r="E24" s="125">
        <v>128191</v>
      </c>
      <c r="F24" s="124"/>
      <c r="G24" s="124">
        <v>124730</v>
      </c>
      <c r="H24" s="124"/>
      <c r="I24" s="125">
        <v>128191</v>
      </c>
      <c r="J24" s="124"/>
      <c r="K24" s="124">
        <v>124730</v>
      </c>
    </row>
    <row r="25" spans="1:11" ht="21.75" customHeight="1">
      <c r="A25" s="22" t="s">
        <v>24</v>
      </c>
      <c r="C25" s="122">
        <v>2</v>
      </c>
      <c r="E25" s="135">
        <v>5288</v>
      </c>
      <c r="F25" s="124"/>
      <c r="G25" s="136">
        <v>2701</v>
      </c>
      <c r="H25" s="124"/>
      <c r="I25" s="137">
        <v>5217</v>
      </c>
      <c r="J25" s="124"/>
      <c r="K25" s="136">
        <v>2629</v>
      </c>
    </row>
    <row r="26" spans="1:11" ht="21.75" customHeight="1">
      <c r="A26" s="18" t="s">
        <v>25</v>
      </c>
      <c r="C26" s="122"/>
      <c r="E26" s="29">
        <f>SUM(E19:E25)</f>
        <v>982232</v>
      </c>
      <c r="F26" s="124"/>
      <c r="G26" s="124">
        <f>SUM(G19:G25)</f>
        <v>982974</v>
      </c>
      <c r="H26" s="124"/>
      <c r="I26" s="124">
        <f>SUM(I19:I25)</f>
        <v>981746</v>
      </c>
      <c r="J26" s="124"/>
      <c r="K26" s="124">
        <f>SUM(K19:K25)</f>
        <v>982479</v>
      </c>
    </row>
    <row r="27" spans="1:11" ht="21.75" customHeight="1" thickBot="1">
      <c r="A27" s="18" t="s">
        <v>26</v>
      </c>
      <c r="E27" s="138">
        <f>E26+E17</f>
        <v>1126790</v>
      </c>
      <c r="F27" s="124"/>
      <c r="G27" s="139">
        <f>G17+G26</f>
        <v>1141604</v>
      </c>
      <c r="H27" s="124"/>
      <c r="I27" s="139">
        <f>I17+I26</f>
        <v>1158246</v>
      </c>
      <c r="J27" s="124"/>
      <c r="K27" s="139">
        <f>K17+K26</f>
        <v>1172563</v>
      </c>
    </row>
    <row r="28" spans="1:11" ht="21.75" customHeight="1" thickTop="1"/>
    <row r="29" spans="1:11" ht="21.75" customHeight="1">
      <c r="A29" s="22" t="s">
        <v>131</v>
      </c>
    </row>
    <row r="30" spans="1:11" s="17" customFormat="1" ht="21.75" customHeight="1">
      <c r="A30" s="14" t="s">
        <v>0</v>
      </c>
      <c r="B30" s="15"/>
      <c r="C30" s="16"/>
      <c r="D30" s="15"/>
      <c r="E30" s="15"/>
      <c r="F30" s="15"/>
      <c r="G30" s="15"/>
      <c r="H30" s="15"/>
      <c r="I30" s="15"/>
      <c r="J30" s="15"/>
      <c r="K30" s="15"/>
    </row>
    <row r="31" spans="1:11" s="17" customFormat="1" ht="21.75" customHeight="1">
      <c r="A31" s="115" t="s">
        <v>124</v>
      </c>
      <c r="B31" s="15"/>
      <c r="C31" s="16"/>
      <c r="D31" s="15"/>
      <c r="E31" s="15"/>
      <c r="F31" s="15"/>
      <c r="G31" s="15"/>
      <c r="H31" s="15"/>
      <c r="I31" s="15"/>
      <c r="J31" s="15"/>
      <c r="K31" s="15"/>
    </row>
    <row r="32" spans="1:11" s="116" customFormat="1" ht="21.75" customHeight="1">
      <c r="A32" s="18" t="s">
        <v>147</v>
      </c>
      <c r="B32" s="18"/>
      <c r="C32" s="18"/>
      <c r="D32" s="18"/>
      <c r="E32" s="19"/>
      <c r="F32" s="18"/>
      <c r="G32" s="18"/>
      <c r="H32" s="18"/>
      <c r="I32" s="18"/>
      <c r="J32" s="18"/>
      <c r="K32" s="18"/>
    </row>
    <row r="33" spans="1:11" ht="21.75" customHeight="1">
      <c r="A33" s="16"/>
      <c r="B33" s="15"/>
      <c r="C33" s="16"/>
      <c r="D33" s="15"/>
      <c r="E33" s="15"/>
      <c r="F33" s="15"/>
      <c r="G33" s="15"/>
      <c r="H33" s="15"/>
      <c r="I33" s="15"/>
      <c r="J33" s="15"/>
      <c r="K33" s="20" t="s">
        <v>1</v>
      </c>
    </row>
    <row r="34" spans="1:11" ht="21.75" customHeight="1">
      <c r="E34" s="198" t="s">
        <v>2</v>
      </c>
      <c r="F34" s="198"/>
      <c r="G34" s="198"/>
      <c r="H34" s="19"/>
      <c r="I34" s="198" t="s">
        <v>3</v>
      </c>
      <c r="J34" s="198"/>
      <c r="K34" s="198"/>
    </row>
    <row r="35" spans="1:11" ht="21.75" customHeight="1">
      <c r="C35" s="24" t="s">
        <v>4</v>
      </c>
      <c r="D35" s="25"/>
      <c r="E35" s="117" t="s">
        <v>146</v>
      </c>
      <c r="F35" s="26"/>
      <c r="G35" s="118" t="s">
        <v>150</v>
      </c>
      <c r="H35" s="27"/>
      <c r="I35" s="118" t="s">
        <v>146</v>
      </c>
      <c r="J35" s="26"/>
      <c r="K35" s="118" t="s">
        <v>150</v>
      </c>
    </row>
    <row r="36" spans="1:11" ht="21.75" customHeight="1">
      <c r="C36" s="24"/>
      <c r="D36" s="25"/>
      <c r="E36" s="119" t="s">
        <v>5</v>
      </c>
      <c r="F36" s="120"/>
      <c r="G36" s="121" t="s">
        <v>6</v>
      </c>
      <c r="H36" s="27"/>
      <c r="I36" s="121" t="s">
        <v>5</v>
      </c>
      <c r="J36" s="120"/>
      <c r="K36" s="121" t="s">
        <v>6</v>
      </c>
    </row>
    <row r="37" spans="1:11" ht="21.75" customHeight="1">
      <c r="C37" s="24"/>
      <c r="D37" s="25"/>
      <c r="E37" s="119" t="s">
        <v>7</v>
      </c>
      <c r="F37" s="120"/>
      <c r="G37" s="28"/>
      <c r="H37" s="27"/>
      <c r="I37" s="121" t="s">
        <v>7</v>
      </c>
      <c r="J37" s="120"/>
      <c r="K37" s="28"/>
    </row>
    <row r="38" spans="1:11" ht="21.75" customHeight="1">
      <c r="A38" s="18" t="s">
        <v>27</v>
      </c>
    </row>
    <row r="39" spans="1:11" ht="21.75" customHeight="1">
      <c r="A39" s="18" t="s">
        <v>28</v>
      </c>
    </row>
    <row r="40" spans="1:11" ht="21.6" customHeight="1">
      <c r="A40" s="22" t="s">
        <v>169</v>
      </c>
      <c r="C40" s="122">
        <v>9</v>
      </c>
      <c r="E40" s="21">
        <v>6437</v>
      </c>
      <c r="G40" s="21">
        <v>0</v>
      </c>
      <c r="I40" s="21">
        <v>6437</v>
      </c>
      <c r="K40" s="21">
        <v>0</v>
      </c>
    </row>
    <row r="41" spans="1:11" ht="21.75" customHeight="1">
      <c r="A41" s="129" t="s">
        <v>173</v>
      </c>
      <c r="B41" s="17"/>
      <c r="C41" s="122">
        <v>2</v>
      </c>
      <c r="E41" s="140">
        <v>30359</v>
      </c>
      <c r="F41" s="30"/>
      <c r="G41" s="141">
        <v>37013</v>
      </c>
      <c r="H41" s="141"/>
      <c r="I41" s="21">
        <v>30111</v>
      </c>
      <c r="J41" s="141"/>
      <c r="K41" s="141">
        <v>36786</v>
      </c>
    </row>
    <row r="42" spans="1:11" ht="21.75" customHeight="1">
      <c r="A42" s="129" t="s">
        <v>29</v>
      </c>
      <c r="B42" s="17"/>
      <c r="C42" s="122"/>
      <c r="E42" s="142"/>
      <c r="F42" s="30"/>
      <c r="G42" s="141"/>
      <c r="H42" s="141"/>
      <c r="I42" s="143"/>
      <c r="J42" s="141"/>
      <c r="K42" s="141"/>
    </row>
    <row r="43" spans="1:11" ht="21.75" customHeight="1">
      <c r="A43" s="134" t="s">
        <v>30</v>
      </c>
      <c r="B43" s="17"/>
      <c r="C43" s="122">
        <v>8</v>
      </c>
      <c r="E43" s="143">
        <v>7692</v>
      </c>
      <c r="F43" s="30"/>
      <c r="G43" s="141">
        <v>7961</v>
      </c>
      <c r="H43" s="141"/>
      <c r="I43" s="143">
        <v>7692</v>
      </c>
      <c r="J43" s="141"/>
      <c r="K43" s="141">
        <v>7961</v>
      </c>
    </row>
    <row r="44" spans="1:11" ht="21.75" customHeight="1">
      <c r="A44" s="22" t="s">
        <v>31</v>
      </c>
      <c r="C44" s="122"/>
      <c r="E44" s="144">
        <v>1222</v>
      </c>
      <c r="F44" s="30"/>
      <c r="G44" s="124">
        <v>2302</v>
      </c>
      <c r="H44" s="124"/>
      <c r="I44" s="145">
        <v>1200</v>
      </c>
      <c r="J44" s="124"/>
      <c r="K44" s="124">
        <v>2279</v>
      </c>
    </row>
    <row r="45" spans="1:11" ht="21.75" customHeight="1">
      <c r="A45" s="18" t="s">
        <v>32</v>
      </c>
      <c r="C45" s="122"/>
      <c r="E45" s="146">
        <f>SUM(E40:E44)</f>
        <v>45710</v>
      </c>
      <c r="F45" s="30"/>
      <c r="G45" s="147">
        <f>SUM(G41:G44)</f>
        <v>47276</v>
      </c>
      <c r="H45" s="141"/>
      <c r="I45" s="147">
        <f>SUM(I40:I44)</f>
        <v>45440</v>
      </c>
      <c r="J45" s="141"/>
      <c r="K45" s="147">
        <f>SUM(K41:K44)</f>
        <v>47026</v>
      </c>
    </row>
    <row r="46" spans="1:11" ht="21.75" customHeight="1">
      <c r="A46" s="18" t="s">
        <v>33</v>
      </c>
      <c r="C46" s="122"/>
      <c r="E46" s="141"/>
      <c r="F46" s="30"/>
      <c r="G46" s="141"/>
      <c r="H46" s="141"/>
      <c r="I46" s="141"/>
      <c r="J46" s="141"/>
      <c r="K46" s="141"/>
    </row>
    <row r="47" spans="1:11" ht="21.75" customHeight="1">
      <c r="A47" s="22" t="s">
        <v>34</v>
      </c>
      <c r="C47" s="122"/>
      <c r="E47" s="141"/>
      <c r="F47" s="30"/>
      <c r="G47" s="141"/>
      <c r="H47" s="141"/>
      <c r="I47" s="141"/>
      <c r="J47" s="141"/>
      <c r="K47" s="141"/>
    </row>
    <row r="48" spans="1:11" ht="21.75" customHeight="1">
      <c r="A48" s="22" t="s">
        <v>35</v>
      </c>
      <c r="C48" s="122">
        <v>8</v>
      </c>
      <c r="E48" s="148">
        <v>111881</v>
      </c>
      <c r="F48" s="30"/>
      <c r="G48" s="141">
        <v>113720</v>
      </c>
      <c r="H48" s="141"/>
      <c r="I48" s="148">
        <v>111881</v>
      </c>
      <c r="J48" s="141"/>
      <c r="K48" s="141">
        <v>113720</v>
      </c>
    </row>
    <row r="49" spans="1:13" ht="21.75" customHeight="1">
      <c r="A49" s="22" t="s">
        <v>174</v>
      </c>
      <c r="C49" s="122"/>
      <c r="E49" s="148">
        <v>11787</v>
      </c>
      <c r="F49" s="30"/>
      <c r="G49" s="141">
        <v>11432</v>
      </c>
      <c r="H49" s="141"/>
      <c r="I49" s="149">
        <v>11780</v>
      </c>
      <c r="J49" s="141"/>
      <c r="K49" s="141">
        <v>11426</v>
      </c>
    </row>
    <row r="50" spans="1:13" ht="21.75" customHeight="1">
      <c r="A50" s="22" t="s">
        <v>36</v>
      </c>
      <c r="C50" s="122">
        <v>2</v>
      </c>
      <c r="E50" s="150">
        <v>6425</v>
      </c>
      <c r="F50" s="30"/>
      <c r="G50" s="151">
        <v>6715</v>
      </c>
      <c r="H50" s="141"/>
      <c r="I50" s="152">
        <v>6470</v>
      </c>
      <c r="J50" s="141"/>
      <c r="K50" s="151">
        <v>6760</v>
      </c>
    </row>
    <row r="51" spans="1:13" ht="21.75" customHeight="1">
      <c r="A51" s="18" t="s">
        <v>37</v>
      </c>
      <c r="C51" s="122"/>
      <c r="E51" s="141">
        <f>SUM(E48:E50)</f>
        <v>130093</v>
      </c>
      <c r="F51" s="30"/>
      <c r="G51" s="141">
        <f>SUM(G48:G50)</f>
        <v>131867</v>
      </c>
      <c r="H51" s="141"/>
      <c r="I51" s="141">
        <f>SUM(I48:I50)</f>
        <v>130131</v>
      </c>
      <c r="J51" s="141"/>
      <c r="K51" s="141">
        <f>SUM(K48:K50)</f>
        <v>131906</v>
      </c>
    </row>
    <row r="52" spans="1:13" ht="21.75" customHeight="1">
      <c r="A52" s="18" t="s">
        <v>38</v>
      </c>
      <c r="E52" s="146">
        <f>E51+E45</f>
        <v>175803</v>
      </c>
      <c r="F52" s="30"/>
      <c r="G52" s="147">
        <f>G45+G51</f>
        <v>179143</v>
      </c>
      <c r="H52" s="141"/>
      <c r="I52" s="147">
        <f>I45+I51</f>
        <v>175571</v>
      </c>
      <c r="J52" s="141"/>
      <c r="K52" s="147">
        <f>K45+K51</f>
        <v>178932</v>
      </c>
    </row>
    <row r="53" spans="1:13" ht="21.75" customHeight="1">
      <c r="A53" s="18" t="s">
        <v>39</v>
      </c>
      <c r="E53" s="29"/>
      <c r="F53" s="29"/>
      <c r="G53" s="29"/>
      <c r="I53" s="29"/>
      <c r="J53" s="29"/>
      <c r="K53" s="29"/>
    </row>
    <row r="54" spans="1:13" ht="21.75" customHeight="1">
      <c r="A54" s="22" t="s">
        <v>40</v>
      </c>
      <c r="C54" s="122"/>
      <c r="E54" s="29"/>
      <c r="F54" s="124"/>
      <c r="G54" s="124"/>
      <c r="H54" s="153"/>
      <c r="I54" s="124"/>
      <c r="J54" s="124"/>
      <c r="K54" s="124"/>
    </row>
    <row r="55" spans="1:13" ht="21.75" customHeight="1">
      <c r="A55" s="134" t="s">
        <v>41</v>
      </c>
      <c r="B55" s="17"/>
      <c r="C55" s="122"/>
      <c r="E55" s="29"/>
      <c r="F55" s="124"/>
      <c r="G55" s="124"/>
      <c r="H55" s="153"/>
      <c r="I55" s="124"/>
      <c r="J55" s="124"/>
      <c r="K55" s="124"/>
    </row>
    <row r="56" spans="1:13" ht="21.75" customHeight="1" thickBot="1">
      <c r="A56" s="134" t="s">
        <v>42</v>
      </c>
      <c r="B56" s="17"/>
      <c r="C56" s="122"/>
      <c r="E56" s="154">
        <v>500000</v>
      </c>
      <c r="F56" s="124"/>
      <c r="G56" s="154">
        <v>500000</v>
      </c>
      <c r="H56" s="29"/>
      <c r="I56" s="154">
        <v>500000</v>
      </c>
      <c r="J56" s="29"/>
      <c r="K56" s="154">
        <v>500000</v>
      </c>
    </row>
    <row r="57" spans="1:13" ht="21.75" customHeight="1" thickTop="1">
      <c r="A57" s="134" t="s">
        <v>43</v>
      </c>
      <c r="B57" s="17"/>
      <c r="C57" s="122"/>
      <c r="E57" s="29"/>
      <c r="F57" s="124"/>
      <c r="G57" s="29"/>
      <c r="H57" s="29"/>
      <c r="I57" s="29"/>
      <c r="J57" s="29"/>
      <c r="K57" s="29"/>
    </row>
    <row r="58" spans="1:13" ht="21.75" customHeight="1">
      <c r="A58" s="134" t="s">
        <v>42</v>
      </c>
      <c r="B58" s="17"/>
      <c r="C58" s="122"/>
      <c r="E58" s="29">
        <v>500000</v>
      </c>
      <c r="F58" s="124"/>
      <c r="G58" s="29">
        <v>500000</v>
      </c>
      <c r="H58" s="29"/>
      <c r="I58" s="29">
        <v>500000</v>
      </c>
      <c r="J58" s="29"/>
      <c r="K58" s="29">
        <v>500000</v>
      </c>
    </row>
    <row r="59" spans="1:13" ht="21.75" customHeight="1">
      <c r="A59" s="22" t="s">
        <v>44</v>
      </c>
      <c r="E59" s="155">
        <v>806883</v>
      </c>
      <c r="F59" s="124"/>
      <c r="G59" s="29">
        <v>806883</v>
      </c>
      <c r="I59" s="156">
        <v>806883</v>
      </c>
      <c r="K59" s="29">
        <v>806883</v>
      </c>
    </row>
    <row r="60" spans="1:13" ht="21.75" customHeight="1">
      <c r="A60" s="134" t="s">
        <v>45</v>
      </c>
      <c r="B60" s="17"/>
      <c r="C60" s="122"/>
      <c r="E60" s="157"/>
      <c r="F60" s="124"/>
      <c r="G60" s="29"/>
      <c r="H60" s="29"/>
      <c r="I60" s="156"/>
      <c r="J60" s="29"/>
      <c r="K60" s="29"/>
    </row>
    <row r="61" spans="1:13" ht="21.75" customHeight="1">
      <c r="A61" s="134" t="s">
        <v>46</v>
      </c>
      <c r="B61" s="17"/>
      <c r="C61" s="122"/>
      <c r="E61" s="155">
        <v>26366</v>
      </c>
      <c r="F61" s="124"/>
      <c r="G61" s="29">
        <v>26366</v>
      </c>
      <c r="H61" s="29"/>
      <c r="I61" s="156">
        <v>26366</v>
      </c>
      <c r="J61" s="29"/>
      <c r="K61" s="29">
        <v>26366</v>
      </c>
    </row>
    <row r="62" spans="1:13" ht="21.75" customHeight="1">
      <c r="A62" s="134" t="s">
        <v>47</v>
      </c>
      <c r="B62" s="17"/>
      <c r="C62" s="122"/>
      <c r="E62" s="155">
        <v>-393933</v>
      </c>
      <c r="F62" s="124"/>
      <c r="G62" s="29">
        <v>-379689</v>
      </c>
      <c r="H62" s="29"/>
      <c r="I62" s="156">
        <v>-362254</v>
      </c>
      <c r="J62" s="29"/>
      <c r="K62" s="29">
        <v>-348528</v>
      </c>
      <c r="M62" s="31"/>
    </row>
    <row r="63" spans="1:13" ht="21.75" customHeight="1">
      <c r="A63" s="134" t="s">
        <v>136</v>
      </c>
      <c r="B63" s="17"/>
      <c r="C63" s="122"/>
      <c r="E63" s="158">
        <v>11680</v>
      </c>
      <c r="F63" s="124"/>
      <c r="G63" s="159">
        <v>8910</v>
      </c>
      <c r="H63" s="29"/>
      <c r="I63" s="160">
        <v>11680</v>
      </c>
      <c r="J63" s="29"/>
      <c r="K63" s="159">
        <v>8910</v>
      </c>
      <c r="M63" s="31"/>
    </row>
    <row r="64" spans="1:13" ht="21.75" customHeight="1">
      <c r="A64" s="134" t="s">
        <v>48</v>
      </c>
      <c r="B64" s="17"/>
      <c r="E64" s="29">
        <f>SUM(E58:E63)</f>
        <v>950996</v>
      </c>
      <c r="F64" s="124"/>
      <c r="G64" s="29">
        <f>SUM(G58:G63)</f>
        <v>962470</v>
      </c>
      <c r="H64" s="29"/>
      <c r="I64" s="29">
        <f>SUM(I58:I63)</f>
        <v>982675</v>
      </c>
      <c r="J64" s="29"/>
      <c r="K64" s="29">
        <f>SUM(K58:K63)</f>
        <v>993631</v>
      </c>
    </row>
    <row r="65" spans="1:11" ht="21.75" customHeight="1">
      <c r="A65" s="134" t="s">
        <v>49</v>
      </c>
      <c r="B65" s="17"/>
      <c r="E65" s="161">
        <v>-9</v>
      </c>
      <c r="F65" s="124"/>
      <c r="G65" s="162">
        <v>-9</v>
      </c>
      <c r="H65" s="29"/>
      <c r="I65" s="163">
        <v>0</v>
      </c>
      <c r="J65" s="29"/>
      <c r="K65" s="163">
        <v>0</v>
      </c>
    </row>
    <row r="66" spans="1:11" ht="21.75" customHeight="1">
      <c r="A66" s="164" t="s">
        <v>50</v>
      </c>
      <c r="B66" s="17"/>
      <c r="E66" s="165">
        <f>SUM(E64:E65)</f>
        <v>950987</v>
      </c>
      <c r="F66" s="124"/>
      <c r="G66" s="162">
        <f>SUM(G64:G65)</f>
        <v>962461</v>
      </c>
      <c r="H66" s="29"/>
      <c r="I66" s="162">
        <f>SUM(I64:I65)</f>
        <v>982675</v>
      </c>
      <c r="J66" s="29"/>
      <c r="K66" s="162">
        <f>SUM(K64:K65)</f>
        <v>993631</v>
      </c>
    </row>
    <row r="67" spans="1:11" ht="21.75" customHeight="1" thickBot="1">
      <c r="A67" s="18" t="s">
        <v>51</v>
      </c>
      <c r="E67" s="166">
        <f>E66+E52</f>
        <v>1126790</v>
      </c>
      <c r="F67" s="124"/>
      <c r="G67" s="166">
        <f>G66+G52</f>
        <v>1141604</v>
      </c>
      <c r="H67" s="29"/>
      <c r="I67" s="166">
        <f>I66+I52</f>
        <v>1158246</v>
      </c>
      <c r="J67" s="29"/>
      <c r="K67" s="166">
        <f>K66+K52</f>
        <v>1172563</v>
      </c>
    </row>
    <row r="68" spans="1:11" ht="21.75" customHeight="1" thickTop="1">
      <c r="C68" s="28"/>
      <c r="E68" s="29">
        <f>E67-E27</f>
        <v>0</v>
      </c>
      <c r="F68" s="153"/>
      <c r="G68" s="29">
        <f>G67-G27</f>
        <v>0</v>
      </c>
      <c r="H68" s="153"/>
      <c r="I68" s="29">
        <f>I67-I27</f>
        <v>0</v>
      </c>
      <c r="J68" s="153"/>
      <c r="K68" s="29">
        <f>K67-K27</f>
        <v>0</v>
      </c>
    </row>
    <row r="69" spans="1:11" ht="21.75" customHeight="1">
      <c r="A69" s="22" t="s">
        <v>131</v>
      </c>
      <c r="C69" s="28"/>
    </row>
    <row r="70" spans="1:11" ht="21.75" customHeight="1">
      <c r="C70" s="28"/>
    </row>
    <row r="71" spans="1:11" ht="21.75" customHeight="1">
      <c r="A71" s="167"/>
      <c r="C71" s="28"/>
    </row>
    <row r="72" spans="1:11" ht="21.75" customHeight="1">
      <c r="C72" s="28"/>
    </row>
    <row r="73" spans="1:11" ht="21.75" customHeight="1">
      <c r="B73" s="134" t="s">
        <v>52</v>
      </c>
    </row>
    <row r="74" spans="1:11" ht="21.75" customHeight="1">
      <c r="A74" s="167"/>
      <c r="C74" s="28"/>
    </row>
    <row r="82" spans="2:12" s="22" customFormat="1" ht="21.75" customHeight="1">
      <c r="B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2:12" s="22" customFormat="1" ht="21.75" customHeight="1">
      <c r="B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2:12" s="22" customFormat="1" ht="21.75" customHeight="1">
      <c r="B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2:12" s="22" customFormat="1" ht="21.75" customHeight="1">
      <c r="B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2" s="22" customFormat="1" ht="21.75" customHeight="1">
      <c r="B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2:12" s="22" customFormat="1" ht="21.75" customHeight="1">
      <c r="B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2:12" s="22" customFormat="1" ht="21.75" customHeight="1">
      <c r="B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2:12" s="22" customFormat="1" ht="21.75" customHeight="1">
      <c r="B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2:12" s="22" customFormat="1" ht="21.75" customHeight="1">
      <c r="B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2:12" s="22" customFormat="1" ht="21.75" customHeight="1">
      <c r="B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2:12" s="22" customFormat="1" ht="21.75" customHeight="1">
      <c r="B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2:12" s="22" customFormat="1" ht="21.75" customHeight="1">
      <c r="B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2:12" s="22" customFormat="1" ht="21.75" customHeight="1">
      <c r="B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2:12" s="22" customFormat="1" ht="21.75" customHeight="1">
      <c r="B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2:12" s="22" customFormat="1" ht="21.75" customHeight="1">
      <c r="B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s="22" customFormat="1" ht="21.75" customHeight="1">
      <c r="B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s="22" customFormat="1" ht="21.75" customHeight="1">
      <c r="B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s="22" customFormat="1" ht="21.75" customHeight="1">
      <c r="B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s="22" customFormat="1" ht="21.75" customHeight="1">
      <c r="B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s="22" customFormat="1" ht="21.75" customHeight="1">
      <c r="B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s="22" customFormat="1" ht="21.75" customHeight="1">
      <c r="B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s="22" customFormat="1" ht="21.75" customHeight="1">
      <c r="B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s="22" customFormat="1" ht="21.75" customHeight="1">
      <c r="B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s="22" customFormat="1" ht="21.75" customHeight="1">
      <c r="B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s="22" customFormat="1" ht="21.75" customHeight="1">
      <c r="B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s="22" customFormat="1" ht="21.75" customHeight="1">
      <c r="B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s="22" customFormat="1" ht="21.75" customHeight="1">
      <c r="B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s="22" customFormat="1" ht="21.75" customHeight="1">
      <c r="B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s="22" customFormat="1" ht="21.75" customHeight="1">
      <c r="B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s="22" customFormat="1" ht="21.75" customHeight="1">
      <c r="B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s="22" customFormat="1" ht="21.75" customHeight="1">
      <c r="B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s="22" customFormat="1" ht="21.75" customHeight="1">
      <c r="B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s="22" customFormat="1" ht="21.75" customHeight="1">
      <c r="B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s="22" customFormat="1" ht="21.75" customHeight="1">
      <c r="B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s="22" customFormat="1" ht="21.75" customHeight="1">
      <c r="B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s="22" customFormat="1" ht="21.75" customHeight="1">
      <c r="B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s="22" customFormat="1" ht="21.75" customHeight="1">
      <c r="B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s="22" customFormat="1" ht="21.75" customHeight="1">
      <c r="B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s="22" customFormat="1" ht="21.75" customHeight="1">
      <c r="B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s="22" customFormat="1" ht="21.75" customHeight="1">
      <c r="B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s="22" customFormat="1" ht="21.75" customHeight="1">
      <c r="B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s="22" customFormat="1" ht="21.75" customHeight="1">
      <c r="B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s="22" customFormat="1" ht="21.75" customHeight="1">
      <c r="B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s="22" customFormat="1" ht="21.75" customHeight="1">
      <c r="B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s="22" customFormat="1" ht="21.75" customHeight="1">
      <c r="B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s="22" customFormat="1" ht="21.75" customHeight="1">
      <c r="B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s="22" customFormat="1" ht="21.75" customHeight="1">
      <c r="B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s="22" customFormat="1" ht="21.75" customHeight="1">
      <c r="B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s="22" customFormat="1" ht="21.75" customHeight="1">
      <c r="B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s="22" customFormat="1" ht="21.75" customHeight="1">
      <c r="B131" s="21"/>
      <c r="D131" s="21"/>
      <c r="E131" s="21"/>
      <c r="F131" s="21"/>
      <c r="G131" s="21"/>
      <c r="H131" s="21"/>
      <c r="I131" s="21"/>
      <c r="J131" s="21"/>
      <c r="K131" s="21"/>
      <c r="L131" s="21"/>
    </row>
  </sheetData>
  <mergeCells count="4">
    <mergeCell ref="E5:G5"/>
    <mergeCell ref="I5:K5"/>
    <mergeCell ref="E34:G34"/>
    <mergeCell ref="I34:K34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9"/>
  <sheetViews>
    <sheetView showGridLines="0" tabSelected="1" view="pageBreakPreview" topLeftCell="A44" zoomScale="90" zoomScaleNormal="55" zoomScaleSheetLayoutView="90" workbookViewId="0">
      <selection activeCell="O8" sqref="O8"/>
    </sheetView>
  </sheetViews>
  <sheetFormatPr defaultColWidth="9.140625" defaultRowHeight="24" customHeight="1"/>
  <cols>
    <col min="1" max="1" width="47.140625" style="22" customWidth="1"/>
    <col min="2" max="2" width="1.42578125" style="21" customWidth="1"/>
    <col min="3" max="3" width="8.85546875" style="22" customWidth="1"/>
    <col min="4" max="4" width="1.42578125" style="21" customWidth="1"/>
    <col min="5" max="5" width="15.85546875" style="21" customWidth="1"/>
    <col min="6" max="6" width="1.42578125" style="21" customWidth="1"/>
    <col min="7" max="7" width="15.85546875" style="21" customWidth="1"/>
    <col min="8" max="8" width="1.42578125" style="21" customWidth="1"/>
    <col min="9" max="9" width="15.85546875" style="21" customWidth="1"/>
    <col min="10" max="10" width="1.42578125" style="21" customWidth="1"/>
    <col min="11" max="11" width="15.85546875" style="21" customWidth="1"/>
    <col min="12" max="12" width="1.42578125" style="21" customWidth="1"/>
    <col min="13" max="13" width="9.140625" style="21" customWidth="1"/>
    <col min="14" max="16384" width="9.140625" style="21"/>
  </cols>
  <sheetData>
    <row r="1" spans="1:13" s="32" customFormat="1" ht="23.25" customHeight="1">
      <c r="K1" s="20"/>
      <c r="L1" s="33" t="s">
        <v>53</v>
      </c>
    </row>
    <row r="2" spans="1:13" s="17" customFormat="1" ht="23.25" customHeight="1">
      <c r="A2" s="34" t="s">
        <v>0</v>
      </c>
      <c r="B2" s="15"/>
      <c r="C2" s="16"/>
      <c r="D2" s="15"/>
      <c r="E2" s="15"/>
      <c r="F2" s="15"/>
      <c r="G2" s="15"/>
      <c r="H2" s="15"/>
      <c r="I2" s="15"/>
      <c r="J2" s="15"/>
      <c r="K2" s="15"/>
    </row>
    <row r="3" spans="1:13" s="17" customFormat="1" ht="23.25" customHeight="1">
      <c r="A3" s="14" t="s">
        <v>54</v>
      </c>
      <c r="B3" s="15"/>
      <c r="C3" s="16"/>
      <c r="D3" s="15"/>
      <c r="E3" s="2"/>
      <c r="F3" s="15"/>
      <c r="G3" s="15"/>
      <c r="H3" s="15"/>
      <c r="I3" s="15"/>
      <c r="J3" s="15"/>
      <c r="K3" s="15"/>
    </row>
    <row r="4" spans="1:13" s="17" customFormat="1" ht="23.25" customHeight="1">
      <c r="A4" s="14" t="s">
        <v>148</v>
      </c>
      <c r="B4" s="15"/>
      <c r="C4" s="16"/>
      <c r="D4" s="15"/>
      <c r="E4" s="15"/>
      <c r="F4" s="15"/>
      <c r="G4" s="15"/>
      <c r="H4" s="15"/>
      <c r="I4" s="15"/>
      <c r="J4" s="15"/>
      <c r="K4" s="15"/>
    </row>
    <row r="5" spans="1:13" s="17" customFormat="1" ht="23.25" customHeight="1">
      <c r="B5" s="15"/>
      <c r="C5" s="16"/>
      <c r="D5" s="15"/>
      <c r="E5" s="15"/>
      <c r="F5" s="15"/>
      <c r="G5" s="15"/>
      <c r="H5" s="15"/>
      <c r="I5" s="15"/>
      <c r="J5" s="15"/>
      <c r="K5" s="20" t="s">
        <v>55</v>
      </c>
    </row>
    <row r="6" spans="1:13" ht="23.25">
      <c r="E6" s="23"/>
      <c r="F6" s="23" t="s">
        <v>2</v>
      </c>
      <c r="G6" s="23"/>
      <c r="H6" s="19"/>
      <c r="I6" s="23"/>
      <c r="J6" s="23" t="s">
        <v>3</v>
      </c>
      <c r="K6" s="23"/>
    </row>
    <row r="7" spans="1:13" ht="23.25">
      <c r="C7" s="24" t="s">
        <v>4</v>
      </c>
      <c r="D7" s="25"/>
      <c r="E7" s="35">
        <v>2568</v>
      </c>
      <c r="F7" s="26"/>
      <c r="G7" s="35">
        <v>2567</v>
      </c>
      <c r="H7" s="27"/>
      <c r="I7" s="35">
        <v>2568</v>
      </c>
      <c r="J7" s="26"/>
      <c r="K7" s="35">
        <v>2567</v>
      </c>
    </row>
    <row r="8" spans="1:13" ht="23.25">
      <c r="A8" s="36" t="s">
        <v>56</v>
      </c>
      <c r="C8" s="24"/>
      <c r="D8" s="25"/>
      <c r="E8" s="5"/>
      <c r="F8" s="26"/>
      <c r="G8" s="5"/>
      <c r="H8" s="27"/>
      <c r="I8" s="5"/>
      <c r="J8" s="26"/>
      <c r="K8" s="5"/>
    </row>
    <row r="9" spans="1:13" ht="23.25">
      <c r="A9" s="36" t="s">
        <v>57</v>
      </c>
      <c r="E9" s="6"/>
      <c r="F9" s="37"/>
      <c r="G9" s="6"/>
      <c r="H9" s="37"/>
      <c r="I9" s="6"/>
      <c r="J9" s="37"/>
      <c r="K9" s="6"/>
    </row>
    <row r="10" spans="1:13" ht="23.25">
      <c r="A10" s="38" t="s">
        <v>58</v>
      </c>
      <c r="B10" s="17"/>
      <c r="C10" s="39" t="s">
        <v>171</v>
      </c>
      <c r="E10" s="40">
        <v>81058</v>
      </c>
      <c r="F10" s="41"/>
      <c r="G10" s="41">
        <v>112584</v>
      </c>
      <c r="H10" s="41"/>
      <c r="I10" s="41">
        <v>80950</v>
      </c>
      <c r="J10" s="41"/>
      <c r="K10" s="41">
        <v>112244</v>
      </c>
      <c r="M10" s="8"/>
    </row>
    <row r="11" spans="1:13" ht="23.25">
      <c r="A11" s="38" t="s">
        <v>59</v>
      </c>
      <c r="C11" s="39" t="s">
        <v>171</v>
      </c>
      <c r="E11" s="40">
        <v>9274</v>
      </c>
      <c r="F11" s="41"/>
      <c r="G11" s="41">
        <v>7475</v>
      </c>
      <c r="H11" s="41"/>
      <c r="I11" s="42">
        <v>9443</v>
      </c>
      <c r="J11" s="41"/>
      <c r="K11" s="41">
        <v>7685</v>
      </c>
      <c r="M11" s="8"/>
    </row>
    <row r="12" spans="1:13" ht="23.25">
      <c r="A12" s="36" t="s">
        <v>60</v>
      </c>
      <c r="B12" s="37"/>
      <c r="C12" s="39"/>
      <c r="D12" s="37"/>
      <c r="E12" s="43">
        <f>SUM(E10:E11)</f>
        <v>90332</v>
      </c>
      <c r="F12" s="44"/>
      <c r="G12" s="43">
        <f>SUM(G10:G11)</f>
        <v>120059</v>
      </c>
      <c r="H12" s="41"/>
      <c r="I12" s="43">
        <f>SUM(I10:I11)</f>
        <v>90393</v>
      </c>
      <c r="J12" s="41"/>
      <c r="K12" s="43">
        <f>SUM(K10:K11)</f>
        <v>119929</v>
      </c>
      <c r="M12" s="41"/>
    </row>
    <row r="13" spans="1:13" ht="23.25">
      <c r="A13" s="36" t="s">
        <v>61</v>
      </c>
      <c r="B13" s="37"/>
      <c r="C13" s="39"/>
      <c r="D13" s="37"/>
      <c r="E13" s="41"/>
      <c r="F13" s="41"/>
      <c r="G13" s="41"/>
      <c r="H13" s="41"/>
      <c r="I13" s="41"/>
      <c r="J13" s="41"/>
      <c r="K13" s="41"/>
      <c r="M13" s="41"/>
    </row>
    <row r="14" spans="1:13" ht="23.25">
      <c r="A14" s="38" t="s">
        <v>62</v>
      </c>
      <c r="B14" s="45"/>
      <c r="C14" s="39">
        <v>2</v>
      </c>
      <c r="D14" s="37"/>
      <c r="E14" s="46">
        <v>40315</v>
      </c>
      <c r="F14" s="41"/>
      <c r="G14" s="41">
        <v>56982</v>
      </c>
      <c r="H14" s="41"/>
      <c r="I14" s="47">
        <v>40315</v>
      </c>
      <c r="J14" s="41"/>
      <c r="K14" s="41">
        <v>56860</v>
      </c>
      <c r="M14" s="8"/>
    </row>
    <row r="15" spans="1:13" ht="23.25">
      <c r="A15" s="38" t="s">
        <v>63</v>
      </c>
      <c r="B15" s="45"/>
      <c r="C15" s="39"/>
      <c r="D15" s="37"/>
      <c r="E15" s="46">
        <v>36954</v>
      </c>
      <c r="F15" s="41"/>
      <c r="G15" s="41">
        <v>36340</v>
      </c>
      <c r="H15" s="41"/>
      <c r="I15" s="47">
        <v>36822</v>
      </c>
      <c r="J15" s="41"/>
      <c r="K15" s="41">
        <v>36253</v>
      </c>
      <c r="M15" s="8"/>
    </row>
    <row r="16" spans="1:13" ht="23.25">
      <c r="A16" s="38" t="s">
        <v>64</v>
      </c>
      <c r="B16" s="45"/>
      <c r="C16" s="39">
        <v>2</v>
      </c>
      <c r="D16" s="37"/>
      <c r="E16" s="46">
        <v>29510</v>
      </c>
      <c r="F16" s="41"/>
      <c r="G16" s="41">
        <v>29068</v>
      </c>
      <c r="H16" s="41"/>
      <c r="I16" s="48">
        <v>29458</v>
      </c>
      <c r="J16" s="41"/>
      <c r="K16" s="41">
        <v>28908</v>
      </c>
      <c r="M16" s="8"/>
    </row>
    <row r="17" spans="1:18" ht="23.25">
      <c r="A17" s="36" t="s">
        <v>65</v>
      </c>
      <c r="B17" s="37"/>
      <c r="C17" s="49"/>
      <c r="D17" s="37"/>
      <c r="E17" s="43">
        <f>SUM(E14:E16)</f>
        <v>106779</v>
      </c>
      <c r="F17" s="44"/>
      <c r="G17" s="43">
        <f>SUM(G14:G16)</f>
        <v>122390</v>
      </c>
      <c r="H17" s="41"/>
      <c r="I17" s="43">
        <f>SUM(I14:I16)</f>
        <v>106595</v>
      </c>
      <c r="J17" s="41"/>
      <c r="K17" s="43">
        <f>SUM(K14:K16)</f>
        <v>122021</v>
      </c>
      <c r="M17" s="41"/>
    </row>
    <row r="18" spans="1:18" ht="23.25">
      <c r="A18" s="36" t="s">
        <v>66</v>
      </c>
      <c r="B18" s="45"/>
      <c r="C18" s="49"/>
      <c r="D18" s="37"/>
      <c r="E18" s="41">
        <f>SUM(E12-E17)</f>
        <v>-16447</v>
      </c>
      <c r="F18" s="41"/>
      <c r="G18" s="41">
        <f>SUM(G12-G17)</f>
        <v>-2331</v>
      </c>
      <c r="H18" s="41"/>
      <c r="I18" s="41">
        <f>SUM(I12-I17)</f>
        <v>-16202</v>
      </c>
      <c r="J18" s="41"/>
      <c r="K18" s="41">
        <f>SUM(K12-K17)</f>
        <v>-2092</v>
      </c>
      <c r="M18" s="41"/>
    </row>
    <row r="19" spans="1:18" ht="23.25">
      <c r="A19" s="38" t="s">
        <v>67</v>
      </c>
      <c r="B19" s="45"/>
      <c r="C19" s="49"/>
      <c r="D19" s="37"/>
      <c r="E19" s="50">
        <v>14</v>
      </c>
      <c r="F19" s="41"/>
      <c r="G19" s="41">
        <v>131</v>
      </c>
      <c r="H19" s="41"/>
      <c r="I19" s="51">
        <v>287</v>
      </c>
      <c r="J19" s="41"/>
      <c r="K19" s="41">
        <v>419</v>
      </c>
      <c r="M19" s="41"/>
    </row>
    <row r="20" spans="1:18" ht="23.25">
      <c r="A20" s="38" t="s">
        <v>68</v>
      </c>
      <c r="B20" s="45"/>
      <c r="C20" s="49"/>
      <c r="D20" s="37"/>
      <c r="E20" s="52">
        <v>-1322</v>
      </c>
      <c r="F20" s="41"/>
      <c r="G20" s="53">
        <v>-1572</v>
      </c>
      <c r="H20" s="41"/>
      <c r="I20" s="54">
        <v>-1322</v>
      </c>
      <c r="J20" s="41"/>
      <c r="K20" s="53">
        <v>-1572</v>
      </c>
      <c r="M20" s="8"/>
    </row>
    <row r="21" spans="1:18" ht="23.25">
      <c r="A21" s="55" t="s">
        <v>189</v>
      </c>
      <c r="B21" s="45"/>
      <c r="C21" s="49"/>
      <c r="D21" s="37"/>
      <c r="E21" s="41">
        <f>+E18+E19+E20</f>
        <v>-17755</v>
      </c>
      <c r="F21" s="41"/>
      <c r="G21" s="41">
        <f>+G18+G19+G20</f>
        <v>-3772</v>
      </c>
      <c r="H21" s="41"/>
      <c r="I21" s="41">
        <f>+I18+I19+I20</f>
        <v>-17237</v>
      </c>
      <c r="J21" s="41"/>
      <c r="K21" s="41">
        <f>+K18+K19+K20</f>
        <v>-3245</v>
      </c>
      <c r="M21" s="41"/>
    </row>
    <row r="22" spans="1:18" ht="23.25">
      <c r="A22" s="38" t="s">
        <v>179</v>
      </c>
      <c r="B22" s="45"/>
      <c r="C22" s="39">
        <v>11</v>
      </c>
      <c r="D22" s="37"/>
      <c r="E22" s="56">
        <v>3511</v>
      </c>
      <c r="F22" s="41"/>
      <c r="G22" s="53">
        <v>357</v>
      </c>
      <c r="H22" s="41"/>
      <c r="I22" s="57">
        <v>3511</v>
      </c>
      <c r="J22" s="41"/>
      <c r="K22" s="53">
        <v>396</v>
      </c>
      <c r="M22" s="41"/>
    </row>
    <row r="23" spans="1:18" s="32" customFormat="1" ht="23.25">
      <c r="A23" s="36" t="s">
        <v>69</v>
      </c>
      <c r="B23" s="37"/>
      <c r="C23" s="49"/>
      <c r="D23" s="37"/>
      <c r="E23" s="43">
        <f>+E21+E22</f>
        <v>-14244</v>
      </c>
      <c r="F23" s="41"/>
      <c r="G23" s="43">
        <f>+G21+G22</f>
        <v>-3415</v>
      </c>
      <c r="H23" s="41"/>
      <c r="I23" s="43">
        <f>+I21+I22</f>
        <v>-13726</v>
      </c>
      <c r="J23" s="41"/>
      <c r="K23" s="43">
        <f>+K21+K22</f>
        <v>-2849</v>
      </c>
      <c r="M23" s="41"/>
      <c r="N23" s="21"/>
      <c r="P23" s="21"/>
      <c r="R23" s="21"/>
    </row>
    <row r="24" spans="1:18" s="32" customFormat="1" ht="23.25" customHeight="1">
      <c r="A24" s="49"/>
      <c r="B24" s="37"/>
      <c r="C24" s="49"/>
      <c r="D24" s="37"/>
      <c r="E24" s="11"/>
      <c r="F24" s="41"/>
      <c r="G24" s="3"/>
      <c r="H24" s="41"/>
      <c r="I24" s="3"/>
      <c r="J24" s="41"/>
      <c r="K24" s="3"/>
      <c r="M24" s="41"/>
      <c r="N24" s="21"/>
      <c r="R24" s="21"/>
    </row>
    <row r="25" spans="1:18" s="32" customFormat="1" ht="23.25" customHeight="1">
      <c r="A25" s="58" t="s">
        <v>70</v>
      </c>
      <c r="C25" s="59"/>
      <c r="D25" s="60"/>
      <c r="E25" s="61"/>
      <c r="F25" s="62"/>
      <c r="G25" s="61"/>
      <c r="H25" s="61"/>
      <c r="I25" s="62"/>
      <c r="J25" s="63"/>
      <c r="K25" s="62"/>
      <c r="M25" s="62"/>
      <c r="N25" s="21"/>
      <c r="R25" s="21"/>
    </row>
    <row r="26" spans="1:18" s="32" customFormat="1" ht="23.25" customHeight="1">
      <c r="A26" s="64" t="s">
        <v>133</v>
      </c>
      <c r="C26" s="59"/>
      <c r="D26" s="60"/>
      <c r="E26" s="61"/>
      <c r="F26" s="62"/>
      <c r="G26" s="61"/>
      <c r="H26" s="61"/>
      <c r="I26" s="62"/>
      <c r="J26" s="63"/>
      <c r="K26" s="62"/>
      <c r="M26" s="62"/>
      <c r="N26" s="21"/>
    </row>
    <row r="27" spans="1:18" s="32" customFormat="1" ht="23.25" customHeight="1">
      <c r="A27" s="38" t="s">
        <v>180</v>
      </c>
      <c r="C27" s="59"/>
      <c r="D27" s="60"/>
      <c r="E27" s="61"/>
      <c r="F27" s="62"/>
      <c r="G27" s="61"/>
      <c r="H27" s="61"/>
      <c r="I27" s="62"/>
      <c r="J27" s="63"/>
      <c r="K27" s="62"/>
      <c r="M27" s="31"/>
      <c r="N27" s="21"/>
    </row>
    <row r="28" spans="1:18" s="32" customFormat="1" ht="23.25" customHeight="1">
      <c r="A28" s="38" t="s">
        <v>134</v>
      </c>
      <c r="C28" s="59"/>
      <c r="D28" s="60"/>
      <c r="E28" s="61"/>
      <c r="F28" s="62"/>
      <c r="G28" s="61"/>
      <c r="H28" s="61"/>
      <c r="I28" s="62"/>
      <c r="J28" s="63"/>
      <c r="K28" s="62"/>
      <c r="M28" s="62"/>
      <c r="N28" s="21"/>
    </row>
    <row r="29" spans="1:18" s="32" customFormat="1" ht="23.25" customHeight="1">
      <c r="A29" s="38" t="s">
        <v>135</v>
      </c>
      <c r="C29" s="59"/>
      <c r="D29" s="60"/>
      <c r="E29" s="65">
        <v>2770</v>
      </c>
      <c r="F29" s="66"/>
      <c r="G29" s="65">
        <v>0</v>
      </c>
      <c r="H29" s="63"/>
      <c r="I29" s="65">
        <v>2770</v>
      </c>
      <c r="J29" s="63"/>
      <c r="K29" s="65">
        <v>0</v>
      </c>
      <c r="N29" s="21"/>
    </row>
    <row r="30" spans="1:18" s="32" customFormat="1" ht="23.25" customHeight="1">
      <c r="A30" s="67" t="s">
        <v>133</v>
      </c>
      <c r="C30" s="59"/>
      <c r="D30" s="60"/>
      <c r="E30" s="61"/>
      <c r="F30" s="62"/>
      <c r="G30" s="61"/>
      <c r="H30" s="61"/>
      <c r="I30" s="62"/>
      <c r="J30" s="63"/>
      <c r="K30" s="62"/>
      <c r="M30" s="62"/>
      <c r="N30" s="21"/>
    </row>
    <row r="31" spans="1:18" s="32" customFormat="1" ht="23.25" customHeight="1">
      <c r="A31" s="67" t="s">
        <v>135</v>
      </c>
      <c r="C31" s="59"/>
      <c r="D31" s="60"/>
      <c r="E31" s="65">
        <f>SUM(E29)</f>
        <v>2770</v>
      </c>
      <c r="F31" s="66"/>
      <c r="G31" s="65">
        <f>SUM(G29)</f>
        <v>0</v>
      </c>
      <c r="H31" s="63"/>
      <c r="I31" s="65">
        <f>SUM(I29)</f>
        <v>2770</v>
      </c>
      <c r="J31" s="63"/>
      <c r="K31" s="65">
        <f>SUM(K29)</f>
        <v>0</v>
      </c>
      <c r="M31" s="62"/>
      <c r="N31" s="21"/>
    </row>
    <row r="32" spans="1:18" s="32" customFormat="1" ht="23.25" customHeight="1">
      <c r="A32" s="58" t="s">
        <v>71</v>
      </c>
      <c r="C32" s="68"/>
      <c r="D32" s="60"/>
      <c r="E32" s="65">
        <f>SUM(E31)</f>
        <v>2770</v>
      </c>
      <c r="F32" s="66"/>
      <c r="G32" s="65">
        <f>SUM(G31)</f>
        <v>0</v>
      </c>
      <c r="H32" s="63"/>
      <c r="I32" s="65">
        <f>SUM(I31)</f>
        <v>2770</v>
      </c>
      <c r="J32" s="63"/>
      <c r="K32" s="65">
        <f>SUM(K31)</f>
        <v>0</v>
      </c>
      <c r="M32" s="66"/>
      <c r="N32" s="21"/>
      <c r="P32" s="21"/>
      <c r="R32" s="21"/>
    </row>
    <row r="33" spans="1:18" ht="15" customHeight="1">
      <c r="A33" s="18"/>
      <c r="E33" s="30"/>
      <c r="F33" s="30"/>
      <c r="G33" s="30"/>
      <c r="H33" s="30"/>
      <c r="I33" s="30"/>
      <c r="J33" s="30"/>
      <c r="K33" s="30"/>
      <c r="M33" s="30"/>
    </row>
    <row r="34" spans="1:18" s="32" customFormat="1" ht="23.25" customHeight="1" thickBot="1">
      <c r="A34" s="58" t="s">
        <v>72</v>
      </c>
      <c r="C34" s="68"/>
      <c r="D34" s="60"/>
      <c r="E34" s="69">
        <f>SUM(E23,E32)</f>
        <v>-11474</v>
      </c>
      <c r="F34" s="66"/>
      <c r="G34" s="69">
        <f>SUM(G23,G32)</f>
        <v>-3415</v>
      </c>
      <c r="H34" s="63"/>
      <c r="I34" s="69">
        <f>SUM(I23,I32)</f>
        <v>-10956</v>
      </c>
      <c r="J34" s="63"/>
      <c r="K34" s="69">
        <f>SUM(K23,K32)</f>
        <v>-2849</v>
      </c>
      <c r="M34" s="66"/>
      <c r="N34" s="21"/>
      <c r="P34" s="21"/>
      <c r="R34" s="21"/>
    </row>
    <row r="35" spans="1:18" s="32" customFormat="1" ht="23.25" customHeight="1" thickTop="1">
      <c r="A35" s="58"/>
      <c r="C35" s="68"/>
      <c r="D35" s="60"/>
      <c r="E35" s="68"/>
      <c r="F35" s="70"/>
      <c r="G35" s="62"/>
      <c r="H35" s="61"/>
      <c r="I35" s="62"/>
      <c r="J35" s="71"/>
      <c r="K35" s="71"/>
      <c r="N35" s="21"/>
    </row>
    <row r="36" spans="1:18" ht="23.25" customHeight="1">
      <c r="A36" s="22" t="s">
        <v>131</v>
      </c>
      <c r="C36" s="28"/>
      <c r="E36" s="29"/>
      <c r="G36" s="29"/>
      <c r="I36" s="29"/>
      <c r="J36" s="29"/>
      <c r="K36" s="29"/>
    </row>
    <row r="37" spans="1:18" ht="23.25" customHeight="1">
      <c r="C37" s="28"/>
      <c r="E37" s="29"/>
      <c r="G37" s="29"/>
      <c r="I37" s="29"/>
      <c r="J37" s="29"/>
      <c r="K37" s="29"/>
      <c r="L37" s="33" t="s">
        <v>53</v>
      </c>
    </row>
    <row r="38" spans="1:18" s="32" customFormat="1" ht="23.25" customHeight="1">
      <c r="A38" s="34" t="s">
        <v>0</v>
      </c>
      <c r="B38" s="72"/>
      <c r="C38" s="73"/>
      <c r="D38" s="72"/>
      <c r="E38" s="72"/>
      <c r="F38" s="72"/>
      <c r="G38" s="72"/>
      <c r="H38" s="72"/>
      <c r="I38" s="72"/>
      <c r="J38" s="72"/>
      <c r="K38" s="72"/>
      <c r="N38" s="21"/>
    </row>
    <row r="39" spans="1:18" s="32" customFormat="1" ht="23.25" customHeight="1">
      <c r="A39" s="14" t="s">
        <v>73</v>
      </c>
      <c r="B39" s="72"/>
      <c r="C39" s="73"/>
      <c r="D39" s="72"/>
      <c r="E39" s="72"/>
      <c r="F39" s="72"/>
      <c r="G39" s="72"/>
      <c r="H39" s="72"/>
      <c r="I39" s="72"/>
      <c r="J39" s="72"/>
      <c r="K39" s="72"/>
      <c r="N39" s="21"/>
    </row>
    <row r="40" spans="1:18" s="32" customFormat="1" ht="23.25" customHeight="1">
      <c r="A40" s="14" t="s">
        <v>148</v>
      </c>
      <c r="B40" s="72"/>
      <c r="C40" s="73"/>
      <c r="D40" s="72"/>
      <c r="E40" s="72"/>
      <c r="F40" s="72"/>
      <c r="G40" s="72"/>
      <c r="H40" s="72"/>
      <c r="I40" s="72"/>
      <c r="J40" s="72"/>
      <c r="K40" s="72"/>
      <c r="N40" s="21"/>
    </row>
    <row r="41" spans="1:18" s="32" customFormat="1" ht="23.25" customHeight="1">
      <c r="B41" s="72"/>
      <c r="C41" s="73"/>
      <c r="D41" s="72"/>
      <c r="E41" s="72"/>
      <c r="F41" s="72"/>
      <c r="G41" s="72"/>
      <c r="H41" s="72"/>
      <c r="I41" s="72"/>
      <c r="J41" s="72"/>
      <c r="K41" s="20" t="s">
        <v>55</v>
      </c>
      <c r="N41" s="21"/>
    </row>
    <row r="42" spans="1:18" s="32" customFormat="1" ht="23.25" customHeight="1">
      <c r="A42" s="49"/>
      <c r="B42" s="37"/>
      <c r="C42" s="49"/>
      <c r="D42" s="37"/>
      <c r="E42" s="74"/>
      <c r="F42" s="74" t="s">
        <v>2</v>
      </c>
      <c r="G42" s="74"/>
      <c r="H42" s="75"/>
      <c r="I42" s="74"/>
      <c r="J42" s="74" t="s">
        <v>3</v>
      </c>
      <c r="K42" s="74"/>
      <c r="N42" s="21"/>
    </row>
    <row r="43" spans="1:18" ht="23.25">
      <c r="A43" s="49"/>
      <c r="B43" s="37"/>
      <c r="C43" s="76"/>
      <c r="D43" s="77"/>
      <c r="E43" s="35">
        <v>2568</v>
      </c>
      <c r="F43" s="26"/>
      <c r="G43" s="35">
        <v>2567</v>
      </c>
      <c r="H43" s="27"/>
      <c r="I43" s="35">
        <v>2568</v>
      </c>
      <c r="J43" s="26"/>
      <c r="K43" s="35">
        <v>2567</v>
      </c>
    </row>
    <row r="44" spans="1:18" ht="23.25">
      <c r="A44" s="49"/>
      <c r="B44" s="37"/>
      <c r="C44" s="78"/>
      <c r="D44" s="77"/>
      <c r="E44" s="78"/>
      <c r="F44" s="79"/>
      <c r="G44" s="80"/>
      <c r="H44" s="81"/>
      <c r="I44" s="78"/>
      <c r="J44" s="79"/>
      <c r="K44" s="80"/>
    </row>
    <row r="45" spans="1:18" ht="23.25">
      <c r="A45" s="82" t="s">
        <v>130</v>
      </c>
      <c r="B45" s="83"/>
      <c r="C45" s="76"/>
      <c r="D45" s="84"/>
      <c r="E45" s="85"/>
      <c r="F45" s="86"/>
      <c r="G45" s="86"/>
      <c r="H45" s="85"/>
      <c r="I45" s="86"/>
      <c r="J45" s="85"/>
      <c r="K45" s="87"/>
    </row>
    <row r="46" spans="1:18" s="32" customFormat="1" ht="23.25" customHeight="1" thickBot="1">
      <c r="A46" s="49" t="s">
        <v>74</v>
      </c>
      <c r="B46" s="83"/>
      <c r="C46" s="76"/>
      <c r="D46" s="84"/>
      <c r="E46" s="88">
        <f>+E23</f>
        <v>-14244</v>
      </c>
      <c r="F46" s="89"/>
      <c r="G46" s="88">
        <f>+G23</f>
        <v>-3415</v>
      </c>
      <c r="H46" s="89"/>
      <c r="I46" s="90">
        <f>+I23</f>
        <v>-13726</v>
      </c>
      <c r="J46" s="88"/>
      <c r="K46" s="90">
        <f>+K23</f>
        <v>-2849</v>
      </c>
      <c r="M46" s="88"/>
      <c r="N46" s="21"/>
      <c r="P46" s="21"/>
    </row>
    <row r="47" spans="1:18" s="32" customFormat="1" ht="23.25" customHeight="1" thickTop="1">
      <c r="A47" s="49" t="s">
        <v>75</v>
      </c>
      <c r="B47" s="83"/>
      <c r="C47" s="76"/>
      <c r="D47" s="84"/>
      <c r="E47" s="91">
        <v>0</v>
      </c>
      <c r="F47" s="89"/>
      <c r="G47" s="88">
        <v>0</v>
      </c>
      <c r="H47" s="89"/>
      <c r="I47" s="88"/>
      <c r="J47" s="88"/>
      <c r="K47" s="88"/>
      <c r="M47" s="88"/>
      <c r="N47" s="21"/>
    </row>
    <row r="48" spans="1:18" s="32" customFormat="1" ht="23.25" customHeight="1" thickBot="1">
      <c r="A48" s="92"/>
      <c r="B48" s="83"/>
      <c r="C48" s="76"/>
      <c r="D48" s="84"/>
      <c r="E48" s="93">
        <f>SUM(E23)</f>
        <v>-14244</v>
      </c>
      <c r="F48" s="41"/>
      <c r="G48" s="93">
        <f>SUM(G23)</f>
        <v>-3415</v>
      </c>
      <c r="H48" s="41"/>
      <c r="I48" s="41"/>
      <c r="J48" s="41"/>
      <c r="K48" s="41"/>
      <c r="M48" s="41"/>
      <c r="N48" s="21"/>
    </row>
    <row r="49" spans="1:16" s="32" customFormat="1" ht="23.25" customHeight="1" thickTop="1">
      <c r="A49" s="36" t="s">
        <v>76</v>
      </c>
      <c r="B49" s="37"/>
      <c r="C49" s="39"/>
      <c r="D49" s="37"/>
      <c r="E49" s="88"/>
      <c r="F49" s="89"/>
      <c r="G49" s="88"/>
      <c r="H49" s="89"/>
      <c r="I49" s="88"/>
      <c r="J49" s="88"/>
      <c r="K49" s="88"/>
      <c r="M49" s="88"/>
      <c r="N49" s="21"/>
    </row>
    <row r="50" spans="1:16" s="32" customFormat="1" ht="23.25" customHeight="1" thickBot="1">
      <c r="A50" s="49" t="s">
        <v>74</v>
      </c>
      <c r="B50" s="37"/>
      <c r="C50" s="39"/>
      <c r="D50" s="37"/>
      <c r="E50" s="88">
        <f>+E46+E32</f>
        <v>-11474</v>
      </c>
      <c r="F50" s="89"/>
      <c r="G50" s="88">
        <f>+G46+G32</f>
        <v>-3415</v>
      </c>
      <c r="H50" s="89"/>
      <c r="I50" s="90">
        <f>+I34</f>
        <v>-10956</v>
      </c>
      <c r="J50" s="88"/>
      <c r="K50" s="90">
        <f>+K34</f>
        <v>-2849</v>
      </c>
      <c r="M50" s="88"/>
      <c r="N50" s="21"/>
      <c r="P50" s="21"/>
    </row>
    <row r="51" spans="1:16" s="22" customFormat="1" thickTop="1">
      <c r="A51" s="49" t="s">
        <v>75</v>
      </c>
      <c r="B51" s="37"/>
      <c r="C51" s="39"/>
      <c r="D51" s="37"/>
      <c r="E51" s="94">
        <v>0</v>
      </c>
      <c r="F51" s="89"/>
      <c r="G51" s="88">
        <v>0</v>
      </c>
      <c r="H51" s="89"/>
      <c r="I51" s="88"/>
      <c r="J51" s="88"/>
      <c r="K51" s="88"/>
      <c r="L51" s="21"/>
      <c r="M51" s="88"/>
      <c r="N51" s="21"/>
    </row>
    <row r="52" spans="1:16" s="22" customFormat="1" thickBot="1">
      <c r="A52" s="49"/>
      <c r="B52" s="37"/>
      <c r="C52" s="49"/>
      <c r="D52" s="37"/>
      <c r="E52" s="93">
        <f>+E50+E51</f>
        <v>-11474</v>
      </c>
      <c r="F52" s="41"/>
      <c r="G52" s="93">
        <f>+G50+G51</f>
        <v>-3415</v>
      </c>
      <c r="H52" s="41"/>
      <c r="I52" s="41"/>
      <c r="J52" s="41"/>
      <c r="K52" s="41"/>
      <c r="L52" s="21"/>
      <c r="M52" s="41"/>
      <c r="N52" s="21"/>
    </row>
    <row r="53" spans="1:16" s="22" customFormat="1" thickTop="1">
      <c r="A53" s="49"/>
      <c r="B53" s="37"/>
      <c r="C53" s="49"/>
      <c r="D53" s="37"/>
      <c r="E53" s="41"/>
      <c r="F53" s="41"/>
      <c r="G53" s="41"/>
      <c r="H53" s="41"/>
      <c r="I53" s="41"/>
      <c r="J53" s="41"/>
      <c r="K53" s="41"/>
      <c r="L53" s="21"/>
      <c r="M53" s="41"/>
      <c r="N53" s="21"/>
    </row>
    <row r="54" spans="1:16" s="22" customFormat="1" ht="23.25">
      <c r="A54" s="36" t="s">
        <v>77</v>
      </c>
      <c r="B54" s="37"/>
      <c r="C54" s="39"/>
      <c r="D54" s="37"/>
      <c r="E54" s="88"/>
      <c r="F54" s="89"/>
      <c r="G54" s="88"/>
      <c r="H54" s="89"/>
      <c r="I54" s="88"/>
      <c r="J54" s="88"/>
      <c r="K54" s="88"/>
      <c r="L54" s="21"/>
      <c r="M54" s="88"/>
      <c r="N54" s="21"/>
    </row>
    <row r="55" spans="1:16" s="22" customFormat="1" ht="23.25">
      <c r="A55" s="38" t="s">
        <v>78</v>
      </c>
      <c r="B55" s="45"/>
      <c r="C55" s="39"/>
      <c r="D55" s="37"/>
      <c r="E55" s="88"/>
      <c r="F55" s="89"/>
      <c r="G55" s="88"/>
      <c r="H55" s="88"/>
      <c r="I55" s="88"/>
      <c r="J55" s="88"/>
      <c r="K55" s="88"/>
      <c r="L55" s="21"/>
      <c r="M55" s="88"/>
      <c r="N55" s="21"/>
    </row>
    <row r="56" spans="1:16" s="22" customFormat="1" thickBot="1">
      <c r="A56" s="38" t="s">
        <v>79</v>
      </c>
      <c r="B56" s="45"/>
      <c r="C56" s="39"/>
      <c r="D56" s="37"/>
      <c r="E56" s="4">
        <f>+E46/1000000</f>
        <v>-1.4244E-2</v>
      </c>
      <c r="F56" s="89"/>
      <c r="G56" s="4">
        <f>+G46/1000000</f>
        <v>-3.4150000000000001E-3</v>
      </c>
      <c r="H56" s="89"/>
      <c r="I56" s="4">
        <f>+I46/1000000</f>
        <v>-1.3726E-2</v>
      </c>
      <c r="J56" s="88"/>
      <c r="K56" s="4">
        <f>+K46/1000000</f>
        <v>-2.849E-3</v>
      </c>
      <c r="L56" s="21"/>
      <c r="M56" s="7"/>
      <c r="N56" s="21"/>
      <c r="P56" s="21"/>
    </row>
    <row r="57" spans="1:16" s="37" customFormat="1" ht="23.1" customHeight="1" thickTop="1">
      <c r="A57" s="38"/>
      <c r="B57" s="45"/>
      <c r="C57" s="49"/>
      <c r="E57" s="88"/>
      <c r="F57" s="89"/>
      <c r="G57" s="88"/>
      <c r="H57" s="89"/>
      <c r="I57" s="88"/>
      <c r="J57" s="88"/>
      <c r="K57" s="88"/>
      <c r="M57" s="88"/>
    </row>
    <row r="58" spans="1:16" s="37" customFormat="1" ht="23.25">
      <c r="A58" s="22" t="s">
        <v>131</v>
      </c>
      <c r="C58" s="80"/>
      <c r="E58" s="95"/>
      <c r="G58" s="95"/>
      <c r="I58" s="95"/>
      <c r="J58" s="95"/>
      <c r="K58" s="95"/>
    </row>
    <row r="59" spans="1:16" s="22" customFormat="1" ht="23.25">
      <c r="B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6" s="22" customFormat="1" ht="23.25">
      <c r="B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6" s="22" customFormat="1" ht="23.25">
      <c r="B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6" s="22" customFormat="1" ht="23.25">
      <c r="B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6" s="22" customFormat="1" ht="23.25">
      <c r="B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6" s="22" customFormat="1" ht="23.25">
      <c r="B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2:12" s="22" customFormat="1" ht="23.25">
      <c r="B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2:12" s="22" customFormat="1" ht="23.25">
      <c r="B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2:12" s="22" customFormat="1" ht="23.25">
      <c r="B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2:12" s="22" customFormat="1" ht="23.25">
      <c r="B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2" s="22" customFormat="1" ht="23.25">
      <c r="B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2" s="22" customFormat="1" ht="23.25">
      <c r="B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2" s="22" customFormat="1" ht="23.25">
      <c r="B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2" s="22" customFormat="1" ht="23.25">
      <c r="B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2:12" s="22" customFormat="1" ht="23.25">
      <c r="B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2:12" s="22" customFormat="1" ht="23.25">
      <c r="B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2:12" s="22" customFormat="1" ht="23.25">
      <c r="B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2:12" s="22" customFormat="1" ht="23.25">
      <c r="B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2:12" s="22" customFormat="1" ht="23.25">
      <c r="B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2:12" s="22" customFormat="1" ht="23.25">
      <c r="B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2" s="22" customFormat="1" ht="23.25">
      <c r="B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2" s="22" customFormat="1" ht="23.25">
      <c r="B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2" s="22" customFormat="1" ht="23.25">
      <c r="B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2" s="22" customFormat="1" ht="23.25">
      <c r="B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2:12" s="22" customFormat="1" ht="23.25">
      <c r="B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2:12" s="22" customFormat="1" ht="23.25">
      <c r="B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2:12" s="22" customFormat="1" ht="23.25">
      <c r="B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2" s="22" customFormat="1" ht="23.25">
      <c r="B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2:12" s="22" customFormat="1" ht="23.25">
      <c r="B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2:12" s="22" customFormat="1" ht="23.25">
      <c r="B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2:12" s="22" customFormat="1" ht="23.25">
      <c r="B89" s="21"/>
      <c r="D89" s="21"/>
      <c r="E89" s="21"/>
      <c r="F89" s="21"/>
      <c r="G89" s="21"/>
      <c r="H89" s="21"/>
      <c r="I89" s="21"/>
      <c r="J89" s="21"/>
      <c r="K89" s="21"/>
      <c r="L89" s="21"/>
    </row>
  </sheetData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showGridLines="0" view="pageBreakPreview" topLeftCell="A6" zoomScaleNormal="55" zoomScaleSheetLayoutView="100" workbookViewId="0">
      <selection activeCell="H10" sqref="H10"/>
    </sheetView>
  </sheetViews>
  <sheetFormatPr defaultColWidth="9.140625" defaultRowHeight="23.25"/>
  <cols>
    <col min="1" max="1" width="12.85546875" style="37" customWidth="1"/>
    <col min="2" max="2" width="24.28515625" style="37" customWidth="1"/>
    <col min="3" max="3" width="1.140625" style="37" customWidth="1"/>
    <col min="4" max="4" width="14.85546875" style="37" customWidth="1"/>
    <col min="5" max="5" width="1.85546875" style="37" customWidth="1"/>
    <col min="6" max="6" width="14.85546875" style="37" customWidth="1"/>
    <col min="7" max="7" width="1.85546875" style="37" customWidth="1"/>
    <col min="8" max="8" width="14.85546875" style="37" customWidth="1"/>
    <col min="9" max="9" width="1.5703125" style="37" customWidth="1"/>
    <col min="10" max="10" width="14.85546875" style="37" customWidth="1"/>
    <col min="11" max="11" width="1.85546875" style="37" customWidth="1"/>
    <col min="12" max="12" width="31.42578125" style="37" customWidth="1"/>
    <col min="13" max="13" width="1.85546875" style="37" customWidth="1"/>
    <col min="14" max="14" width="17.42578125" style="37" customWidth="1"/>
    <col min="15" max="15" width="1.85546875" style="37" customWidth="1"/>
    <col min="16" max="16" width="14.85546875" style="37" customWidth="1"/>
    <col min="17" max="17" width="1.85546875" style="37" customWidth="1"/>
    <col min="18" max="18" width="14.85546875" style="37" customWidth="1"/>
    <col min="19" max="19" width="1.85546875" style="37" customWidth="1"/>
    <col min="20" max="20" width="14.85546875" style="37" customWidth="1"/>
    <col min="21" max="21" width="0.85546875" style="37" customWidth="1"/>
    <col min="22" max="16384" width="9.140625" style="37"/>
  </cols>
  <sheetData>
    <row r="1" spans="1:20" ht="22.5" customHeight="1"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53</v>
      </c>
    </row>
    <row r="2" spans="1:20" ht="22.5" customHeight="1">
      <c r="A2" s="55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</row>
    <row r="3" spans="1:20" ht="22.5" customHeight="1">
      <c r="A3" s="98" t="s">
        <v>125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ht="22.5" customHeight="1">
      <c r="A4" s="98" t="s">
        <v>148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0" ht="22.5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  <c r="O5" s="99"/>
      <c r="P5" s="100"/>
      <c r="Q5" s="99"/>
      <c r="R5" s="99"/>
      <c r="S5" s="99"/>
      <c r="T5" s="100" t="s">
        <v>80</v>
      </c>
    </row>
    <row r="6" spans="1:20" ht="22.5" customHeight="1">
      <c r="A6" s="101"/>
      <c r="B6" s="101"/>
      <c r="C6" s="75"/>
      <c r="D6" s="199" t="s">
        <v>2</v>
      </c>
      <c r="E6" s="199"/>
      <c r="F6" s="199"/>
      <c r="G6" s="199"/>
      <c r="H6" s="199"/>
      <c r="I6" s="199"/>
      <c r="J6" s="199"/>
      <c r="K6" s="199"/>
      <c r="L6" s="200"/>
      <c r="M6" s="200"/>
      <c r="N6" s="200"/>
      <c r="O6" s="200"/>
      <c r="P6" s="199"/>
      <c r="Q6" s="199"/>
      <c r="R6" s="199"/>
      <c r="S6" s="199"/>
      <c r="T6" s="199"/>
    </row>
    <row r="7" spans="1:20" ht="22.5" customHeight="1">
      <c r="A7" s="101"/>
      <c r="B7" s="101"/>
      <c r="C7" s="72"/>
      <c r="D7" s="201" t="s">
        <v>48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102"/>
      <c r="R7" s="101"/>
      <c r="S7" s="102"/>
      <c r="T7" s="102"/>
    </row>
    <row r="8" spans="1:20" ht="22.5" customHeight="1">
      <c r="A8" s="101"/>
      <c r="B8" s="101"/>
      <c r="C8" s="72"/>
      <c r="D8" s="101"/>
      <c r="E8" s="101"/>
      <c r="F8" s="101"/>
      <c r="G8" s="101"/>
      <c r="H8" s="101"/>
      <c r="I8" s="101"/>
      <c r="J8" s="101"/>
      <c r="K8" s="101"/>
      <c r="L8" s="201" t="s">
        <v>136</v>
      </c>
      <c r="M8" s="201"/>
      <c r="N8" s="201"/>
      <c r="O8" s="103"/>
      <c r="Q8" s="102"/>
      <c r="R8" s="101"/>
      <c r="S8" s="102"/>
      <c r="T8" s="102"/>
    </row>
    <row r="9" spans="1:20" ht="22.5" customHeight="1">
      <c r="A9" s="101"/>
      <c r="B9" s="101"/>
      <c r="C9" s="72"/>
      <c r="D9" s="101"/>
      <c r="E9" s="101"/>
      <c r="F9" s="101"/>
      <c r="G9" s="101"/>
      <c r="H9" s="101"/>
      <c r="I9" s="101"/>
      <c r="J9" s="101"/>
      <c r="K9" s="101"/>
      <c r="L9" s="104" t="s">
        <v>137</v>
      </c>
      <c r="O9" s="102"/>
      <c r="P9" s="101"/>
      <c r="Q9" s="102"/>
      <c r="R9" s="101"/>
      <c r="S9" s="102"/>
      <c r="T9" s="102"/>
    </row>
    <row r="10" spans="1:20" ht="22.5" customHeight="1">
      <c r="A10" s="101"/>
      <c r="B10" s="101"/>
      <c r="C10" s="72"/>
      <c r="D10" s="101"/>
      <c r="E10" s="101"/>
      <c r="F10" s="101"/>
      <c r="G10" s="101"/>
      <c r="H10" s="101"/>
      <c r="I10" s="101"/>
      <c r="J10" s="101"/>
      <c r="K10" s="101"/>
      <c r="L10" s="101" t="s">
        <v>181</v>
      </c>
      <c r="M10" s="101"/>
      <c r="N10" s="101"/>
      <c r="O10" s="102"/>
      <c r="P10" s="101"/>
      <c r="Q10" s="102"/>
      <c r="R10" s="101" t="s">
        <v>81</v>
      </c>
      <c r="S10" s="102"/>
      <c r="T10" s="102"/>
    </row>
    <row r="11" spans="1:20" s="101" customFormat="1" ht="22.5" customHeight="1">
      <c r="L11" s="101" t="s">
        <v>140</v>
      </c>
      <c r="N11" s="101" t="s">
        <v>82</v>
      </c>
      <c r="P11" s="101" t="s">
        <v>82</v>
      </c>
      <c r="R11" s="101" t="s">
        <v>83</v>
      </c>
      <c r="T11" s="101" t="s">
        <v>82</v>
      </c>
    </row>
    <row r="12" spans="1:20" s="101" customFormat="1" ht="22.5" customHeight="1">
      <c r="C12" s="202" t="s">
        <v>40</v>
      </c>
      <c r="D12" s="202"/>
      <c r="F12" s="101" t="s">
        <v>84</v>
      </c>
      <c r="H12" s="203" t="s">
        <v>45</v>
      </c>
      <c r="I12" s="203"/>
      <c r="J12" s="203"/>
      <c r="L12" s="101" t="s">
        <v>141</v>
      </c>
      <c r="N12" s="101" t="s">
        <v>138</v>
      </c>
      <c r="P12" s="101" t="s">
        <v>39</v>
      </c>
      <c r="R12" s="101" t="s">
        <v>85</v>
      </c>
      <c r="T12" s="101" t="s">
        <v>86</v>
      </c>
    </row>
    <row r="13" spans="1:20" s="101" customFormat="1" ht="22.5" customHeight="1">
      <c r="D13" s="105" t="s">
        <v>87</v>
      </c>
      <c r="F13" s="105" t="s">
        <v>88</v>
      </c>
      <c r="H13" s="105" t="s">
        <v>89</v>
      </c>
      <c r="J13" s="105" t="s">
        <v>90</v>
      </c>
      <c r="L13" s="105" t="s">
        <v>142</v>
      </c>
      <c r="N13" s="105" t="s">
        <v>139</v>
      </c>
      <c r="P13" s="105" t="s">
        <v>91</v>
      </c>
      <c r="R13" s="105" t="s">
        <v>92</v>
      </c>
      <c r="T13" s="105" t="s">
        <v>93</v>
      </c>
    </row>
    <row r="14" spans="1:20" ht="22.5" customHeight="1">
      <c r="A14" s="36" t="s">
        <v>126</v>
      </c>
      <c r="C14" s="106"/>
      <c r="D14" s="107">
        <v>500000</v>
      </c>
      <c r="E14" s="107"/>
      <c r="F14" s="107">
        <v>806883</v>
      </c>
      <c r="G14" s="107"/>
      <c r="H14" s="107">
        <v>26366</v>
      </c>
      <c r="I14" s="107"/>
      <c r="J14" s="107">
        <v>-292590</v>
      </c>
      <c r="K14" s="107"/>
      <c r="L14" s="107">
        <v>0</v>
      </c>
      <c r="M14" s="107"/>
      <c r="N14" s="107">
        <f>SUM(L14)</f>
        <v>0</v>
      </c>
      <c r="O14" s="107"/>
      <c r="P14" s="107">
        <f>SUM(D14:J14,N14)</f>
        <v>1040659</v>
      </c>
      <c r="Q14" s="107"/>
      <c r="R14" s="107">
        <v>-9</v>
      </c>
      <c r="S14" s="107"/>
      <c r="T14" s="107">
        <f>P14+R14</f>
        <v>1040650</v>
      </c>
    </row>
    <row r="15" spans="1:20" ht="22.5" customHeight="1">
      <c r="A15" s="49" t="s">
        <v>69</v>
      </c>
      <c r="C15" s="106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f>+PL!G46</f>
        <v>-3415</v>
      </c>
      <c r="K15" s="107"/>
      <c r="L15" s="107">
        <v>0</v>
      </c>
      <c r="M15" s="107"/>
      <c r="N15" s="107">
        <f t="shared" ref="N15:N16" si="0">SUM(L15)</f>
        <v>0</v>
      </c>
      <c r="O15" s="107"/>
      <c r="P15" s="107">
        <f t="shared" ref="P15:P16" si="1">SUM(D15:J15,N15)</f>
        <v>-3415</v>
      </c>
      <c r="Q15" s="107"/>
      <c r="R15" s="107">
        <f>+PL!G47</f>
        <v>0</v>
      </c>
      <c r="S15" s="107"/>
      <c r="T15" s="107">
        <f>P15+R15</f>
        <v>-3415</v>
      </c>
    </row>
    <row r="16" spans="1:20" ht="22.5" customHeight="1">
      <c r="A16" s="49" t="s">
        <v>71</v>
      </c>
      <c r="C16" s="106"/>
      <c r="D16" s="107">
        <v>0</v>
      </c>
      <c r="E16" s="107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07">
        <f t="shared" si="0"/>
        <v>0</v>
      </c>
      <c r="O16" s="107"/>
      <c r="P16" s="107">
        <f t="shared" si="1"/>
        <v>0</v>
      </c>
      <c r="Q16" s="107"/>
      <c r="R16" s="107">
        <v>0</v>
      </c>
      <c r="S16" s="107"/>
      <c r="T16" s="107">
        <f>P16+R16</f>
        <v>0</v>
      </c>
    </row>
    <row r="17" spans="1:20" ht="22.5" customHeight="1">
      <c r="A17" s="49" t="s">
        <v>72</v>
      </c>
      <c r="C17" s="106"/>
      <c r="D17" s="108">
        <f>SUM(D15:D16)</f>
        <v>0</v>
      </c>
      <c r="E17" s="107"/>
      <c r="F17" s="108">
        <f>SUM(F15:F16)</f>
        <v>0</v>
      </c>
      <c r="G17" s="107"/>
      <c r="H17" s="108">
        <f>SUM(H15:H16)</f>
        <v>0</v>
      </c>
      <c r="I17" s="107"/>
      <c r="J17" s="108">
        <f>SUM(J15:J16)</f>
        <v>-3415</v>
      </c>
      <c r="K17" s="107"/>
      <c r="L17" s="108">
        <f>SUM(L15:L16)</f>
        <v>0</v>
      </c>
      <c r="M17" s="107"/>
      <c r="N17" s="108">
        <f>SUM(N15:N16)</f>
        <v>0</v>
      </c>
      <c r="O17" s="107"/>
      <c r="P17" s="108">
        <f>SUM(P15:P16)</f>
        <v>-3415</v>
      </c>
      <c r="Q17" s="107"/>
      <c r="R17" s="108">
        <f>SUM(R15:R16)</f>
        <v>0</v>
      </c>
      <c r="S17" s="107"/>
      <c r="T17" s="108">
        <f>SUM(T15:T16)</f>
        <v>-3415</v>
      </c>
    </row>
    <row r="18" spans="1:20" ht="22.5" customHeight="1" thickBot="1">
      <c r="A18" s="36" t="s">
        <v>151</v>
      </c>
      <c r="C18" s="101"/>
      <c r="D18" s="109">
        <f>SUM(D14,D17:D17)</f>
        <v>500000</v>
      </c>
      <c r="E18" s="107"/>
      <c r="F18" s="109">
        <f>SUM(F14,F17:F17)</f>
        <v>806883</v>
      </c>
      <c r="G18" s="107"/>
      <c r="H18" s="109">
        <f>SUM(H14,H17:H17)</f>
        <v>26366</v>
      </c>
      <c r="I18" s="107"/>
      <c r="J18" s="109">
        <f>SUM(J14,J17:J17)</f>
        <v>-296005</v>
      </c>
      <c r="K18" s="107"/>
      <c r="L18" s="109">
        <f>SUM(L14,L17:L17)</f>
        <v>0</v>
      </c>
      <c r="M18" s="107"/>
      <c r="N18" s="109">
        <f>SUM(N14,N17:N17)</f>
        <v>0</v>
      </c>
      <c r="O18" s="107"/>
      <c r="P18" s="109">
        <f>SUM(P14,P17:P17)</f>
        <v>1037244</v>
      </c>
      <c r="Q18" s="107"/>
      <c r="R18" s="109">
        <f>SUM(R14,R17:R17)</f>
        <v>-9</v>
      </c>
      <c r="S18" s="107"/>
      <c r="T18" s="109">
        <f>SUM(T14,T17:T17)</f>
        <v>1037235</v>
      </c>
    </row>
    <row r="19" spans="1:20" ht="22.5" customHeight="1" thickTop="1">
      <c r="A19" s="36"/>
      <c r="C19" s="101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</row>
    <row r="20" spans="1:20" ht="22.5" customHeight="1">
      <c r="A20" s="36" t="s">
        <v>152</v>
      </c>
      <c r="C20" s="106"/>
      <c r="D20" s="107">
        <v>500000</v>
      </c>
      <c r="E20" s="107"/>
      <c r="F20" s="107">
        <v>806883</v>
      </c>
      <c r="G20" s="107"/>
      <c r="H20" s="107">
        <v>26366</v>
      </c>
      <c r="I20" s="107"/>
      <c r="J20" s="107">
        <v>-379689</v>
      </c>
      <c r="K20" s="107"/>
      <c r="L20" s="107">
        <v>8910</v>
      </c>
      <c r="M20" s="107"/>
      <c r="N20" s="107">
        <f t="shared" ref="N20:N21" si="2">SUM(L20)</f>
        <v>8910</v>
      </c>
      <c r="O20" s="107"/>
      <c r="P20" s="107">
        <f t="shared" ref="P20:P22" si="3">SUM(D20:J20,N20)</f>
        <v>962470</v>
      </c>
      <c r="Q20" s="107"/>
      <c r="R20" s="107">
        <v>-9</v>
      </c>
      <c r="S20" s="107"/>
      <c r="T20" s="107">
        <f>P20+R20</f>
        <v>962461</v>
      </c>
    </row>
    <row r="21" spans="1:20" ht="22.5" customHeight="1">
      <c r="A21" s="49" t="s">
        <v>69</v>
      </c>
      <c r="C21" s="106"/>
      <c r="D21" s="107">
        <v>0</v>
      </c>
      <c r="E21" s="107"/>
      <c r="F21" s="107">
        <v>0</v>
      </c>
      <c r="G21" s="107"/>
      <c r="H21" s="107">
        <v>0</v>
      </c>
      <c r="I21" s="107"/>
      <c r="J21" s="107">
        <f>SUM(PL!E46)</f>
        <v>-14244</v>
      </c>
      <c r="K21" s="107"/>
      <c r="L21" s="107">
        <v>0</v>
      </c>
      <c r="M21" s="107"/>
      <c r="N21" s="107">
        <f t="shared" si="2"/>
        <v>0</v>
      </c>
      <c r="O21" s="107"/>
      <c r="P21" s="107">
        <f t="shared" si="3"/>
        <v>-14244</v>
      </c>
      <c r="Q21" s="107"/>
      <c r="R21" s="107">
        <f>+PL!E47</f>
        <v>0</v>
      </c>
      <c r="S21" s="107"/>
      <c r="T21" s="107">
        <f>P21+R21</f>
        <v>-14244</v>
      </c>
    </row>
    <row r="22" spans="1:20" ht="22.35" customHeight="1">
      <c r="A22" s="92" t="s">
        <v>71</v>
      </c>
      <c r="C22" s="106"/>
      <c r="D22" s="110">
        <v>0</v>
      </c>
      <c r="E22" s="107"/>
      <c r="F22" s="110">
        <v>0</v>
      </c>
      <c r="G22" s="107"/>
      <c r="H22" s="110">
        <v>0</v>
      </c>
      <c r="I22" s="107"/>
      <c r="J22" s="110">
        <v>0</v>
      </c>
      <c r="K22" s="107"/>
      <c r="L22" s="110">
        <f>PL!E29</f>
        <v>2770</v>
      </c>
      <c r="M22" s="107"/>
      <c r="N22" s="110">
        <f>L22</f>
        <v>2770</v>
      </c>
      <c r="O22" s="107"/>
      <c r="P22" s="110">
        <f t="shared" si="3"/>
        <v>2770</v>
      </c>
      <c r="Q22" s="107"/>
      <c r="R22" s="110">
        <v>0</v>
      </c>
      <c r="S22" s="107"/>
      <c r="T22" s="110">
        <f>P22+R22</f>
        <v>2770</v>
      </c>
    </row>
    <row r="23" spans="1:20" ht="22.5" customHeight="1">
      <c r="A23" s="49" t="s">
        <v>72</v>
      </c>
      <c r="C23" s="106"/>
      <c r="D23" s="108">
        <f>SUM(D21:D22)</f>
        <v>0</v>
      </c>
      <c r="E23" s="107"/>
      <c r="F23" s="108">
        <f>SUM(F21:F22)</f>
        <v>0</v>
      </c>
      <c r="G23" s="107"/>
      <c r="H23" s="108">
        <f>SUM(H21:H22)</f>
        <v>0</v>
      </c>
      <c r="I23" s="107"/>
      <c r="J23" s="108">
        <f>SUM(J21:J22)</f>
        <v>-14244</v>
      </c>
      <c r="K23" s="107"/>
      <c r="L23" s="108">
        <f>SUM(L21:L22)</f>
        <v>2770</v>
      </c>
      <c r="M23" s="107"/>
      <c r="N23" s="108">
        <f>SUM(N21:N22)</f>
        <v>2770</v>
      </c>
      <c r="O23" s="107"/>
      <c r="P23" s="108">
        <f>SUM(P21:P22)</f>
        <v>-11474</v>
      </c>
      <c r="Q23" s="107"/>
      <c r="R23" s="108">
        <f>SUM(R21:R22)</f>
        <v>0</v>
      </c>
      <c r="S23" s="107"/>
      <c r="T23" s="108">
        <f>SUM(T21:T22)</f>
        <v>-11474</v>
      </c>
    </row>
    <row r="24" spans="1:20" ht="22.5" customHeight="1" thickBot="1">
      <c r="A24" s="36" t="s">
        <v>149</v>
      </c>
      <c r="C24" s="101"/>
      <c r="D24" s="109">
        <f>SUM(D20,D23:D23)</f>
        <v>500000</v>
      </c>
      <c r="E24" s="107"/>
      <c r="F24" s="109">
        <f>SUM(F20,F23:F23)</f>
        <v>806883</v>
      </c>
      <c r="G24" s="107"/>
      <c r="H24" s="109">
        <f>SUM(H20,H23:H23)</f>
        <v>26366</v>
      </c>
      <c r="I24" s="107"/>
      <c r="J24" s="109">
        <f>SUM(J20,J23:J23)</f>
        <v>-393933</v>
      </c>
      <c r="K24" s="107"/>
      <c r="L24" s="109">
        <f>SUM(L20,L23:L23)</f>
        <v>11680</v>
      </c>
      <c r="M24" s="107"/>
      <c r="N24" s="109">
        <f>SUM(N20,N23:N23)</f>
        <v>11680</v>
      </c>
      <c r="O24" s="107"/>
      <c r="P24" s="109">
        <f>SUM(P20,P23:P23)</f>
        <v>950996</v>
      </c>
      <c r="Q24" s="107"/>
      <c r="R24" s="109">
        <f>SUM(R20,R23:R23)</f>
        <v>-9</v>
      </c>
      <c r="S24" s="107"/>
      <c r="T24" s="109">
        <f>SUM(T20,T23:T23)</f>
        <v>950987</v>
      </c>
    </row>
    <row r="25" spans="1:20" ht="22.5" customHeight="1" thickTop="1">
      <c r="A25" s="36"/>
      <c r="C25" s="101"/>
      <c r="D25" s="41">
        <f>D24-BS!E58</f>
        <v>0</v>
      </c>
      <c r="E25" s="41"/>
      <c r="F25" s="41">
        <f>F24-BS!E59</f>
        <v>0</v>
      </c>
      <c r="G25" s="41"/>
      <c r="H25" s="41">
        <f>H24-BS!E61</f>
        <v>0</v>
      </c>
      <c r="I25" s="41"/>
      <c r="J25" s="41">
        <f>J24-BS!E62</f>
        <v>0</v>
      </c>
      <c r="K25" s="41"/>
      <c r="L25" s="41"/>
      <c r="M25" s="41"/>
      <c r="N25" s="41">
        <f>N24-BS!E63</f>
        <v>0</v>
      </c>
      <c r="O25" s="41"/>
      <c r="P25" s="41">
        <f>P24-BS!E64</f>
        <v>0</v>
      </c>
      <c r="Q25" s="41"/>
      <c r="R25" s="41">
        <f>R24-BS!E65</f>
        <v>0</v>
      </c>
      <c r="S25" s="41"/>
      <c r="T25" s="41">
        <f>T24-BS!E66</f>
        <v>0</v>
      </c>
    </row>
    <row r="26" spans="1:20" ht="22.5" customHeight="1">
      <c r="A26" s="36"/>
      <c r="C26" s="101"/>
      <c r="D26" s="41">
        <f>D20-BS!G58</f>
        <v>0</v>
      </c>
      <c r="E26" s="41"/>
      <c r="F26" s="41">
        <f>F20-BS!G59</f>
        <v>0</v>
      </c>
      <c r="G26" s="41"/>
      <c r="H26" s="41">
        <f>H20-BS!G61</f>
        <v>0</v>
      </c>
      <c r="I26" s="41"/>
      <c r="J26" s="41">
        <f>J20-BS!G62</f>
        <v>0</v>
      </c>
      <c r="K26" s="41"/>
      <c r="L26" s="41"/>
      <c r="M26" s="41"/>
      <c r="N26" s="41">
        <f>N20-BS!G63</f>
        <v>0</v>
      </c>
      <c r="O26" s="41"/>
      <c r="P26" s="41">
        <f>P20-BS!G64</f>
        <v>0</v>
      </c>
      <c r="Q26" s="41"/>
      <c r="R26" s="41">
        <f>R20-BS!G65</f>
        <v>0</v>
      </c>
      <c r="S26" s="41"/>
      <c r="T26" s="41">
        <f>T20-BS!G66</f>
        <v>0</v>
      </c>
    </row>
    <row r="27" spans="1:20" ht="22.5" customHeight="1">
      <c r="A27" s="36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41"/>
    </row>
    <row r="28" spans="1:20" ht="22.5" customHeight="1">
      <c r="A28" s="22" t="s">
        <v>131</v>
      </c>
      <c r="E28" s="111"/>
    </row>
  </sheetData>
  <mergeCells count="5">
    <mergeCell ref="D6:T6"/>
    <mergeCell ref="D7:P7"/>
    <mergeCell ref="C12:D12"/>
    <mergeCell ref="H12:J12"/>
    <mergeCell ref="L8:N8"/>
  </mergeCells>
  <pageMargins left="0.78740157480314965" right="0.39370078740157483" top="0.78740157480314965" bottom="0.39370078740157483" header="0.31496062992125984" footer="0.31496062992125984"/>
  <pageSetup paperSize="9" scale="65" fitToHeight="0" orientation="landscape" r:id="rId1"/>
  <ignoredErrors>
    <ignoredError sqref="D17:H17" formula="1" formulaRange="1"/>
    <ignoredError sqref="Q17:T17 Q21:T23 I17:K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zoomScale="80" zoomScaleNormal="60" zoomScaleSheetLayoutView="80" workbookViewId="0">
      <selection activeCell="L13" sqref="L13"/>
    </sheetView>
  </sheetViews>
  <sheetFormatPr defaultColWidth="9.140625" defaultRowHeight="23.25"/>
  <cols>
    <col min="1" max="1" width="12.85546875" style="37" customWidth="1"/>
    <col min="2" max="2" width="23" style="37" customWidth="1"/>
    <col min="3" max="3" width="1.5703125" style="37" customWidth="1"/>
    <col min="4" max="4" width="17" style="37" customWidth="1"/>
    <col min="5" max="5" width="1.85546875" style="37" customWidth="1"/>
    <col min="6" max="6" width="17" style="37" customWidth="1"/>
    <col min="7" max="7" width="1.85546875" style="37" customWidth="1"/>
    <col min="8" max="8" width="17" style="37" customWidth="1"/>
    <col min="9" max="9" width="1.85546875" style="37" customWidth="1"/>
    <col min="10" max="10" width="17" style="37" customWidth="1"/>
    <col min="11" max="11" width="1.5703125" style="37" customWidth="1"/>
    <col min="12" max="12" width="30" style="37" customWidth="1"/>
    <col min="13" max="13" width="1.5703125" style="37" customWidth="1"/>
    <col min="14" max="14" width="17" style="37" customWidth="1"/>
    <col min="15" max="15" width="1.5703125" style="37" customWidth="1"/>
    <col min="16" max="16" width="17" style="37" customWidth="1"/>
    <col min="17" max="17" width="0.85546875" style="37" customWidth="1"/>
    <col min="18" max="16384" width="9.140625" style="37"/>
  </cols>
  <sheetData>
    <row r="1" spans="1:17" ht="22.5" customHeight="1"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7" t="s">
        <v>53</v>
      </c>
    </row>
    <row r="2" spans="1:17" ht="22.5" customHeight="1">
      <c r="A2" s="55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ht="22.5" customHeight="1">
      <c r="A3" s="98" t="s">
        <v>127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7" ht="22.5" customHeight="1">
      <c r="A4" s="98" t="s">
        <v>148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7" ht="22.5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100" t="s">
        <v>80</v>
      </c>
    </row>
    <row r="6" spans="1:17" ht="22.5" customHeight="1">
      <c r="A6" s="101"/>
      <c r="B6" s="101"/>
      <c r="C6" s="75"/>
      <c r="D6" s="199" t="s">
        <v>3</v>
      </c>
      <c r="E6" s="199"/>
      <c r="F6" s="199"/>
      <c r="G6" s="199"/>
      <c r="H6" s="199"/>
      <c r="I6" s="199"/>
      <c r="J6" s="199"/>
      <c r="K6" s="199"/>
      <c r="L6" s="200"/>
      <c r="M6" s="200"/>
      <c r="N6" s="200"/>
      <c r="O6" s="200"/>
      <c r="P6" s="199"/>
    </row>
    <row r="7" spans="1:17" ht="22.5" customHeight="1">
      <c r="A7" s="101"/>
      <c r="B7" s="101"/>
      <c r="C7" s="75"/>
      <c r="D7" s="102"/>
      <c r="E7" s="102"/>
      <c r="F7" s="102"/>
      <c r="G7" s="102"/>
      <c r="H7" s="102"/>
      <c r="I7" s="102"/>
      <c r="J7" s="102"/>
      <c r="K7" s="102"/>
      <c r="L7" s="204" t="s">
        <v>136</v>
      </c>
      <c r="M7" s="204"/>
      <c r="N7" s="204"/>
      <c r="O7" s="102"/>
      <c r="P7" s="102"/>
    </row>
    <row r="8" spans="1:17" ht="22.5" customHeight="1">
      <c r="A8" s="101"/>
      <c r="B8" s="101"/>
      <c r="C8" s="75"/>
      <c r="D8" s="102"/>
      <c r="E8" s="102"/>
      <c r="F8" s="102"/>
      <c r="G8" s="102"/>
      <c r="H8" s="102"/>
      <c r="I8" s="102"/>
      <c r="J8" s="102"/>
      <c r="K8" s="102"/>
      <c r="L8" s="112" t="s">
        <v>137</v>
      </c>
      <c r="M8" s="102"/>
      <c r="N8" s="102"/>
      <c r="O8" s="102"/>
      <c r="P8" s="102"/>
    </row>
    <row r="9" spans="1:17" ht="22.5" customHeight="1">
      <c r="A9" s="101"/>
      <c r="B9" s="101"/>
      <c r="C9" s="75"/>
      <c r="D9" s="102"/>
      <c r="E9" s="102"/>
      <c r="F9" s="102"/>
      <c r="G9" s="102"/>
      <c r="H9" s="102"/>
      <c r="I9" s="102"/>
      <c r="J9" s="102"/>
      <c r="K9" s="102"/>
      <c r="L9" s="101" t="s">
        <v>181</v>
      </c>
      <c r="M9" s="101"/>
      <c r="N9" s="101"/>
      <c r="O9" s="102"/>
      <c r="P9" s="102"/>
    </row>
    <row r="10" spans="1:17" ht="22.5" customHeight="1">
      <c r="A10" s="101"/>
      <c r="B10" s="101"/>
      <c r="C10" s="75"/>
      <c r="D10" s="102"/>
      <c r="E10" s="102"/>
      <c r="F10" s="102"/>
      <c r="G10" s="102"/>
      <c r="H10" s="102"/>
      <c r="I10" s="102"/>
      <c r="J10" s="102"/>
      <c r="K10" s="102"/>
      <c r="L10" s="101" t="s">
        <v>140</v>
      </c>
      <c r="M10" s="101"/>
      <c r="N10" s="101" t="s">
        <v>82</v>
      </c>
      <c r="O10" s="102"/>
      <c r="P10" s="102"/>
    </row>
    <row r="11" spans="1:17" s="101" customFormat="1" ht="22.5" customHeight="1">
      <c r="D11" s="101" t="s">
        <v>40</v>
      </c>
      <c r="F11" s="101" t="s">
        <v>84</v>
      </c>
      <c r="H11" s="203" t="s">
        <v>45</v>
      </c>
      <c r="I11" s="203"/>
      <c r="J11" s="203"/>
      <c r="L11" s="101" t="s">
        <v>141</v>
      </c>
      <c r="N11" s="101" t="s">
        <v>138</v>
      </c>
      <c r="P11" s="101" t="s">
        <v>82</v>
      </c>
    </row>
    <row r="12" spans="1:17" s="101" customFormat="1" ht="22.5" customHeight="1">
      <c r="D12" s="105" t="s">
        <v>87</v>
      </c>
      <c r="F12" s="105" t="s">
        <v>88</v>
      </c>
      <c r="H12" s="105" t="s">
        <v>89</v>
      </c>
      <c r="J12" s="105" t="s">
        <v>90</v>
      </c>
      <c r="L12" s="105" t="s">
        <v>142</v>
      </c>
      <c r="N12" s="105" t="s">
        <v>139</v>
      </c>
      <c r="P12" s="105" t="s">
        <v>39</v>
      </c>
    </row>
    <row r="13" spans="1:17" ht="22.5" customHeight="1">
      <c r="A13" s="36" t="s">
        <v>126</v>
      </c>
      <c r="C13" s="101"/>
      <c r="D13" s="41">
        <v>500000</v>
      </c>
      <c r="E13" s="41"/>
      <c r="F13" s="41">
        <v>806883</v>
      </c>
      <c r="G13" s="41"/>
      <c r="H13" s="41">
        <v>26366</v>
      </c>
      <c r="I13" s="113"/>
      <c r="J13" s="41">
        <v>-263719</v>
      </c>
      <c r="K13" s="41"/>
      <c r="L13" s="41">
        <v>0</v>
      </c>
      <c r="M13" s="41"/>
      <c r="N13" s="41">
        <f>SUM(L13)</f>
        <v>0</v>
      </c>
      <c r="O13" s="41"/>
      <c r="P13" s="107">
        <f>SUM(D13:J13,N13)</f>
        <v>1069530</v>
      </c>
    </row>
    <row r="14" spans="1:17" ht="22.5" customHeight="1">
      <c r="A14" s="49" t="s">
        <v>69</v>
      </c>
      <c r="C14" s="114"/>
      <c r="D14" s="107">
        <v>0</v>
      </c>
      <c r="E14" s="107"/>
      <c r="F14" s="107">
        <v>0</v>
      </c>
      <c r="G14" s="107"/>
      <c r="H14" s="107">
        <v>0</v>
      </c>
      <c r="I14" s="107"/>
      <c r="J14" s="107">
        <f>SUM(PL!K23)</f>
        <v>-2849</v>
      </c>
      <c r="K14" s="107"/>
      <c r="L14" s="107">
        <f>SUM(PL!M23)</f>
        <v>0</v>
      </c>
      <c r="M14" s="107"/>
      <c r="N14" s="107">
        <f t="shared" ref="N14:N15" si="0">SUM(L14)</f>
        <v>0</v>
      </c>
      <c r="O14" s="107"/>
      <c r="P14" s="107">
        <f t="shared" ref="P14:P15" si="1">SUM(D14:J14,N14)</f>
        <v>-2849</v>
      </c>
      <c r="Q14" s="101"/>
    </row>
    <row r="15" spans="1:17" ht="22.5" customHeight="1">
      <c r="A15" s="92" t="s">
        <v>71</v>
      </c>
      <c r="C15" s="114"/>
      <c r="D15" s="110">
        <v>0</v>
      </c>
      <c r="E15" s="107"/>
      <c r="F15" s="110">
        <v>0</v>
      </c>
      <c r="G15" s="107"/>
      <c r="H15" s="110">
        <v>0</v>
      </c>
      <c r="I15" s="107"/>
      <c r="J15" s="110">
        <v>0</v>
      </c>
      <c r="K15" s="107"/>
      <c r="L15" s="110">
        <v>0</v>
      </c>
      <c r="M15" s="107"/>
      <c r="N15" s="110">
        <f t="shared" si="0"/>
        <v>0</v>
      </c>
      <c r="O15" s="107"/>
      <c r="P15" s="110">
        <f t="shared" si="1"/>
        <v>0</v>
      </c>
      <c r="Q15" s="101"/>
    </row>
    <row r="16" spans="1:17" ht="22.5" customHeight="1">
      <c r="A16" s="49" t="s">
        <v>72</v>
      </c>
      <c r="C16" s="114"/>
      <c r="D16" s="108">
        <f>SUM(D14:D15)</f>
        <v>0</v>
      </c>
      <c r="E16" s="107"/>
      <c r="F16" s="108">
        <f>SUM(F14:F15)</f>
        <v>0</v>
      </c>
      <c r="G16" s="107"/>
      <c r="H16" s="108">
        <f>SUM(H14:H15)</f>
        <v>0</v>
      </c>
      <c r="I16" s="107"/>
      <c r="J16" s="108">
        <f>SUM(J14:J15)</f>
        <v>-2849</v>
      </c>
      <c r="K16" s="107"/>
      <c r="L16" s="108">
        <f>SUM(L14:L15)</f>
        <v>0</v>
      </c>
      <c r="M16" s="107"/>
      <c r="N16" s="108">
        <f>SUM(N14:N15)</f>
        <v>0</v>
      </c>
      <c r="O16" s="107"/>
      <c r="P16" s="108">
        <f>SUM(P14:P15)</f>
        <v>-2849</v>
      </c>
      <c r="Q16" s="101"/>
    </row>
    <row r="17" spans="1:17" ht="22.5" customHeight="1" thickBot="1">
      <c r="A17" s="36" t="s">
        <v>151</v>
      </c>
      <c r="C17" s="101"/>
      <c r="D17" s="109">
        <f>SUM(D13,D16:D16)</f>
        <v>500000</v>
      </c>
      <c r="E17" s="107"/>
      <c r="F17" s="109">
        <f>SUM(F13,F16:F16)</f>
        <v>806883</v>
      </c>
      <c r="G17" s="107"/>
      <c r="H17" s="109">
        <f>SUM(H13,H16:H16)</f>
        <v>26366</v>
      </c>
      <c r="I17" s="107"/>
      <c r="J17" s="109">
        <f>SUM(J13,J16:J16)</f>
        <v>-266568</v>
      </c>
      <c r="K17" s="107"/>
      <c r="L17" s="109">
        <f>SUM(L13,L16:L16)</f>
        <v>0</v>
      </c>
      <c r="M17" s="107"/>
      <c r="N17" s="109">
        <f>SUM(N13,N16:N16)</f>
        <v>0</v>
      </c>
      <c r="O17" s="107"/>
      <c r="P17" s="109">
        <f>SUM(P13,P16:P16)</f>
        <v>1066681</v>
      </c>
    </row>
    <row r="18" spans="1:17" ht="22.5" customHeight="1" thickTop="1">
      <c r="A18" s="36"/>
      <c r="C18" s="101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</row>
    <row r="19" spans="1:17" ht="22.5" customHeight="1">
      <c r="A19" s="36" t="s">
        <v>152</v>
      </c>
      <c r="C19" s="101"/>
      <c r="D19" s="41">
        <v>500000</v>
      </c>
      <c r="E19" s="41"/>
      <c r="F19" s="41">
        <v>806883</v>
      </c>
      <c r="G19" s="41"/>
      <c r="H19" s="41">
        <v>26366</v>
      </c>
      <c r="I19" s="113"/>
      <c r="J19" s="41">
        <v>-348528</v>
      </c>
      <c r="K19" s="107"/>
      <c r="L19" s="41">
        <v>8910</v>
      </c>
      <c r="M19" s="107"/>
      <c r="N19" s="107">
        <f t="shared" ref="N19:N20" si="2">SUM(L19)</f>
        <v>8910</v>
      </c>
      <c r="O19" s="107"/>
      <c r="P19" s="107">
        <f t="shared" ref="P19:P21" si="3">SUM(D19:J19,N19)</f>
        <v>993631</v>
      </c>
    </row>
    <row r="20" spans="1:17" ht="22.5" customHeight="1">
      <c r="A20" s="49" t="s">
        <v>69</v>
      </c>
      <c r="C20" s="114"/>
      <c r="D20" s="107">
        <v>0</v>
      </c>
      <c r="E20" s="107"/>
      <c r="F20" s="107">
        <v>0</v>
      </c>
      <c r="G20" s="107"/>
      <c r="H20" s="107">
        <v>0</v>
      </c>
      <c r="I20" s="107"/>
      <c r="J20" s="107">
        <f>SUM(PL!I46)</f>
        <v>-13726</v>
      </c>
      <c r="K20" s="107"/>
      <c r="L20" s="107">
        <v>0</v>
      </c>
      <c r="M20" s="107"/>
      <c r="N20" s="107">
        <f t="shared" si="2"/>
        <v>0</v>
      </c>
      <c r="O20" s="107"/>
      <c r="P20" s="107">
        <f t="shared" si="3"/>
        <v>-13726</v>
      </c>
      <c r="Q20" s="101"/>
    </row>
    <row r="21" spans="1:17" ht="22.5" customHeight="1">
      <c r="A21" s="92" t="s">
        <v>71</v>
      </c>
      <c r="C21" s="114"/>
      <c r="D21" s="110">
        <v>0</v>
      </c>
      <c r="E21" s="107"/>
      <c r="F21" s="110">
        <v>0</v>
      </c>
      <c r="G21" s="107"/>
      <c r="H21" s="110">
        <v>0</v>
      </c>
      <c r="I21" s="107"/>
      <c r="J21" s="110">
        <v>0</v>
      </c>
      <c r="K21" s="107"/>
      <c r="L21" s="110">
        <f>PL!I29</f>
        <v>2770</v>
      </c>
      <c r="M21" s="107"/>
      <c r="N21" s="110">
        <f>L21</f>
        <v>2770</v>
      </c>
      <c r="O21" s="107"/>
      <c r="P21" s="110">
        <f t="shared" si="3"/>
        <v>2770</v>
      </c>
      <c r="Q21" s="101"/>
    </row>
    <row r="22" spans="1:17" ht="22.5" customHeight="1">
      <c r="A22" s="49" t="s">
        <v>72</v>
      </c>
      <c r="C22" s="114"/>
      <c r="D22" s="108">
        <f>SUM(D20:D21)</f>
        <v>0</v>
      </c>
      <c r="E22" s="107"/>
      <c r="F22" s="108">
        <f>SUM(F20:F21)</f>
        <v>0</v>
      </c>
      <c r="G22" s="107"/>
      <c r="H22" s="108">
        <f>SUM(H20:H21)</f>
        <v>0</v>
      </c>
      <c r="I22" s="107"/>
      <c r="J22" s="108">
        <f>SUM(J20:J21)</f>
        <v>-13726</v>
      </c>
      <c r="K22" s="107"/>
      <c r="L22" s="108">
        <f>SUM(L20:L21)</f>
        <v>2770</v>
      </c>
      <c r="M22" s="107"/>
      <c r="N22" s="108">
        <f>SUM(N20:N21)</f>
        <v>2770</v>
      </c>
      <c r="O22" s="107"/>
      <c r="P22" s="108">
        <f>SUM(P20:P21)</f>
        <v>-10956</v>
      </c>
      <c r="Q22" s="101"/>
    </row>
    <row r="23" spans="1:17" ht="22.5" customHeight="1" thickBot="1">
      <c r="A23" s="36" t="s">
        <v>149</v>
      </c>
      <c r="C23" s="101"/>
      <c r="D23" s="109">
        <f>SUM(D19,D22:D22)</f>
        <v>500000</v>
      </c>
      <c r="E23" s="107"/>
      <c r="F23" s="109">
        <f>SUM(F19,F22:F22)</f>
        <v>806883</v>
      </c>
      <c r="G23" s="107"/>
      <c r="H23" s="109">
        <f>SUM(H19,H22:H22)</f>
        <v>26366</v>
      </c>
      <c r="I23" s="107"/>
      <c r="J23" s="109">
        <f>SUM(J19,J22:J22)</f>
        <v>-362254</v>
      </c>
      <c r="K23" s="107"/>
      <c r="L23" s="109">
        <f>SUM(L19,L22:L22)</f>
        <v>11680</v>
      </c>
      <c r="M23" s="107"/>
      <c r="N23" s="109">
        <f>SUM(N19,N22:N22)</f>
        <v>11680</v>
      </c>
      <c r="O23" s="107"/>
      <c r="P23" s="109">
        <f>SUM(P19,P22:P22)</f>
        <v>982675</v>
      </c>
    </row>
    <row r="24" spans="1:17" ht="22.5" customHeight="1" thickTop="1">
      <c r="A24" s="36"/>
      <c r="C24" s="101"/>
      <c r="D24" s="41">
        <f>D23-BS!I58</f>
        <v>0</v>
      </c>
      <c r="E24" s="41"/>
      <c r="F24" s="41">
        <f>F23-BS!I59</f>
        <v>0</v>
      </c>
      <c r="G24" s="41"/>
      <c r="H24" s="41">
        <f>H23-BS!I61</f>
        <v>0</v>
      </c>
      <c r="I24" s="41"/>
      <c r="J24" s="41">
        <f>J23-BS!I62</f>
        <v>0</v>
      </c>
      <c r="K24" s="41"/>
      <c r="L24" s="41"/>
      <c r="M24" s="41"/>
      <c r="N24" s="41">
        <f>N23-BS!I63</f>
        <v>0</v>
      </c>
      <c r="O24" s="41"/>
      <c r="P24" s="12">
        <f>P23-BS!I66</f>
        <v>0</v>
      </c>
    </row>
    <row r="25" spans="1:17" ht="22.5" customHeight="1">
      <c r="A25" s="36"/>
      <c r="C25" s="101"/>
      <c r="D25" s="41">
        <f>D19-BS!K58</f>
        <v>0</v>
      </c>
      <c r="E25" s="41"/>
      <c r="F25" s="41">
        <f>F19-BS!K59</f>
        <v>0</v>
      </c>
      <c r="G25" s="41"/>
      <c r="H25" s="41">
        <f>H19-BS!K61</f>
        <v>0</v>
      </c>
      <c r="I25" s="41"/>
      <c r="J25" s="41">
        <f>J19-BS!K62</f>
        <v>0</v>
      </c>
      <c r="K25" s="41"/>
      <c r="L25" s="41"/>
      <c r="M25" s="41"/>
      <c r="N25" s="41">
        <f>N19-BS!K63</f>
        <v>0</v>
      </c>
      <c r="O25" s="41"/>
      <c r="P25" s="12">
        <f>P19-BS!K66</f>
        <v>0</v>
      </c>
    </row>
    <row r="26" spans="1:17" ht="22.5" customHeight="1">
      <c r="A26" s="36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</row>
    <row r="27" spans="1:17" ht="22.5" customHeight="1">
      <c r="A27" s="22" t="s">
        <v>131</v>
      </c>
    </row>
  </sheetData>
  <mergeCells count="3">
    <mergeCell ref="D6:P6"/>
    <mergeCell ref="H11:J11"/>
    <mergeCell ref="L7:N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6" orientation="landscape" r:id="rId1"/>
  <ignoredErrors>
    <ignoredError sqref="K16 D16:J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5"/>
  <sheetViews>
    <sheetView showGridLines="0" view="pageBreakPreview" topLeftCell="A43" zoomScale="90" zoomScaleNormal="50" zoomScaleSheetLayoutView="90" workbookViewId="0">
      <selection activeCell="A60" sqref="A60"/>
    </sheetView>
  </sheetViews>
  <sheetFormatPr defaultColWidth="10.85546875" defaultRowHeight="23.25"/>
  <cols>
    <col min="1" max="1" width="61.28515625" style="49" customWidth="1"/>
    <col min="2" max="2" width="1.42578125" style="37" hidden="1" customWidth="1"/>
    <col min="3" max="3" width="8.85546875" style="49" hidden="1" customWidth="1"/>
    <col min="4" max="4" width="1.42578125" style="37" customWidth="1"/>
    <col min="5" max="5" width="15.85546875" style="37" customWidth="1"/>
    <col min="6" max="6" width="1.42578125" style="37" customWidth="1"/>
    <col min="7" max="7" width="15.85546875" style="37" customWidth="1"/>
    <col min="8" max="8" width="1.42578125" style="37" customWidth="1"/>
    <col min="9" max="9" width="15.85546875" style="37" customWidth="1"/>
    <col min="10" max="10" width="1.42578125" style="37" customWidth="1"/>
    <col min="11" max="11" width="15.85546875" style="37" customWidth="1"/>
    <col min="12" max="13" width="1.85546875" style="37" customWidth="1"/>
    <col min="14" max="16384" width="10.85546875" style="37"/>
  </cols>
  <sheetData>
    <row r="1" spans="1:14" s="45" customFormat="1">
      <c r="B1" s="72"/>
      <c r="C1" s="73"/>
      <c r="D1" s="72"/>
      <c r="E1" s="72"/>
      <c r="F1" s="72"/>
      <c r="G1" s="72"/>
      <c r="H1" s="72"/>
      <c r="I1" s="72"/>
      <c r="J1" s="72"/>
      <c r="K1" s="168"/>
      <c r="L1" s="33" t="s">
        <v>53</v>
      </c>
      <c r="M1" s="33"/>
    </row>
    <row r="2" spans="1:14" s="45" customFormat="1">
      <c r="A2" s="34" t="s">
        <v>0</v>
      </c>
      <c r="B2" s="72"/>
      <c r="C2" s="73"/>
      <c r="D2" s="72"/>
      <c r="E2" s="72"/>
      <c r="F2" s="72"/>
      <c r="G2" s="72"/>
      <c r="H2" s="72"/>
      <c r="I2" s="72"/>
      <c r="J2" s="72"/>
      <c r="K2" s="72"/>
    </row>
    <row r="3" spans="1:14" s="45" customFormat="1">
      <c r="A3" s="55" t="s">
        <v>94</v>
      </c>
      <c r="B3" s="72"/>
      <c r="C3" s="73"/>
      <c r="D3" s="72"/>
      <c r="E3" s="72"/>
      <c r="F3" s="72"/>
      <c r="G3" s="72"/>
      <c r="H3" s="72"/>
      <c r="I3" s="72"/>
      <c r="J3" s="72"/>
      <c r="K3" s="72"/>
    </row>
    <row r="4" spans="1:14" s="45" customFormat="1">
      <c r="A4" s="98" t="s">
        <v>148</v>
      </c>
      <c r="B4" s="72"/>
      <c r="C4" s="73"/>
      <c r="D4" s="72"/>
      <c r="E4" s="72"/>
      <c r="F4" s="72"/>
      <c r="G4" s="72"/>
      <c r="H4" s="72"/>
      <c r="I4" s="72"/>
      <c r="J4" s="72"/>
      <c r="K4" s="72"/>
    </row>
    <row r="5" spans="1:14" s="45" customFormat="1">
      <c r="B5" s="72"/>
      <c r="C5" s="73"/>
      <c r="D5" s="72"/>
      <c r="E5" s="72"/>
      <c r="F5" s="72"/>
      <c r="G5" s="72"/>
      <c r="H5" s="72"/>
      <c r="I5" s="72"/>
      <c r="J5" s="72"/>
      <c r="K5" s="168" t="s">
        <v>1</v>
      </c>
    </row>
    <row r="6" spans="1:14">
      <c r="E6" s="74"/>
      <c r="F6" s="74" t="s">
        <v>2</v>
      </c>
      <c r="G6" s="74"/>
      <c r="H6" s="75"/>
      <c r="I6" s="74"/>
      <c r="J6" s="74" t="s">
        <v>3</v>
      </c>
      <c r="K6" s="74"/>
    </row>
    <row r="7" spans="1:14">
      <c r="C7" s="78"/>
      <c r="D7" s="77"/>
      <c r="E7" s="169">
        <v>2568</v>
      </c>
      <c r="F7" s="79"/>
      <c r="G7" s="169">
        <v>2567</v>
      </c>
      <c r="H7" s="81"/>
      <c r="I7" s="169">
        <v>2568</v>
      </c>
      <c r="J7" s="79"/>
      <c r="K7" s="169">
        <v>2567</v>
      </c>
    </row>
    <row r="8" spans="1:14">
      <c r="A8" s="36" t="s">
        <v>95</v>
      </c>
      <c r="B8" s="75"/>
      <c r="C8" s="80"/>
      <c r="E8" s="101"/>
      <c r="F8" s="101"/>
      <c r="G8" s="101"/>
      <c r="I8" s="101"/>
      <c r="J8" s="101"/>
      <c r="K8" s="101"/>
    </row>
    <row r="9" spans="1:14">
      <c r="A9" s="49" t="s">
        <v>189</v>
      </c>
      <c r="B9" s="75"/>
      <c r="C9" s="80"/>
      <c r="E9" s="107">
        <f>SUM(PL!E21)</f>
        <v>-17755</v>
      </c>
      <c r="F9" s="41"/>
      <c r="G9" s="107">
        <f>SUM(PL!G21)</f>
        <v>-3772</v>
      </c>
      <c r="H9" s="89"/>
      <c r="I9" s="107">
        <f>SUM(PL!I21)</f>
        <v>-17237</v>
      </c>
      <c r="J9" s="41"/>
      <c r="K9" s="107">
        <f>SUM(PL!K21)</f>
        <v>-3245</v>
      </c>
    </row>
    <row r="10" spans="1:14">
      <c r="A10" s="49" t="s">
        <v>96</v>
      </c>
      <c r="C10" s="80"/>
      <c r="E10" s="41"/>
      <c r="F10" s="41"/>
      <c r="G10" s="41"/>
      <c r="H10" s="41"/>
      <c r="I10" s="41"/>
      <c r="J10" s="41"/>
      <c r="K10" s="41"/>
    </row>
    <row r="11" spans="1:14">
      <c r="A11" s="49" t="s">
        <v>97</v>
      </c>
      <c r="C11" s="80"/>
      <c r="E11" s="41"/>
      <c r="F11" s="41"/>
      <c r="G11" s="41"/>
      <c r="H11" s="41"/>
      <c r="I11" s="41"/>
      <c r="J11" s="41"/>
      <c r="K11" s="41"/>
    </row>
    <row r="12" spans="1:14">
      <c r="A12" s="38" t="s">
        <v>98</v>
      </c>
      <c r="C12" s="80"/>
      <c r="E12" s="37">
        <v>12421</v>
      </c>
      <c r="F12" s="41"/>
      <c r="G12" s="107">
        <v>15629</v>
      </c>
      <c r="H12" s="41"/>
      <c r="I12" s="170">
        <v>12412</v>
      </c>
      <c r="J12" s="41"/>
      <c r="K12" s="107">
        <v>15595</v>
      </c>
      <c r="N12" s="31"/>
    </row>
    <row r="13" spans="1:14">
      <c r="A13" s="38" t="s">
        <v>190</v>
      </c>
      <c r="C13" s="80"/>
      <c r="E13" s="171">
        <v>-4</v>
      </c>
      <c r="F13" s="41"/>
      <c r="G13" s="107">
        <v>-244</v>
      </c>
      <c r="H13" s="41"/>
      <c r="I13" s="170">
        <v>-4</v>
      </c>
      <c r="J13" s="41"/>
      <c r="K13" s="107">
        <v>-244</v>
      </c>
    </row>
    <row r="14" spans="1:14">
      <c r="A14" s="38" t="s">
        <v>191</v>
      </c>
      <c r="C14" s="80"/>
      <c r="E14" s="171">
        <v>-9049</v>
      </c>
      <c r="F14" s="107"/>
      <c r="G14" s="107">
        <v>-28950</v>
      </c>
      <c r="H14" s="107"/>
      <c r="I14" s="170">
        <v>-9049</v>
      </c>
      <c r="J14" s="107"/>
      <c r="K14" s="107">
        <v>-28950</v>
      </c>
    </row>
    <row r="15" spans="1:14">
      <c r="A15" s="38" t="s">
        <v>99</v>
      </c>
      <c r="C15" s="80"/>
      <c r="E15" s="171">
        <v>3</v>
      </c>
      <c r="F15" s="107"/>
      <c r="G15" s="107">
        <v>275</v>
      </c>
      <c r="H15" s="107"/>
      <c r="I15" s="172">
        <v>3</v>
      </c>
      <c r="J15" s="107"/>
      <c r="K15" s="107">
        <v>275</v>
      </c>
    </row>
    <row r="16" spans="1:14">
      <c r="A16" s="38" t="s">
        <v>175</v>
      </c>
      <c r="C16" s="80"/>
      <c r="E16" s="171">
        <v>1</v>
      </c>
      <c r="F16" s="107"/>
      <c r="G16" s="107">
        <v>14</v>
      </c>
      <c r="H16" s="107"/>
      <c r="I16" s="170">
        <v>1</v>
      </c>
      <c r="J16" s="107"/>
      <c r="K16" s="107">
        <v>14</v>
      </c>
    </row>
    <row r="17" spans="1:14">
      <c r="A17" s="38" t="s">
        <v>100</v>
      </c>
      <c r="C17" s="80"/>
      <c r="E17" s="171">
        <v>0</v>
      </c>
      <c r="F17" s="107"/>
      <c r="G17" s="107">
        <v>-143</v>
      </c>
      <c r="H17" s="107"/>
      <c r="I17" s="171">
        <v>0</v>
      </c>
      <c r="J17" s="107"/>
      <c r="K17" s="107">
        <v>-143</v>
      </c>
    </row>
    <row r="18" spans="1:14">
      <c r="A18" s="38" t="s">
        <v>176</v>
      </c>
      <c r="C18" s="80"/>
      <c r="E18" s="171">
        <v>0</v>
      </c>
      <c r="F18" s="107"/>
      <c r="G18" s="107">
        <v>-17</v>
      </c>
      <c r="H18" s="107"/>
      <c r="I18" s="171">
        <v>0</v>
      </c>
      <c r="J18" s="107"/>
      <c r="K18" s="107">
        <v>-17</v>
      </c>
    </row>
    <row r="19" spans="1:14">
      <c r="A19" s="49" t="s">
        <v>192</v>
      </c>
      <c r="C19" s="80"/>
      <c r="E19" s="171">
        <v>355</v>
      </c>
      <c r="F19" s="107"/>
      <c r="G19" s="107">
        <v>285</v>
      </c>
      <c r="H19" s="107"/>
      <c r="I19" s="171">
        <v>354</v>
      </c>
      <c r="J19" s="107"/>
      <c r="K19" s="107">
        <v>285</v>
      </c>
      <c r="N19" s="31"/>
    </row>
    <row r="20" spans="1:14">
      <c r="A20" s="49" t="s">
        <v>170</v>
      </c>
      <c r="C20" s="80"/>
      <c r="E20" s="171">
        <v>-986</v>
      </c>
      <c r="F20" s="107"/>
      <c r="G20" s="107">
        <v>0</v>
      </c>
      <c r="H20" s="107"/>
      <c r="I20" s="171">
        <v>-986</v>
      </c>
      <c r="J20" s="107"/>
      <c r="K20" s="107">
        <v>0</v>
      </c>
      <c r="N20" s="31"/>
    </row>
    <row r="21" spans="1:14">
      <c r="A21" s="49" t="s">
        <v>101</v>
      </c>
      <c r="B21" s="45"/>
      <c r="C21" s="80"/>
      <c r="E21" s="171">
        <v>-14</v>
      </c>
      <c r="F21" s="41"/>
      <c r="G21" s="107">
        <v>-131</v>
      </c>
      <c r="H21" s="41"/>
      <c r="I21" s="171">
        <v>-287</v>
      </c>
      <c r="J21" s="41"/>
      <c r="K21" s="107">
        <v>-419</v>
      </c>
    </row>
    <row r="22" spans="1:14">
      <c r="A22" s="49" t="s">
        <v>102</v>
      </c>
      <c r="B22" s="45"/>
      <c r="C22" s="80"/>
      <c r="E22" s="9">
        <v>1322</v>
      </c>
      <c r="F22" s="41"/>
      <c r="G22" s="10">
        <v>1572</v>
      </c>
      <c r="H22" s="41"/>
      <c r="I22" s="9">
        <v>1322</v>
      </c>
      <c r="J22" s="41"/>
      <c r="K22" s="10">
        <v>1572</v>
      </c>
    </row>
    <row r="23" spans="1:14">
      <c r="A23" s="49" t="s">
        <v>128</v>
      </c>
      <c r="C23" s="80"/>
      <c r="E23" s="41"/>
      <c r="F23" s="41"/>
      <c r="G23" s="41"/>
      <c r="H23" s="41"/>
      <c r="I23" s="173" t="s">
        <v>103</v>
      </c>
      <c r="J23" s="41"/>
      <c r="K23" s="173" t="s">
        <v>103</v>
      </c>
    </row>
    <row r="24" spans="1:14">
      <c r="A24" s="49" t="s">
        <v>104</v>
      </c>
      <c r="C24" s="80"/>
      <c r="E24" s="41">
        <f>SUM(E9:E22)</f>
        <v>-13706</v>
      </c>
      <c r="F24" s="41"/>
      <c r="G24" s="41">
        <f>SUM(G9:G22)</f>
        <v>-15482</v>
      </c>
      <c r="H24" s="41"/>
      <c r="I24" s="41">
        <f>SUM(I9:I22)</f>
        <v>-13471</v>
      </c>
      <c r="J24" s="41"/>
      <c r="K24" s="41">
        <f>SUM(K9:K22)</f>
        <v>-15277</v>
      </c>
    </row>
    <row r="25" spans="1:14">
      <c r="A25" s="49" t="s">
        <v>105</v>
      </c>
      <c r="C25" s="80"/>
      <c r="E25" s="41"/>
      <c r="F25" s="41"/>
      <c r="G25" s="41"/>
      <c r="H25" s="41"/>
      <c r="I25" s="41"/>
      <c r="J25" s="41"/>
      <c r="K25" s="41"/>
    </row>
    <row r="26" spans="1:14">
      <c r="A26" s="49" t="s">
        <v>182</v>
      </c>
      <c r="C26" s="80"/>
      <c r="E26" s="174">
        <v>3611</v>
      </c>
      <c r="F26" s="41"/>
      <c r="G26" s="41">
        <v>4814</v>
      </c>
      <c r="H26" s="41"/>
      <c r="I26" s="175">
        <v>3297</v>
      </c>
      <c r="J26" s="41"/>
      <c r="K26" s="41">
        <v>4133</v>
      </c>
    </row>
    <row r="27" spans="1:14">
      <c r="A27" s="49" t="s">
        <v>106</v>
      </c>
      <c r="C27" s="80"/>
      <c r="E27" s="174">
        <v>9556</v>
      </c>
      <c r="F27" s="41"/>
      <c r="G27" s="41">
        <v>46518</v>
      </c>
      <c r="H27" s="41"/>
      <c r="I27" s="175">
        <v>9557</v>
      </c>
      <c r="J27" s="107"/>
      <c r="K27" s="41">
        <v>46479</v>
      </c>
    </row>
    <row r="28" spans="1:14">
      <c r="A28" s="38" t="s">
        <v>107</v>
      </c>
      <c r="B28" s="45"/>
      <c r="C28" s="80"/>
      <c r="E28" s="174">
        <v>-4243</v>
      </c>
      <c r="F28" s="41"/>
      <c r="G28" s="41">
        <v>-5753</v>
      </c>
      <c r="H28" s="41"/>
      <c r="I28" s="175">
        <v>-4246</v>
      </c>
      <c r="J28" s="107"/>
      <c r="K28" s="41">
        <v>-5803</v>
      </c>
      <c r="N28" s="31"/>
    </row>
    <row r="29" spans="1:14">
      <c r="A29" s="49" t="s">
        <v>108</v>
      </c>
      <c r="C29" s="80"/>
      <c r="E29" s="174">
        <v>-2587</v>
      </c>
      <c r="F29" s="41"/>
      <c r="G29" s="41">
        <v>-39</v>
      </c>
      <c r="H29" s="41"/>
      <c r="I29" s="175">
        <v>-2588</v>
      </c>
      <c r="J29" s="107"/>
      <c r="K29" s="41">
        <v>-39</v>
      </c>
    </row>
    <row r="30" spans="1:14">
      <c r="A30" s="49" t="s">
        <v>109</v>
      </c>
      <c r="C30" s="80"/>
      <c r="E30" s="174"/>
      <c r="F30" s="41"/>
      <c r="G30" s="41"/>
      <c r="H30" s="41"/>
      <c r="I30" s="175"/>
      <c r="J30" s="107"/>
      <c r="K30" s="41"/>
    </row>
    <row r="31" spans="1:14">
      <c r="A31" s="38" t="s">
        <v>183</v>
      </c>
      <c r="B31" s="45"/>
      <c r="C31" s="80"/>
      <c r="E31" s="174">
        <v>-6698</v>
      </c>
      <c r="F31" s="41"/>
      <c r="G31" s="41">
        <v>-262</v>
      </c>
      <c r="H31" s="41"/>
      <c r="I31" s="175">
        <v>-6719</v>
      </c>
      <c r="J31" s="107"/>
      <c r="K31" s="41">
        <v>-856</v>
      </c>
    </row>
    <row r="32" spans="1:14">
      <c r="A32" s="38" t="s">
        <v>110</v>
      </c>
      <c r="B32" s="45"/>
      <c r="C32" s="80"/>
      <c r="E32" s="174">
        <v>-1080</v>
      </c>
      <c r="F32" s="176"/>
      <c r="G32" s="41">
        <v>-1863</v>
      </c>
      <c r="H32" s="176"/>
      <c r="I32" s="175">
        <v>-1079</v>
      </c>
      <c r="J32" s="107"/>
      <c r="K32" s="41">
        <v>-1838</v>
      </c>
    </row>
    <row r="33" spans="1:13">
      <c r="A33" s="49" t="s">
        <v>111</v>
      </c>
      <c r="B33" s="45"/>
      <c r="C33" s="80"/>
      <c r="E33" s="195">
        <v>-290</v>
      </c>
      <c r="F33" s="176"/>
      <c r="G33" s="196">
        <v>346</v>
      </c>
      <c r="H33" s="176"/>
      <c r="I33" s="197">
        <v>-290</v>
      </c>
      <c r="J33" s="41"/>
      <c r="K33" s="196">
        <v>346</v>
      </c>
    </row>
    <row r="34" spans="1:13">
      <c r="A34" s="38" t="s">
        <v>188</v>
      </c>
      <c r="B34" s="45"/>
      <c r="C34" s="80"/>
      <c r="E34" s="41">
        <f>SUM(E24:E33)</f>
        <v>-15437</v>
      </c>
      <c r="F34" s="41"/>
      <c r="G34" s="41">
        <f>SUM(G24:G33)</f>
        <v>28279</v>
      </c>
      <c r="H34" s="41"/>
      <c r="I34" s="41">
        <f>SUM(I24:I33)</f>
        <v>-15539</v>
      </c>
      <c r="J34" s="41"/>
      <c r="K34" s="41">
        <f>SUM(K24:K33)</f>
        <v>27145</v>
      </c>
    </row>
    <row r="35" spans="1:13">
      <c r="A35" s="38" t="s">
        <v>187</v>
      </c>
      <c r="B35" s="45"/>
      <c r="C35" s="80"/>
      <c r="E35" s="177">
        <v>-187</v>
      </c>
      <c r="F35" s="41"/>
      <c r="G35" s="53">
        <v>57</v>
      </c>
      <c r="H35" s="41"/>
      <c r="I35" s="178">
        <v>-187</v>
      </c>
      <c r="J35" s="41"/>
      <c r="K35" s="179">
        <v>-216</v>
      </c>
    </row>
    <row r="36" spans="1:13">
      <c r="A36" s="55" t="s">
        <v>184</v>
      </c>
      <c r="B36" s="45"/>
      <c r="C36" s="80"/>
      <c r="E36" s="53">
        <f>SUM(E34:E35)</f>
        <v>-15624</v>
      </c>
      <c r="F36" s="41"/>
      <c r="G36" s="53">
        <f>SUM(G34:G35)</f>
        <v>28336</v>
      </c>
      <c r="H36" s="41"/>
      <c r="I36" s="53">
        <f>SUM(I34:I35)</f>
        <v>-15726</v>
      </c>
      <c r="J36" s="41"/>
      <c r="K36" s="53">
        <f>SUM(K34:K35)</f>
        <v>26929</v>
      </c>
    </row>
    <row r="37" spans="1:13">
      <c r="C37" s="80"/>
      <c r="E37" s="95"/>
      <c r="F37" s="95"/>
      <c r="G37" s="95"/>
      <c r="I37" s="95"/>
      <c r="J37" s="95"/>
      <c r="K37" s="95"/>
    </row>
    <row r="38" spans="1:13">
      <c r="A38" s="22" t="s">
        <v>131</v>
      </c>
      <c r="B38" s="45"/>
      <c r="C38" s="80"/>
      <c r="F38" s="95"/>
    </row>
    <row r="39" spans="1:13" s="180" customFormat="1">
      <c r="K39" s="168"/>
      <c r="L39" s="33" t="s">
        <v>53</v>
      </c>
      <c r="M39" s="33"/>
    </row>
    <row r="40" spans="1:13" s="45" customFormat="1">
      <c r="A40" s="34" t="s">
        <v>0</v>
      </c>
      <c r="B40" s="72"/>
      <c r="C40" s="73"/>
      <c r="D40" s="72"/>
      <c r="E40" s="72"/>
      <c r="F40" s="72"/>
      <c r="G40" s="72"/>
      <c r="H40" s="72"/>
      <c r="I40" s="72"/>
      <c r="J40" s="72"/>
      <c r="K40" s="72"/>
    </row>
    <row r="41" spans="1:13" s="45" customFormat="1">
      <c r="A41" s="55" t="s">
        <v>112</v>
      </c>
      <c r="B41" s="72"/>
      <c r="C41" s="73"/>
      <c r="D41" s="72"/>
      <c r="E41" s="72"/>
      <c r="F41" s="72"/>
      <c r="G41" s="72"/>
      <c r="H41" s="72"/>
      <c r="I41" s="72"/>
      <c r="J41" s="72"/>
      <c r="K41" s="72"/>
    </row>
    <row r="42" spans="1:13" s="45" customFormat="1">
      <c r="A42" s="98" t="s">
        <v>148</v>
      </c>
      <c r="B42" s="72"/>
      <c r="C42" s="73"/>
      <c r="D42" s="72"/>
      <c r="E42" s="72"/>
      <c r="F42" s="72"/>
      <c r="G42" s="72"/>
      <c r="H42" s="72"/>
      <c r="I42" s="72"/>
      <c r="J42" s="72"/>
      <c r="K42" s="72"/>
    </row>
    <row r="43" spans="1:13" s="45" customFormat="1">
      <c r="B43" s="72"/>
      <c r="C43" s="73"/>
      <c r="D43" s="72"/>
      <c r="E43" s="72"/>
      <c r="F43" s="72"/>
      <c r="G43" s="72"/>
      <c r="H43" s="72"/>
      <c r="I43" s="72"/>
      <c r="J43" s="72"/>
      <c r="K43" s="168" t="s">
        <v>1</v>
      </c>
    </row>
    <row r="44" spans="1:13">
      <c r="E44" s="74"/>
      <c r="F44" s="74" t="s">
        <v>2</v>
      </c>
      <c r="G44" s="74"/>
      <c r="H44" s="75"/>
      <c r="I44" s="74"/>
      <c r="J44" s="74" t="s">
        <v>3</v>
      </c>
      <c r="K44" s="74"/>
    </row>
    <row r="45" spans="1:13">
      <c r="C45" s="78"/>
      <c r="D45" s="77"/>
      <c r="E45" s="169">
        <v>2568</v>
      </c>
      <c r="F45" s="79"/>
      <c r="G45" s="169">
        <v>2567</v>
      </c>
      <c r="H45" s="81"/>
      <c r="I45" s="169">
        <v>2568</v>
      </c>
      <c r="J45" s="79"/>
      <c r="K45" s="169">
        <v>2567</v>
      </c>
    </row>
    <row r="46" spans="1:13">
      <c r="A46" s="36" t="s">
        <v>113</v>
      </c>
      <c r="B46" s="75"/>
      <c r="C46" s="80"/>
      <c r="E46" s="88"/>
      <c r="F46" s="88"/>
      <c r="G46" s="88"/>
      <c r="H46" s="89"/>
      <c r="I46" s="88"/>
      <c r="J46" s="88"/>
      <c r="K46" s="88"/>
    </row>
    <row r="47" spans="1:13">
      <c r="A47" s="49" t="s">
        <v>143</v>
      </c>
      <c r="B47" s="75"/>
      <c r="C47" s="80"/>
      <c r="E47" s="88">
        <v>10034</v>
      </c>
      <c r="F47" s="88"/>
      <c r="G47" s="88">
        <v>0</v>
      </c>
      <c r="H47" s="89"/>
      <c r="I47" s="88">
        <v>10034</v>
      </c>
      <c r="J47" s="88"/>
      <c r="K47" s="88">
        <v>0</v>
      </c>
    </row>
    <row r="48" spans="1:13">
      <c r="A48" s="49" t="s">
        <v>114</v>
      </c>
      <c r="C48" s="80"/>
      <c r="E48" s="181">
        <v>-2513</v>
      </c>
      <c r="F48" s="41"/>
      <c r="G48" s="41">
        <v>-2581</v>
      </c>
      <c r="H48" s="41"/>
      <c r="I48" s="182">
        <v>-2513</v>
      </c>
      <c r="J48" s="41"/>
      <c r="K48" s="41">
        <v>-2581</v>
      </c>
    </row>
    <row r="49" spans="1:14">
      <c r="A49" s="49" t="s">
        <v>115</v>
      </c>
      <c r="C49" s="80"/>
      <c r="E49" s="181">
        <v>-255</v>
      </c>
      <c r="F49" s="41"/>
      <c r="G49" s="183">
        <v>0</v>
      </c>
      <c r="H49" s="41"/>
      <c r="I49" s="182">
        <v>-255</v>
      </c>
      <c r="J49" s="41"/>
      <c r="K49" s="41">
        <v>0</v>
      </c>
    </row>
    <row r="50" spans="1:14" s="1" customFormat="1">
      <c r="A50" s="49" t="s">
        <v>129</v>
      </c>
      <c r="E50" s="41">
        <v>0</v>
      </c>
      <c r="F50" s="41"/>
      <c r="G50" s="41">
        <v>21</v>
      </c>
      <c r="H50" s="41"/>
      <c r="I50" s="41">
        <v>0</v>
      </c>
      <c r="J50" s="41"/>
      <c r="K50" s="41">
        <v>21</v>
      </c>
    </row>
    <row r="51" spans="1:14">
      <c r="A51" s="49" t="s">
        <v>116</v>
      </c>
      <c r="C51" s="80"/>
      <c r="E51" s="181">
        <v>20</v>
      </c>
      <c r="F51" s="41"/>
      <c r="G51" s="41">
        <v>131</v>
      </c>
      <c r="H51" s="41"/>
      <c r="I51" s="182">
        <v>20</v>
      </c>
      <c r="J51" s="41"/>
      <c r="K51" s="41">
        <v>617</v>
      </c>
    </row>
    <row r="52" spans="1:14">
      <c r="A52" s="36" t="s">
        <v>185</v>
      </c>
      <c r="C52" s="80"/>
      <c r="E52" s="43">
        <f>SUM(E47:E51)</f>
        <v>7286</v>
      </c>
      <c r="F52" s="41"/>
      <c r="G52" s="43">
        <f>SUM(G48:G51)</f>
        <v>-2429</v>
      </c>
      <c r="H52" s="41"/>
      <c r="I52" s="43">
        <f>SUM(I47:J51)</f>
        <v>7286</v>
      </c>
      <c r="J52" s="41"/>
      <c r="K52" s="43">
        <f>SUM(K48:K51)</f>
        <v>-1943</v>
      </c>
    </row>
    <row r="53" spans="1:14">
      <c r="A53" s="36" t="s">
        <v>117</v>
      </c>
      <c r="B53" s="75"/>
      <c r="C53" s="80"/>
      <c r="E53" s="41"/>
      <c r="F53" s="41"/>
      <c r="G53" s="41"/>
      <c r="H53" s="41"/>
      <c r="I53" s="41"/>
      <c r="J53" s="41"/>
      <c r="K53" s="41"/>
    </row>
    <row r="54" spans="1:14" s="185" customFormat="1">
      <c r="A54" s="184" t="s">
        <v>193</v>
      </c>
      <c r="C54" s="186"/>
      <c r="E54" s="171">
        <v>6427</v>
      </c>
      <c r="F54" s="41"/>
      <c r="G54" s="107">
        <v>0</v>
      </c>
      <c r="H54" s="41"/>
      <c r="I54" s="187">
        <v>6427</v>
      </c>
      <c r="J54" s="41"/>
      <c r="K54" s="41">
        <v>0</v>
      </c>
    </row>
    <row r="55" spans="1:14" ht="21.95" customHeight="1">
      <c r="A55" s="184" t="s">
        <v>118</v>
      </c>
      <c r="C55" s="80"/>
      <c r="E55" s="188">
        <v>-3420</v>
      </c>
      <c r="F55" s="41"/>
      <c r="G55" s="41">
        <v>-4619</v>
      </c>
      <c r="H55" s="41"/>
      <c r="I55" s="187">
        <v>-3420</v>
      </c>
      <c r="J55" s="41"/>
      <c r="K55" s="41">
        <v>-4619</v>
      </c>
    </row>
    <row r="56" spans="1:14">
      <c r="A56" s="36" t="s">
        <v>186</v>
      </c>
      <c r="C56" s="80"/>
      <c r="E56" s="43">
        <f>SUM(E54:E55)</f>
        <v>3007</v>
      </c>
      <c r="F56" s="41"/>
      <c r="G56" s="43">
        <f>SUM(G54:G55)</f>
        <v>-4619</v>
      </c>
      <c r="H56" s="41"/>
      <c r="I56" s="43">
        <f>SUM(I54:I55)</f>
        <v>3007</v>
      </c>
      <c r="J56" s="41"/>
      <c r="K56" s="43">
        <f>SUM(K54:K55)</f>
        <v>-4619</v>
      </c>
    </row>
    <row r="57" spans="1:14">
      <c r="A57" s="36" t="s">
        <v>194</v>
      </c>
      <c r="C57" s="80"/>
      <c r="E57" s="41">
        <f>E36+E52+E56</f>
        <v>-5331</v>
      </c>
      <c r="F57" s="41"/>
      <c r="G57" s="41">
        <f>G36+G52+G56</f>
        <v>21288</v>
      </c>
      <c r="H57" s="41"/>
      <c r="I57" s="41">
        <f>I36+I52+I56</f>
        <v>-5433</v>
      </c>
      <c r="J57" s="41"/>
      <c r="K57" s="41">
        <f>K36+K52+K56</f>
        <v>20367</v>
      </c>
      <c r="N57" s="31"/>
    </row>
    <row r="58" spans="1:14">
      <c r="A58" s="38" t="s">
        <v>119</v>
      </c>
      <c r="B58" s="45"/>
      <c r="C58" s="80"/>
      <c r="E58" s="189">
        <f>BS!G11</f>
        <v>21996</v>
      </c>
      <c r="F58" s="41"/>
      <c r="G58" s="53">
        <v>110289</v>
      </c>
      <c r="H58" s="41"/>
      <c r="I58" s="190">
        <f>BS!K11</f>
        <v>18144</v>
      </c>
      <c r="J58" s="41"/>
      <c r="K58" s="53">
        <v>105403</v>
      </c>
    </row>
    <row r="59" spans="1:14" ht="24" thickBot="1">
      <c r="A59" s="34" t="s">
        <v>120</v>
      </c>
      <c r="B59" s="45"/>
      <c r="C59" s="80"/>
      <c r="E59" s="191">
        <f>SUM(E57:E58)</f>
        <v>16665</v>
      </c>
      <c r="F59" s="41"/>
      <c r="G59" s="191">
        <f>SUM(G57:G58)</f>
        <v>131577</v>
      </c>
      <c r="H59" s="41"/>
      <c r="I59" s="191">
        <f>SUM(I57:I58)</f>
        <v>12711</v>
      </c>
      <c r="J59" s="41"/>
      <c r="K59" s="191">
        <f>SUM(K57:K58)</f>
        <v>125770</v>
      </c>
    </row>
    <row r="60" spans="1:14" ht="24" thickTop="1">
      <c r="C60" s="80"/>
      <c r="D60" s="101"/>
      <c r="E60" s="107">
        <f>SUM(E59-BS!E11)</f>
        <v>0</v>
      </c>
      <c r="F60" s="107"/>
      <c r="G60" s="107"/>
      <c r="H60" s="107"/>
      <c r="I60" s="107">
        <f>SUM(I59-BS!I11)</f>
        <v>0</v>
      </c>
      <c r="J60" s="107"/>
      <c r="K60" s="107"/>
    </row>
    <row r="61" spans="1:14">
      <c r="A61" s="34" t="s">
        <v>121</v>
      </c>
      <c r="B61" s="45"/>
      <c r="C61" s="80"/>
      <c r="E61" s="107"/>
      <c r="F61" s="107"/>
      <c r="G61" s="107"/>
      <c r="H61" s="107"/>
      <c r="I61" s="107"/>
      <c r="J61" s="107"/>
      <c r="K61" s="107"/>
    </row>
    <row r="62" spans="1:14">
      <c r="A62" s="192" t="s">
        <v>122</v>
      </c>
      <c r="B62" s="45"/>
      <c r="C62" s="80"/>
      <c r="E62" s="107"/>
      <c r="F62" s="107"/>
      <c r="G62" s="107"/>
      <c r="H62" s="107"/>
      <c r="I62" s="107"/>
      <c r="J62" s="107"/>
      <c r="K62" s="107"/>
    </row>
    <row r="63" spans="1:14">
      <c r="A63" s="192" t="s">
        <v>177</v>
      </c>
      <c r="B63" s="45"/>
      <c r="C63" s="80"/>
      <c r="E63" s="107"/>
      <c r="F63" s="107"/>
      <c r="G63" s="107"/>
      <c r="H63" s="107"/>
      <c r="I63" s="107"/>
      <c r="J63" s="107"/>
      <c r="K63" s="107"/>
      <c r="N63" s="31"/>
    </row>
    <row r="64" spans="1:14">
      <c r="A64" s="192" t="s">
        <v>144</v>
      </c>
      <c r="B64" s="45"/>
      <c r="C64" s="80"/>
      <c r="E64" s="107">
        <v>2770</v>
      </c>
      <c r="F64" s="107"/>
      <c r="G64" s="107">
        <v>0</v>
      </c>
      <c r="H64" s="107"/>
      <c r="I64" s="107">
        <v>2770</v>
      </c>
      <c r="J64" s="107"/>
      <c r="K64" s="107">
        <v>0</v>
      </c>
    </row>
    <row r="65" spans="1:14">
      <c r="A65" s="49" t="s">
        <v>153</v>
      </c>
      <c r="C65" s="80"/>
      <c r="D65" s="101"/>
      <c r="E65" s="193">
        <v>43</v>
      </c>
      <c r="F65" s="194"/>
      <c r="G65" s="194">
        <v>3168</v>
      </c>
      <c r="H65" s="194"/>
      <c r="I65" s="193">
        <v>43</v>
      </c>
      <c r="J65" s="194"/>
      <c r="K65" s="194">
        <v>3168</v>
      </c>
    </row>
    <row r="66" spans="1:14">
      <c r="A66" s="49" t="s">
        <v>178</v>
      </c>
      <c r="C66" s="80"/>
      <c r="D66" s="101"/>
      <c r="E66" s="193">
        <v>0</v>
      </c>
      <c r="F66" s="194"/>
      <c r="G66" s="194">
        <v>2166</v>
      </c>
      <c r="H66" s="194"/>
      <c r="I66" s="193">
        <v>0</v>
      </c>
      <c r="J66" s="194"/>
      <c r="K66" s="194">
        <v>2166</v>
      </c>
      <c r="N66" s="31"/>
    </row>
    <row r="67" spans="1:14">
      <c r="A67" s="45"/>
      <c r="C67" s="37"/>
      <c r="E67" s="88"/>
      <c r="F67" s="101"/>
      <c r="G67" s="194"/>
      <c r="H67" s="194"/>
      <c r="I67" s="194"/>
      <c r="J67" s="194"/>
      <c r="K67" s="194"/>
    </row>
    <row r="68" spans="1:14">
      <c r="A68" s="22" t="s">
        <v>131</v>
      </c>
      <c r="B68" s="45"/>
      <c r="C68" s="80"/>
      <c r="E68" s="95"/>
      <c r="F68" s="95"/>
      <c r="G68" s="95"/>
    </row>
    <row r="74" spans="1:14" s="49" customFormat="1">
      <c r="B74" s="37"/>
      <c r="D74" s="37"/>
      <c r="E74" s="37"/>
      <c r="F74" s="37"/>
      <c r="G74" s="37"/>
      <c r="H74" s="37"/>
      <c r="I74" s="37"/>
      <c r="J74" s="37"/>
      <c r="K74" s="37"/>
      <c r="L74" s="37"/>
      <c r="M74" s="37"/>
    </row>
    <row r="75" spans="1:14" s="49" customFormat="1">
      <c r="B75" s="37"/>
      <c r="D75" s="37"/>
      <c r="E75" s="37"/>
      <c r="F75" s="37"/>
      <c r="G75" s="37"/>
      <c r="H75" s="37"/>
      <c r="I75" s="37"/>
      <c r="J75" s="37"/>
      <c r="K75" s="37"/>
      <c r="L75" s="37"/>
      <c r="M75" s="37"/>
    </row>
    <row r="76" spans="1:14" s="49" customFormat="1">
      <c r="B76" s="37"/>
      <c r="D76" s="37"/>
      <c r="E76" s="37"/>
      <c r="F76" s="37"/>
      <c r="G76" s="37"/>
      <c r="H76" s="37"/>
      <c r="I76" s="37"/>
      <c r="J76" s="37"/>
      <c r="K76" s="37"/>
      <c r="L76" s="37"/>
      <c r="M76" s="37"/>
    </row>
    <row r="77" spans="1:14" s="49" customFormat="1">
      <c r="B77" s="37"/>
      <c r="D77" s="37"/>
      <c r="E77" s="37"/>
      <c r="F77" s="37"/>
      <c r="G77" s="37"/>
      <c r="H77" s="37"/>
      <c r="I77" s="37"/>
      <c r="J77" s="37"/>
      <c r="K77" s="37"/>
      <c r="L77" s="37"/>
      <c r="M77" s="37"/>
    </row>
    <row r="78" spans="1:14" s="49" customFormat="1">
      <c r="B78" s="37"/>
      <c r="D78" s="37"/>
      <c r="E78" s="37"/>
      <c r="F78" s="37"/>
      <c r="G78" s="37"/>
      <c r="H78" s="37"/>
      <c r="I78" s="37"/>
      <c r="J78" s="37"/>
      <c r="K78" s="37"/>
      <c r="L78" s="37"/>
      <c r="M78" s="37"/>
    </row>
    <row r="79" spans="1:14" s="49" customFormat="1">
      <c r="B79" s="37"/>
      <c r="D79" s="37"/>
      <c r="E79" s="37"/>
      <c r="F79" s="37"/>
      <c r="G79" s="37"/>
      <c r="H79" s="37"/>
      <c r="I79" s="37"/>
      <c r="J79" s="37"/>
      <c r="K79" s="37"/>
      <c r="L79" s="37"/>
      <c r="M79" s="37"/>
    </row>
    <row r="80" spans="1:14" s="49" customFormat="1">
      <c r="B80" s="37"/>
      <c r="D80" s="37"/>
      <c r="E80" s="37"/>
      <c r="F80" s="37"/>
      <c r="G80" s="37"/>
      <c r="H80" s="37"/>
      <c r="I80" s="37"/>
      <c r="J80" s="37"/>
      <c r="K80" s="37"/>
      <c r="L80" s="37"/>
      <c r="M80" s="37"/>
    </row>
    <row r="81" spans="2:13" s="49" customFormat="1">
      <c r="B81" s="37"/>
      <c r="D81" s="37"/>
      <c r="E81" s="37"/>
      <c r="F81" s="37"/>
      <c r="G81" s="37"/>
      <c r="H81" s="37"/>
      <c r="I81" s="37"/>
      <c r="J81" s="37"/>
      <c r="K81" s="37"/>
      <c r="L81" s="37"/>
      <c r="M81" s="37"/>
    </row>
    <row r="82" spans="2:13" s="49" customFormat="1">
      <c r="B82" s="37"/>
      <c r="D82" s="37"/>
      <c r="E82" s="37"/>
      <c r="F82" s="37"/>
      <c r="G82" s="37"/>
      <c r="H82" s="37"/>
      <c r="I82" s="37"/>
      <c r="J82" s="37"/>
      <c r="K82" s="37"/>
      <c r="L82" s="37"/>
      <c r="M82" s="37"/>
    </row>
    <row r="83" spans="2:13" s="49" customFormat="1">
      <c r="B83" s="37"/>
      <c r="D83" s="37"/>
      <c r="E83" s="37"/>
      <c r="F83" s="37"/>
      <c r="G83" s="37"/>
      <c r="H83" s="37"/>
      <c r="I83" s="37"/>
      <c r="J83" s="37"/>
      <c r="K83" s="37"/>
      <c r="L83" s="37"/>
      <c r="M83" s="37"/>
    </row>
    <row r="84" spans="2:13" s="49" customFormat="1">
      <c r="B84" s="37"/>
      <c r="D84" s="37"/>
      <c r="E84" s="37"/>
      <c r="F84" s="37"/>
      <c r="G84" s="37"/>
      <c r="H84" s="37"/>
      <c r="I84" s="37"/>
      <c r="J84" s="37"/>
      <c r="K84" s="37"/>
      <c r="L84" s="37"/>
      <c r="M84" s="37"/>
    </row>
    <row r="85" spans="2:13" s="49" customFormat="1">
      <c r="B85" s="37"/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2:13" s="49" customFormat="1">
      <c r="B86" s="37"/>
      <c r="D86" s="37"/>
      <c r="E86" s="37"/>
      <c r="F86" s="37"/>
      <c r="G86" s="37"/>
      <c r="H86" s="37"/>
      <c r="I86" s="37"/>
      <c r="J86" s="37"/>
      <c r="K86" s="37"/>
      <c r="L86" s="37"/>
      <c r="M86" s="37"/>
    </row>
    <row r="87" spans="2:13" s="49" customFormat="1">
      <c r="B87" s="37"/>
      <c r="D87" s="37"/>
      <c r="E87" s="37"/>
      <c r="F87" s="37"/>
      <c r="G87" s="37"/>
      <c r="H87" s="37"/>
      <c r="I87" s="37"/>
      <c r="J87" s="37"/>
      <c r="K87" s="37"/>
      <c r="L87" s="37"/>
      <c r="M87" s="37"/>
    </row>
    <row r="88" spans="2:13" s="49" customFormat="1">
      <c r="B88" s="37"/>
      <c r="D88" s="37"/>
      <c r="E88" s="37"/>
      <c r="F88" s="37"/>
      <c r="G88" s="37"/>
      <c r="H88" s="37"/>
      <c r="I88" s="37"/>
      <c r="J88" s="37"/>
      <c r="K88" s="37"/>
      <c r="L88" s="37"/>
      <c r="M88" s="37"/>
    </row>
    <row r="89" spans="2:13" s="49" customFormat="1">
      <c r="B89" s="37"/>
      <c r="D89" s="37"/>
      <c r="E89" s="37"/>
      <c r="F89" s="37"/>
      <c r="G89" s="37"/>
      <c r="H89" s="37"/>
      <c r="I89" s="37"/>
      <c r="J89" s="37"/>
      <c r="K89" s="37"/>
      <c r="L89" s="37"/>
      <c r="M89" s="37"/>
    </row>
    <row r="90" spans="2:13" s="49" customFormat="1">
      <c r="B90" s="37"/>
      <c r="D90" s="37"/>
      <c r="E90" s="37"/>
      <c r="F90" s="37"/>
      <c r="G90" s="37"/>
      <c r="H90" s="37"/>
      <c r="I90" s="37"/>
      <c r="J90" s="37"/>
      <c r="K90" s="37"/>
      <c r="L90" s="37"/>
      <c r="M90" s="37"/>
    </row>
    <row r="91" spans="2:13" s="49" customFormat="1">
      <c r="B91" s="37"/>
      <c r="D91" s="37"/>
      <c r="E91" s="37"/>
      <c r="F91" s="37"/>
      <c r="G91" s="37"/>
      <c r="H91" s="37"/>
      <c r="I91" s="37"/>
      <c r="J91" s="37"/>
      <c r="K91" s="37"/>
      <c r="L91" s="37"/>
      <c r="M91" s="37"/>
    </row>
    <row r="92" spans="2:13" s="49" customFormat="1">
      <c r="B92" s="37"/>
      <c r="D92" s="37"/>
      <c r="E92" s="37"/>
      <c r="F92" s="37"/>
      <c r="G92" s="37"/>
      <c r="H92" s="37"/>
      <c r="I92" s="37"/>
      <c r="J92" s="37"/>
      <c r="K92" s="37"/>
      <c r="L92" s="37"/>
      <c r="M92" s="37"/>
    </row>
    <row r="93" spans="2:13" s="49" customFormat="1">
      <c r="B93" s="37"/>
      <c r="D93" s="37"/>
      <c r="E93" s="37"/>
      <c r="F93" s="37"/>
      <c r="G93" s="37"/>
      <c r="H93" s="37"/>
      <c r="I93" s="37"/>
      <c r="J93" s="37"/>
      <c r="K93" s="37"/>
      <c r="L93" s="37"/>
      <c r="M93" s="37"/>
    </row>
    <row r="94" spans="2:13" s="49" customFormat="1">
      <c r="B94" s="37"/>
      <c r="D94" s="37"/>
      <c r="E94" s="37"/>
      <c r="F94" s="37"/>
      <c r="G94" s="37"/>
      <c r="H94" s="37"/>
      <c r="I94" s="37"/>
      <c r="J94" s="37"/>
      <c r="K94" s="37"/>
      <c r="L94" s="37"/>
      <c r="M94" s="37"/>
    </row>
    <row r="95" spans="2:13" s="49" customFormat="1">
      <c r="B95" s="37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2:13" s="49" customFormat="1">
      <c r="B96" s="37"/>
      <c r="D96" s="37"/>
      <c r="E96" s="37"/>
      <c r="F96" s="37"/>
      <c r="G96" s="37"/>
      <c r="H96" s="37"/>
      <c r="I96" s="37"/>
      <c r="J96" s="37"/>
      <c r="K96" s="37"/>
      <c r="L96" s="37"/>
      <c r="M96" s="37"/>
    </row>
    <row r="97" spans="2:13" s="49" customFormat="1">
      <c r="B97" s="37"/>
      <c r="D97" s="37"/>
      <c r="E97" s="37"/>
      <c r="F97" s="37"/>
      <c r="G97" s="37"/>
      <c r="H97" s="37"/>
      <c r="I97" s="37"/>
      <c r="J97" s="37"/>
      <c r="K97" s="37"/>
      <c r="L97" s="37"/>
      <c r="M97" s="37"/>
    </row>
    <row r="98" spans="2:13" s="49" customFormat="1">
      <c r="B98" s="37"/>
      <c r="D98" s="37"/>
      <c r="E98" s="37"/>
      <c r="F98" s="37"/>
      <c r="G98" s="37"/>
      <c r="H98" s="37"/>
      <c r="I98" s="37"/>
      <c r="J98" s="37"/>
      <c r="K98" s="37"/>
      <c r="L98" s="37"/>
      <c r="M98" s="37"/>
    </row>
    <row r="99" spans="2:13" s="49" customFormat="1">
      <c r="B99" s="37"/>
      <c r="D99" s="37"/>
      <c r="E99" s="37"/>
      <c r="F99" s="37"/>
      <c r="G99" s="37"/>
      <c r="H99" s="37"/>
      <c r="I99" s="37"/>
      <c r="J99" s="37"/>
      <c r="K99" s="37"/>
      <c r="L99" s="37"/>
      <c r="M99" s="37"/>
    </row>
    <row r="100" spans="2:13" s="49" customFormat="1">
      <c r="B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</row>
    <row r="101" spans="2:13" s="49" customFormat="1">
      <c r="B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</row>
    <row r="102" spans="2:13" s="49" customFormat="1">
      <c r="B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</row>
    <row r="103" spans="2:13" s="49" customFormat="1">
      <c r="B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</row>
    <row r="104" spans="2:13" s="49" customFormat="1">
      <c r="B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</row>
    <row r="105" spans="2:13" s="49" customFormat="1">
      <c r="B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</row>
    <row r="106" spans="2:13" s="49" customFormat="1">
      <c r="B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</row>
    <row r="107" spans="2:13" s="49" customFormat="1">
      <c r="B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</row>
    <row r="108" spans="2:13" s="49" customFormat="1">
      <c r="B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</row>
    <row r="109" spans="2:13" s="49" customFormat="1">
      <c r="B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</row>
    <row r="110" spans="2:13" s="49" customFormat="1">
      <c r="B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</row>
    <row r="111" spans="2:13" s="49" customFormat="1">
      <c r="B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</row>
    <row r="112" spans="2:13" s="49" customFormat="1">
      <c r="B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</row>
    <row r="113" spans="2:13" s="49" customFormat="1">
      <c r="B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</row>
    <row r="114" spans="2:13" s="49" customFormat="1">
      <c r="B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</row>
    <row r="115" spans="2:13" s="49" customFormat="1">
      <c r="B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</row>
    <row r="116" spans="2:13" s="49" customFormat="1">
      <c r="B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</row>
    <row r="117" spans="2:13" s="49" customFormat="1">
      <c r="B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</row>
    <row r="118" spans="2:13" s="49" customFormat="1">
      <c r="B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</row>
    <row r="119" spans="2:13" s="49" customFormat="1">
      <c r="B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</row>
    <row r="120" spans="2:13" s="49" customFormat="1">
      <c r="B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</row>
    <row r="121" spans="2:13" s="49" customFormat="1">
      <c r="B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</row>
    <row r="122" spans="2:13" s="49" customFormat="1">
      <c r="B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</row>
    <row r="123" spans="2:13" s="49" customFormat="1">
      <c r="B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2:13" s="49" customFormat="1">
      <c r="B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</row>
    <row r="125" spans="2:13" s="49" customFormat="1">
      <c r="B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</row>
  </sheetData>
  <pageMargins left="0.78740157480314998" right="0.39370078740157499" top="0.78740157480314998" bottom="0.39370078740157499" header="0.196850393700787" footer="0.196850393700787"/>
  <pageSetup paperSize="9" scale="69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89F-CF3E-4464-B60E-7B3E092302CC}">
  <dimension ref="A1:D8"/>
  <sheetViews>
    <sheetView workbookViewId="0"/>
  </sheetViews>
  <sheetFormatPr defaultRowHeight="12.75"/>
  <sheetData>
    <row r="1" spans="1:4">
      <c r="A1">
        <v>1745490289109</v>
      </c>
      <c r="B1" t="s">
        <v>154</v>
      </c>
      <c r="C1" t="s">
        <v>155</v>
      </c>
      <c r="D1">
        <v>7</v>
      </c>
    </row>
    <row r="2" spans="1:4">
      <c r="A2">
        <v>1745490289318</v>
      </c>
      <c r="B2" t="s">
        <v>156</v>
      </c>
      <c r="C2" t="s">
        <v>157</v>
      </c>
      <c r="D2" t="s">
        <v>158</v>
      </c>
    </row>
    <row r="3" spans="1:4">
      <c r="A3">
        <v>1745490289318</v>
      </c>
      <c r="B3" t="s">
        <v>156</v>
      </c>
      <c r="C3" t="s">
        <v>159</v>
      </c>
      <c r="D3" t="s">
        <v>160</v>
      </c>
    </row>
    <row r="4" spans="1:4">
      <c r="A4">
        <v>1745490289318</v>
      </c>
      <c r="B4" t="s">
        <v>156</v>
      </c>
      <c r="C4" t="s">
        <v>161</v>
      </c>
      <c r="D4" t="s">
        <v>162</v>
      </c>
    </row>
    <row r="5" spans="1:4">
      <c r="A5">
        <v>1745490289318</v>
      </c>
      <c r="B5" t="s">
        <v>156</v>
      </c>
      <c r="C5" t="s">
        <v>163</v>
      </c>
      <c r="D5" t="s">
        <v>164</v>
      </c>
    </row>
    <row r="6" spans="1:4">
      <c r="A6">
        <v>1745490289318</v>
      </c>
      <c r="B6" t="s">
        <v>156</v>
      </c>
      <c r="C6" t="s">
        <v>165</v>
      </c>
      <c r="D6" t="s">
        <v>166</v>
      </c>
    </row>
    <row r="7" spans="1:4">
      <c r="A7">
        <v>1745490289345</v>
      </c>
      <c r="B7" t="s">
        <v>156</v>
      </c>
      <c r="C7" t="s">
        <v>157</v>
      </c>
      <c r="D7" t="s">
        <v>167</v>
      </c>
    </row>
    <row r="8" spans="1:4">
      <c r="A8">
        <v>1745490289346</v>
      </c>
      <c r="B8" t="s">
        <v>156</v>
      </c>
      <c r="C8" t="s">
        <v>161</v>
      </c>
      <c r="D8" t="s">
        <v>168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3411-44FC-4545-B8EB-073EE431ABA7}">
  <dimension ref="A1:D1"/>
  <sheetViews>
    <sheetView workbookViewId="0"/>
  </sheetViews>
  <sheetFormatPr defaultRowHeight="12.75"/>
  <sheetData>
    <row r="1" spans="1:4">
      <c r="A1">
        <v>1745490289183</v>
      </c>
      <c r="B1" t="s">
        <v>154</v>
      </c>
      <c r="C1" t="s">
        <v>155</v>
      </c>
      <c r="D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CCD6-FE45-4473-97FD-B4AE8C88D0D6}">
  <dimension ref="A1:D1"/>
  <sheetViews>
    <sheetView workbookViewId="0"/>
  </sheetViews>
  <sheetFormatPr defaultRowHeight="12.75"/>
  <sheetData>
    <row r="1" spans="1:4">
      <c r="A1">
        <v>1745490289240</v>
      </c>
      <c r="B1" t="s">
        <v>154</v>
      </c>
      <c r="C1" t="s">
        <v>155</v>
      </c>
      <c r="D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8329-4890-4A21-912A-53E8301DB362}">
  <dimension ref="A1:D1"/>
  <sheetViews>
    <sheetView workbookViewId="0"/>
  </sheetViews>
  <sheetFormatPr defaultRowHeight="12.75"/>
  <sheetData>
    <row r="1" spans="1:4">
      <c r="A1">
        <v>1745490289302</v>
      </c>
      <c r="B1" t="s">
        <v>154</v>
      </c>
      <c r="C1" t="s">
        <v>155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datasnipper xmlns="http://datasnipperlegacy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3.xml><?xml version="1.0" encoding="utf-8"?>
<datasnipper xmlns="http://datasnipper" xmlMigrated="true" guid="8dfb6f3c-d265-4709-b4b4-5af917e3a3d2" revision="9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B6AFE1-8C9E-406B-BBE2-3E592955C33D}">
  <ds:schemaRefs>
    <ds:schemaRef ds:uri="http://purl.org/dc/terms/"/>
    <ds:schemaRef ds:uri="http://schemas.microsoft.com/office/2006/metadata/properties"/>
    <ds:schemaRef ds:uri="50c908b1-f277-4340-90a9-4611d0b0f078"/>
    <ds:schemaRef ds:uri="http://purl.org/dc/dcmitype/"/>
    <ds:schemaRef ds:uri="http://schemas.microsoft.com/office/infopath/2007/PartnerControls"/>
    <ds:schemaRef ds:uri="http://schemas.microsoft.com/office/2006/documentManagement/types"/>
    <ds:schemaRef ds:uri="b139dc3d-21d2-487a-abd5-d5d065c686d9"/>
    <ds:schemaRef ds:uri="http://purl.org/dc/elements/1.1/"/>
    <ds:schemaRef ds:uri="c6b06fc1-5fc6-4ffd-b812-5ff85025795e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73E796-FF3B-4CCF-BC74-4254CCABCB58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678233AA-B7BC-4644-BBBD-F2F5A3552508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6E9B2C79-D9EF-4A2C-83A6-60E2362DB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2025-05-09T07:52:51Z</cp:lastPrinted>
  <dcterms:created xsi:type="dcterms:W3CDTF">2011-03-08T09:02:00Z</dcterms:created>
  <dcterms:modified xsi:type="dcterms:W3CDTF">2025-05-09T07:52:57Z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