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1_Review/Working Papers/D5 Prepare Financial Statement/AMA_2025_Q1_D5.1_AUR/จัดหน้า 8.5.68/"/>
    </mc:Choice>
  </mc:AlternateContent>
  <xr:revisionPtr revIDLastSave="31" documentId="13_ncr:1_{D28604E2-1087-4418-A3A0-643050C178E4}" xr6:coauthVersionLast="47" xr6:coauthVersionMax="47" xr10:uidLastSave="{AB7ACCF8-D89F-4285-80F6-859A0BA3D6A3}"/>
  <bookViews>
    <workbookView xWindow="28680" yWindow="-120" windowWidth="29040" windowHeight="15720" tabRatio="792" xr2:uid="{00000000-000D-0000-FFFF-FFFF00000000}"/>
  </bookViews>
  <sheets>
    <sheet name="BS" sheetId="1" r:id="rId1"/>
    <sheet name="PL" sheetId="9" r:id="rId2"/>
    <sheet name="shareholder equity-conso" sheetId="3" r:id="rId3"/>
    <sheet name="shareholder equity" sheetId="4" r:id="rId4"/>
    <sheet name="Cash flows" sheetId="6" r:id="rId5"/>
  </sheets>
  <definedNames>
    <definedName name="__123Graph_A" localSheetId="1" hidden="1">#REF!</definedName>
    <definedName name="__123Graph_A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1" hidden="1">#REF!</definedName>
    <definedName name="a" hidden="1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data1" localSheetId="4" hidden="1">{#N/A,#N/A,FALSE,"Eff-SSC2"}</definedName>
    <definedName name="data1" hidden="1">{#N/A,#N/A,FALSE,"Eff-SSC2"}</definedName>
    <definedName name="ert" localSheetId="1" hidden="1">#REF!</definedName>
    <definedName name="ert" hidden="1">#REF!</definedName>
    <definedName name="ff" localSheetId="4" hidden="1">{#N/A,#N/A,FALSE,"Eff-SSC2"}</definedName>
    <definedName name="ff" hidden="1">{#N/A,#N/A,FALSE,"Eff-SSC2"}</definedName>
    <definedName name="ffff" localSheetId="4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localSheetId="4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4" hidden="1">{#N/A,#N/A,FALSE,"Eff-SSC2"}</definedName>
    <definedName name="MH" hidden="1">{#N/A,#N/A,FALSE,"Eff-SSC2"}</definedName>
    <definedName name="n" localSheetId="4" hidden="1">{#N/A,#N/A,FALSE,"Eff-SSC2"}</definedName>
    <definedName name="n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q" localSheetId="4" hidden="1">{#N/A,#N/A,FALSE,"Eff-SSC2"}</definedName>
    <definedName name="q" hidden="1">{#N/A,#N/A,FALSE,"Eff-SSC2"}</definedName>
    <definedName name="qw" localSheetId="1" hidden="1">#REF!</definedName>
    <definedName name="qw" hidden="1">#REF!</definedName>
    <definedName name="rung" localSheetId="4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4" hidden="1">{#N/A,#N/A,FALSE,"Eff-SSC2"}</definedName>
    <definedName name="wrn.A." hidden="1">{#N/A,#N/A,FALSE,"Eff-SSC2"}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1" hidden="1">#REF!</definedName>
    <definedName name="ykk" hidden="1">#REF!</definedName>
    <definedName name="ฆ๋ฒ?ฏธ๋?" hidden="1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hidden="1">#REF!</definedName>
    <definedName name="ส" localSheetId="4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4" l="1"/>
  <c r="L14" i="4"/>
  <c r="J14" i="4"/>
  <c r="H14" i="4"/>
  <c r="N17" i="3"/>
  <c r="R15" i="3"/>
  <c r="P15" i="3"/>
  <c r="N15" i="3"/>
  <c r="L15" i="3"/>
  <c r="J15" i="3"/>
  <c r="H15" i="3"/>
  <c r="F15" i="3"/>
  <c r="D15" i="3"/>
  <c r="R13" i="3"/>
  <c r="R12" i="3"/>
  <c r="P14" i="4" l="1"/>
  <c r="R12" i="4"/>
  <c r="N14" i="3"/>
  <c r="R14" i="3" s="1"/>
  <c r="N13" i="3"/>
  <c r="R13" i="4" l="1"/>
  <c r="F59" i="1"/>
  <c r="H59" i="1"/>
  <c r="J59" i="1"/>
  <c r="L59" i="1"/>
  <c r="H20" i="9" l="1"/>
  <c r="F20" i="9"/>
  <c r="J14" i="1"/>
  <c r="H14" i="1"/>
  <c r="F14" i="1"/>
  <c r="L32" i="9"/>
  <c r="J32" i="9"/>
  <c r="H32" i="9"/>
  <c r="F32" i="9"/>
  <c r="G58" i="6" l="1"/>
  <c r="E58" i="6"/>
  <c r="R18" i="4"/>
  <c r="R11" i="4"/>
  <c r="R14" i="4" s="1"/>
  <c r="N19" i="3"/>
  <c r="R19" i="3" s="1"/>
  <c r="K58" i="6"/>
  <c r="I58" i="6"/>
  <c r="I64" i="6"/>
  <c r="K64" i="6"/>
  <c r="G64" i="6"/>
  <c r="E64" i="6"/>
  <c r="A46" i="9" l="1"/>
  <c r="A44" i="9"/>
  <c r="L20" i="9"/>
  <c r="J20" i="9"/>
  <c r="L15" i="9"/>
  <c r="J15" i="9"/>
  <c r="H15" i="9"/>
  <c r="F15" i="9"/>
  <c r="L10" i="9"/>
  <c r="J10" i="9"/>
  <c r="H10" i="9"/>
  <c r="F10" i="9"/>
  <c r="H16" i="9" l="1"/>
  <c r="H21" i="9" s="1"/>
  <c r="H25" i="9" s="1"/>
  <c r="H27" i="9" s="1"/>
  <c r="G9" i="6" s="1"/>
  <c r="G22" i="6" s="1"/>
  <c r="J16" i="9"/>
  <c r="J21" i="9" s="1"/>
  <c r="J25" i="9" s="1"/>
  <c r="J27" i="9" s="1"/>
  <c r="F16" i="9"/>
  <c r="F21" i="9" s="1"/>
  <c r="F25" i="9" s="1"/>
  <c r="F27" i="9" s="1"/>
  <c r="L16" i="9"/>
  <c r="L21" i="9" s="1"/>
  <c r="L25" i="9" s="1"/>
  <c r="L27" i="9" s="1"/>
  <c r="H55" i="9" l="1"/>
  <c r="H53" i="9" s="1"/>
  <c r="H61" i="9" s="1"/>
  <c r="H33" i="9"/>
  <c r="H59" i="9" s="1"/>
  <c r="H57" i="9" s="1"/>
  <c r="F33" i="9"/>
  <c r="F59" i="9" s="1"/>
  <c r="F57" i="9" s="1"/>
  <c r="E9" i="6"/>
  <c r="E22" i="6" s="1"/>
  <c r="L55" i="9"/>
  <c r="L53" i="9" s="1"/>
  <c r="L61" i="9" s="1"/>
  <c r="K9" i="6"/>
  <c r="K22" i="6" s="1"/>
  <c r="J55" i="9"/>
  <c r="J53" i="9" s="1"/>
  <c r="J61" i="9" s="1"/>
  <c r="I9" i="6"/>
  <c r="I22" i="6" s="1"/>
  <c r="R17" i="4"/>
  <c r="F55" i="9"/>
  <c r="F53" i="9" s="1"/>
  <c r="J33" i="9"/>
  <c r="J59" i="9" s="1"/>
  <c r="J57" i="9" s="1"/>
  <c r="L33" i="9"/>
  <c r="L59" i="9" s="1"/>
  <c r="L57" i="9" s="1"/>
  <c r="F61" i="9" l="1"/>
  <c r="N18" i="3"/>
  <c r="R18" i="3" s="1"/>
  <c r="P19" i="4"/>
  <c r="N12" i="3"/>
  <c r="N19" i="4" l="1"/>
  <c r="H19" i="4"/>
  <c r="J94" i="1" s="1"/>
  <c r="L94" i="1"/>
  <c r="J19" i="4"/>
  <c r="J95" i="1" s="1"/>
  <c r="L95" i="1"/>
  <c r="L19" i="4"/>
  <c r="J98" i="1" s="1"/>
  <c r="L98" i="1"/>
  <c r="H94" i="1"/>
  <c r="D20" i="3"/>
  <c r="F94" i="1" s="1"/>
  <c r="H20" i="3"/>
  <c r="F98" i="1" s="1"/>
  <c r="H98" i="1"/>
  <c r="F20" i="3"/>
  <c r="F95" i="1" s="1"/>
  <c r="H95" i="1"/>
  <c r="L20" i="3"/>
  <c r="P20" i="3"/>
  <c r="R16" i="4" l="1"/>
  <c r="R19" i="4" s="1"/>
  <c r="J20" i="3"/>
  <c r="F101" i="1" s="1"/>
  <c r="R17" i="3" l="1"/>
  <c r="R20" i="3" s="1"/>
  <c r="N20" i="3"/>
  <c r="L14" i="1" l="1"/>
  <c r="A3" i="4" l="1"/>
  <c r="A47" i="6"/>
  <c r="F66" i="1"/>
  <c r="H66" i="1"/>
  <c r="J66" i="1"/>
  <c r="L66" i="1"/>
  <c r="A45" i="6"/>
  <c r="A1" i="4"/>
  <c r="F25" i="1"/>
  <c r="H25" i="1"/>
  <c r="J25" i="1"/>
  <c r="L25" i="1"/>
  <c r="A42" i="1"/>
  <c r="A44" i="1"/>
  <c r="A81" i="1"/>
  <c r="A83" i="1"/>
  <c r="H26" i="1" l="1"/>
  <c r="J67" i="1"/>
  <c r="L67" i="1"/>
  <c r="L26" i="1"/>
  <c r="F26" i="1"/>
  <c r="H67" i="1"/>
  <c r="J26" i="1"/>
  <c r="F67" i="1"/>
  <c r="K32" i="6" l="1"/>
  <c r="K35" i="6" s="1"/>
  <c r="K67" i="6" s="1"/>
  <c r="K70" i="6" s="1"/>
  <c r="I32" i="6"/>
  <c r="I35" i="6" s="1"/>
  <c r="I67" i="6" s="1"/>
  <c r="I70" i="6" s="1"/>
  <c r="G32" i="6"/>
  <c r="G35" i="6" s="1"/>
  <c r="G67" i="6" s="1"/>
  <c r="G70" i="6" s="1"/>
  <c r="E32" i="6"/>
  <c r="E35" i="6" s="1"/>
  <c r="E67" i="6" s="1"/>
  <c r="E70" i="6" s="1"/>
  <c r="L101" i="1"/>
  <c r="L103" i="1" s="1"/>
  <c r="L104" i="1" s="1"/>
  <c r="J101" i="1"/>
  <c r="J103" i="1" s="1"/>
  <c r="J104" i="1" s="1"/>
  <c r="H101" i="1" l="1"/>
  <c r="H103" i="1" s="1"/>
  <c r="H104" i="1" s="1"/>
  <c r="F103" i="1" l="1"/>
  <c r="F104" i="1" s="1"/>
</calcChain>
</file>

<file path=xl/sharedStrings.xml><?xml version="1.0" encoding="utf-8"?>
<sst xmlns="http://schemas.openxmlformats.org/spreadsheetml/2006/main" count="327" uniqueCount="184">
  <si>
    <t>AMA MARINE PUBLIC COMPANY LIMITED AND SUBSIDIARIES</t>
  </si>
  <si>
    <t>STATEMENTS OF FINANCIAL POSITION</t>
  </si>
  <si>
    <t>AS AT MARCH 31, 2025</t>
  </si>
  <si>
    <t>ASSETS</t>
  </si>
  <si>
    <t>Consolidated financial statements (Baht)</t>
  </si>
  <si>
    <t>Separate financial statements (Baht)</t>
  </si>
  <si>
    <t>Note</t>
  </si>
  <si>
    <t>March 31, 2025</t>
  </si>
  <si>
    <t>December 31, 2024</t>
  </si>
  <si>
    <t>(Unaudited/</t>
  </si>
  <si>
    <t>(Audited)</t>
  </si>
  <si>
    <t xml:space="preserve"> reviewed only)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</si>
  <si>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</si>
  <si>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</si>
  <si>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</si>
  <si>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</si>
  <si>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</si>
  <si>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</si>
  <si>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</si>
  <si>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</si>
  <si>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</si>
  <si>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</si>
  <si>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</si>
  <si>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</si>
  <si>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</si>
  <si>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Goodwill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</si>
  <si>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</si>
  <si>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</si>
  <si>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</si>
  <si>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</si>
  <si>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</si>
  <si>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(Please see the accompanying condensed notes to interim financial information which formed an integral part of this financial information)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</si>
  <si>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</si>
  <si>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</si>
  <si>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</si>
  <si>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</si>
  <si>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</si>
  <si>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</si>
  <si>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</si>
  <si>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Bank overdrafts and 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</si>
  <si>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</si>
  <si>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</si>
  <si>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</si>
  <si>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</si>
  <si>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</si>
  <si>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</si>
  <si>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</si>
  <si>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</si>
  <si>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</si>
  <si>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</si>
  <si>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</si>
  <si>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</si>
  <si>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</si>
  <si>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</si>
  <si>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</si>
  <si>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</si>
  <si>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</si>
  <si>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</si>
  <si>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</si>
  <si>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</si>
  <si>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</si>
  <si>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</si>
  <si>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</si>
  <si>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</si>
  <si>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</si>
  <si>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</si>
  <si>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</si>
  <si>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</si>
  <si>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</si>
  <si>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</si>
  <si>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</si>
  <si>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</si>
  <si>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</si>
  <si>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</si>
  <si>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</si>
  <si>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MARCH 31, 2025</t>
  </si>
  <si>
    <t>(UNAUDITED/ REVIEWED ONLY)</t>
  </si>
  <si>
    <t>March 31, 2024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</si>
  <si>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</si>
  <si>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</si>
  <si>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</si>
  <si>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</si>
  <si>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</si>
  <si>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</si>
  <si>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</si>
  <si>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</si>
  <si>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</si>
  <si>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</si>
  <si>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</si>
  <si>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</si>
  <si>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</si>
  <si>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</si>
  <si>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</si>
  <si>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</si>
  <si>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</si>
  <si>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 xml:space="preserve">Profit (loss) before income tax </t>
  </si>
  <si>
    <t>Tax expense</t>
  </si>
  <si>
    <t>Profit (loss) for the period</t>
  </si>
  <si>
    <t>Other comprehensive income :</t>
  </si>
  <si>
    <t>Items that may be reclassified to profit or loss</t>
  </si>
  <si>
    <t>Exchange difference on translation of functional</t>
  </si>
  <si>
    <t xml:space="preserve">     currency to present in financial statements</t>
  </si>
  <si>
    <t xml:space="preserve">Other comprehensive income (expense) for the period-net of tax </t>
  </si>
  <si>
    <t>Total comprehensive income (expense) for the period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</si>
  <si>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</si>
  <si>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</si>
  <si>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</si>
  <si>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</si>
  <si>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</si>
  <si>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</si>
  <si>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</si>
  <si>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</si>
  <si>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</si>
  <si>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</si>
  <si>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</si>
  <si>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</si>
  <si>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</si>
  <si>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</si>
  <si>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</si>
  <si>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</si>
  <si>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</si>
  <si>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</si>
  <si>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</si>
  <si>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</si>
  <si>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</si>
  <si>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</si>
  <si>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</si>
  <si>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2024</t>
  </si>
  <si>
    <t>Profit (loss) for the three-month periods</t>
  </si>
  <si>
    <t>Other comprehensive income (expense)</t>
  </si>
  <si>
    <t>Balance as at March 31, 2024</t>
  </si>
  <si>
    <t>Beginning balance as at January 1, 2025</t>
  </si>
  <si>
    <t>Balance as at March 31, 2025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</si>
  <si>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</si>
  <si>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</si>
  <si>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</si>
  <si>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</si>
  <si>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</si>
  <si>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</si>
  <si>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</si>
  <si>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</si>
  <si>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</si>
  <si>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</si>
  <si>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</si>
  <si>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</si>
  <si>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</si>
  <si>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</si>
  <si>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</si>
  <si>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</si>
  <si>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</si>
  <si>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</si>
  <si>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</si>
  <si>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</si>
  <si>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</si>
  <si>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</si>
  <si>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</si>
  <si>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</si>
  <si>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</si>
  <si>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</si>
  <si>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</si>
  <si>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</si>
  <si>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</si>
  <si>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</si>
  <si>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December 31, 2023</t>
  </si>
  <si>
    <t>Cash flows from investing activities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</si>
  <si>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</si>
  <si>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</si>
  <si>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</si>
  <si>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</si>
  <si>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</si>
  <si>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</si>
  <si>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</si>
  <si>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</si>
  <si>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</si>
  <si>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</si>
  <si>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</si>
  <si>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</si>
  <si>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</si>
  <si>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</si>
  <si>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</si>
  <si>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</si>
  <si>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Supplemental disclosures of cash flows information</t>
  </si>
  <si>
    <t>Non-cash flow transactions</t>
  </si>
  <si>
    <t xml:space="preserve">Payables from purchase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</si>
</sst>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  <numFmt numFmtId="191" formatCode="#,##0.00000\ ;\(#,##0.00000\)"/>
  </numFmts>
  <fonts count="89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b/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7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6" fillId="0" borderId="0"/>
    <xf numFmtId="0" fontId="76" fillId="0" borderId="0"/>
    <xf numFmtId="0" fontId="19" fillId="0" borderId="0"/>
    <xf numFmtId="0" fontId="8" fillId="0" borderId="0"/>
    <xf numFmtId="0" fontId="19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9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6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0" fillId="0" borderId="0"/>
    <xf numFmtId="0" fontId="19" fillId="0" borderId="0"/>
    <xf numFmtId="0" fontId="19" fillId="0" borderId="0"/>
    <xf numFmtId="0" fontId="80" fillId="0" borderId="0"/>
    <xf numFmtId="0" fontId="80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7" fillId="0" borderId="0"/>
    <xf numFmtId="0" fontId="81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9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6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78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6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80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2" fillId="0" borderId="0" xfId="123" applyNumberFormat="1" applyFont="1" applyFill="1" applyAlignment="1">
      <alignment horizontal="right"/>
    </xf>
    <xf numFmtId="170" fontId="82" fillId="0" borderId="0" xfId="363" applyNumberFormat="1" applyFont="1" applyFill="1" applyAlignment="1">
      <alignment horizontal="right"/>
    </xf>
    <xf numFmtId="170" fontId="82" fillId="0" borderId="0" xfId="363" applyNumberFormat="1" applyFont="1" applyFill="1" applyBorder="1" applyAlignment="1">
      <alignment horizontal="right"/>
    </xf>
    <xf numFmtId="170" fontId="82" fillId="0" borderId="0" xfId="123" applyNumberFormat="1" applyFont="1" applyFill="1" applyBorder="1" applyAlignment="1">
      <alignment horizontal="right"/>
    </xf>
    <xf numFmtId="170" fontId="82" fillId="0" borderId="17" xfId="363" applyNumberFormat="1" applyFont="1" applyFill="1" applyBorder="1" applyAlignment="1">
      <alignment horizontal="right"/>
    </xf>
    <xf numFmtId="170" fontId="82" fillId="0" borderId="18" xfId="123" applyNumberFormat="1" applyFont="1" applyFill="1" applyBorder="1"/>
    <xf numFmtId="170" fontId="82" fillId="0" borderId="0" xfId="123" applyNumberFormat="1" applyFont="1" applyFill="1"/>
    <xf numFmtId="170" fontId="82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2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2" fillId="0" borderId="0" xfId="363" applyNumberFormat="1" applyFont="1" applyFill="1" applyBorder="1"/>
    <xf numFmtId="37" fontId="82" fillId="0" borderId="0" xfId="363" applyNumberFormat="1" applyFont="1" applyFill="1"/>
    <xf numFmtId="37" fontId="84" fillId="0" borderId="0" xfId="363" applyNumberFormat="1" applyFont="1" applyFill="1" applyAlignment="1">
      <alignment horizontal="center"/>
    </xf>
    <xf numFmtId="170" fontId="82" fillId="0" borderId="6" xfId="363" applyNumberFormat="1" applyFont="1" applyFill="1" applyBorder="1" applyAlignment="1">
      <alignment horizontal="right"/>
    </xf>
    <xf numFmtId="170" fontId="82" fillId="0" borderId="0" xfId="123" applyNumberFormat="1" applyFont="1" applyFill="1" applyAlignment="1">
      <alignment horizontal="center"/>
    </xf>
    <xf numFmtId="170" fontId="82" fillId="0" borderId="19" xfId="363" applyNumberFormat="1" applyFont="1" applyFill="1" applyBorder="1" applyAlignment="1">
      <alignment horizontal="right"/>
    </xf>
    <xf numFmtId="40" fontId="82" fillId="0" borderId="0" xfId="363" applyNumberFormat="1" applyFont="1" applyFill="1" applyBorder="1" applyAlignment="1">
      <alignment horizontal="right"/>
    </xf>
    <xf numFmtId="37" fontId="82" fillId="0" borderId="0" xfId="123" applyNumberFormat="1" applyFont="1" applyFill="1" applyAlignment="1">
      <alignment horizontal="right"/>
    </xf>
    <xf numFmtId="37" fontId="82" fillId="0" borderId="0" xfId="363" applyNumberFormat="1" applyFont="1" applyFill="1" applyBorder="1" applyAlignment="1">
      <alignment horizontal="center"/>
    </xf>
    <xf numFmtId="170" fontId="82" fillId="0" borderId="17" xfId="123" applyNumberFormat="1" applyFont="1" applyFill="1" applyBorder="1" applyAlignment="1">
      <alignment horizontal="right"/>
    </xf>
    <xf numFmtId="170" fontId="82" fillId="0" borderId="6" xfId="123" applyNumberFormat="1" applyFont="1" applyFill="1" applyBorder="1" applyAlignment="1">
      <alignment horizontal="right"/>
    </xf>
    <xf numFmtId="170" fontId="82" fillId="0" borderId="19" xfId="123" applyNumberFormat="1" applyFont="1" applyFill="1" applyBorder="1" applyAlignment="1">
      <alignment horizontal="right"/>
    </xf>
    <xf numFmtId="167" fontId="82" fillId="0" borderId="0" xfId="50" applyFont="1" applyFill="1"/>
    <xf numFmtId="167" fontId="82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5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190" fontId="68" fillId="0" borderId="0" xfId="50" applyNumberFormat="1" applyFont="1" applyFill="1" applyAlignment="1">
      <alignment horizontal="right"/>
    </xf>
    <xf numFmtId="190" fontId="68" fillId="0" borderId="0" xfId="363" applyNumberFormat="1" applyFont="1" applyFill="1" applyAlignment="1">
      <alignment horizontal="right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2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191" fontId="68" fillId="0" borderId="0" xfId="363" applyNumberFormat="1" applyFont="1" applyFill="1" applyAlignment="1">
      <alignment horizontal="right"/>
    </xf>
    <xf numFmtId="37" fontId="67" fillId="0" borderId="0" xfId="889" applyNumberFormat="1" applyFont="1" applyAlignment="1">
      <alignment horizontal="center"/>
    </xf>
    <xf numFmtId="37" fontId="67" fillId="0" borderId="0" xfId="889" applyNumberFormat="1" applyFont="1"/>
    <xf numFmtId="37" fontId="71" fillId="0" borderId="0" xfId="252" applyNumberFormat="1" applyFont="1"/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37" fontId="69" fillId="0" borderId="0" xfId="889" applyNumberFormat="1" applyFont="1" applyAlignment="1">
      <alignment horizontal="center"/>
    </xf>
    <xf numFmtId="0" fontId="68" fillId="0" borderId="16" xfId="252" applyFont="1" applyBorder="1" applyAlignment="1">
      <alignment horizontal="center" wrapText="1"/>
    </xf>
    <xf numFmtId="37" fontId="68" fillId="0" borderId="0" xfId="252" applyNumberFormat="1" applyFont="1" applyAlignment="1">
      <alignment horizontal="center"/>
    </xf>
    <xf numFmtId="37" fontId="68" fillId="0" borderId="16" xfId="252" applyNumberFormat="1" applyFont="1" applyBorder="1"/>
    <xf numFmtId="0" fontId="68" fillId="0" borderId="16" xfId="252" applyFont="1" applyBorder="1"/>
    <xf numFmtId="37" fontId="68" fillId="0" borderId="0" xfId="0" applyNumberFormat="1" applyFont="1" applyAlignment="1">
      <alignment horizontal="center"/>
    </xf>
    <xf numFmtId="37" fontId="71" fillId="0" borderId="16" xfId="252" applyNumberFormat="1" applyFont="1" applyBorder="1" applyAlignment="1">
      <alignment horizontal="center"/>
    </xf>
    <xf numFmtId="37" fontId="75" fillId="0" borderId="0" xfId="252" applyNumberFormat="1" applyFont="1" applyAlignment="1">
      <alignment horizontal="center"/>
    </xf>
    <xf numFmtId="37" fontId="68" fillId="0" borderId="0" xfId="252" applyNumberFormat="1" applyFont="1"/>
    <xf numFmtId="0" fontId="68" fillId="0" borderId="0" xfId="252" applyFont="1"/>
    <xf numFmtId="37" fontId="68" fillId="0" borderId="17" xfId="0" applyNumberFormat="1" applyFont="1" applyBorder="1" applyAlignment="1">
      <alignment horizontal="center"/>
    </xf>
    <xf numFmtId="37" fontId="71" fillId="0" borderId="0" xfId="252" applyNumberFormat="1" applyFont="1" applyAlignment="1">
      <alignment horizontal="center"/>
    </xf>
    <xf numFmtId="0" fontId="68" fillId="0" borderId="0" xfId="0" applyFont="1" applyAlignment="1">
      <alignment horizontal="center" wrapText="1"/>
    </xf>
    <xf numFmtId="39" fontId="68" fillId="0" borderId="16" xfId="1356" applyFont="1" applyBorder="1" applyAlignment="1">
      <alignment horizontal="center" wrapText="1"/>
    </xf>
    <xf numFmtId="39" fontId="68" fillId="0" borderId="0" xfId="1356" applyFont="1" applyAlignment="1">
      <alignment horizontal="center"/>
    </xf>
    <xf numFmtId="189" fontId="82" fillId="0" borderId="0" xfId="0" applyNumberFormat="1" applyFont="1" applyAlignment="1">
      <alignment horizontal="center"/>
    </xf>
    <xf numFmtId="39" fontId="68" fillId="0" borderId="0" xfId="1356" applyFont="1" applyAlignment="1">
      <alignment horizontal="center" wrapText="1"/>
    </xf>
    <xf numFmtId="189" fontId="68" fillId="0" borderId="17" xfId="0" applyNumberFormat="1" applyFont="1" applyBorder="1" applyAlignment="1">
      <alignment horizontal="center"/>
    </xf>
    <xf numFmtId="37" fontId="71" fillId="0" borderId="17" xfId="252" applyNumberFormat="1" applyFont="1" applyBorder="1" applyAlignment="1">
      <alignment horizontal="center"/>
    </xf>
    <xf numFmtId="37" fontId="82" fillId="0" borderId="0" xfId="0" applyNumberFormat="1" applyFont="1"/>
    <xf numFmtId="37" fontId="71" fillId="0" borderId="0" xfId="252" quotePrefix="1" applyNumberFormat="1" applyFont="1" applyAlignment="1">
      <alignment horizontal="left"/>
    </xf>
    <xf numFmtId="37" fontId="70" fillId="0" borderId="0" xfId="889" quotePrefix="1" applyNumberFormat="1" applyFont="1" applyAlignment="1">
      <alignment horizontal="center"/>
    </xf>
    <xf numFmtId="170" fontId="68" fillId="0" borderId="0" xfId="252" applyNumberFormat="1" applyFont="1" applyAlignment="1">
      <alignment horizontal="center"/>
    </xf>
    <xf numFmtId="39" fontId="68" fillId="0" borderId="0" xfId="1356" applyFont="1" applyAlignment="1">
      <alignment horizontal="left"/>
    </xf>
    <xf numFmtId="37" fontId="68" fillId="0" borderId="0" xfId="1356" applyNumberFormat="1" applyFont="1" applyAlignment="1">
      <alignment horizontal="left"/>
    </xf>
    <xf numFmtId="37" fontId="82" fillId="0" borderId="0" xfId="252" applyNumberFormat="1" applyFont="1"/>
    <xf numFmtId="39" fontId="82" fillId="0" borderId="0" xfId="1356" applyFont="1" applyAlignment="1">
      <alignment horizontal="left"/>
    </xf>
    <xf numFmtId="37" fontId="82" fillId="0" borderId="0" xfId="1357" applyNumberFormat="1" applyFont="1"/>
    <xf numFmtId="37" fontId="71" fillId="0" borderId="0" xfId="1357" applyNumberFormat="1" applyFont="1" applyAlignment="1">
      <alignment horizontal="left"/>
    </xf>
    <xf numFmtId="37" fontId="82" fillId="0" borderId="0" xfId="252" applyNumberFormat="1" applyFont="1" applyAlignment="1">
      <alignment horizontal="left" indent="3"/>
    </xf>
    <xf numFmtId="37" fontId="82" fillId="0" borderId="0" xfId="1357" applyNumberFormat="1" applyFont="1" applyAlignment="1">
      <alignment horizontal="left" indent="3"/>
    </xf>
    <xf numFmtId="37" fontId="68" fillId="0" borderId="0" xfId="889" applyNumberFormat="1" applyFont="1"/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9" fontId="67" fillId="0" borderId="0" xfId="1357" applyFont="1" applyAlignment="1">
      <alignment horizontal="center"/>
    </xf>
    <xf numFmtId="37" fontId="72" fillId="0" borderId="17" xfId="889" quotePrefix="1" applyNumberFormat="1" applyFont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39" fontId="67" fillId="0" borderId="0" xfId="281" applyFont="1" applyAlignment="1">
      <alignment horizontal="left"/>
    </xf>
    <xf numFmtId="37" fontId="68" fillId="0" borderId="0" xfId="210" applyNumberFormat="1" applyFont="1"/>
    <xf numFmtId="37" fontId="67" fillId="0" borderId="0" xfId="210" applyNumberFormat="1" applyFont="1"/>
    <xf numFmtId="37" fontId="67" fillId="0" borderId="0" xfId="211" applyNumberFormat="1" applyFont="1"/>
    <xf numFmtId="39" fontId="68" fillId="0" borderId="0" xfId="207" applyNumberFormat="1" applyFont="1"/>
    <xf numFmtId="37" fontId="83" fillId="0" borderId="0" xfId="889" quotePrefix="1" applyNumberFormat="1" applyFont="1" applyAlignment="1">
      <alignment horizontal="center"/>
    </xf>
    <xf numFmtId="39" fontId="68" fillId="0" borderId="0" xfId="207" applyNumberFormat="1" applyFont="1" applyAlignment="1">
      <alignment horizontal="left"/>
    </xf>
    <xf numFmtId="39" fontId="68" fillId="0" borderId="0" xfId="224" applyNumberFormat="1" applyFont="1"/>
    <xf numFmtId="37" fontId="68" fillId="0" borderId="0" xfId="0" applyNumberFormat="1" applyFont="1"/>
    <xf numFmtId="37" fontId="68" fillId="0" borderId="0" xfId="0" quotePrefix="1" applyNumberFormat="1" applyFont="1"/>
    <xf numFmtId="37" fontId="67" fillId="0" borderId="0" xfId="213" applyNumberFormat="1" applyFont="1"/>
    <xf numFmtId="39" fontId="67" fillId="0" borderId="0" xfId="0" applyNumberFormat="1" applyFont="1"/>
    <xf numFmtId="37" fontId="68" fillId="0" borderId="0" xfId="889" applyNumberFormat="1" applyFont="1" applyAlignment="1">
      <alignment horizontal="left"/>
    </xf>
    <xf numFmtId="170" fontId="68" fillId="0" borderId="0" xfId="889" applyNumberFormat="1" applyFont="1" applyAlignment="1">
      <alignment horizontal="right"/>
    </xf>
    <xf numFmtId="37" fontId="67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center"/>
    </xf>
    <xf numFmtId="170" fontId="68" fillId="0" borderId="0" xfId="889" applyNumberFormat="1" applyFont="1"/>
    <xf numFmtId="39" fontId="68" fillId="0" borderId="0" xfId="231" applyNumberFormat="1" applyFont="1"/>
    <xf numFmtId="170" fontId="67" fillId="0" borderId="0" xfId="889" applyNumberFormat="1" applyFont="1" applyAlignment="1">
      <alignment horizontal="center"/>
    </xf>
    <xf numFmtId="170" fontId="74" fillId="0" borderId="0" xfId="889" applyNumberFormat="1" applyFont="1" applyAlignment="1">
      <alignment horizontal="center"/>
    </xf>
    <xf numFmtId="40" fontId="68" fillId="0" borderId="0" xfId="0" applyNumberFormat="1" applyFont="1" applyAlignment="1">
      <alignment horizontal="left"/>
    </xf>
    <xf numFmtId="37" fontId="68" fillId="0" borderId="0" xfId="0" applyNumberFormat="1" applyFont="1" applyAlignment="1">
      <alignment vertical="center"/>
    </xf>
    <xf numFmtId="37" fontId="68" fillId="0" borderId="0" xfId="889" quotePrefix="1" applyNumberFormat="1" applyFont="1" applyAlignment="1">
      <alignment horizontal="left"/>
    </xf>
    <xf numFmtId="37" fontId="67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Continuous"/>
    </xf>
    <xf numFmtId="39" fontId="67" fillId="0" borderId="0" xfId="1356" applyFont="1"/>
    <xf numFmtId="37" fontId="68" fillId="0" borderId="16" xfId="0" applyNumberFormat="1" applyFont="1" applyBorder="1"/>
    <xf numFmtId="37" fontId="82" fillId="0" borderId="16" xfId="0" applyNumberFormat="1" applyFont="1" applyBorder="1"/>
    <xf numFmtId="37" fontId="82" fillId="0" borderId="0" xfId="0" applyNumberFormat="1" applyFont="1" applyAlignment="1">
      <alignment horizontal="center"/>
    </xf>
    <xf numFmtId="37" fontId="68" fillId="0" borderId="0" xfId="261" applyNumberFormat="1" applyFont="1" applyAlignment="1">
      <alignment horizontal="center" vertical="top"/>
    </xf>
    <xf numFmtId="39" fontId="68" fillId="0" borderId="0" xfId="1357" applyFont="1" applyAlignment="1">
      <alignment horizontal="center"/>
    </xf>
    <xf numFmtId="40" fontId="68" fillId="0" borderId="0" xfId="0" applyNumberFormat="1" applyFont="1" applyAlignment="1">
      <alignment horizontal="center"/>
    </xf>
    <xf numFmtId="0" fontId="68" fillId="0" borderId="17" xfId="0" applyFont="1" applyBorder="1" applyAlignment="1">
      <alignment horizontal="center" wrapText="1"/>
    </xf>
    <xf numFmtId="37" fontId="71" fillId="0" borderId="17" xfId="252" applyNumberFormat="1" applyFont="1" applyBorder="1"/>
    <xf numFmtId="39" fontId="68" fillId="0" borderId="17" xfId="1357" applyFont="1" applyBorder="1" applyAlignment="1">
      <alignment horizontal="center"/>
    </xf>
    <xf numFmtId="37" fontId="82" fillId="0" borderId="17" xfId="0" applyNumberFormat="1" applyFont="1" applyBorder="1" applyAlignment="1">
      <alignment horizontal="center"/>
    </xf>
    <xf numFmtId="40" fontId="68" fillId="0" borderId="17" xfId="0" applyNumberFormat="1" applyFont="1" applyBorder="1" applyAlignment="1">
      <alignment horizontal="center"/>
    </xf>
    <xf numFmtId="37" fontId="82" fillId="0" borderId="0" xfId="252" applyNumberFormat="1" applyFont="1" applyAlignment="1">
      <alignment horizontal="left" indent="8"/>
    </xf>
    <xf numFmtId="37" fontId="73" fillId="0" borderId="0" xfId="889" applyNumberFormat="1" applyFont="1"/>
    <xf numFmtId="37" fontId="71" fillId="0" borderId="0" xfId="889" applyNumberFormat="1" applyFont="1"/>
    <xf numFmtId="37" fontId="67" fillId="0" borderId="0" xfId="0" applyNumberFormat="1" applyFont="1"/>
    <xf numFmtId="37" fontId="68" fillId="0" borderId="0" xfId="280" applyNumberFormat="1" applyFont="1"/>
    <xf numFmtId="37" fontId="82" fillId="0" borderId="0" xfId="889" applyNumberFormat="1" applyFont="1"/>
    <xf numFmtId="40" fontId="67" fillId="0" borderId="0" xfId="0" applyNumberFormat="1" applyFont="1"/>
    <xf numFmtId="40" fontId="68" fillId="0" borderId="0" xfId="0" quotePrefix="1" applyNumberFormat="1" applyFont="1" applyAlignment="1">
      <alignment horizontal="left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170" fontId="67" fillId="0" borderId="0" xfId="889" applyNumberFormat="1" applyFont="1" applyAlignment="1">
      <alignment horizontal="left"/>
    </xf>
    <xf numFmtId="39" fontId="68" fillId="0" borderId="0" xfId="0" quotePrefix="1" applyNumberFormat="1" applyFont="1"/>
    <xf numFmtId="39" fontId="68" fillId="0" borderId="0" xfId="0" applyNumberFormat="1" applyFont="1"/>
    <xf numFmtId="39" fontId="70" fillId="0" borderId="0" xfId="889" quotePrefix="1" applyNumberFormat="1" applyFont="1" applyAlignment="1">
      <alignment horizontal="center"/>
    </xf>
    <xf numFmtId="37" fontId="84" fillId="0" borderId="0" xfId="889" applyNumberFormat="1" applyFont="1" applyAlignment="1">
      <alignment horizontal="center"/>
    </xf>
    <xf numFmtId="0" fontId="67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170" fontId="68" fillId="0" borderId="0" xfId="889" quotePrefix="1" applyNumberFormat="1" applyFont="1" applyAlignment="1">
      <alignment horizontal="center"/>
    </xf>
    <xf numFmtId="37" fontId="70" fillId="0" borderId="0" xfId="889" applyNumberFormat="1" applyFont="1"/>
    <xf numFmtId="170" fontId="82" fillId="0" borderId="0" xfId="889" applyNumberFormat="1" applyFont="1"/>
    <xf numFmtId="170" fontId="82" fillId="0" borderId="0" xfId="889" quotePrefix="1" applyNumberFormat="1" applyFont="1" applyAlignment="1">
      <alignment horizontal="center"/>
    </xf>
    <xf numFmtId="37" fontId="84" fillId="0" borderId="0" xfId="889" applyNumberFormat="1" applyFont="1"/>
    <xf numFmtId="40" fontId="82" fillId="0" borderId="0" xfId="889" applyNumberFormat="1" applyFont="1"/>
    <xf numFmtId="37" fontId="82" fillId="0" borderId="0" xfId="1356" applyNumberFormat="1" applyFont="1" applyAlignment="1">
      <alignment horizontal="left"/>
    </xf>
    <xf numFmtId="39" fontId="82" fillId="0" borderId="0" xfId="1356" applyFont="1"/>
    <xf numFmtId="37" fontId="82" fillId="0" borderId="0" xfId="1357" applyNumberFormat="1" applyFont="1" applyAlignment="1">
      <alignment horizontal="left"/>
    </xf>
    <xf numFmtId="37" fontId="82" fillId="0" borderId="0" xfId="889" applyNumberFormat="1" applyFont="1" applyAlignment="1">
      <alignment horizontal="center"/>
    </xf>
    <xf numFmtId="170" fontId="82" fillId="0" borderId="0" xfId="889" applyNumberFormat="1" applyFont="1" applyAlignment="1">
      <alignment horizontal="center"/>
    </xf>
    <xf numFmtId="188" fontId="83" fillId="0" borderId="0" xfId="889" quotePrefix="1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70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left"/>
    </xf>
    <xf numFmtId="37" fontId="82" fillId="0" borderId="0" xfId="889" quotePrefix="1" applyNumberFormat="1" applyFont="1" applyAlignment="1">
      <alignment horizontal="center"/>
    </xf>
    <xf numFmtId="37" fontId="68" fillId="0" borderId="0" xfId="889" quotePrefix="1" applyNumberFormat="1" applyFont="1" applyAlignment="1">
      <alignment horizontal="center" shrinkToFit="1"/>
    </xf>
    <xf numFmtId="190" fontId="68" fillId="0" borderId="0" xfId="889" applyNumberFormat="1" applyFont="1"/>
    <xf numFmtId="40" fontId="71" fillId="0" borderId="0" xfId="0" quotePrefix="1" applyNumberFormat="1" applyFont="1" applyAlignment="1">
      <alignment horizontal="left"/>
    </xf>
    <xf numFmtId="37" fontId="72" fillId="0" borderId="0" xfId="889" quotePrefix="1" applyNumberFormat="1" applyFont="1" applyAlignment="1">
      <alignment horizontal="center"/>
    </xf>
    <xf numFmtId="0" fontId="86" fillId="0" borderId="0" xfId="0" applyFont="1"/>
    <xf numFmtId="0" fontId="86" fillId="0" borderId="0" xfId="0" applyFont="1" applyAlignment="1">
      <alignment horizontal="left"/>
    </xf>
    <xf numFmtId="0" fontId="87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88" fillId="0" borderId="0" xfId="0" applyFont="1"/>
    <xf numFmtId="37" fontId="84" fillId="0" borderId="0" xfId="889" applyNumberFormat="1" applyFont="1" applyAlignment="1">
      <alignment horizontal="center"/>
    </xf>
    <xf numFmtId="37" fontId="67" fillId="0" borderId="0" xfId="889" applyNumberFormat="1" applyFont="1" applyAlignment="1">
      <alignment horizontal="center"/>
    </xf>
    <xf numFmtId="37" fontId="67" fillId="0" borderId="17" xfId="363" applyNumberFormat="1" applyFont="1" applyFill="1" applyBorder="1" applyAlignment="1">
      <alignment horizontal="center"/>
    </xf>
    <xf numFmtId="37" fontId="82" fillId="0" borderId="0" xfId="889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1" fillId="0" borderId="6" xfId="252" applyNumberFormat="1" applyFont="1" applyBorder="1" applyAlignment="1">
      <alignment horizontal="center"/>
    </xf>
    <xf numFmtId="37" fontId="68" fillId="0" borderId="17" xfId="0" applyNumberFormat="1" applyFont="1" applyBorder="1" applyAlignment="1">
      <alignment horizontal="center"/>
    </xf>
    <xf numFmtId="37" fontId="72" fillId="0" borderId="17" xfId="252" applyNumberFormat="1" applyFont="1" applyBorder="1" applyAlignment="1">
      <alignment horizontal="center"/>
    </xf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0" fontId="68" fillId="0" borderId="17" xfId="0" applyFont="1" applyBorder="1" applyAlignment="1">
      <alignment horizontal="center"/>
    </xf>
    <xf numFmtId="0" fontId="68" fillId="0" borderId="16" xfId="252" applyFont="1" applyBorder="1" applyAlignment="1">
      <alignment horizontal="center"/>
    </xf>
    <xf numFmtId="37" fontId="67" fillId="0" borderId="0" xfId="1357" applyNumberFormat="1" applyFont="1" applyAlignment="1">
      <alignment horizontal="center"/>
    </xf>
    <xf numFmtId="37" fontId="68" fillId="0" borderId="0" xfId="889" quotePrefix="1" applyNumberFormat="1" applyFont="1" applyAlignment="1">
      <alignment horizontal="center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1"/>
  <sheetViews>
    <sheetView tabSelected="1" view="pageBreakPreview" zoomScaleNormal="80" zoomScaleSheetLayoutView="100" workbookViewId="0">
      <selection activeCell="N7" sqref="N7"/>
    </sheetView>
  </sheetViews>
  <sheetFormatPr defaultColWidth="9.375" defaultRowHeight="26.1" customHeight="1"/>
  <cols>
    <col min="1" max="3" width="3.875" style="156" customWidth="1"/>
    <col min="4" max="4" width="38.5" style="156" customWidth="1"/>
    <col min="5" max="5" width="7.875" style="156" customWidth="1"/>
    <col min="6" max="6" width="18.375" style="21" customWidth="1"/>
    <col min="7" max="7" width="1.875" style="156" customWidth="1"/>
    <col min="8" max="8" width="18.375" style="21" customWidth="1"/>
    <col min="9" max="9" width="1.875" style="21" customWidth="1"/>
    <col min="10" max="10" width="18.375" style="21" customWidth="1"/>
    <col min="11" max="11" width="1.875" style="21" customWidth="1"/>
    <col min="12" max="12" width="18.375" style="21" customWidth="1"/>
    <col min="13" max="13" width="1.5" style="156" customWidth="1"/>
    <col min="14" max="14" width="9.375" style="156"/>
    <col min="15" max="15" width="14" style="156" customWidth="1"/>
    <col min="16" max="16384" width="9.375" style="156"/>
  </cols>
  <sheetData>
    <row r="1" spans="1:20" ht="25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20" ht="25.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20" ht="25.5" customHeight="1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20" ht="25.5" customHeight="1">
      <c r="F4" s="20"/>
      <c r="H4" s="20"/>
      <c r="I4" s="20"/>
      <c r="J4" s="20"/>
      <c r="K4" s="20"/>
      <c r="L4" s="20"/>
    </row>
    <row r="5" spans="1:20" ht="25.5" customHeight="1">
      <c r="A5" s="194" t="s">
        <v>3</v>
      </c>
      <c r="B5" s="194"/>
      <c r="C5" s="194"/>
      <c r="D5" s="194"/>
      <c r="E5" s="72"/>
      <c r="F5" s="55"/>
      <c r="G5" s="55" t="s">
        <v>4</v>
      </c>
      <c r="H5" s="55"/>
      <c r="I5" s="57"/>
      <c r="J5" s="195" t="s">
        <v>5</v>
      </c>
      <c r="K5" s="195"/>
      <c r="L5" s="195"/>
    </row>
    <row r="6" spans="1:20" ht="25.5" customHeight="1">
      <c r="A6" s="108"/>
      <c r="B6" s="108"/>
      <c r="C6" s="108"/>
      <c r="D6" s="108"/>
      <c r="E6" s="77" t="s">
        <v>6</v>
      </c>
      <c r="F6" s="112" t="s">
        <v>7</v>
      </c>
      <c r="G6" s="113"/>
      <c r="H6" s="112" t="s">
        <v>8</v>
      </c>
      <c r="I6" s="113"/>
      <c r="J6" s="112" t="s">
        <v>7</v>
      </c>
      <c r="K6" s="113"/>
      <c r="L6" s="112" t="s">
        <v>8</v>
      </c>
      <c r="O6" s="166"/>
      <c r="P6" s="166"/>
      <c r="Q6" s="167"/>
      <c r="R6" s="166"/>
      <c r="S6" s="167"/>
      <c r="T6" s="166"/>
    </row>
    <row r="7" spans="1:20" ht="25.5" customHeight="1">
      <c r="A7" s="108"/>
      <c r="B7" s="108"/>
      <c r="C7" s="108"/>
      <c r="D7" s="108"/>
      <c r="E7" s="77"/>
      <c r="F7" s="187" t="s">
        <v>9</v>
      </c>
      <c r="G7" s="113"/>
      <c r="H7" s="187" t="s">
        <v>10</v>
      </c>
      <c r="I7" s="113"/>
      <c r="J7" s="187" t="s">
        <v>9</v>
      </c>
      <c r="K7" s="72"/>
      <c r="L7" s="187" t="s">
        <v>10</v>
      </c>
      <c r="O7" s="166"/>
      <c r="P7" s="166"/>
      <c r="Q7" s="167"/>
      <c r="R7" s="166"/>
      <c r="S7" s="167"/>
      <c r="T7" s="166"/>
    </row>
    <row r="8" spans="1:20" ht="25.5" customHeight="1">
      <c r="A8" s="108"/>
      <c r="B8" s="108"/>
      <c r="C8" s="108"/>
      <c r="D8" s="108"/>
      <c r="E8" s="77"/>
      <c r="F8" s="187" t="s">
        <v>11</v>
      </c>
      <c r="G8" s="113"/>
      <c r="H8" s="187"/>
      <c r="I8" s="113"/>
      <c r="J8" s="187" t="s">
        <v>11</v>
      </c>
      <c r="K8" s="72"/>
      <c r="L8" s="187"/>
      <c r="O8" s="166"/>
      <c r="P8" s="166"/>
      <c r="Q8" s="167"/>
      <c r="R8" s="166"/>
      <c r="S8" s="167"/>
      <c r="T8" s="166"/>
    </row>
    <row r="9" spans="1:20" ht="25.5" customHeight="1">
      <c r="A9" s="73" t="s">
        <v>12</v>
      </c>
      <c r="B9" s="108"/>
      <c r="C9" s="108"/>
      <c r="D9" s="108"/>
      <c r="E9" s="108"/>
      <c r="H9" s="1"/>
      <c r="I9" s="20"/>
      <c r="J9" s="20"/>
      <c r="K9" s="20"/>
      <c r="L9" s="22"/>
      <c r="T9" s="166"/>
    </row>
    <row r="10" spans="1:20" ht="25.5" customHeight="1">
      <c r="A10" s="108"/>
      <c r="B10" s="85" t="s">
        <v>13</v>
      </c>
      <c r="C10" s="85"/>
      <c r="D10" s="108"/>
      <c r="E10" s="98">
        <v>6</v>
      </c>
      <c r="F10" s="10">
        <v>354029675.67000002</v>
      </c>
      <c r="G10" s="168"/>
      <c r="H10" s="39">
        <v>312976040.52999997</v>
      </c>
      <c r="I10" s="168"/>
      <c r="J10" s="10">
        <v>283871213.33999997</v>
      </c>
      <c r="K10" s="39"/>
      <c r="L10" s="39">
        <v>230661114.88999999</v>
      </c>
    </row>
    <row r="11" spans="1:20" ht="25.5" customHeight="1">
      <c r="A11" s="108"/>
      <c r="B11" s="85" t="s">
        <v>14</v>
      </c>
      <c r="C11" s="85"/>
      <c r="D11" s="108"/>
      <c r="E11" s="98">
        <v>7</v>
      </c>
      <c r="F11" s="10">
        <v>258003633.48999998</v>
      </c>
      <c r="G11" s="168"/>
      <c r="H11" s="10">
        <v>279029284.50999999</v>
      </c>
      <c r="I11" s="168"/>
      <c r="J11" s="10">
        <v>49734749.380000003</v>
      </c>
      <c r="K11" s="10"/>
      <c r="L11" s="39">
        <v>72010083.430000007</v>
      </c>
    </row>
    <row r="12" spans="1:20" ht="25.5" customHeight="1">
      <c r="A12" s="108"/>
      <c r="B12" s="85" t="s">
        <v>15</v>
      </c>
      <c r="C12" s="85"/>
      <c r="D12" s="108"/>
      <c r="E12" s="98" t="s">
        <v>16</v>
      </c>
      <c r="F12" s="10">
        <v>0</v>
      </c>
      <c r="G12" s="168"/>
      <c r="H12" s="39">
        <v>0</v>
      </c>
      <c r="I12" s="168"/>
      <c r="J12" s="10">
        <v>16573246.49</v>
      </c>
      <c r="K12" s="39"/>
      <c r="L12" s="39">
        <v>16573052.050000001</v>
      </c>
    </row>
    <row r="13" spans="1:20" ht="25.5" customHeight="1">
      <c r="A13" s="108"/>
      <c r="B13" s="85" t="s">
        <v>17</v>
      </c>
      <c r="C13" s="85"/>
      <c r="D13" s="108"/>
      <c r="E13" s="98">
        <v>8</v>
      </c>
      <c r="F13" s="10">
        <v>97075466.260000005</v>
      </c>
      <c r="G13" s="168"/>
      <c r="H13" s="39">
        <v>97480548.659999996</v>
      </c>
      <c r="I13" s="168"/>
      <c r="J13" s="10">
        <v>78725716.049999997</v>
      </c>
      <c r="K13" s="39"/>
      <c r="L13" s="39">
        <v>79759647.390000001</v>
      </c>
    </row>
    <row r="14" spans="1:20" ht="25.5" customHeight="1">
      <c r="A14" s="108"/>
      <c r="B14" s="108"/>
      <c r="C14" s="108"/>
      <c r="D14" s="73" t="s">
        <v>18</v>
      </c>
      <c r="E14" s="169"/>
      <c r="F14" s="23">
        <f>SUM(F10:F13)</f>
        <v>709108775.41999996</v>
      </c>
      <c r="G14" s="170"/>
      <c r="H14" s="23">
        <f>SUM(H10:H13)</f>
        <v>689485873.69999993</v>
      </c>
      <c r="I14" s="4"/>
      <c r="J14" s="23">
        <f>SUM(J10:J13)</f>
        <v>428904925.25999999</v>
      </c>
      <c r="K14" s="4"/>
      <c r="L14" s="23">
        <f>SUM(L10:L13)</f>
        <v>399003897.75999999</v>
      </c>
    </row>
    <row r="15" spans="1:20" ht="25.5" customHeight="1">
      <c r="A15" s="73" t="s">
        <v>19</v>
      </c>
      <c r="B15" s="108"/>
      <c r="C15" s="108"/>
      <c r="D15" s="108"/>
      <c r="E15" s="169"/>
      <c r="F15" s="24"/>
      <c r="G15" s="170"/>
      <c r="H15" s="24"/>
      <c r="I15" s="3"/>
      <c r="J15" s="3"/>
      <c r="K15" s="3"/>
      <c r="L15" s="2"/>
    </row>
    <row r="16" spans="1:20" ht="25.5" customHeight="1">
      <c r="A16" s="108"/>
      <c r="B16" s="85" t="s">
        <v>20</v>
      </c>
      <c r="C16" s="108"/>
      <c r="D16" s="108"/>
      <c r="E16" s="98">
        <v>9</v>
      </c>
      <c r="F16" s="2">
        <v>0</v>
      </c>
      <c r="G16" s="171"/>
      <c r="H16" s="2">
        <v>0</v>
      </c>
      <c r="I16" s="171"/>
      <c r="J16" s="2">
        <v>188081838.5</v>
      </c>
      <c r="K16" s="171"/>
      <c r="L16" s="2">
        <v>188580582.31999999</v>
      </c>
    </row>
    <row r="17" spans="1:12" ht="25.5" customHeight="1">
      <c r="A17" s="108"/>
      <c r="B17" s="85" t="s">
        <v>21</v>
      </c>
      <c r="C17" s="108"/>
      <c r="D17" s="108"/>
      <c r="E17" s="98"/>
      <c r="F17" s="2">
        <v>536844.59</v>
      </c>
      <c r="G17" s="171"/>
      <c r="H17" s="2">
        <v>538268.16000000003</v>
      </c>
      <c r="I17" s="171"/>
      <c r="J17" s="3">
        <v>536844.59</v>
      </c>
      <c r="K17" s="171"/>
      <c r="L17" s="2">
        <v>538268.16000000003</v>
      </c>
    </row>
    <row r="18" spans="1:12" ht="25.5" customHeight="1">
      <c r="A18" s="108"/>
      <c r="B18" s="85" t="s">
        <v>22</v>
      </c>
      <c r="C18" s="108"/>
      <c r="D18" s="108"/>
      <c r="E18" s="98">
        <v>10</v>
      </c>
      <c r="F18" s="2">
        <v>3627391502.3000002</v>
      </c>
      <c r="G18" s="171"/>
      <c r="H18" s="2">
        <v>3712914463.8000002</v>
      </c>
      <c r="I18" s="171"/>
      <c r="J18" s="3">
        <v>1956706903.6700001</v>
      </c>
      <c r="K18" s="171"/>
      <c r="L18" s="2">
        <v>2013931910.1099999</v>
      </c>
    </row>
    <row r="19" spans="1:12" ht="25.5" customHeight="1">
      <c r="A19" s="108"/>
      <c r="B19" s="85" t="s">
        <v>23</v>
      </c>
      <c r="C19" s="108"/>
      <c r="D19" s="108"/>
      <c r="E19" s="98">
        <v>11</v>
      </c>
      <c r="F19" s="2">
        <v>49542186.670000002</v>
      </c>
      <c r="G19" s="171"/>
      <c r="H19" s="2">
        <v>30718405.59</v>
      </c>
      <c r="I19" s="171"/>
      <c r="J19" s="2">
        <v>18699982.550000001</v>
      </c>
      <c r="K19" s="171"/>
      <c r="L19" s="2">
        <v>9588726</v>
      </c>
    </row>
    <row r="20" spans="1:12" ht="25.5" customHeight="1">
      <c r="A20" s="108"/>
      <c r="B20" s="85" t="s">
        <v>24</v>
      </c>
      <c r="C20" s="108"/>
      <c r="D20" s="108"/>
      <c r="E20" s="98">
        <v>12</v>
      </c>
      <c r="F20" s="2">
        <v>31274511.07</v>
      </c>
      <c r="G20" s="171"/>
      <c r="H20" s="2">
        <v>32660367.829999998</v>
      </c>
      <c r="I20" s="171"/>
      <c r="J20" s="3">
        <v>965345.24</v>
      </c>
      <c r="K20" s="171"/>
      <c r="L20" s="2">
        <v>1158038.52</v>
      </c>
    </row>
    <row r="21" spans="1:12" ht="25.5" customHeight="1">
      <c r="A21" s="108"/>
      <c r="B21" s="85" t="s">
        <v>25</v>
      </c>
      <c r="C21" s="108"/>
      <c r="D21" s="108"/>
      <c r="E21" s="98"/>
      <c r="F21" s="10">
        <v>68358572.219999999</v>
      </c>
      <c r="G21" s="168"/>
      <c r="H21" s="39">
        <v>68358572.219999999</v>
      </c>
      <c r="I21" s="171"/>
      <c r="J21" s="3">
        <v>0</v>
      </c>
      <c r="K21" s="171"/>
      <c r="L21" s="2">
        <v>0</v>
      </c>
    </row>
    <row r="22" spans="1:12" ht="25.5" customHeight="1">
      <c r="A22" s="108"/>
      <c r="B22" s="85" t="s">
        <v>26</v>
      </c>
      <c r="C22" s="108"/>
      <c r="D22" s="108"/>
      <c r="E22" s="98"/>
      <c r="F22" s="2">
        <v>165404.54999999999</v>
      </c>
      <c r="G22" s="171"/>
      <c r="H22" s="2">
        <v>165100.29</v>
      </c>
      <c r="I22" s="171"/>
      <c r="J22" s="3">
        <v>165404.54999999999</v>
      </c>
      <c r="K22" s="171"/>
      <c r="L22" s="2">
        <v>165100.29</v>
      </c>
    </row>
    <row r="23" spans="1:12" ht="25.5" customHeight="1">
      <c r="A23" s="108"/>
      <c r="B23" s="85" t="s">
        <v>27</v>
      </c>
      <c r="C23" s="108"/>
      <c r="D23" s="108"/>
      <c r="E23" s="98">
        <v>13</v>
      </c>
      <c r="F23" s="2">
        <v>6395861.7399999993</v>
      </c>
      <c r="G23" s="171"/>
      <c r="H23" s="2">
        <v>6303288.9100000001</v>
      </c>
      <c r="I23" s="171"/>
      <c r="J23" s="3">
        <v>0</v>
      </c>
      <c r="K23" s="171"/>
      <c r="L23" s="2">
        <v>0</v>
      </c>
    </row>
    <row r="24" spans="1:12" ht="25.5" customHeight="1">
      <c r="A24" s="108"/>
      <c r="B24" s="85" t="s">
        <v>28</v>
      </c>
      <c r="C24" s="108"/>
      <c r="D24" s="108"/>
      <c r="F24" s="2">
        <v>10568363.369999999</v>
      </c>
      <c r="G24" s="170"/>
      <c r="H24" s="2">
        <v>9086457.3200000003</v>
      </c>
      <c r="I24" s="170"/>
      <c r="J24" s="3">
        <v>3276426.75</v>
      </c>
      <c r="K24" s="170"/>
      <c r="L24" s="2">
        <v>3261645.85</v>
      </c>
    </row>
    <row r="25" spans="1:12" ht="25.5" customHeight="1">
      <c r="A25" s="108"/>
      <c r="B25" s="108"/>
      <c r="C25" s="108"/>
      <c r="D25" s="73" t="s">
        <v>29</v>
      </c>
      <c r="E25" s="108"/>
      <c r="F25" s="23">
        <f>SUM(F16:F24)</f>
        <v>3794233246.5100002</v>
      </c>
      <c r="G25" s="170"/>
      <c r="H25" s="23">
        <f>SUM(H16:H24)</f>
        <v>3860744924.1199999</v>
      </c>
      <c r="I25" s="4"/>
      <c r="J25" s="23">
        <f>SUM(J16:J24)</f>
        <v>2168432745.8499999</v>
      </c>
      <c r="K25" s="4"/>
      <c r="L25" s="23">
        <f>SUM(L16:L24)</f>
        <v>2217224271.2499995</v>
      </c>
    </row>
    <row r="26" spans="1:12" ht="25.5" customHeight="1" thickBot="1">
      <c r="A26" s="73" t="s">
        <v>30</v>
      </c>
      <c r="B26" s="108"/>
      <c r="C26" s="108"/>
      <c r="D26" s="108"/>
      <c r="E26" s="108"/>
      <c r="F26" s="25">
        <f>SUM(F14+F25)</f>
        <v>4503342021.9300003</v>
      </c>
      <c r="G26" s="170"/>
      <c r="H26" s="25">
        <f>SUM(H14+H25)</f>
        <v>4550230797.8199997</v>
      </c>
      <c r="I26" s="4"/>
      <c r="J26" s="25">
        <f>SUM(J14+J25)</f>
        <v>2597337671.1099997</v>
      </c>
      <c r="K26" s="4"/>
      <c r="L26" s="25">
        <f>SUM(L14+L25)</f>
        <v>2616228169.0099993</v>
      </c>
    </row>
    <row r="27" spans="1:12" ht="25.5" customHeight="1" thickTop="1">
      <c r="A27" s="172"/>
      <c r="F27" s="26"/>
      <c r="G27" s="173"/>
      <c r="H27" s="26"/>
      <c r="I27" s="26"/>
      <c r="J27" s="26"/>
      <c r="K27" s="26"/>
      <c r="L27" s="26"/>
    </row>
    <row r="28" spans="1:12" s="102" customFormat="1" ht="25.5" customHeight="1"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2" s="102" customFormat="1" ht="25.5" customHeight="1">
      <c r="A29" s="174"/>
      <c r="C29" s="104"/>
      <c r="D29" s="104"/>
      <c r="E29" s="104"/>
      <c r="F29" s="104"/>
      <c r="G29" s="104"/>
      <c r="H29" s="104"/>
      <c r="I29" s="104"/>
      <c r="J29" s="32"/>
      <c r="K29" s="104"/>
    </row>
    <row r="30" spans="1:12" s="102" customFormat="1" ht="25.5" customHeight="1">
      <c r="C30" s="175"/>
      <c r="F30" s="104"/>
      <c r="G30" s="104"/>
      <c r="H30" s="104"/>
      <c r="I30" s="104"/>
      <c r="J30" s="104"/>
      <c r="K30" s="104"/>
    </row>
    <row r="31" spans="1:12" s="102" customFormat="1" ht="25.5" customHeight="1">
      <c r="A31" s="101" t="s">
        <v>31</v>
      </c>
      <c r="C31" s="103"/>
      <c r="F31" s="104"/>
      <c r="G31" s="104"/>
      <c r="H31" s="104"/>
      <c r="I31" s="104"/>
      <c r="J31" s="104"/>
      <c r="K31" s="104"/>
    </row>
    <row r="32" spans="1:12" s="102" customFormat="1" ht="25.5" customHeight="1">
      <c r="C32" s="103"/>
      <c r="F32" s="104"/>
      <c r="G32" s="104"/>
      <c r="H32" s="104"/>
      <c r="I32" s="104"/>
      <c r="J32" s="104"/>
      <c r="K32" s="104"/>
    </row>
    <row r="33" spans="1:12" s="102" customFormat="1" ht="25.5" customHeight="1">
      <c r="C33" s="103"/>
      <c r="F33" s="104"/>
      <c r="G33" s="104"/>
      <c r="H33" s="104"/>
      <c r="I33" s="104"/>
      <c r="J33" s="104"/>
      <c r="K33" s="104"/>
    </row>
    <row r="34" spans="1:12" s="102" customFormat="1" ht="25.5" customHeight="1">
      <c r="C34" s="103"/>
      <c r="F34" s="104"/>
      <c r="G34" s="104"/>
      <c r="H34" s="104"/>
      <c r="I34" s="104"/>
      <c r="J34" s="104"/>
      <c r="K34" s="104"/>
    </row>
    <row r="35" spans="1:12" s="102" customFormat="1" ht="25.5" customHeight="1">
      <c r="A35" s="176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2" s="102" customFormat="1" ht="25.5" customHeight="1">
      <c r="B36" s="102" t="s">
        <v>32</v>
      </c>
      <c r="C36" s="104"/>
      <c r="D36" s="104"/>
      <c r="E36" s="104"/>
      <c r="F36" s="104"/>
      <c r="G36" s="104"/>
      <c r="H36" s="102" t="s">
        <v>32</v>
      </c>
      <c r="I36" s="104"/>
      <c r="J36" s="104"/>
      <c r="K36" s="104"/>
    </row>
    <row r="37" spans="1:12" s="102" customFormat="1" ht="25.5" customHeight="1">
      <c r="B37" s="102" t="s">
        <v>33</v>
      </c>
      <c r="C37" s="104"/>
      <c r="E37" s="104"/>
      <c r="F37" s="104"/>
      <c r="G37" s="104"/>
      <c r="H37" s="102" t="s">
        <v>34</v>
      </c>
      <c r="I37" s="104"/>
      <c r="J37" s="104"/>
      <c r="K37" s="104"/>
    </row>
    <row r="38" spans="1:12" s="102" customFormat="1" ht="26.1" customHeight="1">
      <c r="C38" s="104"/>
      <c r="E38" s="104"/>
      <c r="F38" s="104"/>
    </row>
    <row r="39" spans="1:12" s="102" customFormat="1" ht="26.1" customHeight="1">
      <c r="C39" s="104"/>
      <c r="E39" s="104"/>
      <c r="F39" s="104"/>
    </row>
    <row r="40" spans="1:12" ht="25.5" customHeight="1">
      <c r="A40" s="196" t="s">
        <v>35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2" ht="25.5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</row>
    <row r="42" spans="1:12" ht="25.5" customHeight="1">
      <c r="A42" s="193" t="str">
        <f>+A1</f>
        <v>AMA MARINE PUBLIC COMPANY LIMITED AND SUBSIDIARIES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</row>
    <row r="43" spans="1:12" ht="25.5" customHeight="1">
      <c r="A43" s="193" t="s">
        <v>36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2" ht="25.5" customHeight="1">
      <c r="A44" s="193" t="str">
        <f>+A3</f>
        <v>AS AT MARCH 31, 2025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  <row r="45" spans="1:12" ht="25.5" customHeight="1">
      <c r="C45" s="165"/>
      <c r="D45" s="165"/>
      <c r="E45" s="165"/>
      <c r="F45" s="165"/>
      <c r="G45" s="165"/>
      <c r="H45" s="165"/>
      <c r="I45" s="165"/>
      <c r="J45" s="165"/>
      <c r="K45" s="165"/>
      <c r="L45" s="165"/>
    </row>
    <row r="46" spans="1:12" ht="25.5" customHeight="1">
      <c r="A46" s="194" t="s">
        <v>37</v>
      </c>
      <c r="B46" s="194"/>
      <c r="C46" s="194"/>
      <c r="D46" s="194"/>
      <c r="E46" s="72"/>
      <c r="F46" s="55"/>
      <c r="G46" s="55" t="s">
        <v>4</v>
      </c>
      <c r="H46" s="55"/>
      <c r="I46" s="57"/>
      <c r="J46" s="195" t="s">
        <v>5</v>
      </c>
      <c r="K46" s="195"/>
      <c r="L46" s="195"/>
    </row>
    <row r="47" spans="1:12" ht="25.5" customHeight="1">
      <c r="A47" s="108"/>
      <c r="B47" s="108"/>
      <c r="C47" s="108"/>
      <c r="D47" s="108"/>
      <c r="E47" s="77" t="s">
        <v>6</v>
      </c>
      <c r="F47" s="112" t="s">
        <v>7</v>
      </c>
      <c r="G47" s="113"/>
      <c r="H47" s="112" t="s">
        <v>8</v>
      </c>
      <c r="I47" s="113"/>
      <c r="J47" s="112" t="s">
        <v>7</v>
      </c>
      <c r="K47" s="113"/>
      <c r="L47" s="112" t="s">
        <v>8</v>
      </c>
    </row>
    <row r="48" spans="1:12" ht="25.5" customHeight="1">
      <c r="A48" s="108"/>
      <c r="B48" s="108"/>
      <c r="C48" s="108"/>
      <c r="D48" s="108"/>
      <c r="E48" s="77"/>
      <c r="F48" s="187" t="s">
        <v>9</v>
      </c>
      <c r="G48" s="113"/>
      <c r="H48" s="187" t="s">
        <v>10</v>
      </c>
      <c r="I48" s="113"/>
      <c r="J48" s="187" t="s">
        <v>9</v>
      </c>
      <c r="K48" s="72"/>
      <c r="L48" s="187" t="s">
        <v>10</v>
      </c>
    </row>
    <row r="49" spans="1:12" ht="25.5" customHeight="1">
      <c r="A49" s="108"/>
      <c r="B49" s="108"/>
      <c r="C49" s="108"/>
      <c r="D49" s="108"/>
      <c r="E49" s="77"/>
      <c r="F49" s="187" t="s">
        <v>11</v>
      </c>
      <c r="G49" s="113"/>
      <c r="H49" s="187"/>
      <c r="I49" s="113"/>
      <c r="J49" s="187" t="s">
        <v>11</v>
      </c>
      <c r="K49" s="72"/>
      <c r="L49" s="187"/>
    </row>
    <row r="50" spans="1:12" ht="25.5" customHeight="1">
      <c r="A50" s="73" t="s">
        <v>38</v>
      </c>
      <c r="B50" s="108"/>
      <c r="C50" s="108"/>
      <c r="D50" s="108"/>
      <c r="E50" s="108"/>
    </row>
    <row r="51" spans="1:12" ht="25.5" customHeight="1">
      <c r="A51" s="73"/>
      <c r="B51" s="108" t="s">
        <v>39</v>
      </c>
      <c r="C51" s="108"/>
      <c r="D51" s="108"/>
      <c r="E51" s="98">
        <v>14</v>
      </c>
      <c r="F51" s="3">
        <v>146296975.81999999</v>
      </c>
      <c r="G51" s="178"/>
      <c r="H51" s="3">
        <v>152401696.28999999</v>
      </c>
      <c r="I51" s="178"/>
      <c r="J51" s="3">
        <v>0</v>
      </c>
      <c r="K51" s="178"/>
      <c r="L51" s="3">
        <v>0</v>
      </c>
    </row>
    <row r="52" spans="1:12" ht="25.5" customHeight="1">
      <c r="A52" s="108"/>
      <c r="B52" s="85" t="s">
        <v>40</v>
      </c>
      <c r="C52" s="108"/>
      <c r="D52" s="108"/>
      <c r="E52" s="119">
        <v>15</v>
      </c>
      <c r="F52" s="3">
        <v>172262678.53</v>
      </c>
      <c r="G52" s="178"/>
      <c r="H52" s="3">
        <v>210925567.75</v>
      </c>
      <c r="I52" s="178"/>
      <c r="J52" s="3">
        <v>64643348.159999996</v>
      </c>
      <c r="K52" s="178"/>
      <c r="L52" s="3">
        <v>84273745.060000002</v>
      </c>
    </row>
    <row r="53" spans="1:12" ht="25.5" customHeight="1">
      <c r="B53" s="85" t="s">
        <v>41</v>
      </c>
      <c r="C53" s="85"/>
      <c r="E53" s="119">
        <v>16</v>
      </c>
      <c r="F53" s="3">
        <v>194112457.47999999</v>
      </c>
      <c r="G53" s="178"/>
      <c r="H53" s="3">
        <v>218454400.84</v>
      </c>
      <c r="I53" s="178"/>
      <c r="J53" s="3">
        <v>2917703.69</v>
      </c>
      <c r="K53" s="178"/>
      <c r="L53" s="3">
        <v>3194730.84</v>
      </c>
    </row>
    <row r="54" spans="1:12" ht="25.5" customHeight="1">
      <c r="A54" s="108"/>
      <c r="B54" s="85" t="s">
        <v>42</v>
      </c>
      <c r="C54" s="108"/>
      <c r="D54" s="108"/>
      <c r="E54" s="98"/>
      <c r="F54" s="170"/>
      <c r="G54" s="170"/>
      <c r="H54" s="170"/>
      <c r="I54" s="170"/>
      <c r="J54" s="170"/>
      <c r="K54" s="170"/>
      <c r="L54" s="170"/>
    </row>
    <row r="55" spans="1:12" ht="25.5" customHeight="1">
      <c r="A55" s="108"/>
      <c r="B55" s="85"/>
      <c r="C55" s="85" t="s">
        <v>43</v>
      </c>
      <c r="D55" s="108"/>
      <c r="E55" s="119">
        <v>17</v>
      </c>
      <c r="F55" s="3">
        <v>109652881.67</v>
      </c>
      <c r="G55" s="178"/>
      <c r="H55" s="3">
        <v>119923534.77</v>
      </c>
      <c r="I55" s="178"/>
      <c r="J55" s="3">
        <v>75728881.670000002</v>
      </c>
      <c r="K55" s="178"/>
      <c r="L55" s="3">
        <v>85999534.769999996</v>
      </c>
    </row>
    <row r="56" spans="1:12" ht="25.5" customHeight="1">
      <c r="A56" s="108"/>
      <c r="B56" s="85" t="s">
        <v>44</v>
      </c>
      <c r="C56" s="85"/>
      <c r="D56" s="108"/>
      <c r="E56" s="179">
        <v>24.1</v>
      </c>
      <c r="F56" s="3">
        <v>339250.66</v>
      </c>
      <c r="G56" s="178"/>
      <c r="H56" s="3">
        <v>1388731.97</v>
      </c>
      <c r="I56" s="178"/>
      <c r="J56" s="3">
        <v>339250.66</v>
      </c>
      <c r="K56" s="178"/>
      <c r="L56" s="3">
        <v>1388731.9700000002</v>
      </c>
    </row>
    <row r="57" spans="1:12" ht="25.5" customHeight="1">
      <c r="A57" s="108"/>
      <c r="B57" s="85" t="s">
        <v>45</v>
      </c>
      <c r="C57" s="108"/>
      <c r="D57" s="108"/>
      <c r="E57" s="180"/>
      <c r="F57" s="3">
        <v>19071465.66</v>
      </c>
      <c r="G57" s="178"/>
      <c r="H57" s="3">
        <v>11825678.65</v>
      </c>
      <c r="I57" s="178"/>
      <c r="J57" s="3">
        <v>257416.23</v>
      </c>
      <c r="K57" s="178"/>
      <c r="L57" s="3">
        <v>168463.47</v>
      </c>
    </row>
    <row r="58" spans="1:12" ht="25.5" customHeight="1">
      <c r="A58" s="108"/>
      <c r="B58" s="85" t="s">
        <v>46</v>
      </c>
      <c r="C58" s="108"/>
      <c r="D58" s="108"/>
      <c r="E58" s="180"/>
      <c r="F58" s="3">
        <v>458154.38</v>
      </c>
      <c r="G58" s="178"/>
      <c r="H58" s="3">
        <v>402932.9</v>
      </c>
      <c r="I58" s="178"/>
      <c r="J58" s="3">
        <v>458154.37</v>
      </c>
      <c r="K58" s="178"/>
      <c r="L58" s="3">
        <v>402932.89</v>
      </c>
    </row>
    <row r="59" spans="1:12" ht="25.5" customHeight="1">
      <c r="A59" s="108"/>
      <c r="B59" s="108"/>
      <c r="C59" s="108"/>
      <c r="D59" s="73" t="s">
        <v>47</v>
      </c>
      <c r="E59" s="169"/>
      <c r="F59" s="23">
        <f>SUM(F51:F58)</f>
        <v>642193864.19999993</v>
      </c>
      <c r="G59" s="170"/>
      <c r="H59" s="23">
        <f>SUM(H51:H58)</f>
        <v>715322543.16999996</v>
      </c>
      <c r="I59" s="4"/>
      <c r="J59" s="23">
        <f>SUM(J51:J58)</f>
        <v>144344754.77999997</v>
      </c>
      <c r="K59" s="4"/>
      <c r="L59" s="23">
        <f>SUM(L51:L58)</f>
        <v>175428139</v>
      </c>
    </row>
    <row r="60" spans="1:12" ht="25.5" customHeight="1">
      <c r="A60" s="73" t="s">
        <v>48</v>
      </c>
      <c r="B60" s="108"/>
      <c r="C60" s="108"/>
      <c r="D60" s="108"/>
      <c r="E60" s="169"/>
      <c r="F60" s="2"/>
      <c r="G60" s="170"/>
      <c r="H60" s="2"/>
      <c r="I60" s="2"/>
      <c r="J60" s="2"/>
      <c r="K60" s="2"/>
      <c r="L60" s="2"/>
    </row>
    <row r="61" spans="1:12" ht="25.5" customHeight="1">
      <c r="A61" s="108"/>
      <c r="B61" s="85" t="s">
        <v>49</v>
      </c>
      <c r="C61" s="85"/>
      <c r="D61" s="108"/>
      <c r="E61" s="119">
        <v>16</v>
      </c>
      <c r="F61" s="2">
        <v>362673290.77999997</v>
      </c>
      <c r="G61" s="178"/>
      <c r="H61" s="2">
        <v>376785972.43000001</v>
      </c>
      <c r="I61" s="178"/>
      <c r="J61" s="2">
        <v>16032670.199999999</v>
      </c>
      <c r="K61" s="178"/>
      <c r="L61" s="2">
        <v>6888169.29</v>
      </c>
    </row>
    <row r="62" spans="1:12" ht="25.5" customHeight="1">
      <c r="A62" s="108"/>
      <c r="B62" s="85" t="s">
        <v>50</v>
      </c>
      <c r="C62" s="85"/>
      <c r="D62" s="108"/>
      <c r="E62" s="119">
        <v>17</v>
      </c>
      <c r="F62" s="2">
        <v>290053052.35000002</v>
      </c>
      <c r="G62" s="178"/>
      <c r="H62" s="3">
        <v>315819346.5</v>
      </c>
      <c r="I62" s="178"/>
      <c r="J62" s="2">
        <v>168576052.34999999</v>
      </c>
      <c r="K62" s="178"/>
      <c r="L62" s="3">
        <v>185861346.5</v>
      </c>
    </row>
    <row r="63" spans="1:12" ht="25.5" customHeight="1">
      <c r="A63" s="108"/>
      <c r="B63" s="85" t="s">
        <v>51</v>
      </c>
      <c r="C63" s="85"/>
      <c r="D63" s="108"/>
      <c r="E63" s="181">
        <v>13</v>
      </c>
      <c r="F63" s="2">
        <v>47271748.5</v>
      </c>
      <c r="G63" s="178"/>
      <c r="H63" s="3">
        <v>47011136.25</v>
      </c>
      <c r="I63" s="178"/>
      <c r="J63" s="2">
        <v>0</v>
      </c>
      <c r="K63" s="178"/>
      <c r="L63" s="3">
        <v>0</v>
      </c>
    </row>
    <row r="64" spans="1:12" ht="25.5" customHeight="1">
      <c r="A64" s="108"/>
      <c r="B64" s="85" t="s">
        <v>52</v>
      </c>
      <c r="C64" s="85"/>
      <c r="D64" s="108"/>
      <c r="E64" s="119">
        <v>18</v>
      </c>
      <c r="F64" s="2">
        <v>44530727.600000001</v>
      </c>
      <c r="G64" s="170"/>
      <c r="H64" s="3">
        <v>42342749.520000003</v>
      </c>
      <c r="I64" s="170"/>
      <c r="J64" s="2">
        <v>25019362.109999999</v>
      </c>
      <c r="K64" s="170"/>
      <c r="L64" s="3">
        <v>24158004.530000001</v>
      </c>
    </row>
    <row r="65" spans="1:12" ht="25.5" customHeight="1">
      <c r="A65" s="108"/>
      <c r="B65" s="85" t="s">
        <v>53</v>
      </c>
      <c r="C65" s="85"/>
      <c r="D65" s="108"/>
      <c r="E65" s="119"/>
      <c r="F65" s="2">
        <v>2500746.31</v>
      </c>
      <c r="G65" s="170"/>
      <c r="H65" s="6">
        <v>1590704.49</v>
      </c>
      <c r="I65" s="170"/>
      <c r="J65" s="2">
        <v>253131.31</v>
      </c>
      <c r="K65" s="170"/>
      <c r="L65" s="6">
        <v>253134.2</v>
      </c>
    </row>
    <row r="66" spans="1:12" ht="25.5" customHeight="1">
      <c r="A66" s="108"/>
      <c r="B66" s="108"/>
      <c r="C66" s="108"/>
      <c r="D66" s="73" t="s">
        <v>54</v>
      </c>
      <c r="E66" s="108"/>
      <c r="F66" s="23">
        <f>SUM(F61:F65)</f>
        <v>747029565.53999996</v>
      </c>
      <c r="G66" s="170"/>
      <c r="H66" s="23">
        <f>SUM(H61:H65)</f>
        <v>783549909.19000006</v>
      </c>
      <c r="I66" s="4"/>
      <c r="J66" s="23">
        <f>SUM(J61:J65)</f>
        <v>209881215.96999997</v>
      </c>
      <c r="K66" s="4"/>
      <c r="L66" s="23">
        <f>SUM(L61:L65)</f>
        <v>217160654.51999998</v>
      </c>
    </row>
    <row r="67" spans="1:12" ht="25.5" customHeight="1">
      <c r="A67" s="73" t="s">
        <v>55</v>
      </c>
      <c r="B67" s="108"/>
      <c r="C67" s="108"/>
      <c r="D67" s="108"/>
      <c r="E67" s="108"/>
      <c r="F67" s="23">
        <f>F59+F66</f>
        <v>1389223429.7399998</v>
      </c>
      <c r="G67" s="170"/>
      <c r="H67" s="23">
        <f>H59+H66</f>
        <v>1498872452.3600001</v>
      </c>
      <c r="I67" s="4"/>
      <c r="J67" s="23">
        <f>J59+J66</f>
        <v>354225970.74999994</v>
      </c>
      <c r="K67" s="4"/>
      <c r="L67" s="23">
        <f>L59+L66</f>
        <v>392588793.51999998</v>
      </c>
    </row>
    <row r="68" spans="1:12" ht="25.5" customHeight="1">
      <c r="D68" s="172"/>
      <c r="F68" s="27"/>
      <c r="H68" s="27"/>
      <c r="I68" s="27"/>
      <c r="J68" s="27"/>
      <c r="K68" s="27"/>
      <c r="L68" s="27"/>
    </row>
    <row r="69" spans="1:12" ht="25.5" customHeight="1">
      <c r="B69" s="182"/>
      <c r="F69" s="28"/>
      <c r="H69" s="28"/>
      <c r="I69" s="28"/>
      <c r="J69" s="28"/>
      <c r="K69" s="28"/>
      <c r="L69" s="20"/>
    </row>
    <row r="70" spans="1:12" ht="25.5" customHeight="1">
      <c r="B70" s="182"/>
      <c r="F70" s="28"/>
      <c r="H70" s="28"/>
      <c r="I70" s="28"/>
      <c r="J70" s="28"/>
      <c r="K70" s="28"/>
      <c r="L70" s="20"/>
    </row>
    <row r="71" spans="1:12" ht="25.5" customHeight="1">
      <c r="A71" s="101" t="s">
        <v>31</v>
      </c>
      <c r="B71" s="102"/>
      <c r="C71" s="103"/>
      <c r="D71" s="102"/>
      <c r="E71" s="102"/>
      <c r="F71" s="104"/>
      <c r="G71" s="104"/>
      <c r="H71" s="104"/>
      <c r="I71" s="104"/>
      <c r="J71" s="104"/>
      <c r="K71" s="28"/>
      <c r="L71" s="20"/>
    </row>
    <row r="72" spans="1:12" ht="25.5" customHeight="1">
      <c r="F72" s="28"/>
      <c r="H72" s="28"/>
      <c r="I72" s="28"/>
      <c r="J72" s="28"/>
      <c r="K72" s="28"/>
      <c r="L72" s="20"/>
    </row>
    <row r="73" spans="1:12" ht="25.5" customHeight="1">
      <c r="F73" s="28"/>
      <c r="H73" s="28"/>
      <c r="I73" s="28"/>
      <c r="J73" s="28"/>
      <c r="K73" s="28"/>
      <c r="L73" s="20"/>
    </row>
    <row r="74" spans="1:12" ht="25.5" customHeight="1">
      <c r="F74" s="28"/>
      <c r="H74" s="28"/>
      <c r="I74" s="28"/>
      <c r="J74" s="28"/>
      <c r="K74" s="28"/>
      <c r="L74" s="20"/>
    </row>
    <row r="75" spans="1:12" s="102" customFormat="1" ht="25.5" customHeight="1">
      <c r="B75" s="102" t="s">
        <v>32</v>
      </c>
      <c r="C75" s="104"/>
      <c r="D75" s="104"/>
      <c r="E75" s="104"/>
      <c r="F75" s="104"/>
      <c r="G75" s="104"/>
      <c r="H75" s="102" t="s">
        <v>32</v>
      </c>
      <c r="I75" s="104"/>
    </row>
    <row r="76" spans="1:12" ht="25.5" customHeight="1">
      <c r="A76" s="102"/>
      <c r="B76" s="102" t="s">
        <v>33</v>
      </c>
      <c r="C76" s="104"/>
      <c r="D76" s="102"/>
      <c r="E76" s="104"/>
      <c r="F76" s="104"/>
      <c r="G76" s="104"/>
      <c r="H76" s="102" t="s">
        <v>34</v>
      </c>
      <c r="I76" s="104"/>
      <c r="J76" s="28"/>
      <c r="K76" s="28"/>
      <c r="L76" s="20"/>
    </row>
    <row r="77" spans="1:12" ht="25.5" customHeight="1">
      <c r="A77" s="102"/>
      <c r="B77" s="102"/>
      <c r="C77" s="104"/>
      <c r="D77" s="102"/>
      <c r="E77" s="104"/>
      <c r="F77" s="104"/>
      <c r="G77" s="104"/>
      <c r="H77" s="102"/>
      <c r="I77" s="104"/>
      <c r="J77" s="28"/>
      <c r="K77" s="28"/>
      <c r="L77" s="20"/>
    </row>
    <row r="78" spans="1:12" ht="25.5" customHeight="1">
      <c r="A78" s="102"/>
      <c r="B78" s="102"/>
      <c r="C78" s="104"/>
      <c r="D78" s="102"/>
      <c r="E78" s="104"/>
      <c r="F78" s="104"/>
      <c r="G78" s="104"/>
      <c r="H78" s="102"/>
      <c r="I78" s="104"/>
      <c r="J78" s="28"/>
      <c r="K78" s="28"/>
      <c r="L78" s="20"/>
    </row>
    <row r="79" spans="1:12" ht="25.5" customHeight="1">
      <c r="A79" s="196" t="s">
        <v>56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</row>
    <row r="80" spans="1:12" ht="25.5" customHeight="1">
      <c r="A80" s="177"/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</row>
    <row r="81" spans="1:12" ht="25.5" customHeight="1">
      <c r="A81" s="193" t="str">
        <f>+A1</f>
        <v>AMA MARINE PUBLIC COMPANY LIMITED AND SUBSIDIARIES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</row>
    <row r="82" spans="1:12" ht="25.5" customHeight="1">
      <c r="A82" s="193" t="s">
        <v>36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</row>
    <row r="83" spans="1:12" ht="25.5" customHeight="1">
      <c r="A83" s="193" t="str">
        <f>+A3</f>
        <v>AS AT MARCH 31, 2025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</row>
    <row r="84" spans="1:12" ht="25.5" customHeight="1">
      <c r="F84" s="165"/>
      <c r="H84" s="165"/>
      <c r="I84" s="165"/>
      <c r="J84" s="165"/>
      <c r="K84" s="165"/>
      <c r="L84" s="165"/>
    </row>
    <row r="85" spans="1:12" ht="25.5" customHeight="1">
      <c r="A85" s="73" t="s">
        <v>57</v>
      </c>
      <c r="B85" s="73"/>
      <c r="C85" s="73"/>
      <c r="D85" s="73"/>
      <c r="E85" s="72"/>
      <c r="F85" s="55"/>
      <c r="G85" s="55" t="s">
        <v>4</v>
      </c>
      <c r="H85" s="55"/>
      <c r="I85" s="57"/>
      <c r="J85" s="195" t="s">
        <v>5</v>
      </c>
      <c r="K85" s="195"/>
      <c r="L85" s="195"/>
    </row>
    <row r="86" spans="1:12" ht="25.5" customHeight="1">
      <c r="A86" s="108"/>
      <c r="B86" s="108"/>
      <c r="C86" s="108"/>
      <c r="D86" s="108"/>
      <c r="E86" s="77" t="s">
        <v>6</v>
      </c>
      <c r="F86" s="112" t="s">
        <v>7</v>
      </c>
      <c r="G86" s="113"/>
      <c r="H86" s="112" t="s">
        <v>8</v>
      </c>
      <c r="I86" s="113"/>
      <c r="J86" s="112" t="s">
        <v>7</v>
      </c>
      <c r="K86" s="113"/>
      <c r="L86" s="112" t="s">
        <v>8</v>
      </c>
    </row>
    <row r="87" spans="1:12" ht="25.5" customHeight="1">
      <c r="A87" s="108"/>
      <c r="B87" s="108"/>
      <c r="C87" s="108"/>
      <c r="D87" s="108"/>
      <c r="E87" s="77"/>
      <c r="F87" s="187" t="s">
        <v>9</v>
      </c>
      <c r="G87" s="113"/>
      <c r="H87" s="187" t="s">
        <v>10</v>
      </c>
      <c r="I87" s="113"/>
      <c r="J87" s="187" t="s">
        <v>9</v>
      </c>
      <c r="K87" s="72"/>
      <c r="L87" s="187" t="s">
        <v>10</v>
      </c>
    </row>
    <row r="88" spans="1:12" ht="25.5" customHeight="1">
      <c r="A88" s="108"/>
      <c r="B88" s="108"/>
      <c r="C88" s="108"/>
      <c r="D88" s="108"/>
      <c r="E88" s="77"/>
      <c r="F88" s="187" t="s">
        <v>11</v>
      </c>
      <c r="G88" s="113"/>
      <c r="H88" s="187"/>
      <c r="I88" s="113"/>
      <c r="J88" s="187" t="s">
        <v>11</v>
      </c>
      <c r="K88" s="72"/>
      <c r="L88" s="187"/>
    </row>
    <row r="89" spans="1:12" ht="25.5" customHeight="1">
      <c r="A89" s="73" t="s">
        <v>58</v>
      </c>
      <c r="B89" s="108"/>
      <c r="C89" s="108"/>
      <c r="D89" s="108"/>
      <c r="E89" s="108"/>
    </row>
    <row r="90" spans="1:12" ht="25.5" customHeight="1">
      <c r="A90" s="108"/>
      <c r="B90" s="126" t="s">
        <v>59</v>
      </c>
      <c r="C90" s="108"/>
      <c r="D90" s="108"/>
      <c r="E90" s="129"/>
      <c r="F90" s="20"/>
      <c r="G90" s="183"/>
      <c r="H90" s="20"/>
      <c r="I90" s="20"/>
      <c r="J90" s="20"/>
      <c r="K90" s="20"/>
    </row>
    <row r="91" spans="1:12" ht="25.5" customHeight="1">
      <c r="A91" s="108"/>
      <c r="B91" s="108"/>
      <c r="C91" s="108" t="s">
        <v>60</v>
      </c>
      <c r="D91" s="108"/>
      <c r="E91" s="108"/>
    </row>
    <row r="92" spans="1:12" ht="25.5" customHeight="1" thickBot="1">
      <c r="A92" s="108"/>
      <c r="B92" s="108"/>
      <c r="C92" s="122" t="s">
        <v>61</v>
      </c>
      <c r="D92" s="108"/>
      <c r="E92" s="119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12" ht="25.5" customHeight="1" thickTop="1">
      <c r="A93" s="108"/>
      <c r="B93" s="108"/>
      <c r="C93" s="108" t="s">
        <v>62</v>
      </c>
      <c r="D93" s="108"/>
      <c r="E93" s="108"/>
      <c r="F93" s="18"/>
      <c r="G93" s="8"/>
      <c r="H93" s="18"/>
      <c r="I93" s="18"/>
      <c r="J93" s="18"/>
      <c r="K93" s="18"/>
      <c r="L93" s="18"/>
    </row>
    <row r="94" spans="1:12" ht="25.5" customHeight="1">
      <c r="A94" s="108"/>
      <c r="B94" s="108"/>
      <c r="C94" s="122" t="s">
        <v>63</v>
      </c>
      <c r="D94" s="108"/>
      <c r="E94" s="119"/>
      <c r="F94" s="18">
        <f>'shareholder equity-conso'!D20</f>
        <v>258958386.5</v>
      </c>
      <c r="H94" s="18">
        <f>'shareholder equity-conso'!D15</f>
        <v>258958386.5</v>
      </c>
      <c r="I94" s="20"/>
      <c r="J94" s="18">
        <f>'shareholder equity'!H19</f>
        <v>258958386.5</v>
      </c>
      <c r="L94" s="18">
        <f>'shareholder equity'!H14</f>
        <v>258958386.5</v>
      </c>
    </row>
    <row r="95" spans="1:12" ht="25.5" customHeight="1">
      <c r="A95" s="108"/>
      <c r="B95" s="108"/>
      <c r="C95" s="85" t="s">
        <v>64</v>
      </c>
      <c r="D95" s="108"/>
      <c r="E95" s="119"/>
      <c r="F95" s="8">
        <f>'shareholder equity-conso'!F20</f>
        <v>1562888729.4400001</v>
      </c>
      <c r="G95" s="8"/>
      <c r="H95" s="8">
        <f>'shareholder equity-conso'!F15</f>
        <v>1562888729.4400001</v>
      </c>
      <c r="I95" s="8"/>
      <c r="J95" s="8">
        <f>'shareholder equity'!J19</f>
        <v>1562888729.4400001</v>
      </c>
      <c r="K95" s="8"/>
      <c r="L95" s="18">
        <f>'shareholder equity'!J14</f>
        <v>1562888729.4400001</v>
      </c>
    </row>
    <row r="96" spans="1:12" ht="25.5" customHeight="1">
      <c r="A96" s="108"/>
      <c r="B96" s="108" t="s">
        <v>65</v>
      </c>
      <c r="C96" s="108"/>
      <c r="D96" s="108"/>
      <c r="E96" s="108"/>
      <c r="F96" s="5"/>
      <c r="G96" s="8"/>
      <c r="H96" s="5"/>
      <c r="I96" s="8"/>
      <c r="J96" s="8"/>
      <c r="K96" s="8"/>
      <c r="L96" s="5"/>
    </row>
    <row r="97" spans="1:12" ht="25.5" customHeight="1">
      <c r="A97" s="108"/>
      <c r="B97" s="108"/>
      <c r="C97" s="108" t="s">
        <v>66</v>
      </c>
      <c r="D97" s="108"/>
      <c r="E97" s="108"/>
      <c r="F97" s="5"/>
      <c r="G97" s="8"/>
      <c r="H97" s="5"/>
      <c r="I97" s="8"/>
      <c r="J97" s="8"/>
      <c r="K97" s="8"/>
      <c r="L97" s="5"/>
    </row>
    <row r="98" spans="1:12" ht="25.5" customHeight="1">
      <c r="A98" s="108"/>
      <c r="B98" s="108"/>
      <c r="C98" s="108"/>
      <c r="D98" s="126" t="s">
        <v>67</v>
      </c>
      <c r="E98" s="98"/>
      <c r="F98" s="2">
        <f>+'shareholder equity-conso'!H20</f>
        <v>25895838.649999999</v>
      </c>
      <c r="G98" s="9"/>
      <c r="H98" s="2">
        <f>+'shareholder equity-conso'!H15</f>
        <v>25895838.649999999</v>
      </c>
      <c r="I98" s="9"/>
      <c r="J98" s="2">
        <f>+'shareholder equity'!L19</f>
        <v>25895838.649999999</v>
      </c>
      <c r="K98" s="9"/>
      <c r="L98" s="2">
        <f>+'shareholder equity'!L14</f>
        <v>25895838.649999999</v>
      </c>
    </row>
    <row r="99" spans="1:12" ht="25.5" customHeight="1">
      <c r="A99" s="108"/>
      <c r="B99" s="108"/>
      <c r="C99" s="108" t="s">
        <v>68</v>
      </c>
      <c r="D99" s="126"/>
      <c r="E99" s="184"/>
      <c r="F99" s="2">
        <v>1241188562.3300002</v>
      </c>
      <c r="G99" s="9"/>
      <c r="H99" s="2">
        <v>1172864302.45</v>
      </c>
      <c r="I99" s="9"/>
      <c r="J99" s="2">
        <v>455053172.26000011</v>
      </c>
      <c r="K99" s="9"/>
      <c r="L99" s="2">
        <v>429752222.66000009</v>
      </c>
    </row>
    <row r="100" spans="1:12" ht="25.5" customHeight="1">
      <c r="A100" s="108"/>
      <c r="B100" s="108"/>
      <c r="C100" s="108" t="s">
        <v>69</v>
      </c>
      <c r="D100" s="108"/>
      <c r="E100" s="129"/>
      <c r="F100" s="29">
        <v>-52632966.790000007</v>
      </c>
      <c r="G100" s="8"/>
      <c r="H100" s="29">
        <v>-47336755.770000011</v>
      </c>
      <c r="I100" s="8"/>
      <c r="J100" s="29">
        <v>-59684426.490000002</v>
      </c>
      <c r="K100" s="8"/>
      <c r="L100" s="29">
        <v>-53855801.760000005</v>
      </c>
    </row>
    <row r="101" spans="1:12" ht="25.5" customHeight="1">
      <c r="A101" s="108"/>
      <c r="B101" s="73" t="s">
        <v>70</v>
      </c>
      <c r="C101" s="108"/>
      <c r="D101" s="108"/>
      <c r="E101" s="108"/>
      <c r="F101" s="5">
        <f>SUM(F94:F100)</f>
        <v>3036298550.1300001</v>
      </c>
      <c r="G101" s="8"/>
      <c r="H101" s="5">
        <f>SUM(H94:H100)</f>
        <v>2973270501.27</v>
      </c>
      <c r="I101" s="5"/>
      <c r="J101" s="5">
        <f>SUM(J94:J100)</f>
        <v>2243111700.3600006</v>
      </c>
      <c r="K101" s="5"/>
      <c r="L101" s="5">
        <f>SUM(L94:L100)</f>
        <v>2223639375.4899998</v>
      </c>
    </row>
    <row r="102" spans="1:12" ht="25.5" customHeight="1">
      <c r="A102" s="108"/>
      <c r="B102" s="108" t="s">
        <v>71</v>
      </c>
      <c r="C102" s="108"/>
      <c r="D102" s="108"/>
      <c r="E102" s="108"/>
      <c r="F102" s="2">
        <v>77820042.060000017</v>
      </c>
      <c r="G102" s="8"/>
      <c r="H102" s="2">
        <v>78087844.190000013</v>
      </c>
      <c r="I102" s="8"/>
      <c r="J102" s="8">
        <v>0</v>
      </c>
      <c r="K102" s="8"/>
      <c r="L102" s="2">
        <v>0</v>
      </c>
    </row>
    <row r="103" spans="1:12" ht="25.5" customHeight="1">
      <c r="A103" s="108"/>
      <c r="B103" s="108"/>
      <c r="C103" s="108"/>
      <c r="D103" s="73" t="s">
        <v>72</v>
      </c>
      <c r="E103" s="108"/>
      <c r="F103" s="30">
        <f>SUM(F101:F102)</f>
        <v>3114118592.1900001</v>
      </c>
      <c r="G103" s="8"/>
      <c r="H103" s="30">
        <f>SUM(H101:H102)</f>
        <v>3051358345.46</v>
      </c>
      <c r="I103" s="5"/>
      <c r="J103" s="30">
        <f>SUM(J101:J102)</f>
        <v>2243111700.3600006</v>
      </c>
      <c r="K103" s="5"/>
      <c r="L103" s="30">
        <f>SUM(L101:L102)</f>
        <v>2223639375.4899998</v>
      </c>
    </row>
    <row r="104" spans="1:12" ht="25.5" customHeight="1" thickBot="1">
      <c r="A104" s="73" t="s">
        <v>73</v>
      </c>
      <c r="B104" s="108"/>
      <c r="C104" s="108"/>
      <c r="D104" s="108"/>
      <c r="E104" s="108"/>
      <c r="F104" s="31">
        <f>+F67+F103</f>
        <v>4503342021.9300003</v>
      </c>
      <c r="G104" s="8"/>
      <c r="H104" s="31">
        <f>+H67+H103</f>
        <v>4550230797.8199997</v>
      </c>
      <c r="I104" s="5"/>
      <c r="J104" s="31">
        <f>+J67+J103</f>
        <v>2597337671.1100006</v>
      </c>
      <c r="K104" s="5"/>
      <c r="L104" s="31">
        <f>+L67+L103</f>
        <v>2616228169.0099998</v>
      </c>
    </row>
    <row r="105" spans="1:12" ht="25.5" customHeight="1" thickTop="1">
      <c r="B105" s="172"/>
      <c r="F105" s="62"/>
      <c r="G105" s="185"/>
      <c r="H105" s="62"/>
      <c r="I105" s="185"/>
      <c r="J105" s="62"/>
      <c r="K105" s="63"/>
      <c r="L105" s="62"/>
    </row>
    <row r="106" spans="1:12" ht="25.5" customHeight="1">
      <c r="B106" s="172"/>
      <c r="F106" s="71"/>
      <c r="G106" s="71"/>
      <c r="H106" s="71"/>
      <c r="I106" s="71"/>
      <c r="J106" s="71"/>
      <c r="K106" s="71"/>
      <c r="L106" s="71"/>
    </row>
    <row r="107" spans="1:12" ht="25.5" customHeight="1">
      <c r="B107" s="172"/>
      <c r="F107" s="26"/>
      <c r="G107" s="173"/>
      <c r="H107" s="26"/>
      <c r="I107" s="26"/>
      <c r="J107" s="26"/>
      <c r="K107" s="26"/>
      <c r="L107" s="26"/>
    </row>
    <row r="108" spans="1:12" ht="25.5" customHeight="1"/>
    <row r="109" spans="1:12" ht="25.5" customHeight="1"/>
    <row r="110" spans="1:12" ht="25.5" customHeight="1">
      <c r="A110" s="101" t="s">
        <v>31</v>
      </c>
      <c r="B110" s="102"/>
      <c r="C110" s="103"/>
      <c r="D110" s="102"/>
      <c r="E110" s="102"/>
      <c r="F110" s="104"/>
      <c r="G110" s="104"/>
      <c r="H110" s="104"/>
      <c r="I110" s="104"/>
      <c r="J110" s="104"/>
    </row>
    <row r="111" spans="1:12" ht="25.5" customHeight="1"/>
    <row r="112" spans="1:12" ht="25.5" customHeight="1">
      <c r="A112" s="186"/>
    </row>
    <row r="113" spans="1:12" ht="25.5" customHeight="1">
      <c r="A113" s="186"/>
    </row>
    <row r="114" spans="1:12" s="102" customFormat="1" ht="25.5" customHeight="1">
      <c r="B114" s="102" t="s">
        <v>32</v>
      </c>
      <c r="C114" s="104"/>
      <c r="D114" s="104"/>
      <c r="E114" s="104"/>
      <c r="F114" s="104"/>
      <c r="G114" s="104"/>
      <c r="H114" s="102" t="s">
        <v>32</v>
      </c>
      <c r="I114" s="104"/>
    </row>
    <row r="115" spans="1:12" ht="25.5" customHeight="1">
      <c r="A115" s="102"/>
      <c r="B115" s="102" t="s">
        <v>33</v>
      </c>
      <c r="C115" s="104"/>
      <c r="D115" s="102"/>
      <c r="E115" s="104"/>
      <c r="F115" s="104"/>
      <c r="G115" s="104"/>
      <c r="H115" s="102" t="s">
        <v>34</v>
      </c>
      <c r="I115" s="104"/>
      <c r="J115" s="28"/>
      <c r="L115" s="32"/>
    </row>
    <row r="116" spans="1:12" ht="26.1" customHeight="1">
      <c r="F116" s="33"/>
      <c r="G116" s="33"/>
      <c r="H116" s="33"/>
      <c r="I116" s="33"/>
      <c r="J116" s="33"/>
      <c r="K116" s="33"/>
      <c r="L116" s="33"/>
    </row>
    <row r="120" spans="1:12" ht="26.1" customHeight="1">
      <c r="F120" s="20"/>
      <c r="H120" s="20"/>
      <c r="I120" s="20"/>
      <c r="J120" s="20"/>
      <c r="K120" s="20"/>
      <c r="L120" s="20"/>
    </row>
    <row r="121" spans="1:12" ht="26.1" customHeight="1">
      <c r="C121" s="182"/>
      <c r="F121" s="20"/>
      <c r="H121" s="20"/>
      <c r="I121" s="20"/>
      <c r="J121" s="20"/>
      <c r="K121" s="20"/>
      <c r="L121" s="20"/>
    </row>
  </sheetData>
  <mergeCells count="16">
    <mergeCell ref="A79:L79"/>
    <mergeCell ref="A81:L81"/>
    <mergeCell ref="A82:L82"/>
    <mergeCell ref="A83:L83"/>
    <mergeCell ref="J85:L85"/>
    <mergeCell ref="A40:L40"/>
    <mergeCell ref="A42:L42"/>
    <mergeCell ref="A43:L43"/>
    <mergeCell ref="A44:L44"/>
    <mergeCell ref="A46:D46"/>
    <mergeCell ref="J46:L46"/>
    <mergeCell ref="A1:L1"/>
    <mergeCell ref="A2:L2"/>
    <mergeCell ref="A3:L3"/>
    <mergeCell ref="A5:D5"/>
    <mergeCell ref="J5:L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dimension ref="A1:M73"/>
  <sheetViews>
    <sheetView topLeftCell="A54" zoomScale="90" zoomScaleNormal="90" zoomScaleSheetLayoutView="100" workbookViewId="0">
      <selection activeCell="F62" sqref="F62"/>
    </sheetView>
  </sheetViews>
  <sheetFormatPr defaultColWidth="9.375" defaultRowHeight="27.9" customHeight="1"/>
  <cols>
    <col min="1" max="3" width="4.875" style="85" customWidth="1"/>
    <col min="4" max="4" width="39.375" style="85" customWidth="1"/>
    <col min="5" max="5" width="7" style="79" bestFit="1" customWidth="1"/>
    <col min="6" max="6" width="18.5" style="37" customWidth="1"/>
    <col min="7" max="7" width="1.875" style="85" customWidth="1"/>
    <col min="8" max="8" width="18.5" style="37" customWidth="1"/>
    <col min="9" max="9" width="1.875" style="85" customWidth="1"/>
    <col min="10" max="10" width="18.5" style="37" customWidth="1"/>
    <col min="11" max="11" width="1.875" style="85" customWidth="1"/>
    <col min="12" max="12" width="18.5" style="37" customWidth="1"/>
    <col min="13" max="13" width="1.625" style="85" customWidth="1"/>
    <col min="14" max="16384" width="9.375" style="85"/>
  </cols>
  <sheetData>
    <row r="1" spans="1:13" s="108" customFormat="1" ht="24.6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73"/>
    </row>
    <row r="2" spans="1:13" s="108" customFormat="1" ht="24.6" customHeight="1">
      <c r="A2" s="194" t="s">
        <v>74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3" s="153" customFormat="1" ht="24.6" customHeight="1">
      <c r="A3" s="198" t="s">
        <v>75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52"/>
    </row>
    <row r="4" spans="1:13" s="153" customFormat="1" ht="24.6" customHeight="1">
      <c r="A4" s="198" t="s">
        <v>76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52"/>
    </row>
    <row r="5" spans="1:13" s="73" customFormat="1" ht="24.6" customHeight="1">
      <c r="A5" s="109"/>
      <c r="B5" s="110"/>
      <c r="C5" s="110"/>
      <c r="D5" s="110"/>
      <c r="E5" s="110"/>
      <c r="F5" s="45"/>
      <c r="G5" s="110"/>
      <c r="H5" s="45"/>
      <c r="I5" s="110"/>
      <c r="J5" s="45"/>
      <c r="K5" s="110"/>
      <c r="L5" s="61"/>
    </row>
    <row r="6" spans="1:13" s="108" customFormat="1" ht="24.6" customHeight="1">
      <c r="E6" s="72"/>
      <c r="F6" s="195" t="s">
        <v>4</v>
      </c>
      <c r="G6" s="195"/>
      <c r="H6" s="195"/>
      <c r="I6" s="88"/>
      <c r="J6" s="195" t="s">
        <v>5</v>
      </c>
      <c r="K6" s="195"/>
      <c r="L6" s="195"/>
    </row>
    <row r="7" spans="1:13" s="108" customFormat="1" ht="24.6" customHeight="1">
      <c r="E7" s="77" t="s">
        <v>6</v>
      </c>
      <c r="F7" s="112" t="s">
        <v>7</v>
      </c>
      <c r="G7" s="113"/>
      <c r="H7" s="112" t="s">
        <v>77</v>
      </c>
      <c r="I7" s="113"/>
      <c r="J7" s="112" t="s">
        <v>7</v>
      </c>
      <c r="K7" s="113"/>
      <c r="L7" s="112" t="s">
        <v>77</v>
      </c>
    </row>
    <row r="8" spans="1:13" s="108" customFormat="1" ht="24.6" customHeight="1">
      <c r="A8" s="154" t="s">
        <v>78</v>
      </c>
      <c r="E8" s="129"/>
      <c r="F8" s="11">
        <v>755631079.32000005</v>
      </c>
      <c r="G8" s="2"/>
      <c r="H8" s="2">
        <v>779075126.5</v>
      </c>
      <c r="I8" s="2"/>
      <c r="J8" s="11">
        <v>357114220.76000005</v>
      </c>
      <c r="K8" s="2"/>
      <c r="L8" s="2">
        <v>393967264.59000003</v>
      </c>
    </row>
    <row r="9" spans="1:13" s="108" customFormat="1" ht="24.6" customHeight="1">
      <c r="A9" s="154" t="s">
        <v>79</v>
      </c>
      <c r="E9" s="129"/>
      <c r="F9" s="10">
        <v>-618993563.75999999</v>
      </c>
      <c r="G9" s="2"/>
      <c r="H9" s="2">
        <v>-665414725.07000005</v>
      </c>
      <c r="I9" s="2"/>
      <c r="J9" s="10">
        <v>-295634709.57000005</v>
      </c>
      <c r="K9" s="2"/>
      <c r="L9" s="2">
        <v>-343556784.38999999</v>
      </c>
    </row>
    <row r="10" spans="1:13" s="108" customFormat="1" ht="24.6" customHeight="1">
      <c r="A10" s="154" t="s">
        <v>80</v>
      </c>
      <c r="B10" s="122"/>
      <c r="E10" s="113"/>
      <c r="F10" s="30">
        <f>+F8+F9</f>
        <v>136637515.56000006</v>
      </c>
      <c r="G10" s="2"/>
      <c r="H10" s="30">
        <f>+H8+H9</f>
        <v>113660401.42999995</v>
      </c>
      <c r="I10" s="2"/>
      <c r="J10" s="30">
        <f>+J8+J9</f>
        <v>61479511.189999998</v>
      </c>
      <c r="K10" s="2"/>
      <c r="L10" s="30">
        <f>+L8+L9</f>
        <v>50410480.200000048</v>
      </c>
    </row>
    <row r="11" spans="1:13" s="108" customFormat="1" ht="24.6" customHeight="1">
      <c r="A11" s="154" t="s">
        <v>81</v>
      </c>
      <c r="B11" s="122"/>
      <c r="E11" s="113"/>
      <c r="F11" s="64"/>
      <c r="G11" s="11"/>
      <c r="H11" s="46"/>
      <c r="I11" s="10"/>
      <c r="J11" s="64"/>
      <c r="K11" s="10"/>
      <c r="L11" s="46"/>
    </row>
    <row r="12" spans="1:13" s="108" customFormat="1" ht="24.6" customHeight="1">
      <c r="A12" s="154"/>
      <c r="B12" s="122" t="s">
        <v>82</v>
      </c>
      <c r="E12" s="113"/>
      <c r="F12" s="11">
        <v>0</v>
      </c>
      <c r="G12" s="10"/>
      <c r="H12" s="2">
        <v>-64800</v>
      </c>
      <c r="I12" s="10"/>
      <c r="J12" s="11">
        <v>0</v>
      </c>
      <c r="K12" s="10"/>
      <c r="L12" s="11">
        <v>0</v>
      </c>
    </row>
    <row r="13" spans="1:13" s="108" customFormat="1" ht="24.6" customHeight="1">
      <c r="B13" s="122" t="s">
        <v>83</v>
      </c>
      <c r="E13" s="98">
        <v>24</v>
      </c>
      <c r="F13" s="10">
        <v>-240669.13</v>
      </c>
      <c r="G13" s="2"/>
      <c r="H13" s="2">
        <v>2156397.0299999998</v>
      </c>
      <c r="I13" s="2"/>
      <c r="J13" s="10">
        <v>-206804.80000000028</v>
      </c>
      <c r="K13" s="2"/>
      <c r="L13" s="2">
        <v>-457474.76999999955</v>
      </c>
    </row>
    <row r="14" spans="1:13" s="108" customFormat="1" ht="24.6" customHeight="1">
      <c r="B14" s="155" t="s">
        <v>84</v>
      </c>
      <c r="E14" s="113"/>
      <c r="F14" s="2">
        <v>4937906.22</v>
      </c>
      <c r="G14" s="2"/>
      <c r="H14" s="2">
        <v>4378492.68</v>
      </c>
      <c r="I14" s="2"/>
      <c r="J14" s="2">
        <v>1153583.74</v>
      </c>
      <c r="K14" s="2"/>
      <c r="L14" s="2">
        <v>1116319.23</v>
      </c>
    </row>
    <row r="15" spans="1:13" s="108" customFormat="1" ht="24.6" customHeight="1">
      <c r="C15" s="108" t="s">
        <v>85</v>
      </c>
      <c r="E15" s="113"/>
      <c r="F15" s="30">
        <f>SUM(F12:F14)</f>
        <v>4697237.09</v>
      </c>
      <c r="G15" s="2"/>
      <c r="H15" s="30">
        <f>SUM(H12:H14)</f>
        <v>6470089.709999999</v>
      </c>
      <c r="I15" s="2"/>
      <c r="J15" s="30">
        <f>SUM(J12:J14)</f>
        <v>946778.93999999971</v>
      </c>
      <c r="K15" s="2"/>
      <c r="L15" s="30">
        <f>SUM(L12:L14)</f>
        <v>658844.46000000043</v>
      </c>
    </row>
    <row r="16" spans="1:13" s="108" customFormat="1" ht="24.6" customHeight="1">
      <c r="A16" s="108" t="s">
        <v>86</v>
      </c>
      <c r="E16" s="113"/>
      <c r="F16" s="30">
        <f>+F10+F15</f>
        <v>141334752.65000007</v>
      </c>
      <c r="G16" s="2"/>
      <c r="H16" s="30">
        <f>+H10+H15</f>
        <v>120130491.13999994</v>
      </c>
      <c r="I16" s="2"/>
      <c r="J16" s="30">
        <f>+J10+J15</f>
        <v>62426290.129999995</v>
      </c>
      <c r="K16" s="2"/>
      <c r="L16" s="30">
        <f>+L10+L15</f>
        <v>51069324.660000049</v>
      </c>
    </row>
    <row r="17" spans="1:12" s="108" customFormat="1" ht="24.6" customHeight="1">
      <c r="A17" s="154" t="s">
        <v>87</v>
      </c>
      <c r="E17" s="113"/>
      <c r="F17" s="64"/>
      <c r="G17" s="11"/>
      <c r="H17" s="46"/>
      <c r="I17" s="10"/>
      <c r="J17" s="64"/>
      <c r="K17" s="10"/>
      <c r="L17" s="46"/>
    </row>
    <row r="18" spans="1:12" s="108" customFormat="1" ht="24.6" customHeight="1">
      <c r="B18" s="122" t="s">
        <v>88</v>
      </c>
      <c r="E18" s="113"/>
      <c r="F18" s="2">
        <v>-13199248.699999999</v>
      </c>
      <c r="G18" s="2"/>
      <c r="H18" s="2">
        <v>-14331227.91</v>
      </c>
      <c r="I18" s="2"/>
      <c r="J18" s="2">
        <v>-13145748.699999999</v>
      </c>
      <c r="K18" s="2"/>
      <c r="L18" s="2">
        <v>-14250763.91</v>
      </c>
    </row>
    <row r="19" spans="1:12" s="108" customFormat="1" ht="24.6" customHeight="1">
      <c r="B19" s="122" t="s">
        <v>89</v>
      </c>
      <c r="E19" s="113"/>
      <c r="F19" s="2">
        <v>-36412373.119999997</v>
      </c>
      <c r="G19" s="2"/>
      <c r="H19" s="2">
        <v>-37351695.009999998</v>
      </c>
      <c r="I19" s="2"/>
      <c r="J19" s="2">
        <v>-20287261.569999997</v>
      </c>
      <c r="K19" s="2"/>
      <c r="L19" s="2">
        <v>-20586675.57</v>
      </c>
    </row>
    <row r="20" spans="1:12" s="108" customFormat="1" ht="24.6" customHeight="1">
      <c r="C20" s="108" t="s">
        <v>90</v>
      </c>
      <c r="E20" s="113"/>
      <c r="F20" s="30">
        <f>SUM(F18:F19)</f>
        <v>-49611621.819999993</v>
      </c>
      <c r="G20" s="8"/>
      <c r="H20" s="30">
        <f>SUM(H18:H19)</f>
        <v>-51682922.920000002</v>
      </c>
      <c r="I20" s="2"/>
      <c r="J20" s="30">
        <f>SUM(J18:J19)</f>
        <v>-33433010.269999996</v>
      </c>
      <c r="K20" s="2"/>
      <c r="L20" s="30">
        <f>SUM(L18:L19)</f>
        <v>-34837439.480000004</v>
      </c>
    </row>
    <row r="21" spans="1:12" s="108" customFormat="1" ht="24.6" customHeight="1">
      <c r="A21" s="154" t="s">
        <v>91</v>
      </c>
      <c r="E21" s="113"/>
      <c r="F21" s="66">
        <f>+F16+F20</f>
        <v>91723130.830000073</v>
      </c>
      <c r="G21" s="8"/>
      <c r="H21" s="66">
        <f>+H16+H20</f>
        <v>68447568.219999939</v>
      </c>
      <c r="I21" s="2"/>
      <c r="J21" s="66">
        <f>+J16+J20</f>
        <v>28993279.859999999</v>
      </c>
      <c r="K21" s="2"/>
      <c r="L21" s="66">
        <f>+L16+L20</f>
        <v>16231885.180000044</v>
      </c>
    </row>
    <row r="22" spans="1:12" s="108" customFormat="1" ht="24.6" customHeight="1">
      <c r="B22" s="122" t="s">
        <v>92</v>
      </c>
      <c r="E22" s="113"/>
      <c r="F22" s="10">
        <v>425108.13</v>
      </c>
      <c r="G22" s="8"/>
      <c r="H22" s="2">
        <v>5453815.7800000003</v>
      </c>
      <c r="I22" s="2"/>
      <c r="J22" s="10">
        <v>425108.13</v>
      </c>
      <c r="K22" s="2"/>
      <c r="L22" s="2">
        <v>5453815.7799999993</v>
      </c>
    </row>
    <row r="23" spans="1:12" s="108" customFormat="1" ht="24.6" customHeight="1">
      <c r="A23" s="154"/>
      <c r="B23" s="108" t="s">
        <v>93</v>
      </c>
      <c r="E23" s="113"/>
      <c r="F23" s="2">
        <v>499.44</v>
      </c>
      <c r="G23" s="8"/>
      <c r="H23" s="2">
        <v>428.51</v>
      </c>
      <c r="I23" s="2"/>
      <c r="J23" s="2">
        <v>381687.47</v>
      </c>
      <c r="K23" s="2"/>
      <c r="L23" s="5">
        <v>957999.43</v>
      </c>
    </row>
    <row r="24" spans="1:12" s="108" customFormat="1" ht="24.6" customHeight="1">
      <c r="B24" s="108" t="s">
        <v>94</v>
      </c>
      <c r="E24" s="113"/>
      <c r="F24" s="2">
        <v>-12867282.880000001</v>
      </c>
      <c r="G24" s="8"/>
      <c r="H24" s="2">
        <v>-18150593.039999999</v>
      </c>
      <c r="I24" s="2"/>
      <c r="J24" s="2">
        <v>-4422849.9400000004</v>
      </c>
      <c r="K24" s="2"/>
      <c r="L24" s="2">
        <v>-9649276.7300000004</v>
      </c>
    </row>
    <row r="25" spans="1:12" s="108" customFormat="1" ht="24.6" customHeight="1">
      <c r="A25" s="154" t="s">
        <v>95</v>
      </c>
      <c r="E25" s="113"/>
      <c r="F25" s="66">
        <f>SUM(F21:F24)</f>
        <v>79281455.52000007</v>
      </c>
      <c r="G25" s="8"/>
      <c r="H25" s="66">
        <f>SUM(H21:H24)</f>
        <v>55751219.469999947</v>
      </c>
      <c r="I25" s="2"/>
      <c r="J25" s="66">
        <f>SUM(J21:J24)</f>
        <v>25377225.519999996</v>
      </c>
      <c r="K25" s="2"/>
      <c r="L25" s="66">
        <f>SUM(L21:L24)</f>
        <v>12994423.660000045</v>
      </c>
    </row>
    <row r="26" spans="1:12" s="108" customFormat="1" ht="24.6" customHeight="1">
      <c r="B26" s="122" t="s">
        <v>96</v>
      </c>
      <c r="E26" s="98">
        <v>16</v>
      </c>
      <c r="F26" s="29">
        <v>-11224997.77</v>
      </c>
      <c r="G26" s="8"/>
      <c r="H26" s="29">
        <v>-8610856.7100000009</v>
      </c>
      <c r="I26" s="2"/>
      <c r="J26" s="29">
        <v>-76275.92</v>
      </c>
      <c r="K26" s="2"/>
      <c r="L26" s="29">
        <v>-191712.85</v>
      </c>
    </row>
    <row r="27" spans="1:12" s="108" customFormat="1" ht="24.6" customHeight="1">
      <c r="A27" s="73" t="s">
        <v>97</v>
      </c>
      <c r="E27" s="113"/>
      <c r="F27" s="30">
        <f>SUM(F25:F26)</f>
        <v>68056457.750000075</v>
      </c>
      <c r="G27" s="2"/>
      <c r="H27" s="30">
        <f>SUM(H25:H26)</f>
        <v>47140362.759999946</v>
      </c>
      <c r="I27" s="2"/>
      <c r="J27" s="30">
        <f>SUM(J25:J26)</f>
        <v>25300949.599999994</v>
      </c>
      <c r="K27" s="2"/>
      <c r="L27" s="30">
        <f>SUM(L25:L26)</f>
        <v>12802710.810000045</v>
      </c>
    </row>
    <row r="28" spans="1:12" s="108" customFormat="1" ht="24.6" customHeight="1">
      <c r="A28" s="73" t="s">
        <v>98</v>
      </c>
      <c r="E28" s="113"/>
      <c r="F28" s="65"/>
      <c r="G28" s="11"/>
      <c r="H28" s="47"/>
      <c r="I28" s="10"/>
      <c r="J28" s="64"/>
      <c r="K28" s="10"/>
      <c r="L28" s="47"/>
    </row>
    <row r="29" spans="1:12" s="108" customFormat="1" ht="24.6" customHeight="1">
      <c r="A29" s="73" t="s">
        <v>99</v>
      </c>
      <c r="E29" s="113"/>
      <c r="F29" s="65"/>
      <c r="G29" s="11"/>
      <c r="H29" s="47"/>
      <c r="I29" s="10"/>
      <c r="J29" s="64"/>
      <c r="K29" s="10"/>
      <c r="L29" s="47"/>
    </row>
    <row r="30" spans="1:12" s="108" customFormat="1" ht="24.6" customHeight="1">
      <c r="A30" s="73"/>
      <c r="B30" s="122" t="s">
        <v>100</v>
      </c>
      <c r="E30" s="113"/>
      <c r="F30" s="65"/>
      <c r="G30" s="11"/>
      <c r="H30" s="47"/>
      <c r="I30" s="10"/>
      <c r="J30" s="64"/>
      <c r="K30" s="10"/>
      <c r="L30" s="47"/>
    </row>
    <row r="31" spans="1:12" s="108" customFormat="1" ht="24.6" customHeight="1">
      <c r="A31" s="73"/>
      <c r="B31" s="122" t="s">
        <v>101</v>
      </c>
      <c r="E31" s="113"/>
      <c r="F31" s="10">
        <v>-5296211.0199999996</v>
      </c>
      <c r="G31" s="2"/>
      <c r="H31" s="2">
        <v>129984562.23</v>
      </c>
      <c r="I31" s="2"/>
      <c r="J31" s="10">
        <v>-5828624.7300000004</v>
      </c>
      <c r="K31" s="2"/>
      <c r="L31" s="2">
        <v>144723517.24000001</v>
      </c>
    </row>
    <row r="32" spans="1:12" s="108" customFormat="1" ht="24.6" customHeight="1">
      <c r="A32" s="73" t="s">
        <v>102</v>
      </c>
      <c r="E32" s="113"/>
      <c r="F32" s="66">
        <f>SUM(F31:F31)</f>
        <v>-5296211.0199999996</v>
      </c>
      <c r="G32" s="2"/>
      <c r="H32" s="66">
        <f>SUM(H31:H31)</f>
        <v>129984562.23</v>
      </c>
      <c r="I32" s="2"/>
      <c r="J32" s="66">
        <f>SUM(J31:J31)</f>
        <v>-5828624.7300000004</v>
      </c>
      <c r="K32" s="2"/>
      <c r="L32" s="66">
        <f>SUM(L31:L31)</f>
        <v>144723517.24000001</v>
      </c>
    </row>
    <row r="33" spans="1:13" s="108" customFormat="1" ht="24.6" customHeight="1" thickBot="1">
      <c r="A33" s="157" t="s">
        <v>103</v>
      </c>
      <c r="E33" s="113"/>
      <c r="F33" s="31">
        <f>+F27+F32</f>
        <v>62760246.730000079</v>
      </c>
      <c r="G33" s="102"/>
      <c r="H33" s="31">
        <f>+H27+H32</f>
        <v>177124924.98999995</v>
      </c>
      <c r="I33" s="102"/>
      <c r="J33" s="31">
        <f>+J27+J32</f>
        <v>19472324.869999994</v>
      </c>
      <c r="K33" s="102"/>
      <c r="L33" s="31">
        <f>+L27+L32</f>
        <v>157526228.05000004</v>
      </c>
    </row>
    <row r="34" spans="1:13" ht="24.6" customHeight="1" thickTop="1"/>
    <row r="35" spans="1:13" ht="24.6" customHeight="1"/>
    <row r="36" spans="1:13" ht="24.6" customHeight="1">
      <c r="A36" s="101" t="s">
        <v>31</v>
      </c>
      <c r="B36" s="102"/>
      <c r="C36" s="103"/>
      <c r="D36" s="102"/>
      <c r="E36" s="102"/>
      <c r="F36" s="104"/>
      <c r="G36" s="104"/>
      <c r="H36" s="104"/>
      <c r="I36" s="104"/>
      <c r="J36" s="104"/>
    </row>
    <row r="37" spans="1:13" ht="24.6" customHeight="1">
      <c r="A37" s="158"/>
    </row>
    <row r="38" spans="1:13" ht="24.6" customHeight="1">
      <c r="A38" s="158"/>
    </row>
    <row r="39" spans="1:13" ht="24.6" customHeight="1">
      <c r="A39" s="158"/>
      <c r="B39" s="102" t="s">
        <v>32</v>
      </c>
      <c r="C39" s="104"/>
      <c r="D39" s="104"/>
      <c r="E39" s="104"/>
      <c r="F39" s="104"/>
      <c r="G39" s="104"/>
      <c r="H39" s="102" t="s">
        <v>32</v>
      </c>
      <c r="I39" s="104"/>
    </row>
    <row r="40" spans="1:13" ht="24.6" customHeight="1">
      <c r="A40" s="158"/>
      <c r="B40" s="102" t="s">
        <v>33</v>
      </c>
      <c r="C40" s="104"/>
      <c r="D40" s="102"/>
      <c r="E40" s="104"/>
      <c r="F40" s="104"/>
      <c r="G40" s="104"/>
      <c r="H40" s="102" t="s">
        <v>34</v>
      </c>
      <c r="I40" s="104"/>
    </row>
    <row r="41" spans="1:13" ht="23.4" customHeight="1">
      <c r="A41" s="158"/>
      <c r="B41" s="102"/>
      <c r="C41" s="104"/>
      <c r="D41" s="102"/>
      <c r="E41" s="104"/>
      <c r="F41" s="104"/>
      <c r="G41" s="104"/>
      <c r="H41" s="102"/>
      <c r="I41" s="104"/>
    </row>
    <row r="42" spans="1:13" ht="25.5" customHeight="1">
      <c r="A42" s="197" t="s">
        <v>104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</row>
    <row r="43" spans="1:13" ht="25.5" customHeight="1"/>
    <row r="44" spans="1:13" s="108" customFormat="1" ht="25.5" customHeight="1">
      <c r="A44" s="194" t="str">
        <f>+A1</f>
        <v>AMA MARINE PUBLIC COMPANY LIMITED AND SUBSIDIARIES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73"/>
    </row>
    <row r="45" spans="1:13" s="108" customFormat="1" ht="25.5" customHeight="1">
      <c r="A45" s="194" t="s">
        <v>105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</row>
    <row r="46" spans="1:13" s="153" customFormat="1" ht="25.5" customHeight="1">
      <c r="A46" s="198" t="str">
        <f>+A3</f>
        <v>FOR THE THREE-MONTH PERIODS ENDED MARCH 31, 2025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52"/>
    </row>
    <row r="47" spans="1:13" s="153" customFormat="1" ht="25.5" customHeight="1">
      <c r="A47" s="198" t="s">
        <v>76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52"/>
    </row>
    <row r="48" spans="1:13" s="153" customFormat="1" ht="25.5" customHeight="1">
      <c r="A48" s="159"/>
      <c r="B48" s="160"/>
      <c r="C48" s="160"/>
      <c r="D48" s="160"/>
      <c r="E48" s="160"/>
      <c r="F48" s="48"/>
      <c r="G48" s="160"/>
      <c r="H48" s="48"/>
      <c r="I48" s="160"/>
      <c r="J48" s="48"/>
      <c r="K48" s="160"/>
      <c r="L48" s="48"/>
      <c r="M48" s="152"/>
    </row>
    <row r="49" spans="1:12" s="108" customFormat="1" ht="25.5" customHeight="1">
      <c r="E49" s="113"/>
      <c r="F49" s="195" t="s">
        <v>4</v>
      </c>
      <c r="G49" s="195"/>
      <c r="H49" s="195"/>
      <c r="I49" s="88"/>
      <c r="J49" s="195" t="s">
        <v>5</v>
      </c>
      <c r="K49" s="195"/>
      <c r="L49" s="195"/>
    </row>
    <row r="50" spans="1:12" s="108" customFormat="1" ht="25.5" customHeight="1">
      <c r="E50" s="77" t="s">
        <v>6</v>
      </c>
      <c r="F50" s="112" t="s">
        <v>7</v>
      </c>
      <c r="G50" s="113"/>
      <c r="H50" s="112" t="s">
        <v>77</v>
      </c>
      <c r="I50" s="113"/>
      <c r="J50" s="112" t="s">
        <v>7</v>
      </c>
      <c r="K50" s="113"/>
      <c r="L50" s="112" t="s">
        <v>77</v>
      </c>
    </row>
    <row r="51" spans="1:12" s="108" customFormat="1" ht="25.5" customHeight="1">
      <c r="E51" s="77"/>
      <c r="F51" s="49"/>
      <c r="G51" s="113"/>
      <c r="H51" s="52"/>
      <c r="I51" s="72"/>
      <c r="J51" s="49"/>
      <c r="K51" s="113"/>
      <c r="L51" s="49"/>
    </row>
    <row r="52" spans="1:12" s="108" customFormat="1" ht="25.5" customHeight="1">
      <c r="A52" s="128" t="s">
        <v>106</v>
      </c>
      <c r="B52" s="136"/>
      <c r="E52" s="113"/>
      <c r="F52" s="47"/>
      <c r="G52" s="16"/>
      <c r="H52" s="47"/>
      <c r="I52" s="16"/>
      <c r="J52" s="47"/>
      <c r="K52" s="16"/>
      <c r="L52" s="47"/>
    </row>
    <row r="53" spans="1:12" s="108" customFormat="1" ht="25.5" customHeight="1">
      <c r="A53" s="126"/>
      <c r="B53" s="126" t="s">
        <v>107</v>
      </c>
      <c r="E53" s="113"/>
      <c r="F53" s="2">
        <f>+F55-F54</f>
        <v>68324259.88000007</v>
      </c>
      <c r="G53" s="2"/>
      <c r="H53" s="2">
        <f>+H55-H54</f>
        <v>47135117.249999948</v>
      </c>
      <c r="I53" s="2"/>
      <c r="J53" s="2">
        <f>+J55-J54</f>
        <v>25300949.599999994</v>
      </c>
      <c r="K53" s="2"/>
      <c r="L53" s="2">
        <f>+L55-L54</f>
        <v>12802710.810000045</v>
      </c>
    </row>
    <row r="54" spans="1:12" s="108" customFormat="1" ht="25.5" customHeight="1">
      <c r="B54" s="126" t="s">
        <v>71</v>
      </c>
      <c r="E54" s="113"/>
      <c r="F54" s="56">
        <v>-267802.13</v>
      </c>
      <c r="G54" s="11"/>
      <c r="H54" s="56">
        <v>5245.51</v>
      </c>
      <c r="I54" s="10"/>
      <c r="J54" s="19">
        <v>0</v>
      </c>
      <c r="K54" s="10"/>
      <c r="L54" s="19">
        <v>0</v>
      </c>
    </row>
    <row r="55" spans="1:12" s="108" customFormat="1" ht="25.5" customHeight="1" thickBot="1">
      <c r="A55" s="73" t="s">
        <v>97</v>
      </c>
      <c r="E55" s="113"/>
      <c r="F55" s="31">
        <f>+F27</f>
        <v>68056457.750000075</v>
      </c>
      <c r="G55" s="2"/>
      <c r="H55" s="31">
        <f>+H27</f>
        <v>47140362.759999946</v>
      </c>
      <c r="I55" s="2"/>
      <c r="J55" s="31">
        <f>+J27</f>
        <v>25300949.599999994</v>
      </c>
      <c r="K55" s="2"/>
      <c r="L55" s="31">
        <f>+L27</f>
        <v>12802710.810000045</v>
      </c>
    </row>
    <row r="56" spans="1:12" s="128" customFormat="1" ht="25.5" customHeight="1" thickTop="1">
      <c r="A56" s="128" t="s">
        <v>108</v>
      </c>
      <c r="F56" s="50"/>
      <c r="G56" s="161"/>
      <c r="H56" s="50"/>
      <c r="I56" s="161"/>
      <c r="J56" s="50"/>
      <c r="K56" s="161"/>
      <c r="L56" s="50"/>
    </row>
    <row r="57" spans="1:12" s="108" customFormat="1" ht="25.5" customHeight="1">
      <c r="A57" s="154"/>
      <c r="B57" s="126" t="s">
        <v>107</v>
      </c>
      <c r="E57" s="113"/>
      <c r="F57" s="2">
        <f>+F59-F58</f>
        <v>63028048.860000081</v>
      </c>
      <c r="G57" s="2"/>
      <c r="H57" s="2">
        <f>+H59-H58</f>
        <v>177119679.47999996</v>
      </c>
      <c r="I57" s="2"/>
      <c r="J57" s="2">
        <f>+J59-J58</f>
        <v>19472324.869999994</v>
      </c>
      <c r="K57" s="2"/>
      <c r="L57" s="2">
        <f>+L59-L58</f>
        <v>157526228.05000004</v>
      </c>
    </row>
    <row r="58" spans="1:12" s="108" customFormat="1" ht="25.5" customHeight="1">
      <c r="A58" s="154"/>
      <c r="B58" s="126" t="s">
        <v>71</v>
      </c>
      <c r="E58" s="113"/>
      <c r="F58" s="47">
        <v>-267802.13</v>
      </c>
      <c r="G58" s="11"/>
      <c r="H58" s="47">
        <v>5245.5099999999957</v>
      </c>
      <c r="I58" s="11"/>
      <c r="J58" s="19">
        <v>0</v>
      </c>
      <c r="K58" s="11"/>
      <c r="L58" s="19">
        <v>0</v>
      </c>
    </row>
    <row r="59" spans="1:12" s="108" customFormat="1" ht="25.5" customHeight="1" thickBot="1">
      <c r="A59" s="73" t="s">
        <v>103</v>
      </c>
      <c r="B59" s="126"/>
      <c r="E59" s="113"/>
      <c r="F59" s="31">
        <f>+F33</f>
        <v>62760246.730000079</v>
      </c>
      <c r="G59" s="2"/>
      <c r="H59" s="31">
        <f>+H33</f>
        <v>177124924.98999995</v>
      </c>
      <c r="I59" s="2"/>
      <c r="J59" s="31">
        <f>+J33</f>
        <v>19472324.869999994</v>
      </c>
      <c r="K59" s="2"/>
      <c r="L59" s="31">
        <f>+L33</f>
        <v>157526228.05000004</v>
      </c>
    </row>
    <row r="60" spans="1:12" s="108" customFormat="1" ht="25.5" customHeight="1" thickTop="1">
      <c r="A60" s="136" t="s">
        <v>109</v>
      </c>
      <c r="E60" s="113"/>
      <c r="F60" s="47"/>
      <c r="G60" s="11"/>
      <c r="H60" s="47"/>
      <c r="I60" s="11"/>
      <c r="J60" s="47"/>
      <c r="K60" s="11"/>
      <c r="L60" s="47"/>
    </row>
    <row r="61" spans="1:12" s="108" customFormat="1" ht="25.5" customHeight="1">
      <c r="B61" s="162" t="s">
        <v>110</v>
      </c>
      <c r="E61" s="98"/>
      <c r="F61" s="47">
        <f>+F53/F62</f>
        <v>0.13192131138027474</v>
      </c>
      <c r="G61" s="11"/>
      <c r="H61" s="47">
        <f>+H53/H62</f>
        <v>9.1009057260248161E-2</v>
      </c>
      <c r="I61" s="11"/>
      <c r="J61" s="47">
        <f>+J53/J62</f>
        <v>4.8851380992057568E-2</v>
      </c>
      <c r="K61" s="11"/>
      <c r="L61" s="47">
        <f>+L53/L62</f>
        <v>2.47196296343931E-2</v>
      </c>
    </row>
    <row r="62" spans="1:12" s="108" customFormat="1" ht="25.5" customHeight="1">
      <c r="B62" s="163" t="s">
        <v>111</v>
      </c>
      <c r="E62" s="164"/>
      <c r="F62" s="53">
        <v>517916773</v>
      </c>
      <c r="G62" s="16"/>
      <c r="H62" s="53">
        <v>517916773</v>
      </c>
      <c r="I62" s="16"/>
      <c r="J62" s="53">
        <v>517916773</v>
      </c>
      <c r="K62" s="16"/>
      <c r="L62" s="53">
        <v>517916773</v>
      </c>
    </row>
    <row r="63" spans="1:12" s="108" customFormat="1" ht="25.5" customHeight="1">
      <c r="E63" s="113"/>
      <c r="F63" s="51"/>
      <c r="H63" s="51"/>
      <c r="J63" s="51"/>
      <c r="L63" s="51"/>
    </row>
    <row r="64" spans="1:12" s="108" customFormat="1" ht="25.5" customHeight="1">
      <c r="E64" s="113"/>
      <c r="F64" s="51"/>
      <c r="H64" s="51"/>
      <c r="J64" s="51"/>
      <c r="L64" s="51"/>
    </row>
    <row r="65" spans="1:12" s="108" customFormat="1" ht="25.5" customHeight="1">
      <c r="E65" s="113"/>
      <c r="F65" s="51"/>
      <c r="G65" s="17"/>
      <c r="H65" s="51"/>
      <c r="I65" s="17"/>
      <c r="J65" s="51"/>
      <c r="K65" s="17"/>
      <c r="L65" s="51"/>
    </row>
    <row r="66" spans="1:12" ht="25.5" customHeight="1">
      <c r="A66" s="101" t="s">
        <v>31</v>
      </c>
      <c r="B66" s="102"/>
      <c r="C66" s="103"/>
      <c r="D66" s="102"/>
      <c r="E66" s="102"/>
      <c r="F66" s="104"/>
      <c r="G66" s="104"/>
      <c r="H66" s="104"/>
      <c r="I66" s="104"/>
      <c r="J66" s="104"/>
    </row>
    <row r="67" spans="1:12" ht="25.5" customHeight="1">
      <c r="A67" s="158"/>
    </row>
    <row r="68" spans="1:12" ht="25.5" customHeight="1"/>
    <row r="69" spans="1:12" ht="25.5" customHeight="1"/>
    <row r="70" spans="1:12" s="102" customFormat="1" ht="25.5" customHeight="1">
      <c r="B70" s="102" t="s">
        <v>32</v>
      </c>
      <c r="C70" s="104"/>
      <c r="D70" s="104"/>
      <c r="E70" s="104"/>
      <c r="F70" s="104"/>
      <c r="G70" s="104"/>
      <c r="H70" s="102" t="s">
        <v>32</v>
      </c>
      <c r="I70" s="104"/>
      <c r="K70" s="104"/>
      <c r="L70" s="32"/>
    </row>
    <row r="71" spans="1:12" s="102" customFormat="1" ht="25.5" customHeight="1">
      <c r="B71" s="102" t="s">
        <v>33</v>
      </c>
      <c r="C71" s="104"/>
      <c r="E71" s="104"/>
      <c r="F71" s="104"/>
      <c r="G71" s="104"/>
      <c r="H71" s="102" t="s">
        <v>34</v>
      </c>
      <c r="I71" s="104"/>
      <c r="J71" s="28"/>
      <c r="L71" s="32"/>
    </row>
    <row r="72" spans="1:12" ht="26.1" customHeight="1"/>
    <row r="73" spans="1:12" ht="26.1" customHeight="1">
      <c r="F73" s="47"/>
      <c r="G73" s="16"/>
      <c r="H73" s="47"/>
      <c r="I73" s="16"/>
      <c r="J73" s="47"/>
      <c r="K73" s="16"/>
      <c r="L73" s="47"/>
    </row>
  </sheetData>
  <mergeCells count="13">
    <mergeCell ref="F49:H49"/>
    <mergeCell ref="J49:L49"/>
    <mergeCell ref="A1:L1"/>
    <mergeCell ref="A2:L2"/>
    <mergeCell ref="F6:H6"/>
    <mergeCell ref="J6:L6"/>
    <mergeCell ref="A42:L42"/>
    <mergeCell ref="A44:L44"/>
    <mergeCell ref="A45:L45"/>
    <mergeCell ref="A46:L46"/>
    <mergeCell ref="A3:L3"/>
    <mergeCell ref="A4:L4"/>
    <mergeCell ref="A47:L47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topLeftCell="A9" zoomScale="90" zoomScaleNormal="90" zoomScaleSheetLayoutView="100" workbookViewId="0">
      <selection activeCell="J14" sqref="J14"/>
    </sheetView>
  </sheetViews>
  <sheetFormatPr defaultColWidth="12" defaultRowHeight="22.5" customHeight="1"/>
  <cols>
    <col min="1" max="1" width="39" style="74" customWidth="1"/>
    <col min="2" max="2" width="2" style="74" customWidth="1"/>
    <col min="3" max="3" width="7.875" style="74" customWidth="1"/>
    <col min="4" max="4" width="18.5" style="74" customWidth="1"/>
    <col min="5" max="5" width="1.875" style="74" customWidth="1"/>
    <col min="6" max="6" width="18.5" style="74" customWidth="1"/>
    <col min="7" max="7" width="1.875" style="74" customWidth="1"/>
    <col min="8" max="8" width="18.5" style="74" customWidth="1"/>
    <col min="9" max="9" width="1.875" style="74" customWidth="1"/>
    <col min="10" max="10" width="18.5" style="74" customWidth="1"/>
    <col min="11" max="11" width="1.875" style="74" customWidth="1"/>
    <col min="12" max="12" width="23.125" style="74" customWidth="1"/>
    <col min="13" max="13" width="1.875" style="74" customWidth="1"/>
    <col min="14" max="14" width="18.5" style="74" customWidth="1"/>
    <col min="15" max="15" width="1.875" style="74" customWidth="1"/>
    <col min="16" max="16" width="18.5" style="74" customWidth="1"/>
    <col min="17" max="17" width="1.875" style="74" customWidth="1"/>
    <col min="18" max="18" width="18.5" style="74" customWidth="1"/>
    <col min="19" max="19" width="2.375" style="74" customWidth="1"/>
    <col min="20" max="20" width="13.875" style="74" customWidth="1"/>
    <col min="21" max="16384" width="12" style="74"/>
  </cols>
  <sheetData>
    <row r="1" spans="1:20" ht="23.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20" ht="23.4" customHeight="1">
      <c r="A2" s="203" t="s">
        <v>112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</row>
    <row r="3" spans="1:20" ht="23.4" customHeight="1">
      <c r="A3" s="137" t="s">
        <v>75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8"/>
      <c r="N3" s="138"/>
      <c r="O3" s="138"/>
      <c r="P3" s="138"/>
      <c r="Q3" s="138"/>
      <c r="R3" s="138"/>
    </row>
    <row r="4" spans="1:20" ht="23.4" customHeight="1">
      <c r="A4" s="204" t="s">
        <v>76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4"/>
      <c r="N4" s="204"/>
      <c r="O4" s="204"/>
      <c r="P4" s="204"/>
      <c r="Q4" s="204"/>
      <c r="R4" s="204"/>
    </row>
    <row r="5" spans="1:20" ht="23.4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9"/>
      <c r="Q5" s="139"/>
      <c r="R5" s="139"/>
    </row>
    <row r="6" spans="1:20" ht="23.4" customHeight="1">
      <c r="A6" s="75"/>
      <c r="B6" s="75"/>
      <c r="C6" s="75"/>
      <c r="D6" s="202" t="s">
        <v>4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</row>
    <row r="7" spans="1:20" ht="23.4" customHeight="1">
      <c r="C7" s="77"/>
      <c r="D7" s="200" t="s">
        <v>113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83"/>
      <c r="P7" s="79"/>
      <c r="Q7" s="79"/>
      <c r="R7" s="88"/>
    </row>
    <row r="8" spans="1:20" ht="23.4" customHeight="1">
      <c r="D8" s="140"/>
      <c r="E8" s="140"/>
      <c r="F8" s="82"/>
      <c r="G8" s="82"/>
      <c r="H8" s="141"/>
      <c r="I8" s="141"/>
      <c r="J8" s="141"/>
      <c r="K8" s="142"/>
      <c r="L8" s="82" t="s">
        <v>114</v>
      </c>
      <c r="M8" s="82"/>
      <c r="N8" s="82"/>
      <c r="O8" s="142"/>
      <c r="P8" s="82"/>
      <c r="Q8" s="82"/>
      <c r="R8" s="142"/>
      <c r="T8" s="143"/>
    </row>
    <row r="9" spans="1:20" ht="23.4" customHeight="1">
      <c r="D9" s="122"/>
      <c r="E9" s="122"/>
      <c r="F9" s="82"/>
      <c r="G9" s="82"/>
      <c r="H9" s="201" t="s">
        <v>115</v>
      </c>
      <c r="I9" s="201"/>
      <c r="J9" s="201"/>
      <c r="K9" s="142"/>
      <c r="L9" s="87" t="s">
        <v>116</v>
      </c>
      <c r="M9" s="82"/>
      <c r="N9" s="82"/>
      <c r="O9" s="142"/>
      <c r="P9" s="82"/>
      <c r="Q9" s="82"/>
      <c r="R9" s="96"/>
      <c r="T9" s="143"/>
    </row>
    <row r="10" spans="1:20" ht="23.4" customHeight="1">
      <c r="D10" s="89" t="s">
        <v>117</v>
      </c>
      <c r="E10" s="122"/>
      <c r="F10" s="79" t="s">
        <v>118</v>
      </c>
      <c r="G10" s="82"/>
      <c r="H10" s="144" t="s">
        <v>66</v>
      </c>
      <c r="I10" s="82"/>
      <c r="J10" s="144" t="s">
        <v>68</v>
      </c>
      <c r="K10" s="142"/>
      <c r="L10" s="92" t="s">
        <v>119</v>
      </c>
      <c r="M10" s="82"/>
      <c r="N10" s="82" t="s">
        <v>120</v>
      </c>
      <c r="O10" s="142"/>
      <c r="P10" s="145" t="s">
        <v>121</v>
      </c>
      <c r="Q10" s="82"/>
      <c r="R10" s="142"/>
      <c r="T10" s="143"/>
    </row>
    <row r="11" spans="1:20" ht="23.4" customHeight="1">
      <c r="D11" s="146" t="s">
        <v>122</v>
      </c>
      <c r="E11" s="87"/>
      <c r="F11" s="147"/>
      <c r="G11" s="87"/>
      <c r="H11" s="148" t="s">
        <v>67</v>
      </c>
      <c r="I11" s="87"/>
      <c r="J11" s="87"/>
      <c r="K11" s="149"/>
      <c r="L11" s="94" t="s">
        <v>123</v>
      </c>
      <c r="M11" s="87"/>
      <c r="N11" s="87" t="s">
        <v>124</v>
      </c>
      <c r="O11" s="149"/>
      <c r="P11" s="150" t="s">
        <v>125</v>
      </c>
      <c r="Q11" s="149"/>
      <c r="R11" s="149" t="s">
        <v>126</v>
      </c>
    </row>
    <row r="12" spans="1:20" s="102" customFormat="1" ht="23.4" customHeight="1">
      <c r="A12" s="102" t="s">
        <v>127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1066774168.8199999</v>
      </c>
      <c r="K12" s="12"/>
      <c r="L12" s="12">
        <v>-35115956.170000002</v>
      </c>
      <c r="M12" s="12"/>
      <c r="N12" s="12">
        <f>SUM(D12:M12)</f>
        <v>2879401167.2399998</v>
      </c>
      <c r="O12" s="12"/>
      <c r="P12" s="12">
        <v>79525015.370000005</v>
      </c>
      <c r="Q12" s="12"/>
      <c r="R12" s="12">
        <f>SUM(N12:P12)</f>
        <v>2958926182.6099997</v>
      </c>
    </row>
    <row r="13" spans="1:20" ht="23.4" customHeight="1">
      <c r="A13" s="96" t="s">
        <v>128</v>
      </c>
      <c r="C13" s="98"/>
      <c r="D13" s="58">
        <v>0</v>
      </c>
      <c r="E13" s="58"/>
      <c r="F13" s="58">
        <v>0</v>
      </c>
      <c r="G13" s="58"/>
      <c r="H13" s="58">
        <v>0</v>
      </c>
      <c r="I13" s="58"/>
      <c r="J13" s="60">
        <v>47135117.249999948</v>
      </c>
      <c r="K13" s="58"/>
      <c r="L13" s="60">
        <v>0</v>
      </c>
      <c r="M13" s="58"/>
      <c r="N13" s="12">
        <f t="shared" ref="N13:N14" si="0">SUM(D13:M13)</f>
        <v>47135117.249999948</v>
      </c>
      <c r="O13" s="58"/>
      <c r="P13" s="68">
        <v>5245.51</v>
      </c>
      <c r="Q13" s="58"/>
      <c r="R13" s="58">
        <f>SUM(N13:P13)</f>
        <v>47140362.759999946</v>
      </c>
      <c r="S13" s="34"/>
    </row>
    <row r="14" spans="1:20" ht="23.4" customHeight="1">
      <c r="A14" s="74" t="s">
        <v>129</v>
      </c>
      <c r="C14" s="98"/>
      <c r="D14" s="59">
        <v>0</v>
      </c>
      <c r="E14" s="58"/>
      <c r="F14" s="59">
        <v>0</v>
      </c>
      <c r="G14" s="58"/>
      <c r="H14" s="59">
        <v>0</v>
      </c>
      <c r="I14" s="58"/>
      <c r="J14" s="60">
        <v>0</v>
      </c>
      <c r="K14" s="58"/>
      <c r="L14" s="60">
        <v>129984562.23</v>
      </c>
      <c r="M14" s="58"/>
      <c r="N14" s="12">
        <f t="shared" si="0"/>
        <v>129984562.23</v>
      </c>
      <c r="O14" s="58"/>
      <c r="P14" s="68">
        <v>0</v>
      </c>
      <c r="Q14" s="58"/>
      <c r="R14" s="58">
        <f>SUM(N14:P14)</f>
        <v>129984562.23</v>
      </c>
      <c r="S14" s="34"/>
    </row>
    <row r="15" spans="1:20" ht="23.4" customHeight="1" thickBot="1">
      <c r="A15" s="96" t="s">
        <v>130</v>
      </c>
      <c r="C15" s="98"/>
      <c r="D15" s="67">
        <f>SUM(D12:D14)</f>
        <v>258958386.5</v>
      </c>
      <c r="E15" s="58"/>
      <c r="F15" s="67">
        <f>SUM(F12:F14)</f>
        <v>1562888729.4400001</v>
      </c>
      <c r="G15" s="58"/>
      <c r="H15" s="67">
        <f>SUM(H12:H14)</f>
        <v>25895838.649999999</v>
      </c>
      <c r="I15" s="58"/>
      <c r="J15" s="67">
        <f>SUM(J12:J14)</f>
        <v>1113909286.0699999</v>
      </c>
      <c r="K15" s="58"/>
      <c r="L15" s="67">
        <f>SUM(L12:L14)</f>
        <v>94868606.060000002</v>
      </c>
      <c r="M15" s="58"/>
      <c r="N15" s="67">
        <f>SUM(N12:N14)</f>
        <v>3056520846.7199998</v>
      </c>
      <c r="O15" s="58"/>
      <c r="P15" s="67">
        <f>SUM(P12:P14)</f>
        <v>79530260.88000001</v>
      </c>
      <c r="Q15" s="58"/>
      <c r="R15" s="67">
        <f>SUM(R12:R14)</f>
        <v>3136051107.5999994</v>
      </c>
      <c r="S15" s="34"/>
    </row>
    <row r="16" spans="1:20" ht="23.4" customHeight="1" thickTop="1">
      <c r="A16" s="96"/>
      <c r="D16" s="60"/>
      <c r="E16" s="58"/>
      <c r="F16" s="60"/>
      <c r="G16" s="58"/>
      <c r="H16" s="60"/>
      <c r="I16" s="58"/>
      <c r="J16" s="60"/>
      <c r="K16" s="58"/>
      <c r="L16" s="60"/>
      <c r="M16" s="58"/>
      <c r="N16" s="60"/>
      <c r="O16" s="58"/>
      <c r="P16" s="68"/>
      <c r="Q16" s="58"/>
      <c r="R16" s="60"/>
    </row>
    <row r="17" spans="1:18" ht="23.4" customHeight="1">
      <c r="A17" s="100" t="s">
        <v>131</v>
      </c>
      <c r="D17" s="58">
        <v>258958386.5</v>
      </c>
      <c r="E17" s="58"/>
      <c r="F17" s="58">
        <v>1562888729.4400001</v>
      </c>
      <c r="G17" s="58"/>
      <c r="H17" s="58">
        <v>25895838.649999999</v>
      </c>
      <c r="I17" s="58"/>
      <c r="J17" s="58">
        <v>1172864302.45</v>
      </c>
      <c r="K17" s="58"/>
      <c r="L17" s="58">
        <v>-47336755.770000011</v>
      </c>
      <c r="M17" s="58"/>
      <c r="N17" s="12">
        <f>SUM(D17:M17)</f>
        <v>2973270501.27</v>
      </c>
      <c r="O17" s="58"/>
      <c r="P17" s="12">
        <v>78087844.190000013</v>
      </c>
      <c r="Q17" s="58"/>
      <c r="R17" s="58">
        <f>SUM(N17:P17)</f>
        <v>3051358345.46</v>
      </c>
    </row>
    <row r="18" spans="1:18" ht="23.4" customHeight="1">
      <c r="A18" s="96" t="s">
        <v>128</v>
      </c>
      <c r="D18" s="58">
        <v>0</v>
      </c>
      <c r="E18" s="58"/>
      <c r="F18" s="58">
        <v>0</v>
      </c>
      <c r="G18" s="58"/>
      <c r="H18" s="58">
        <v>0</v>
      </c>
      <c r="I18" s="58"/>
      <c r="J18" s="58">
        <v>68324259.88000007</v>
      </c>
      <c r="K18" s="58"/>
      <c r="L18" s="58">
        <v>0</v>
      </c>
      <c r="M18" s="58"/>
      <c r="N18" s="58">
        <f>SUM(D18:M18)</f>
        <v>68324259.88000007</v>
      </c>
      <c r="O18" s="58"/>
      <c r="P18" s="10">
        <v>-267802.13</v>
      </c>
      <c r="Q18" s="58"/>
      <c r="R18" s="58">
        <f>SUM(N18:P18)</f>
        <v>68056457.750000075</v>
      </c>
    </row>
    <row r="19" spans="1:18" ht="23.4" customHeight="1">
      <c r="A19" s="74" t="s">
        <v>129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0</v>
      </c>
      <c r="K19" s="58"/>
      <c r="L19" s="58">
        <v>-5296211.0199999996</v>
      </c>
      <c r="M19" s="58"/>
      <c r="N19" s="58">
        <f>SUM(D19:M19)</f>
        <v>-5296211.0199999996</v>
      </c>
      <c r="O19" s="58"/>
      <c r="P19" s="58">
        <v>0</v>
      </c>
      <c r="Q19" s="58"/>
      <c r="R19" s="58">
        <f>SUM(N19:P19)</f>
        <v>-5296211.0199999996</v>
      </c>
    </row>
    <row r="20" spans="1:18" ht="23.4" customHeight="1" thickBot="1">
      <c r="A20" s="74" t="s">
        <v>132</v>
      </c>
      <c r="D20" s="67">
        <f>SUM(D17:D19)</f>
        <v>258958386.5</v>
      </c>
      <c r="E20" s="58"/>
      <c r="F20" s="67">
        <f>SUM(F17:F19)</f>
        <v>1562888729.4400001</v>
      </c>
      <c r="G20" s="58"/>
      <c r="H20" s="67">
        <f>SUM(H17:H19)</f>
        <v>25895838.649999999</v>
      </c>
      <c r="I20" s="58"/>
      <c r="J20" s="67">
        <f>SUM(J17:J19)</f>
        <v>1241188562.3300002</v>
      </c>
      <c r="K20" s="58"/>
      <c r="L20" s="67">
        <f>SUM(L17:L19)</f>
        <v>-52632966.790000007</v>
      </c>
      <c r="M20" s="58"/>
      <c r="N20" s="67">
        <f>SUM(N17:N19)</f>
        <v>3036298550.1300001</v>
      </c>
      <c r="O20" s="58"/>
      <c r="P20" s="69">
        <f>SUM(P17:P19)</f>
        <v>77820042.060000017</v>
      </c>
      <c r="Q20" s="58"/>
      <c r="R20" s="67">
        <f>SUM(R17:R19)</f>
        <v>3114118592.1900001</v>
      </c>
    </row>
    <row r="21" spans="1:18" ht="23.4" customHeight="1" thickTop="1"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23.4" customHeight="1"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ht="23.4" customHeight="1">
      <c r="A23" s="101" t="s">
        <v>31</v>
      </c>
      <c r="B23" s="102"/>
      <c r="C23" s="103"/>
      <c r="D23" s="102"/>
      <c r="E23" s="102"/>
      <c r="F23" s="104"/>
      <c r="G23" s="104"/>
      <c r="H23" s="104"/>
      <c r="I23" s="104"/>
      <c r="J23" s="104"/>
    </row>
    <row r="24" spans="1:18" ht="23.4" customHeight="1"/>
    <row r="25" spans="1:18" ht="23.4" customHeight="1"/>
    <row r="26" spans="1:18" ht="23.4" customHeight="1">
      <c r="A26" s="151" t="s">
        <v>32</v>
      </c>
      <c r="B26" s="104"/>
      <c r="C26" s="104"/>
      <c r="L26" s="102" t="s">
        <v>32</v>
      </c>
    </row>
    <row r="27" spans="1:18" ht="23.4" customHeight="1">
      <c r="A27" s="151" t="s">
        <v>33</v>
      </c>
      <c r="B27" s="104"/>
      <c r="C27" s="102"/>
      <c r="L27" s="102" t="s">
        <v>34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zoomScale="90" zoomScaleNormal="90" zoomScaleSheetLayoutView="100" workbookViewId="0">
      <selection activeCell="A21" sqref="A21"/>
    </sheetView>
  </sheetViews>
  <sheetFormatPr defaultColWidth="12" defaultRowHeight="21" customHeight="1"/>
  <cols>
    <col min="1" max="4" width="9.375" style="74" customWidth="1"/>
    <col min="5" max="5" width="6.5" style="74" customWidth="1"/>
    <col min="6" max="6" width="7.125" style="74" customWidth="1"/>
    <col min="7" max="7" width="2.875" style="74" customWidth="1"/>
    <col min="8" max="8" width="18.875" style="74" customWidth="1"/>
    <col min="9" max="9" width="1.875" style="74" customWidth="1"/>
    <col min="10" max="10" width="18.875" style="74" customWidth="1"/>
    <col min="11" max="11" width="1.875" style="74" customWidth="1"/>
    <col min="12" max="12" width="18.875" style="74" customWidth="1"/>
    <col min="13" max="13" width="1.875" style="74" customWidth="1"/>
    <col min="14" max="14" width="18.875" style="74" customWidth="1"/>
    <col min="15" max="15" width="1.875" style="74" customWidth="1"/>
    <col min="16" max="16" width="18.875" style="74" customWidth="1"/>
    <col min="17" max="17" width="1.875" style="74" customWidth="1"/>
    <col min="18" max="18" width="18.875" style="74" customWidth="1"/>
    <col min="19" max="19" width="2.125" style="74" customWidth="1"/>
    <col min="20" max="16384" width="12" style="74"/>
  </cols>
  <sheetData>
    <row r="1" spans="1:19" ht="23.4" customHeight="1">
      <c r="A1" s="194" t="str">
        <f>+'shareholder equity-conso'!A1:R1</f>
        <v>AMA MARINE PUBLIC COMPANY LIMITED AND SUBSIDIARIES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73"/>
    </row>
    <row r="2" spans="1:19" ht="23.4" customHeight="1">
      <c r="A2" s="203" t="s">
        <v>133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</row>
    <row r="3" spans="1:19" ht="23.4" customHeight="1">
      <c r="A3" s="204" t="str">
        <f>+'shareholder equity-conso'!A3</f>
        <v>FOR THE THREE-MONTH PERIODS ENDED MARCH 31, 2025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9" ht="23.4" customHeight="1">
      <c r="A4" s="204" t="s">
        <v>76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9" ht="23.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19" ht="23.4" customHeight="1">
      <c r="A6" s="75"/>
      <c r="B6" s="75"/>
      <c r="C6" s="75"/>
      <c r="D6" s="75"/>
      <c r="E6" s="75"/>
      <c r="F6" s="75"/>
      <c r="G6" s="75"/>
      <c r="H6" s="202" t="s">
        <v>5</v>
      </c>
      <c r="I6" s="202"/>
      <c r="J6" s="202"/>
      <c r="K6" s="202"/>
      <c r="L6" s="202"/>
      <c r="M6" s="202"/>
      <c r="N6" s="202"/>
      <c r="O6" s="203"/>
      <c r="P6" s="202"/>
      <c r="Q6" s="202"/>
      <c r="R6" s="202"/>
    </row>
    <row r="7" spans="1:19" ht="23.4" customHeight="1">
      <c r="F7" s="77"/>
      <c r="G7" s="77"/>
      <c r="H7" s="78"/>
      <c r="I7" s="79"/>
      <c r="J7" s="80"/>
      <c r="K7" s="79"/>
      <c r="L7" s="207"/>
      <c r="M7" s="207"/>
      <c r="N7" s="207"/>
      <c r="O7" s="81"/>
      <c r="P7" s="82" t="s">
        <v>114</v>
      </c>
      <c r="Q7" s="79"/>
      <c r="R7" s="83"/>
    </row>
    <row r="8" spans="1:19" ht="23.4" customHeight="1">
      <c r="F8" s="84"/>
      <c r="G8" s="84"/>
      <c r="I8" s="79"/>
      <c r="J8" s="85"/>
      <c r="K8" s="79"/>
      <c r="L8" s="206" t="s">
        <v>115</v>
      </c>
      <c r="M8" s="206"/>
      <c r="N8" s="206"/>
      <c r="O8" s="86"/>
      <c r="P8" s="87" t="s">
        <v>116</v>
      </c>
      <c r="Q8" s="79"/>
      <c r="R8" s="88"/>
    </row>
    <row r="9" spans="1:19" ht="23.4" customHeight="1">
      <c r="F9" s="88"/>
      <c r="G9" s="88"/>
      <c r="H9" s="89" t="s">
        <v>134</v>
      </c>
      <c r="I9" s="85"/>
      <c r="J9" s="79" t="s">
        <v>118</v>
      </c>
      <c r="K9" s="79"/>
      <c r="L9" s="90" t="s">
        <v>66</v>
      </c>
      <c r="M9" s="91"/>
      <c r="N9" s="90" t="s">
        <v>68</v>
      </c>
      <c r="O9" s="91"/>
      <c r="P9" s="92" t="s">
        <v>119</v>
      </c>
      <c r="Q9" s="79"/>
    </row>
    <row r="10" spans="1:19" ht="23.4" customHeight="1">
      <c r="E10" s="88"/>
      <c r="F10" s="88"/>
      <c r="G10" s="88"/>
      <c r="H10" s="89" t="s">
        <v>122</v>
      </c>
      <c r="I10" s="85"/>
      <c r="K10" s="79"/>
      <c r="L10" s="93" t="s">
        <v>67</v>
      </c>
      <c r="M10" s="91"/>
      <c r="N10" s="93"/>
      <c r="O10" s="91"/>
      <c r="P10" s="94" t="s">
        <v>123</v>
      </c>
      <c r="Q10" s="79"/>
      <c r="R10" s="95" t="s">
        <v>126</v>
      </c>
      <c r="S10" s="34"/>
    </row>
    <row r="11" spans="1:19" ht="23.4" customHeight="1">
      <c r="A11" s="96" t="s">
        <v>127</v>
      </c>
      <c r="B11" s="96"/>
      <c r="H11" s="70">
        <v>258958386.5</v>
      </c>
      <c r="I11" s="58"/>
      <c r="J11" s="70">
        <v>1562888729.4400001</v>
      </c>
      <c r="K11" s="58"/>
      <c r="L11" s="70">
        <v>25895838.649999999</v>
      </c>
      <c r="M11" s="58"/>
      <c r="N11" s="70">
        <v>453562769.87</v>
      </c>
      <c r="O11" s="58"/>
      <c r="P11" s="70">
        <v>-40777690.769999996</v>
      </c>
      <c r="Q11" s="58"/>
      <c r="R11" s="58">
        <f t="shared" ref="R11" si="0">SUM(H11:Q11)</f>
        <v>2260528033.6900001</v>
      </c>
      <c r="S11" s="34"/>
    </row>
    <row r="12" spans="1:19" ht="23.4" customHeight="1">
      <c r="A12" s="96" t="s">
        <v>128</v>
      </c>
      <c r="B12" s="96"/>
      <c r="H12" s="60">
        <v>0</v>
      </c>
      <c r="I12" s="58"/>
      <c r="J12" s="60">
        <v>0</v>
      </c>
      <c r="K12" s="58"/>
      <c r="L12" s="60">
        <v>0</v>
      </c>
      <c r="M12" s="58"/>
      <c r="N12" s="60">
        <v>12802710.810000045</v>
      </c>
      <c r="O12" s="58"/>
      <c r="P12" s="60">
        <v>0</v>
      </c>
      <c r="Q12" s="58"/>
      <c r="R12" s="58">
        <f t="shared" ref="R12" si="1">SUM(H12:Q12)</f>
        <v>12802710.810000045</v>
      </c>
      <c r="S12" s="34"/>
    </row>
    <row r="13" spans="1:19" ht="23.4" customHeight="1">
      <c r="A13" s="96" t="s">
        <v>129</v>
      </c>
      <c r="B13" s="96"/>
      <c r="C13" s="97"/>
      <c r="D13" s="97"/>
      <c r="E13" s="97"/>
      <c r="H13" s="59">
        <v>0</v>
      </c>
      <c r="I13" s="58"/>
      <c r="J13" s="59">
        <v>0</v>
      </c>
      <c r="K13" s="58"/>
      <c r="L13" s="59">
        <v>0</v>
      </c>
      <c r="M13" s="99"/>
      <c r="N13" s="59">
        <v>0</v>
      </c>
      <c r="O13" s="99"/>
      <c r="P13" s="59">
        <v>144723517.24000001</v>
      </c>
      <c r="Q13" s="99"/>
      <c r="R13" s="59">
        <f t="shared" ref="R13" si="2">SUM(H13:Q13)</f>
        <v>144723517.24000001</v>
      </c>
      <c r="S13" s="34"/>
    </row>
    <row r="14" spans="1:19" ht="23.4" customHeight="1" thickBot="1">
      <c r="A14" s="96" t="s">
        <v>130</v>
      </c>
      <c r="B14" s="96"/>
      <c r="F14" s="98"/>
      <c r="G14" s="98"/>
      <c r="H14" s="67">
        <f>SUM(H11:H13)</f>
        <v>258958386.5</v>
      </c>
      <c r="I14" s="58"/>
      <c r="J14" s="67">
        <f>SUM(J11:J13)</f>
        <v>1562888729.4400001</v>
      </c>
      <c r="K14" s="58"/>
      <c r="L14" s="67">
        <f>SUM(L11:L13)</f>
        <v>25895838.649999999</v>
      </c>
      <c r="M14" s="58"/>
      <c r="N14" s="67">
        <f>SUM(N11:N13)</f>
        <v>466365480.68000007</v>
      </c>
      <c r="O14" s="58"/>
      <c r="P14" s="67">
        <f>SUM(P11:P13)</f>
        <v>103945826.47000001</v>
      </c>
      <c r="Q14" s="58"/>
      <c r="R14" s="67">
        <f>SUM(R11:R13)</f>
        <v>2418054261.7399998</v>
      </c>
      <c r="S14" s="34"/>
    </row>
    <row r="15" spans="1:19" ht="23.4" customHeight="1" thickTop="1">
      <c r="A15" s="96"/>
      <c r="B15" s="100"/>
      <c r="C15" s="97"/>
      <c r="D15" s="97"/>
      <c r="E15" s="97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34"/>
    </row>
    <row r="16" spans="1:19" ht="23.4" customHeight="1">
      <c r="A16" s="100" t="s">
        <v>131</v>
      </c>
      <c r="B16" s="100"/>
      <c r="C16" s="97"/>
      <c r="D16" s="97"/>
      <c r="E16" s="97"/>
      <c r="H16" s="58">
        <v>258958386.5</v>
      </c>
      <c r="I16" s="58"/>
      <c r="J16" s="58">
        <v>1562888729.4400001</v>
      </c>
      <c r="K16" s="58"/>
      <c r="L16" s="58">
        <v>25895838.649999999</v>
      </c>
      <c r="M16" s="58"/>
      <c r="N16" s="58">
        <v>429752222.66000009</v>
      </c>
      <c r="O16" s="58"/>
      <c r="P16" s="58">
        <v>-53855801.760000005</v>
      </c>
      <c r="Q16" s="58"/>
      <c r="R16" s="58">
        <f>SUM(H16:P16)</f>
        <v>2223639375.4899998</v>
      </c>
      <c r="S16" s="34"/>
    </row>
    <row r="17" spans="1:18" s="35" customFormat="1" ht="23.4" customHeight="1">
      <c r="A17" s="96" t="s">
        <v>128</v>
      </c>
      <c r="B17" s="96"/>
      <c r="C17" s="74"/>
      <c r="D17" s="74"/>
      <c r="E17" s="74"/>
      <c r="F17" s="74"/>
      <c r="G17" s="74"/>
      <c r="H17" s="58">
        <v>0</v>
      </c>
      <c r="I17" s="58"/>
      <c r="J17" s="58">
        <v>0</v>
      </c>
      <c r="K17" s="58"/>
      <c r="L17" s="58">
        <v>0</v>
      </c>
      <c r="M17" s="58"/>
      <c r="N17" s="58">
        <v>25300949.599999994</v>
      </c>
      <c r="O17" s="58"/>
      <c r="P17" s="58">
        <v>0</v>
      </c>
      <c r="Q17" s="58"/>
      <c r="R17" s="58">
        <f t="shared" ref="R17:R18" si="3">SUM(H17:Q17)</f>
        <v>25300949.599999994</v>
      </c>
    </row>
    <row r="18" spans="1:18" s="35" customFormat="1" ht="23.4" customHeight="1">
      <c r="A18" s="96" t="s">
        <v>129</v>
      </c>
      <c r="B18" s="96"/>
      <c r="C18" s="74"/>
      <c r="D18" s="74"/>
      <c r="E18" s="74"/>
      <c r="F18" s="74"/>
      <c r="G18" s="74"/>
      <c r="H18" s="58">
        <v>0</v>
      </c>
      <c r="I18" s="58"/>
      <c r="J18" s="58">
        <v>0</v>
      </c>
      <c r="K18" s="58"/>
      <c r="L18" s="58">
        <v>0</v>
      </c>
      <c r="M18" s="58"/>
      <c r="N18" s="58">
        <v>0</v>
      </c>
      <c r="O18" s="58"/>
      <c r="P18" s="58">
        <v>-5828624.7330002934</v>
      </c>
      <c r="Q18" s="58"/>
      <c r="R18" s="58">
        <f t="shared" si="3"/>
        <v>-5828624.7330002934</v>
      </c>
    </row>
    <row r="19" spans="1:18" s="35" customFormat="1" ht="23.4" customHeight="1" thickBot="1">
      <c r="A19" s="74" t="s">
        <v>132</v>
      </c>
      <c r="B19" s="96"/>
      <c r="C19" s="74"/>
      <c r="D19" s="74"/>
      <c r="E19" s="74"/>
      <c r="F19" s="74"/>
      <c r="G19" s="74"/>
      <c r="H19" s="67">
        <f>SUM(H16:H18)</f>
        <v>258958386.5</v>
      </c>
      <c r="I19" s="58"/>
      <c r="J19" s="67">
        <f>SUM(J16:J18)</f>
        <v>1562888729.4400001</v>
      </c>
      <c r="K19" s="58"/>
      <c r="L19" s="67">
        <f>SUM(L16:L18)</f>
        <v>25895838.649999999</v>
      </c>
      <c r="M19" s="58"/>
      <c r="N19" s="67">
        <f>SUM(N16:N18)</f>
        <v>455053172.26000011</v>
      </c>
      <c r="O19" s="58"/>
      <c r="P19" s="67">
        <f>SUM(P16:P18)</f>
        <v>-59684426.493000299</v>
      </c>
      <c r="Q19" s="58"/>
      <c r="R19" s="67">
        <f>SUM(R16:R18)</f>
        <v>2243111700.3569994</v>
      </c>
    </row>
    <row r="20" spans="1:18" s="35" customFormat="1" ht="23.4" customHeight="1" thickTop="1"/>
    <row r="21" spans="1:18" ht="23.4" customHeight="1">
      <c r="A21" s="101" t="s">
        <v>31</v>
      </c>
      <c r="B21" s="102"/>
      <c r="C21" s="103"/>
      <c r="D21" s="102"/>
      <c r="E21" s="102"/>
      <c r="F21" s="104"/>
      <c r="G21" s="104"/>
      <c r="H21" s="104"/>
      <c r="I21" s="104"/>
      <c r="J21" s="104"/>
      <c r="P21" s="35"/>
    </row>
    <row r="22" spans="1:18" ht="23.4" customHeight="1">
      <c r="A22" s="105"/>
      <c r="B22" s="105"/>
      <c r="C22" s="105"/>
      <c r="D22" s="105"/>
      <c r="E22" s="105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ht="23.4" customHeight="1">
      <c r="A23" s="105"/>
      <c r="B23" s="105"/>
      <c r="C23" s="105"/>
      <c r="D23" s="105"/>
      <c r="E23" s="105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ht="23.4" customHeight="1">
      <c r="A24" s="106" t="s">
        <v>32</v>
      </c>
      <c r="B24" s="107"/>
      <c r="C24" s="104"/>
      <c r="N24" s="102" t="s">
        <v>32</v>
      </c>
      <c r="Q24" s="37"/>
      <c r="R24" s="37"/>
    </row>
    <row r="25" spans="1:18" ht="23.4" customHeight="1">
      <c r="A25" s="106" t="s">
        <v>33</v>
      </c>
      <c r="B25" s="107"/>
      <c r="C25" s="102"/>
      <c r="N25" s="102" t="s">
        <v>34</v>
      </c>
      <c r="Q25" s="85"/>
      <c r="R25" s="85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"/>
  <sheetViews>
    <sheetView zoomScale="85" zoomScaleNormal="85" zoomScaleSheetLayoutView="100" workbookViewId="0">
      <selection activeCell="E72" sqref="E72"/>
    </sheetView>
  </sheetViews>
  <sheetFormatPr defaultColWidth="9.375" defaultRowHeight="26.1" customHeight="1"/>
  <cols>
    <col min="1" max="2" width="3.375" style="108" customWidth="1"/>
    <col min="3" max="3" width="52.625" style="108" customWidth="1"/>
    <col min="4" max="4" width="4.875" style="108" customWidth="1"/>
    <col min="5" max="5" width="18.375" style="38" customWidth="1"/>
    <col min="6" max="6" width="1.875" style="38" customWidth="1"/>
    <col min="7" max="7" width="18.375" style="38" customWidth="1"/>
    <col min="8" max="8" width="1.875" style="38" customWidth="1"/>
    <col min="9" max="9" width="18.375" style="38" customWidth="1"/>
    <col min="10" max="10" width="1.875" style="38" customWidth="1"/>
    <col min="11" max="11" width="18.375" style="38" customWidth="1"/>
    <col min="12" max="12" width="1.875" style="108" customWidth="1"/>
    <col min="13" max="16384" width="9.375" style="108"/>
  </cols>
  <sheetData>
    <row r="1" spans="1:12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2" ht="24" customHeight="1">
      <c r="A2" s="194" t="s">
        <v>135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2" ht="24" customHeight="1">
      <c r="A3" s="198" t="s">
        <v>75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4" customHeight="1">
      <c r="A4" s="198" t="s">
        <v>76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60"/>
    </row>
    <row r="5" spans="1:12" s="73" customFormat="1" ht="24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2" ht="24" customHeight="1">
      <c r="E6" s="55"/>
      <c r="F6" s="55" t="s">
        <v>4</v>
      </c>
      <c r="G6" s="55"/>
      <c r="H6" s="88"/>
      <c r="I6" s="195" t="s">
        <v>5</v>
      </c>
      <c r="J6" s="195"/>
      <c r="K6" s="195"/>
    </row>
    <row r="7" spans="1:12" ht="24" customHeight="1">
      <c r="D7" s="84"/>
      <c r="E7" s="112" t="s">
        <v>7</v>
      </c>
      <c r="F7" s="113"/>
      <c r="G7" s="112" t="s">
        <v>77</v>
      </c>
      <c r="H7" s="113"/>
      <c r="I7" s="112" t="s">
        <v>7</v>
      </c>
      <c r="J7" s="113"/>
      <c r="K7" s="112" t="s">
        <v>77</v>
      </c>
    </row>
    <row r="8" spans="1:12" ht="24" customHeight="1">
      <c r="A8" s="73" t="s">
        <v>136</v>
      </c>
      <c r="E8" s="108"/>
      <c r="F8" s="108"/>
      <c r="G8" s="108"/>
      <c r="H8" s="108"/>
      <c r="I8" s="108"/>
      <c r="J8" s="108"/>
      <c r="K8" s="108"/>
    </row>
    <row r="9" spans="1:12" ht="24" customHeight="1">
      <c r="B9" s="114" t="s">
        <v>97</v>
      </c>
      <c r="E9" s="10">
        <f>PL!F27</f>
        <v>68056457.750000075</v>
      </c>
      <c r="F9" s="10"/>
      <c r="G9" s="10">
        <f>PL!H27</f>
        <v>47140362.759999946</v>
      </c>
      <c r="H9" s="10"/>
      <c r="I9" s="10">
        <f>PL!J27</f>
        <v>25300949.599999994</v>
      </c>
      <c r="J9" s="10"/>
      <c r="K9" s="10">
        <f>PL!L27</f>
        <v>12802710.810000045</v>
      </c>
    </row>
    <row r="10" spans="1:12" ht="24" customHeight="1">
      <c r="B10" s="115" t="s">
        <v>137</v>
      </c>
      <c r="C10" s="116"/>
      <c r="E10" s="10"/>
      <c r="F10" s="11"/>
      <c r="G10" s="10"/>
      <c r="H10" s="11"/>
      <c r="I10" s="11"/>
      <c r="J10" s="11"/>
      <c r="K10" s="10"/>
    </row>
    <row r="11" spans="1:12" ht="24" customHeight="1">
      <c r="B11" s="117"/>
      <c r="C11" s="118" t="s">
        <v>138</v>
      </c>
      <c r="D11" s="119"/>
      <c r="E11" s="5">
        <v>11224997.77</v>
      </c>
      <c r="F11" s="8"/>
      <c r="G11" s="5">
        <v>8610856.7100000009</v>
      </c>
      <c r="H11" s="2"/>
      <c r="I11" s="5">
        <v>76275.92</v>
      </c>
      <c r="J11" s="2"/>
      <c r="K11" s="5">
        <v>191712.85</v>
      </c>
    </row>
    <row r="12" spans="1:12" ht="24" customHeight="1">
      <c r="C12" s="118" t="s">
        <v>139</v>
      </c>
      <c r="E12" s="5">
        <v>12806541.859999999</v>
      </c>
      <c r="F12" s="11"/>
      <c r="G12" s="11">
        <v>17369619.390000001</v>
      </c>
      <c r="H12" s="11"/>
      <c r="I12" s="5">
        <v>4360455.3600000003</v>
      </c>
      <c r="J12" s="11"/>
      <c r="K12" s="11">
        <v>8863950.2300000004</v>
      </c>
    </row>
    <row r="13" spans="1:12" ht="24" customHeight="1">
      <c r="C13" s="85" t="s">
        <v>140</v>
      </c>
      <c r="D13" s="85"/>
      <c r="E13" s="5">
        <v>87051167.129999995</v>
      </c>
      <c r="F13" s="10"/>
      <c r="G13" s="10">
        <v>90425980.859999999</v>
      </c>
      <c r="H13" s="10"/>
      <c r="I13" s="5">
        <v>52747485.25</v>
      </c>
      <c r="J13" s="10"/>
      <c r="K13" s="10">
        <v>51256975.480000004</v>
      </c>
    </row>
    <row r="14" spans="1:12" ht="24" customHeight="1">
      <c r="C14" s="120" t="s">
        <v>141</v>
      </c>
      <c r="D14" s="85"/>
      <c r="E14" s="5">
        <v>2786093.37</v>
      </c>
      <c r="F14" s="10"/>
      <c r="G14" s="10">
        <v>2835221.82</v>
      </c>
      <c r="H14" s="10"/>
      <c r="I14" s="5">
        <v>822385.29</v>
      </c>
      <c r="J14" s="10"/>
      <c r="K14" s="10">
        <v>784737.03</v>
      </c>
    </row>
    <row r="15" spans="1:12" ht="24" customHeight="1">
      <c r="C15" s="121" t="s">
        <v>142</v>
      </c>
      <c r="D15" s="85"/>
      <c r="E15" s="5">
        <v>1466638.07</v>
      </c>
      <c r="F15" s="10"/>
      <c r="G15" s="10">
        <v>1489675.3599999999</v>
      </c>
      <c r="H15" s="10"/>
      <c r="I15" s="5">
        <v>186114.59</v>
      </c>
      <c r="J15" s="10"/>
      <c r="K15" s="10">
        <v>191744.65</v>
      </c>
    </row>
    <row r="16" spans="1:12" ht="24" customHeight="1">
      <c r="C16" s="121" t="s">
        <v>143</v>
      </c>
      <c r="D16" s="85"/>
      <c r="E16" s="5">
        <v>0</v>
      </c>
      <c r="F16" s="10"/>
      <c r="G16" s="10">
        <v>125029.45</v>
      </c>
      <c r="H16" s="10"/>
      <c r="I16" s="5">
        <v>0</v>
      </c>
      <c r="J16" s="10"/>
      <c r="K16" s="10">
        <v>0</v>
      </c>
    </row>
    <row r="17" spans="2:11" ht="24" customHeight="1">
      <c r="C17" s="120" t="s">
        <v>144</v>
      </c>
      <c r="D17" s="85"/>
      <c r="E17" s="5">
        <v>2192067.4900000002</v>
      </c>
      <c r="F17" s="10"/>
      <c r="G17" s="10">
        <v>2041786.62</v>
      </c>
      <c r="H17" s="10"/>
      <c r="I17" s="5">
        <v>865446.99</v>
      </c>
      <c r="J17" s="10"/>
      <c r="K17" s="10">
        <v>855381.96</v>
      </c>
    </row>
    <row r="18" spans="2:11" ht="24" customHeight="1">
      <c r="C18" s="122" t="s">
        <v>145</v>
      </c>
      <c r="E18" s="5">
        <v>-2102248.48</v>
      </c>
      <c r="F18" s="10"/>
      <c r="G18" s="10">
        <v>-16701871.02</v>
      </c>
      <c r="H18" s="10"/>
      <c r="I18" s="5">
        <v>-2136112.8199999994</v>
      </c>
      <c r="J18" s="10"/>
      <c r="K18" s="10">
        <v>-14087999.220000001</v>
      </c>
    </row>
    <row r="19" spans="2:11" ht="24" customHeight="1">
      <c r="C19" s="123" t="s">
        <v>146</v>
      </c>
      <c r="E19" s="5">
        <v>-1046209.02</v>
      </c>
      <c r="F19" s="11"/>
      <c r="G19" s="11">
        <v>-3149273.58</v>
      </c>
      <c r="H19" s="11"/>
      <c r="I19" s="5">
        <v>-1046209.0200000001</v>
      </c>
      <c r="J19" s="11"/>
      <c r="K19" s="11">
        <v>-3149273.58</v>
      </c>
    </row>
    <row r="20" spans="2:11" ht="24" customHeight="1">
      <c r="C20" s="123" t="s">
        <v>84</v>
      </c>
      <c r="E20" s="29">
        <v>-1351055.78</v>
      </c>
      <c r="F20" s="11"/>
      <c r="G20" s="13">
        <v>0</v>
      </c>
      <c r="H20" s="11"/>
      <c r="I20" s="29">
        <v>-710499.05</v>
      </c>
      <c r="J20" s="11"/>
      <c r="K20" s="13">
        <v>0</v>
      </c>
    </row>
    <row r="21" spans="2:11" ht="24" customHeight="1">
      <c r="B21" s="124" t="s">
        <v>147</v>
      </c>
      <c r="C21" s="122"/>
      <c r="E21" s="11"/>
      <c r="F21" s="11"/>
      <c r="G21" s="11"/>
      <c r="H21" s="11"/>
      <c r="I21" s="11"/>
      <c r="J21" s="11"/>
      <c r="K21" s="11"/>
    </row>
    <row r="22" spans="2:11" ht="24" customHeight="1">
      <c r="B22" s="125" t="s">
        <v>148</v>
      </c>
      <c r="C22" s="126"/>
      <c r="D22" s="126"/>
      <c r="E22" s="11">
        <f>SUM(E8:E20)</f>
        <v>181084450.16000006</v>
      </c>
      <c r="F22" s="11"/>
      <c r="G22" s="11">
        <f>SUM(G8:G20)</f>
        <v>150187388.36999995</v>
      </c>
      <c r="H22" s="11"/>
      <c r="I22" s="11">
        <f>SUM(I8:I20)</f>
        <v>80466292.110000014</v>
      </c>
      <c r="J22" s="11"/>
      <c r="K22" s="11">
        <f>SUM(K8:K20)</f>
        <v>57709940.210000053</v>
      </c>
    </row>
    <row r="23" spans="2:11" ht="24" customHeight="1">
      <c r="B23" s="73" t="s">
        <v>149</v>
      </c>
    </row>
    <row r="24" spans="2:11" ht="24" customHeight="1">
      <c r="C24" s="120" t="s">
        <v>150</v>
      </c>
      <c r="D24" s="85"/>
      <c r="E24" s="10">
        <v>21293306.120000001</v>
      </c>
      <c r="F24" s="10"/>
      <c r="G24" s="10">
        <v>19349902.370000001</v>
      </c>
      <c r="H24" s="10"/>
      <c r="I24" s="10">
        <v>22163607.710000001</v>
      </c>
      <c r="J24" s="10"/>
      <c r="K24" s="10">
        <v>20804321.02</v>
      </c>
    </row>
    <row r="25" spans="2:11" ht="24" customHeight="1">
      <c r="C25" s="120" t="s">
        <v>151</v>
      </c>
      <c r="D25" s="85"/>
      <c r="E25" s="10">
        <v>994030.98</v>
      </c>
      <c r="F25" s="10"/>
      <c r="G25" s="10">
        <v>10036505.390000001</v>
      </c>
      <c r="H25" s="10"/>
      <c r="I25" s="10">
        <v>1622879.92</v>
      </c>
      <c r="J25" s="10"/>
      <c r="K25" s="10">
        <v>12319347.61999999</v>
      </c>
    </row>
    <row r="26" spans="2:11" ht="24" customHeight="1">
      <c r="C26" s="122" t="s">
        <v>152</v>
      </c>
      <c r="D26" s="85"/>
      <c r="E26" s="10">
        <v>-1481802.78</v>
      </c>
      <c r="F26" s="10"/>
      <c r="G26" s="10">
        <v>761248.86</v>
      </c>
      <c r="H26" s="10"/>
      <c r="I26" s="10">
        <v>-14677.63</v>
      </c>
      <c r="J26" s="10"/>
      <c r="K26" s="10">
        <v>0</v>
      </c>
    </row>
    <row r="27" spans="2:11" ht="24" customHeight="1">
      <c r="B27" s="73" t="s">
        <v>153</v>
      </c>
      <c r="E27" s="39"/>
      <c r="F27" s="40"/>
      <c r="G27" s="39"/>
      <c r="H27" s="127"/>
      <c r="I27" s="39"/>
      <c r="J27" s="127"/>
      <c r="K27" s="39"/>
    </row>
    <row r="28" spans="2:11" ht="24" customHeight="1">
      <c r="C28" s="122" t="s">
        <v>154</v>
      </c>
      <c r="D28" s="85"/>
      <c r="E28" s="10">
        <v>-38944759.640000001</v>
      </c>
      <c r="F28" s="10"/>
      <c r="G28" s="10">
        <v>24977387.780000001</v>
      </c>
      <c r="H28" s="10"/>
      <c r="I28" s="10">
        <v>-19893177.629999999</v>
      </c>
      <c r="J28" s="10"/>
      <c r="K28" s="10">
        <v>14155626.27</v>
      </c>
    </row>
    <row r="29" spans="2:11" ht="24" customHeight="1">
      <c r="C29" s="122" t="s">
        <v>155</v>
      </c>
      <c r="D29" s="85"/>
      <c r="E29" s="10">
        <v>55469.82</v>
      </c>
      <c r="F29" s="10"/>
      <c r="G29" s="10">
        <v>-2862683.08</v>
      </c>
      <c r="H29" s="10"/>
      <c r="I29" s="10">
        <v>55469.820000000007</v>
      </c>
      <c r="J29" s="10"/>
      <c r="K29" s="10">
        <v>-2862683.08</v>
      </c>
    </row>
    <row r="30" spans="2:11" ht="24" customHeight="1">
      <c r="C30" s="122" t="s">
        <v>156</v>
      </c>
      <c r="D30" s="85"/>
      <c r="E30" s="10">
        <v>0</v>
      </c>
      <c r="F30" s="10"/>
      <c r="G30" s="10">
        <v>-729562</v>
      </c>
      <c r="H30" s="10"/>
      <c r="I30" s="10">
        <v>0</v>
      </c>
      <c r="J30" s="10"/>
      <c r="K30" s="10">
        <v>0</v>
      </c>
    </row>
    <row r="31" spans="2:11" ht="24" customHeight="1">
      <c r="C31" s="122" t="s">
        <v>157</v>
      </c>
      <c r="D31" s="85"/>
      <c r="E31" s="10">
        <v>910044.71</v>
      </c>
      <c r="F31" s="10"/>
      <c r="G31" s="10">
        <v>-67000</v>
      </c>
      <c r="H31" s="10"/>
      <c r="I31" s="10">
        <v>0</v>
      </c>
      <c r="J31" s="10"/>
      <c r="K31" s="10">
        <v>0</v>
      </c>
    </row>
    <row r="32" spans="2:11" ht="24" customHeight="1">
      <c r="B32" s="128" t="s">
        <v>158</v>
      </c>
      <c r="E32" s="54">
        <f>SUM(E22:E31)</f>
        <v>163910739.37000003</v>
      </c>
      <c r="F32" s="11"/>
      <c r="G32" s="54">
        <f>SUM(G22:G31)</f>
        <v>201653187.68999994</v>
      </c>
      <c r="H32" s="11"/>
      <c r="I32" s="54">
        <f>SUM(I22:I31)</f>
        <v>84400394.300000027</v>
      </c>
      <c r="J32" s="11"/>
      <c r="K32" s="54">
        <f>SUM(K22:K31)</f>
        <v>102126552.04000004</v>
      </c>
    </row>
    <row r="33" spans="1:11" ht="24" customHeight="1">
      <c r="C33" s="120" t="s">
        <v>159</v>
      </c>
      <c r="E33" s="10">
        <v>-12800828.66</v>
      </c>
      <c r="F33" s="10"/>
      <c r="G33" s="10">
        <v>-18013380.02</v>
      </c>
      <c r="H33" s="10"/>
      <c r="I33" s="10">
        <v>-4373831.84</v>
      </c>
      <c r="J33" s="10"/>
      <c r="K33" s="10">
        <v>-8744839.0099999998</v>
      </c>
    </row>
    <row r="34" spans="1:11" ht="24" customHeight="1">
      <c r="C34" s="118" t="s">
        <v>160</v>
      </c>
      <c r="E34" s="13">
        <v>-3994387.19</v>
      </c>
      <c r="F34" s="10"/>
      <c r="G34" s="13">
        <v>-4194643.41</v>
      </c>
      <c r="H34" s="10"/>
      <c r="I34" s="13">
        <v>-3796.85</v>
      </c>
      <c r="J34" s="10"/>
      <c r="K34" s="10">
        <v>-9295.11</v>
      </c>
    </row>
    <row r="35" spans="1:11" ht="24" customHeight="1">
      <c r="A35" s="128" t="s">
        <v>161</v>
      </c>
      <c r="D35" s="126"/>
      <c r="E35" s="13">
        <f>SUM(E32:E34)</f>
        <v>147115523.52000004</v>
      </c>
      <c r="F35" s="11"/>
      <c r="G35" s="13">
        <f>SUM(G32:G34)</f>
        <v>179445164.25999993</v>
      </c>
      <c r="H35" s="11"/>
      <c r="I35" s="14">
        <f>SUM(I32:I34)</f>
        <v>80022765.610000029</v>
      </c>
      <c r="J35" s="11"/>
      <c r="K35" s="14">
        <f>SUM(K32:K34)</f>
        <v>93372417.920000032</v>
      </c>
    </row>
    <row r="36" spans="1:11" ht="24" customHeight="1">
      <c r="C36" s="126"/>
      <c r="D36" s="126"/>
      <c r="E36" s="41"/>
      <c r="F36" s="41"/>
      <c r="G36" s="41"/>
      <c r="H36" s="41"/>
      <c r="I36" s="41"/>
      <c r="J36" s="41"/>
      <c r="K36" s="41"/>
    </row>
    <row r="37" spans="1:11" ht="24" customHeight="1">
      <c r="A37" s="101" t="s">
        <v>31</v>
      </c>
      <c r="B37" s="102"/>
      <c r="C37" s="103"/>
      <c r="D37" s="102"/>
      <c r="E37" s="102"/>
      <c r="F37" s="104"/>
      <c r="G37" s="104"/>
      <c r="H37" s="104"/>
      <c r="I37" s="104"/>
      <c r="J37" s="104"/>
      <c r="K37" s="42"/>
    </row>
    <row r="38" spans="1:11" ht="24" customHeight="1">
      <c r="A38" s="101"/>
      <c r="B38" s="102"/>
      <c r="C38" s="103"/>
      <c r="D38" s="102"/>
      <c r="E38" s="102"/>
      <c r="F38" s="104"/>
      <c r="G38" s="104"/>
      <c r="H38" s="104"/>
      <c r="I38" s="104"/>
      <c r="J38" s="104"/>
      <c r="K38" s="42"/>
    </row>
    <row r="39" spans="1:11" ht="24" customHeight="1"/>
    <row r="40" spans="1:11" ht="24" customHeight="1">
      <c r="B40" s="102" t="s">
        <v>32</v>
      </c>
      <c r="D40" s="104"/>
      <c r="E40" s="104"/>
      <c r="F40" s="104"/>
      <c r="G40" s="102" t="s">
        <v>32</v>
      </c>
      <c r="H40" s="104"/>
      <c r="J40" s="104"/>
      <c r="K40" s="102"/>
    </row>
    <row r="41" spans="1:11" ht="24" customHeight="1">
      <c r="B41" s="102" t="s">
        <v>33</v>
      </c>
      <c r="D41" s="104"/>
      <c r="E41" s="102"/>
      <c r="F41" s="104"/>
      <c r="G41" s="102" t="s">
        <v>34</v>
      </c>
      <c r="H41" s="104"/>
      <c r="J41" s="104"/>
      <c r="K41" s="28"/>
    </row>
    <row r="42" spans="1:11" ht="24" customHeight="1">
      <c r="B42" s="102"/>
      <c r="D42" s="104"/>
      <c r="E42" s="102"/>
      <c r="F42" s="104"/>
      <c r="G42" s="102"/>
      <c r="H42" s="104"/>
      <c r="J42" s="104"/>
      <c r="K42" s="28"/>
    </row>
    <row r="43" spans="1:11" ht="24" customHeight="1">
      <c r="A43" s="209" t="s">
        <v>104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</row>
    <row r="44" spans="1:11" ht="24" customHeight="1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1" ht="24" customHeight="1">
      <c r="A45" s="194" t="str">
        <f>+A1</f>
        <v>AMA MARINE PUBLIC COMPANY LIMITED AND SUBSIDIARIES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</row>
    <row r="46" spans="1:11" ht="24" customHeight="1">
      <c r="A46" s="194" t="s">
        <v>162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</row>
    <row r="47" spans="1:11" ht="24" customHeight="1">
      <c r="A47" s="208" t="str">
        <f>A3</f>
        <v>FOR THE THREE-MONTH PERIODS ENDED MARCH 31, 2025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</row>
    <row r="48" spans="1:11" ht="24" customHeight="1">
      <c r="A48" s="198" t="s">
        <v>76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</row>
    <row r="49" spans="1:11" ht="24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24" customHeight="1">
      <c r="E50" s="55"/>
      <c r="F50" s="55" t="s">
        <v>4</v>
      </c>
      <c r="G50" s="55"/>
      <c r="H50" s="88"/>
      <c r="I50" s="195" t="s">
        <v>5</v>
      </c>
      <c r="J50" s="195"/>
      <c r="K50" s="195"/>
    </row>
    <row r="51" spans="1:11" ht="24" customHeight="1">
      <c r="D51" s="77"/>
      <c r="E51" s="112" t="s">
        <v>8</v>
      </c>
      <c r="F51" s="113"/>
      <c r="G51" s="112" t="s">
        <v>163</v>
      </c>
      <c r="H51" s="113"/>
      <c r="I51" s="112" t="s">
        <v>8</v>
      </c>
      <c r="J51" s="113"/>
      <c r="K51" s="112" t="s">
        <v>163</v>
      </c>
    </row>
    <row r="52" spans="1:11" ht="24" customHeight="1">
      <c r="A52" s="73" t="s">
        <v>164</v>
      </c>
      <c r="E52" s="108"/>
      <c r="F52" s="108"/>
      <c r="G52" s="108"/>
      <c r="H52" s="108"/>
      <c r="I52" s="108"/>
      <c r="J52" s="108"/>
      <c r="K52" s="108"/>
    </row>
    <row r="53" spans="1:11" ht="24" customHeight="1">
      <c r="A53" s="73"/>
      <c r="C53" s="108" t="s">
        <v>165</v>
      </c>
      <c r="E53" s="10">
        <v>-2931863.43</v>
      </c>
      <c r="F53" s="130"/>
      <c r="G53" s="10">
        <v>-81349939.099999994</v>
      </c>
      <c r="H53" s="10"/>
      <c r="I53" s="10">
        <v>-71935.679999999993</v>
      </c>
      <c r="J53" s="10"/>
      <c r="K53" s="10">
        <v>-72455126.269999996</v>
      </c>
    </row>
    <row r="54" spans="1:11" ht="24" customHeight="1">
      <c r="A54" s="73"/>
      <c r="C54" s="131" t="s">
        <v>166</v>
      </c>
      <c r="E54" s="10">
        <v>0</v>
      </c>
      <c r="F54" s="130"/>
      <c r="G54" s="10">
        <v>2365000</v>
      </c>
      <c r="H54" s="10"/>
      <c r="I54" s="10">
        <v>0</v>
      </c>
      <c r="J54" s="10"/>
      <c r="K54" s="10">
        <v>0</v>
      </c>
    </row>
    <row r="55" spans="1:11" ht="24" customHeight="1">
      <c r="A55" s="73"/>
      <c r="C55" s="108" t="s">
        <v>167</v>
      </c>
      <c r="E55" s="10">
        <v>-87360</v>
      </c>
      <c r="F55" s="130"/>
      <c r="G55" s="10">
        <v>-273160.84000000003</v>
      </c>
      <c r="H55" s="10"/>
      <c r="I55" s="10">
        <v>0</v>
      </c>
      <c r="J55" s="10"/>
      <c r="K55" s="10">
        <v>0</v>
      </c>
    </row>
    <row r="56" spans="1:11" ht="24" customHeight="1">
      <c r="C56" s="108" t="s">
        <v>26</v>
      </c>
      <c r="E56" s="10">
        <v>-300.93</v>
      </c>
      <c r="F56" s="132"/>
      <c r="G56" s="10">
        <v>-401.7</v>
      </c>
      <c r="H56" s="133"/>
      <c r="I56" s="10">
        <v>-300.93</v>
      </c>
      <c r="J56" s="133"/>
      <c r="K56" s="10">
        <v>-401.7</v>
      </c>
    </row>
    <row r="57" spans="1:11" ht="24" customHeight="1">
      <c r="C57" s="121" t="s">
        <v>168</v>
      </c>
      <c r="E57" s="10">
        <v>0</v>
      </c>
      <c r="F57" s="10"/>
      <c r="G57" s="10">
        <v>0</v>
      </c>
      <c r="H57" s="10"/>
      <c r="I57" s="10">
        <v>379381.43</v>
      </c>
      <c r="J57" s="10"/>
      <c r="K57" s="10">
        <v>929104.08</v>
      </c>
    </row>
    <row r="58" spans="1:11" ht="24" customHeight="1">
      <c r="A58" s="128" t="s">
        <v>169</v>
      </c>
      <c r="C58" s="126"/>
      <c r="D58" s="126"/>
      <c r="E58" s="14">
        <f>SUM(E53:E57)</f>
        <v>-3019524.3600000003</v>
      </c>
      <c r="F58" s="11"/>
      <c r="G58" s="14">
        <f>SUM(G53:G57)</f>
        <v>-79258501.640000001</v>
      </c>
      <c r="H58" s="11"/>
      <c r="I58" s="14">
        <f>SUM(I53:I57)</f>
        <v>307144.82</v>
      </c>
      <c r="J58" s="11"/>
      <c r="K58" s="14">
        <f>SUM(K53:K57)</f>
        <v>-71526423.890000001</v>
      </c>
    </row>
    <row r="59" spans="1:11" ht="24" customHeight="1">
      <c r="A59" s="73" t="s">
        <v>170</v>
      </c>
      <c r="E59" s="40"/>
      <c r="F59" s="40"/>
      <c r="G59" s="40"/>
      <c r="H59" s="127"/>
      <c r="I59" s="127"/>
      <c r="J59" s="127"/>
      <c r="K59" s="40"/>
    </row>
    <row r="60" spans="1:11" ht="24" customHeight="1">
      <c r="A60" s="73"/>
      <c r="C60" s="108" t="s">
        <v>171</v>
      </c>
      <c r="E60" s="40">
        <v>188895279.53</v>
      </c>
      <c r="F60" s="40"/>
      <c r="G60" s="40">
        <v>35204956.210000001</v>
      </c>
      <c r="H60" s="127"/>
      <c r="I60" s="127">
        <v>0</v>
      </c>
      <c r="J60" s="127"/>
      <c r="K60" s="40">
        <v>0</v>
      </c>
    </row>
    <row r="61" spans="1:11" ht="24" customHeight="1">
      <c r="A61" s="73"/>
      <c r="C61" s="108" t="s">
        <v>172</v>
      </c>
      <c r="E61" s="40">
        <v>-195000000</v>
      </c>
      <c r="F61" s="40"/>
      <c r="G61" s="40">
        <v>-44107864.130000003</v>
      </c>
      <c r="H61" s="127"/>
      <c r="I61" s="127">
        <v>0</v>
      </c>
      <c r="J61" s="127"/>
      <c r="K61" s="40">
        <v>0</v>
      </c>
    </row>
    <row r="62" spans="1:11" ht="24" customHeight="1">
      <c r="A62" s="73"/>
      <c r="C62" s="134" t="s">
        <v>173</v>
      </c>
      <c r="E62" s="39">
        <v>-37375301.5</v>
      </c>
      <c r="F62" s="39"/>
      <c r="G62" s="39">
        <v>-40961397.200000003</v>
      </c>
      <c r="H62" s="127"/>
      <c r="I62" s="127">
        <v>-28894301.499999985</v>
      </c>
      <c r="J62" s="127"/>
      <c r="K62" s="39">
        <v>-32369397.199999999</v>
      </c>
    </row>
    <row r="63" spans="1:11" ht="24" customHeight="1">
      <c r="A63" s="73"/>
      <c r="C63" s="108" t="s">
        <v>174</v>
      </c>
      <c r="E63" s="39">
        <v>-62039952.349999994</v>
      </c>
      <c r="F63" s="39"/>
      <c r="G63" s="39">
        <v>-60015479.230000004</v>
      </c>
      <c r="H63" s="127"/>
      <c r="I63" s="127">
        <v>-703120.77999999956</v>
      </c>
      <c r="J63" s="127"/>
      <c r="K63" s="39">
        <v>-748938.99</v>
      </c>
    </row>
    <row r="64" spans="1:11" ht="24" customHeight="1">
      <c r="A64" s="128" t="s">
        <v>175</v>
      </c>
      <c r="C64" s="128"/>
      <c r="D64" s="85"/>
      <c r="E64" s="14">
        <f>SUM(E60:E63)</f>
        <v>-105519974.31999999</v>
      </c>
      <c r="F64" s="11"/>
      <c r="G64" s="14">
        <f>SUM(G60:G63)</f>
        <v>-109879784.35000001</v>
      </c>
      <c r="H64" s="11"/>
      <c r="I64" s="14">
        <f>SUM(I60:I63)</f>
        <v>-29597422.279999986</v>
      </c>
      <c r="J64" s="11"/>
      <c r="K64" s="14">
        <f>SUM(K60:K63)</f>
        <v>-33118336.189999998</v>
      </c>
    </row>
    <row r="65" spans="1:11" ht="24" customHeight="1">
      <c r="A65" s="135" t="s">
        <v>176</v>
      </c>
      <c r="B65" s="128"/>
      <c r="C65" s="128"/>
      <c r="D65" s="126"/>
      <c r="E65" s="108"/>
      <c r="F65" s="108"/>
      <c r="G65" s="108"/>
      <c r="H65" s="108"/>
      <c r="I65" s="108"/>
      <c r="J65" s="108"/>
      <c r="K65" s="108"/>
    </row>
    <row r="66" spans="1:11" ht="24" customHeight="1">
      <c r="A66" s="135"/>
      <c r="B66" s="108" t="s">
        <v>123</v>
      </c>
      <c r="C66" s="126"/>
      <c r="D66" s="126"/>
      <c r="E66" s="13">
        <v>2191044.16</v>
      </c>
      <c r="F66" s="10"/>
      <c r="G66" s="13">
        <v>19732394.25</v>
      </c>
      <c r="H66" s="10"/>
      <c r="I66" s="13">
        <v>2191044.16</v>
      </c>
      <c r="J66" s="10"/>
      <c r="K66" s="13">
        <v>19732394.25</v>
      </c>
    </row>
    <row r="67" spans="1:11" ht="24" customHeight="1">
      <c r="A67" s="108" t="s">
        <v>177</v>
      </c>
      <c r="E67" s="10">
        <f>SUM(E35+E58+E64+E66)</f>
        <v>40767069.00000003</v>
      </c>
      <c r="F67" s="10"/>
      <c r="G67" s="10">
        <f>SUM(G35+G58+G64+G66)</f>
        <v>10039272.519999921</v>
      </c>
      <c r="H67" s="10"/>
      <c r="I67" s="10">
        <f>SUM(I35+I58+I64+I66)</f>
        <v>52923532.310000032</v>
      </c>
      <c r="J67" s="10"/>
      <c r="K67" s="10">
        <f>SUM(K35+K58+K64+K66)</f>
        <v>8460052.0900000334</v>
      </c>
    </row>
    <row r="68" spans="1:11" ht="24" customHeight="1">
      <c r="A68" s="120" t="s">
        <v>178</v>
      </c>
      <c r="E68" s="11">
        <v>312976040.52999997</v>
      </c>
      <c r="F68" s="11"/>
      <c r="G68" s="11">
        <v>269502675.14999998</v>
      </c>
      <c r="H68" s="11"/>
      <c r="I68" s="11">
        <v>230661114.88999999</v>
      </c>
      <c r="J68" s="11"/>
      <c r="K68" s="11">
        <v>221117254.03999999</v>
      </c>
    </row>
    <row r="69" spans="1:11" ht="24" customHeight="1">
      <c r="A69" s="108" t="s">
        <v>179</v>
      </c>
      <c r="E69" s="10">
        <v>286566.14</v>
      </c>
      <c r="F69" s="10"/>
      <c r="G69" s="10">
        <v>134470.04</v>
      </c>
      <c r="H69" s="10"/>
      <c r="I69" s="10">
        <v>286566.14</v>
      </c>
      <c r="J69" s="10"/>
      <c r="K69" s="10">
        <v>134470.04</v>
      </c>
    </row>
    <row r="70" spans="1:11" ht="24" customHeight="1" thickBot="1">
      <c r="A70" s="118" t="s">
        <v>180</v>
      </c>
      <c r="B70" s="136"/>
      <c r="E70" s="15">
        <f>SUM(E67:E69)</f>
        <v>354029675.66999996</v>
      </c>
      <c r="F70" s="11"/>
      <c r="G70" s="15">
        <f>SUM(G67:G69)</f>
        <v>279676417.70999992</v>
      </c>
      <c r="H70" s="11"/>
      <c r="I70" s="15">
        <f>SUM(I67:I69)</f>
        <v>283871213.34000003</v>
      </c>
      <c r="J70" s="11"/>
      <c r="K70" s="15">
        <f>SUM(K67:K69)</f>
        <v>229711776.17000002</v>
      </c>
    </row>
    <row r="71" spans="1:11" ht="24" customHeight="1" thickTop="1">
      <c r="A71" s="136"/>
      <c r="B71" s="136"/>
      <c r="E71" s="47"/>
      <c r="F71" s="43"/>
      <c r="G71" s="11"/>
      <c r="H71" s="43"/>
      <c r="I71" s="47"/>
      <c r="J71" s="43"/>
      <c r="K71" s="11"/>
    </row>
    <row r="72" spans="1:11" ht="24" customHeight="1">
      <c r="A72" s="190" t="s">
        <v>181</v>
      </c>
      <c r="B72" s="190"/>
      <c r="E72" s="47"/>
      <c r="F72" s="43"/>
      <c r="G72" s="47"/>
      <c r="H72" s="43"/>
      <c r="I72" s="47"/>
      <c r="J72" s="43"/>
      <c r="K72" s="11"/>
    </row>
    <row r="73" spans="1:11" ht="24" customHeight="1">
      <c r="A73" s="191"/>
      <c r="B73" s="192" t="s">
        <v>182</v>
      </c>
    </row>
    <row r="74" spans="1:11" ht="24" customHeight="1">
      <c r="A74" s="188"/>
      <c r="B74" s="189" t="s">
        <v>183</v>
      </c>
      <c r="E74" s="11">
        <v>3145799.07</v>
      </c>
      <c r="F74" s="11"/>
      <c r="G74" s="11">
        <v>0</v>
      </c>
      <c r="H74" s="11"/>
      <c r="I74" s="11">
        <v>0</v>
      </c>
      <c r="J74" s="11"/>
      <c r="K74" s="11">
        <v>0</v>
      </c>
    </row>
    <row r="75" spans="1:11" ht="24" customHeight="1">
      <c r="A75" s="188"/>
      <c r="B75" s="189"/>
      <c r="E75" s="44"/>
      <c r="F75" s="44"/>
      <c r="G75" s="44"/>
      <c r="H75" s="44"/>
      <c r="I75" s="44"/>
      <c r="J75" s="44"/>
      <c r="K75" s="44"/>
    </row>
    <row r="76" spans="1:11" ht="24" customHeight="1">
      <c r="A76" s="188"/>
      <c r="B76" s="189"/>
      <c r="E76" s="44"/>
      <c r="F76" s="44"/>
      <c r="G76" s="44"/>
      <c r="H76" s="44"/>
      <c r="I76" s="44"/>
      <c r="J76" s="44"/>
      <c r="K76" s="44"/>
    </row>
    <row r="77" spans="1:11" ht="24" customHeight="1">
      <c r="A77" s="101" t="s">
        <v>31</v>
      </c>
      <c r="B77" s="102"/>
      <c r="C77" s="103"/>
      <c r="D77" s="102"/>
      <c r="E77" s="102"/>
      <c r="F77" s="104"/>
      <c r="G77" s="104"/>
      <c r="H77" s="104"/>
      <c r="I77" s="104"/>
      <c r="J77" s="104"/>
      <c r="K77" s="44"/>
    </row>
    <row r="78" spans="1:11" ht="24" customHeight="1"/>
    <row r="79" spans="1:11" ht="24" customHeight="1"/>
    <row r="80" spans="1:11" ht="24" customHeight="1">
      <c r="B80" s="102" t="s">
        <v>32</v>
      </c>
      <c r="D80" s="104"/>
      <c r="E80" s="104"/>
      <c r="F80" s="104"/>
      <c r="G80" s="102" t="s">
        <v>32</v>
      </c>
      <c r="H80" s="104"/>
      <c r="J80" s="104"/>
      <c r="K80" s="102"/>
    </row>
    <row r="81" spans="2:11" ht="24" customHeight="1">
      <c r="B81" s="102" t="s">
        <v>33</v>
      </c>
      <c r="D81" s="104"/>
      <c r="E81" s="102"/>
      <c r="F81" s="104"/>
      <c r="G81" s="102" t="s">
        <v>34</v>
      </c>
      <c r="H81" s="104"/>
      <c r="J81" s="104"/>
      <c r="K81" s="28"/>
    </row>
    <row r="82" spans="2:11" ht="24.75" customHeight="1"/>
  </sheetData>
  <mergeCells count="11">
    <mergeCell ref="A47:K47"/>
    <mergeCell ref="I50:K50"/>
    <mergeCell ref="A1:K1"/>
    <mergeCell ref="A2:K2"/>
    <mergeCell ref="I6:K6"/>
    <mergeCell ref="A43:K43"/>
    <mergeCell ref="A45:K45"/>
    <mergeCell ref="A46:K46"/>
    <mergeCell ref="A3:L3"/>
    <mergeCell ref="A4:K4"/>
    <mergeCell ref="A48:K48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358A23-9BA6-4F3B-A060-1E813B590B44}"/>
</file>

<file path=customXml/itemProps3.xml><?xml version="1.0" encoding="utf-8"?>
<ds:datastoreItem xmlns:ds="http://schemas.openxmlformats.org/officeDocument/2006/customXml" ds:itemID="{66DCAA93-9C41-41C6-82E0-8B7CABAF373F}">
  <ds:schemaRefs>
    <ds:schemaRef ds:uri="http://www.w3.org/XML/1998/namespace"/>
    <ds:schemaRef ds:uri="http://schemas.microsoft.com/office/2006/metadata/properties"/>
    <ds:schemaRef ds:uri="cbf01d6c-be81-456e-a248-f8cb1ef68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shareholder equity-conso</vt:lpstr>
      <vt:lpstr>shareholder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dcterms:created xsi:type="dcterms:W3CDTF">2021-08-02T03:26:57Z</dcterms:created>
  <dcterms:modified xsi:type="dcterms:W3CDTF">2025-05-09T03:08:46Z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