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codeName="ThisWorkbook"/>
  <mc:AlternateContent xmlns:mc="http://schemas.openxmlformats.org/markup-compatibility/2006">
    <mc:Choice Requires="x15">
      <x15ac:absPath xmlns:x15ac="http://schemas.microsoft.com/office/spreadsheetml/2010/11/ac" url="https://diainteraudit.sharepoint.com/sites/AMA_2025_Q1_Review/Working Papers/D5 Prepare Financial Statement/AMA_2025_Q1_D5.1_AUR/จัดหน้า 8.5.68/"/>
    </mc:Choice>
  </mc:AlternateContent>
  <xr:revisionPtr revIDLastSave="43" documentId="13_ncr:1_{7312CFAB-0946-4CE4-88FB-F2E39D1DB0CB}" xr6:coauthVersionLast="47" xr6:coauthVersionMax="47" xr10:uidLastSave="{9BE73032-E8CF-4206-B54A-0E3BB5C18E33}"/>
  <bookViews>
    <workbookView xWindow="-108" yWindow="-108" windowWidth="23256" windowHeight="12456" tabRatio="856" firstSheet="1" activeTab="1" xr2:uid="{00000000-000D-0000-FFFF-FFFF00000000}"/>
  </bookViews>
  <sheets>
    <sheet name="〰〰อง" sheetId="5" state="veryHidden" r:id="rId1"/>
    <sheet name="P1" sheetId="66" r:id="rId2"/>
    <sheet name="P2-3" sheetId="56" r:id="rId3"/>
    <sheet name="P4-8" sheetId="50" r:id="rId4"/>
    <sheet name="P9-10" sheetId="49" r:id="rId5"/>
    <sheet name="P11 " sheetId="42" r:id="rId6"/>
    <sheet name="P12 " sheetId="39" r:id="rId7"/>
    <sheet name="P13" sheetId="62" r:id="rId8"/>
    <sheet name="P14-17" sheetId="58" r:id="rId9"/>
    <sheet name="P18" sheetId="59" r:id="rId10"/>
    <sheet name="P19-21" sheetId="74" r:id="rId11"/>
    <sheet name="P22-23" sheetId="75" r:id="rId12"/>
    <sheet name="P24-25" sheetId="76" r:id="rId13"/>
    <sheet name="P26" sheetId="68" r:id="rId14"/>
    <sheet name="P27-28" sheetId="69" r:id="rId15"/>
    <sheet name="P29" sheetId="70" r:id="rId16"/>
    <sheet name="P30" sheetId="71" r:id="rId17"/>
    <sheet name="P31-32" sheetId="72" r:id="rId18"/>
  </sheets>
  <externalReferences>
    <externalReference r:id="rId19"/>
    <externalReference r:id="rId20"/>
  </externalReferences>
  <definedNames>
    <definedName name="___W37" localSheetId="1" hidden="1">{#N/A,#N/A,FALSE,"Eff-SSC2"}</definedName>
    <definedName name="___W37" localSheetId="7" hidden="1">{#N/A,#N/A,FALSE,"Eff-SSC2"}</definedName>
    <definedName name="___W37" localSheetId="8" hidden="1">{#N/A,#N/A,FALSE,"Eff-SSC2"}</definedName>
    <definedName name="___W37" localSheetId="13" hidden="1">{#N/A,#N/A,FALSE,"Eff-SSC2"}</definedName>
    <definedName name="___W37" hidden="1">{#N/A,#N/A,FALSE,"Eff-SSC2"}</definedName>
    <definedName name="___W38" localSheetId="1" hidden="1">{#N/A,#N/A,FALSE,"Eff-SSC2"}</definedName>
    <definedName name="___W38" localSheetId="7" hidden="1">{#N/A,#N/A,FALSE,"Eff-SSC2"}</definedName>
    <definedName name="___W38" localSheetId="8" hidden="1">{#N/A,#N/A,FALSE,"Eff-SSC2"}</definedName>
    <definedName name="___W38" localSheetId="13" hidden="1">{#N/A,#N/A,FALSE,"Eff-SSC2"}</definedName>
    <definedName name="___W38" hidden="1">{#N/A,#N/A,FALSE,"Eff-SSC2"}</definedName>
    <definedName name="___w39" localSheetId="1" hidden="1">{#N/A,#N/A,FALSE,"Eff-SSC2"}</definedName>
    <definedName name="___w39" localSheetId="7" hidden="1">{#N/A,#N/A,FALSE,"Eff-SSC2"}</definedName>
    <definedName name="___w39" localSheetId="8" hidden="1">{#N/A,#N/A,FALSE,"Eff-SSC2"}</definedName>
    <definedName name="___w39" localSheetId="13" hidden="1">{#N/A,#N/A,FALSE,"Eff-SSC2"}</definedName>
    <definedName name="___w39" hidden="1">{#N/A,#N/A,FALSE,"Eff-SSC2"}</definedName>
    <definedName name="__123Graph_A" hidden="1">[1]AM_COST!#REF!</definedName>
    <definedName name="__ti65" hidden="1">'[2]PS-1995'!#REF!</definedName>
    <definedName name="__W37" localSheetId="1" hidden="1">{#N/A,#N/A,FALSE,"Eff-SSC2"}</definedName>
    <definedName name="__W37" localSheetId="7" hidden="1">{#N/A,#N/A,FALSE,"Eff-SSC2"}</definedName>
    <definedName name="__W37" localSheetId="8" hidden="1">{#N/A,#N/A,FALSE,"Eff-SSC2"}</definedName>
    <definedName name="__W37" localSheetId="13" hidden="1">{#N/A,#N/A,FALSE,"Eff-SSC2"}</definedName>
    <definedName name="__W37" hidden="1">{#N/A,#N/A,FALSE,"Eff-SSC2"}</definedName>
    <definedName name="__W38" localSheetId="1" hidden="1">{#N/A,#N/A,FALSE,"Eff-SSC2"}</definedName>
    <definedName name="__W38" localSheetId="7" hidden="1">{#N/A,#N/A,FALSE,"Eff-SSC2"}</definedName>
    <definedName name="__W38" localSheetId="8" hidden="1">{#N/A,#N/A,FALSE,"Eff-SSC2"}</definedName>
    <definedName name="__W38" localSheetId="13" hidden="1">{#N/A,#N/A,FALSE,"Eff-SSC2"}</definedName>
    <definedName name="__W38" hidden="1">{#N/A,#N/A,FALSE,"Eff-SSC2"}</definedName>
    <definedName name="__w39" localSheetId="1" hidden="1">{#N/A,#N/A,FALSE,"Eff-SSC2"}</definedName>
    <definedName name="__w39" localSheetId="7" hidden="1">{#N/A,#N/A,FALSE,"Eff-SSC2"}</definedName>
    <definedName name="__w39" localSheetId="8" hidden="1">{#N/A,#N/A,FALSE,"Eff-SSC2"}</definedName>
    <definedName name="__w39" localSheetId="13" hidden="1">{#N/A,#N/A,FALSE,"Eff-SSC2"}</definedName>
    <definedName name="__w39" hidden="1">{#N/A,#N/A,FALSE,"Eff-SSC2"}</definedName>
    <definedName name="_Fill" localSheetId="1" hidden="1">#REF!</definedName>
    <definedName name="_Fill" localSheetId="13" hidden="1">#REF!</definedName>
    <definedName name="_Fill" hidden="1">#REF!</definedName>
    <definedName name="_Key1" localSheetId="1" hidden="1">#REF!</definedName>
    <definedName name="_Key1" localSheetId="13" hidden="1">#REF!</definedName>
    <definedName name="_Key1" hidden="1">#REF!</definedName>
    <definedName name="_Key2" localSheetId="1" hidden="1">#REF!</definedName>
    <definedName name="_Key2" localSheetId="13" hidden="1">#REF!</definedName>
    <definedName name="_Key2" hidden="1">#REF!</definedName>
    <definedName name="_Order1" hidden="1">255</definedName>
    <definedName name="_Order2" hidden="1">255</definedName>
    <definedName name="_Sort" localSheetId="1" hidden="1">#REF!</definedName>
    <definedName name="_Sort" localSheetId="13" hidden="1">#REF!</definedName>
    <definedName name="_Sort" hidden="1">#REF!</definedName>
    <definedName name="_Table1_Out" localSheetId="1" hidden="1">#REF!</definedName>
    <definedName name="_Table1_Out" localSheetId="13" hidden="1">#REF!</definedName>
    <definedName name="_Table1_Out" hidden="1">#REF!</definedName>
    <definedName name="_ti65" localSheetId="13" hidden="1">'[2]PS-1995'!#REF!</definedName>
    <definedName name="_ti65" hidden="1">'[2]PS-1995'!#REF!</definedName>
    <definedName name="_W37" localSheetId="1" hidden="1">{#N/A,#N/A,FALSE,"Eff-SSC2"}</definedName>
    <definedName name="_W37" localSheetId="7" hidden="1">{#N/A,#N/A,FALSE,"Eff-SSC2"}</definedName>
    <definedName name="_W37" localSheetId="8" hidden="1">{#N/A,#N/A,FALSE,"Eff-SSC2"}</definedName>
    <definedName name="_W37" localSheetId="13" hidden="1">{#N/A,#N/A,FALSE,"Eff-SSC2"}</definedName>
    <definedName name="_W37" hidden="1">{#N/A,#N/A,FALSE,"Eff-SSC2"}</definedName>
    <definedName name="_W38" localSheetId="1" hidden="1">{#N/A,#N/A,FALSE,"Eff-SSC2"}</definedName>
    <definedName name="_W38" localSheetId="7" hidden="1">{#N/A,#N/A,FALSE,"Eff-SSC2"}</definedName>
    <definedName name="_W38" localSheetId="8" hidden="1">{#N/A,#N/A,FALSE,"Eff-SSC2"}</definedName>
    <definedName name="_W38" localSheetId="13" hidden="1">{#N/A,#N/A,FALSE,"Eff-SSC2"}</definedName>
    <definedName name="_W38" hidden="1">{#N/A,#N/A,FALSE,"Eff-SSC2"}</definedName>
    <definedName name="_w39" localSheetId="1" hidden="1">{#N/A,#N/A,FALSE,"Eff-SSC2"}</definedName>
    <definedName name="_w39" localSheetId="7" hidden="1">{#N/A,#N/A,FALSE,"Eff-SSC2"}</definedName>
    <definedName name="_w39" localSheetId="8" hidden="1">{#N/A,#N/A,FALSE,"Eff-SSC2"}</definedName>
    <definedName name="_w39" localSheetId="13" hidden="1">{#N/A,#N/A,FALSE,"Eff-SSC2"}</definedName>
    <definedName name="_w39" hidden="1">{#N/A,#N/A,FALSE,"Eff-SSC2"}</definedName>
    <definedName name="a" localSheetId="1" hidden="1">#REF!</definedName>
    <definedName name="a" localSheetId="13" hidden="1">#REF!</definedName>
    <definedName name="a" hidden="1">#REF!</definedName>
    <definedName name="aaa" localSheetId="1" hidden="1">#REF!</definedName>
    <definedName name="aaa" localSheetId="13"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7" hidden="1">{#N/A,#N/A,FALSE,"Eff-SSC2"}</definedName>
    <definedName name="ac_line1.0_" localSheetId="8" hidden="1">{#N/A,#N/A,FALSE,"Eff-SSC2"}</definedName>
    <definedName name="ac_line1.0_" localSheetId="13" hidden="1">{#N/A,#N/A,FALSE,"Eff-SSC2"}</definedName>
    <definedName name="ac_line1.0_" hidden="1">{#N/A,#N/A,FALSE,"Eff-SSC2"}</definedName>
    <definedName name="Access_Button" hidden="1">"recSPC1_Sheet9_List"</definedName>
    <definedName name="AccessDatabase" hidden="1">"\\Suchart\suchart\ATHAPORN\recSPC1.mdb"</definedName>
    <definedName name="AS2DocOpenMode" hidden="1">"AS2DocumentEdit"</definedName>
    <definedName name="b" localSheetId="1" hidden="1">#REF!</definedName>
    <definedName name="b" localSheetId="13" hidden="1">#REF!</definedName>
    <definedName name="b" hidden="1">#REF!</definedName>
    <definedName name="Chemist" localSheetId="1" hidden="1">{#N/A,#N/A,FALSE,"Eff-SSC2"}</definedName>
    <definedName name="Chemist" localSheetId="7" hidden="1">{#N/A,#N/A,FALSE,"Eff-SSC2"}</definedName>
    <definedName name="Chemist" localSheetId="8" hidden="1">{#N/A,#N/A,FALSE,"Eff-SSC2"}</definedName>
    <definedName name="Chemist" localSheetId="13" hidden="1">{#N/A,#N/A,FALSE,"Eff-SSC2"}</definedName>
    <definedName name="Chemist" hidden="1">{#N/A,#N/A,FALSE,"Eff-SSC2"}</definedName>
    <definedName name="chutikarn" localSheetId="1" hidden="1">{#N/A,#N/A,FALSE,"Eff-SSC2"}</definedName>
    <definedName name="chutikarn" localSheetId="7" hidden="1">{#N/A,#N/A,FALSE,"Eff-SSC2"}</definedName>
    <definedName name="chutikarn" localSheetId="8" hidden="1">{#N/A,#N/A,FALSE,"Eff-SSC2"}</definedName>
    <definedName name="chutikarn" localSheetId="13" hidden="1">{#N/A,#N/A,FALSE,"Eff-SSC2"}</definedName>
    <definedName name="chutikarn" hidden="1">{#N/A,#N/A,FALSE,"Eff-SSC2"}</definedName>
    <definedName name="data1" localSheetId="1" hidden="1">{#N/A,#N/A,FALSE,"Eff-SSC2"}</definedName>
    <definedName name="data1" localSheetId="7" hidden="1">{#N/A,#N/A,FALSE,"Eff-SSC2"}</definedName>
    <definedName name="data1" localSheetId="8" hidden="1">{#N/A,#N/A,FALSE,"Eff-SSC2"}</definedName>
    <definedName name="data1" localSheetId="13" hidden="1">{#N/A,#N/A,FALSE,"Eff-SSC2"}</definedName>
    <definedName name="data1" hidden="1">{#N/A,#N/A,FALSE,"Eff-SSC2"}</definedName>
    <definedName name="ert" localSheetId="1" hidden="1">#REF!</definedName>
    <definedName name="ert" localSheetId="13" hidden="1">#REF!</definedName>
    <definedName name="ert" hidden="1">#REF!</definedName>
    <definedName name="ff" localSheetId="1" hidden="1">{#N/A,#N/A,FALSE,"Eff-SSC2"}</definedName>
    <definedName name="ff" localSheetId="7" hidden="1">{#N/A,#N/A,FALSE,"Eff-SSC2"}</definedName>
    <definedName name="ff" localSheetId="8" hidden="1">{#N/A,#N/A,FALSE,"Eff-SSC2"}</definedName>
    <definedName name="ff" localSheetId="13" hidden="1">{#N/A,#N/A,FALSE,"Eff-SSC2"}</definedName>
    <definedName name="ff" hidden="1">{#N/A,#N/A,FALSE,"Eff-SSC2"}</definedName>
    <definedName name="ffff" localSheetId="1" hidden="1">{#N/A,#N/A,FALSE,"Eff-SSC2"}</definedName>
    <definedName name="ffff" localSheetId="7" hidden="1">{#N/A,#N/A,FALSE,"Eff-SSC2"}</definedName>
    <definedName name="ffff" localSheetId="8" hidden="1">{#N/A,#N/A,FALSE,"Eff-SSC2"}</definedName>
    <definedName name="ffff" localSheetId="13" hidden="1">{#N/A,#N/A,FALSE,"Eff-SSC2"}</definedName>
    <definedName name="ffff" hidden="1">{#N/A,#N/A,FALSE,"Eff-SSC2"}</definedName>
    <definedName name="hitech" localSheetId="1" hidden="1">#REF!</definedName>
    <definedName name="hitech" hidden="1">#REF!</definedName>
    <definedName name="hjk" localSheetId="1" hidden="1">#REF!</definedName>
    <definedName name="hjk" hidden="1">#REF!</definedName>
    <definedName name="iiii" localSheetId="1" hidden="1">{#N/A,#N/A,FALSE,"Eff-SSC2"}</definedName>
    <definedName name="iiii" localSheetId="7" hidden="1">{#N/A,#N/A,FALSE,"Eff-SSC2"}</definedName>
    <definedName name="iiii" localSheetId="8" hidden="1">{#N/A,#N/A,FALSE,"Eff-SSC2"}</definedName>
    <definedName name="iiii" localSheetId="13" hidden="1">{#N/A,#N/A,FALSE,"Eff-SSC2"}</definedName>
    <definedName name="iiii" hidden="1">{#N/A,#N/A,FALSE,"Eff-SSC2"}</definedName>
    <definedName name="jj" localSheetId="1" hidden="1">{#N/A,#N/A,FALSE,"Eff-SSC2"}</definedName>
    <definedName name="jj" localSheetId="7" hidden="1">{#N/A,#N/A,FALSE,"Eff-SSC2"}</definedName>
    <definedName name="jj" localSheetId="8" hidden="1">{#N/A,#N/A,FALSE,"Eff-SSC2"}</definedName>
    <definedName name="jj" localSheetId="13" hidden="1">{#N/A,#N/A,FALSE,"Eff-SSC2"}</definedName>
    <definedName name="jj" hidden="1">{#N/A,#N/A,FALSE,"Eff-SSC2"}</definedName>
    <definedName name="kkk" localSheetId="1" hidden="1">#REF!</definedName>
    <definedName name="kkk" localSheetId="13" hidden="1">#REF!</definedName>
    <definedName name="kkk" hidden="1">#REF!</definedName>
    <definedName name="ll" localSheetId="1" hidden="1">{#N/A,#N/A,FALSE,"Eff-SSC2"}</definedName>
    <definedName name="ll" localSheetId="7" hidden="1">{#N/A,#N/A,FALSE,"Eff-SSC2"}</definedName>
    <definedName name="ll" localSheetId="8" hidden="1">{#N/A,#N/A,FALSE,"Eff-SSC2"}</definedName>
    <definedName name="ll" localSheetId="13" hidden="1">{#N/A,#N/A,FALSE,"Eff-SSC2"}</definedName>
    <definedName name="ll" hidden="1">{#N/A,#N/A,FALSE,"Eff-SSC2"}</definedName>
    <definedName name="lloo" localSheetId="1" hidden="1">#REF!</definedName>
    <definedName name="lloo" hidden="1">#REF!</definedName>
    <definedName name="MH" localSheetId="1" hidden="1">{#N/A,#N/A,FALSE,"Eff-SSC2"}</definedName>
    <definedName name="MH" localSheetId="7" hidden="1">{#N/A,#N/A,FALSE,"Eff-SSC2"}</definedName>
    <definedName name="MH" localSheetId="8" hidden="1">{#N/A,#N/A,FALSE,"Eff-SSC2"}</definedName>
    <definedName name="MH" localSheetId="13" hidden="1">{#N/A,#N/A,FALSE,"Eff-SSC2"}</definedName>
    <definedName name="MH" hidden="1">{#N/A,#N/A,FALSE,"Eff-SSC2"}</definedName>
    <definedName name="n" localSheetId="1" hidden="1">{#N/A,#N/A,FALSE,"Eff-SSC2"}</definedName>
    <definedName name="n" localSheetId="7" hidden="1">{#N/A,#N/A,FALSE,"Eff-SSC2"}</definedName>
    <definedName name="n" localSheetId="8" hidden="1">{#N/A,#N/A,FALSE,"Eff-SSC2"}</definedName>
    <definedName name="n" localSheetId="13" hidden="1">{#N/A,#N/A,FALSE,"Eff-SSC2"}</definedName>
    <definedName name="n" hidden="1">{#N/A,#N/A,FALSE,"Eff-SSC2"}</definedName>
    <definedName name="nn" localSheetId="1" hidden="1">{#N/A,#N/A,FALSE,"Eff-SSC2"}</definedName>
    <definedName name="nn" localSheetId="7" hidden="1">{#N/A,#N/A,FALSE,"Eff-SSC2"}</definedName>
    <definedName name="nn" localSheetId="8" hidden="1">{#N/A,#N/A,FALSE,"Eff-SSC2"}</definedName>
    <definedName name="nn" localSheetId="13" hidden="1">{#N/A,#N/A,FALSE,"Eff-SSC2"}</definedName>
    <definedName name="nn" hidden="1">{#N/A,#N/A,FALSE,"Eff-SSC2"}</definedName>
    <definedName name="ok" localSheetId="1" hidden="1">{#N/A,#N/A,FALSE,"Eff-SSC2"}</definedName>
    <definedName name="ok" localSheetId="7" hidden="1">{#N/A,#N/A,FALSE,"Eff-SSC2"}</definedName>
    <definedName name="ok" localSheetId="8" hidden="1">{#N/A,#N/A,FALSE,"Eff-SSC2"}</definedName>
    <definedName name="ok" localSheetId="13" hidden="1">{#N/A,#N/A,FALSE,"Eff-SSC2"}</definedName>
    <definedName name="ok" hidden="1">{#N/A,#N/A,FALSE,"Eff-SSC2"}</definedName>
    <definedName name="oo" localSheetId="1" hidden="1">{#N/A,#N/A,FALSE,"Eff-SSC2"}</definedName>
    <definedName name="oo" localSheetId="7" hidden="1">{#N/A,#N/A,FALSE,"Eff-SSC2"}</definedName>
    <definedName name="oo" localSheetId="8" hidden="1">{#N/A,#N/A,FALSE,"Eff-SSC2"}</definedName>
    <definedName name="oo" localSheetId="13" hidden="1">{#N/A,#N/A,FALSE,"Eff-SSC2"}</definedName>
    <definedName name="oo" hidden="1">{#N/A,#N/A,FALSE,"Eff-SSC2"}</definedName>
    <definedName name="pcs" localSheetId="1" hidden="1">{#N/A,#N/A,FALSE,"Eff-SSC2"}</definedName>
    <definedName name="pcs" localSheetId="7" hidden="1">{#N/A,#N/A,FALSE,"Eff-SSC2"}</definedName>
    <definedName name="pcs" localSheetId="8" hidden="1">{#N/A,#N/A,FALSE,"Eff-SSC2"}</definedName>
    <definedName name="pcs" localSheetId="13" hidden="1">{#N/A,#N/A,FALSE,"Eff-SSC2"}</definedName>
    <definedName name="pcs" hidden="1">{#N/A,#N/A,FALSE,"Eff-SSC2"}</definedName>
    <definedName name="poi" localSheetId="1" hidden="1">{#N/A,#N/A,FALSE,"Eff-SSC2"}</definedName>
    <definedName name="poi" localSheetId="7" hidden="1">{#N/A,#N/A,FALSE,"Eff-SSC2"}</definedName>
    <definedName name="poi" localSheetId="8" hidden="1">{#N/A,#N/A,FALSE,"Eff-SSC2"}</definedName>
    <definedName name="poi" localSheetId="13" hidden="1">{#N/A,#N/A,FALSE,"Eff-SSC2"}</definedName>
    <definedName name="poi" hidden="1">{#N/A,#N/A,FALSE,"Eff-SSC2"}</definedName>
    <definedName name="pom" localSheetId="1" hidden="1">#REF!</definedName>
    <definedName name="pom" localSheetId="13" hidden="1">#REF!</definedName>
    <definedName name="pom" hidden="1">#REF!</definedName>
    <definedName name="_xlnm.Print_Area" localSheetId="7">'P13'!$A$1:$Q$28</definedName>
    <definedName name="_xlnm.Print_Area" localSheetId="10">'P19-21'!$A$1:$N$103</definedName>
    <definedName name="q" localSheetId="1" hidden="1">{#N/A,#N/A,FALSE,"Eff-SSC2"}</definedName>
    <definedName name="q" localSheetId="7" hidden="1">{#N/A,#N/A,FALSE,"Eff-SSC2"}</definedName>
    <definedName name="q" localSheetId="8" hidden="1">{#N/A,#N/A,FALSE,"Eff-SSC2"}</definedName>
    <definedName name="q" localSheetId="13" hidden="1">{#N/A,#N/A,FALSE,"Eff-SSC2"}</definedName>
    <definedName name="q" hidden="1">{#N/A,#N/A,FALSE,"Eff-SSC2"}</definedName>
    <definedName name="qw" localSheetId="1" hidden="1">#REF!</definedName>
    <definedName name="qw" localSheetId="13" hidden="1">#REF!</definedName>
    <definedName name="qw" hidden="1">#REF!</definedName>
    <definedName name="rung" localSheetId="1" hidden="1">{#N/A,#N/A,FALSE,"Eff-SSC2"}</definedName>
    <definedName name="rung" localSheetId="7" hidden="1">{#N/A,#N/A,FALSE,"Eff-SSC2"}</definedName>
    <definedName name="rung" localSheetId="8" hidden="1">{#N/A,#N/A,FALSE,"Eff-SSC2"}</definedName>
    <definedName name="rung" localSheetId="13" hidden="1">{#N/A,#N/A,FALSE,"Eff-SSC2"}</definedName>
    <definedName name="rung" hidden="1">{#N/A,#N/A,FALSE,"Eff-SSC2"}</definedName>
    <definedName name="sfsfs" localSheetId="1" hidden="1">#REF!</definedName>
    <definedName name="sfsfs" hidden="1">#REF!</definedName>
    <definedName name="TextRefCopyRangeCount" hidden="1">54</definedName>
    <definedName name="ttki" hidden="1">'[2]PS-1995'!#REF!</definedName>
    <definedName name="week34" localSheetId="1" hidden="1">{#N/A,#N/A,FALSE,"Eff-SSC2"}</definedName>
    <definedName name="week34" localSheetId="7" hidden="1">{#N/A,#N/A,FALSE,"Eff-SSC2"}</definedName>
    <definedName name="week34" localSheetId="8" hidden="1">{#N/A,#N/A,FALSE,"Eff-SSC2"}</definedName>
    <definedName name="week34" localSheetId="13" hidden="1">{#N/A,#N/A,FALSE,"Eff-SSC2"}</definedName>
    <definedName name="week34" hidden="1">{#N/A,#N/A,FALSE,"Eff-SSC2"}</definedName>
    <definedName name="week35" localSheetId="1" hidden="1">{#N/A,#N/A,FALSE,"Eff-SSC2"}</definedName>
    <definedName name="week35" localSheetId="7" hidden="1">{#N/A,#N/A,FALSE,"Eff-SSC2"}</definedName>
    <definedName name="week35" localSheetId="8" hidden="1">{#N/A,#N/A,FALSE,"Eff-SSC2"}</definedName>
    <definedName name="week35" localSheetId="13" hidden="1">{#N/A,#N/A,FALSE,"Eff-SSC2"}</definedName>
    <definedName name="week35" hidden="1">{#N/A,#N/A,FALSE,"Eff-SSC2"}</definedName>
    <definedName name="week36" localSheetId="1" hidden="1">{#N/A,#N/A,FALSE,"Eff-SSC2"}</definedName>
    <definedName name="week36" localSheetId="7" hidden="1">{#N/A,#N/A,FALSE,"Eff-SSC2"}</definedName>
    <definedName name="week36" localSheetId="8" hidden="1">{#N/A,#N/A,FALSE,"Eff-SSC2"}</definedName>
    <definedName name="week36" localSheetId="13" hidden="1">{#N/A,#N/A,FALSE,"Eff-SSC2"}</definedName>
    <definedName name="week36" hidden="1">{#N/A,#N/A,FALSE,"Eff-SSC2"}</definedName>
    <definedName name="week38" localSheetId="1" hidden="1">{#N/A,#N/A,FALSE,"Eff-SSC2"}</definedName>
    <definedName name="week38" localSheetId="7" hidden="1">{#N/A,#N/A,FALSE,"Eff-SSC2"}</definedName>
    <definedName name="week38" localSheetId="8" hidden="1">{#N/A,#N/A,FALSE,"Eff-SSC2"}</definedName>
    <definedName name="week38" localSheetId="13" hidden="1">{#N/A,#N/A,FALSE,"Eff-SSC2"}</definedName>
    <definedName name="week38" hidden="1">{#N/A,#N/A,FALSE,"Eff-SSC2"}</definedName>
    <definedName name="wrn.A." localSheetId="1" hidden="1">{#N/A,#N/A,FALSE,"Eff-SSC2"}</definedName>
    <definedName name="wrn.A." localSheetId="7" hidden="1">{#N/A,#N/A,FALSE,"Eff-SSC2"}</definedName>
    <definedName name="wrn.A." localSheetId="8" hidden="1">{#N/A,#N/A,FALSE,"Eff-SSC2"}</definedName>
    <definedName name="wrn.A." localSheetId="13" hidden="1">{#N/A,#N/A,FALSE,"Eff-SSC2"}</definedName>
    <definedName name="wrn.A." hidden="1">{#N/A,#N/A,FALSE,"Eff-SSC2"}</definedName>
    <definedName name="y" localSheetId="1" hidden="1">{#N/A,#N/A,FALSE,"Eff-SSC2"}</definedName>
    <definedName name="y" localSheetId="7" hidden="1">{#N/A,#N/A,FALSE,"Eff-SSC2"}</definedName>
    <definedName name="y" localSheetId="8" hidden="1">{#N/A,#N/A,FALSE,"Eff-SSC2"}</definedName>
    <definedName name="y" localSheetId="13" hidden="1">{#N/A,#N/A,FALSE,"Eff-SSC2"}</definedName>
    <definedName name="y" hidden="1">{#N/A,#N/A,FALSE,"Eff-SSC2"}</definedName>
    <definedName name="ying" localSheetId="1" hidden="1">{#N/A,#N/A,FALSE,"Eff-SSC2"}</definedName>
    <definedName name="ying" localSheetId="7" hidden="1">{#N/A,#N/A,FALSE,"Eff-SSC2"}</definedName>
    <definedName name="ying" localSheetId="8" hidden="1">{#N/A,#N/A,FALSE,"Eff-SSC2"}</definedName>
    <definedName name="ying" localSheetId="13" hidden="1">{#N/A,#N/A,FALSE,"Eff-SSC2"}</definedName>
    <definedName name="ying" hidden="1">{#N/A,#N/A,FALSE,"Eff-SSC2"}</definedName>
    <definedName name="ykk" localSheetId="1" hidden="1">#REF!</definedName>
    <definedName name="ykk" localSheetId="13" hidden="1">#REF!</definedName>
    <definedName name="ykk" hidden="1">#REF!</definedName>
    <definedName name="ฆ๋ฒ?ฏธ๋?" localSheetId="1" hidden="1">#REF!</definedName>
    <definedName name="ฆ๋ฒ?ฏธ๋?" localSheetId="13" hidden="1">#REF!</definedName>
    <definedName name="ฆ๋ฒ?ฏธ๋?" hidden="1">#REF!</definedName>
    <definedName name="ด" hidden="1">'[2]PS-1995'!#REF!</definedName>
    <definedName name="ดด" localSheetId="1" hidden="1">{#N/A,#N/A,FALSE,"Eff-SSC2"}</definedName>
    <definedName name="ดด" localSheetId="7" hidden="1">{#N/A,#N/A,FALSE,"Eff-SSC2"}</definedName>
    <definedName name="ดด" localSheetId="8" hidden="1">{#N/A,#N/A,FALSE,"Eff-SSC2"}</definedName>
    <definedName name="ดด" localSheetId="13" hidden="1">{#N/A,#N/A,FALSE,"Eff-SSC2"}</definedName>
    <definedName name="ดด" hidden="1">{#N/A,#N/A,FALSE,"Eff-SSC2"}</definedName>
    <definedName name="เท" localSheetId="1" hidden="1">#REF!</definedName>
    <definedName name="เท" localSheetId="13" hidden="1">#REF!</definedName>
    <definedName name="เท" hidden="1">#REF!</definedName>
    <definedName name="ผู้เข้าประชุมKz" localSheetId="1" hidden="1">{#N/A,#N/A,FALSE,"Eff-SSC2"}</definedName>
    <definedName name="ผู้เข้าประชุมKz" localSheetId="7" hidden="1">{#N/A,#N/A,FALSE,"Eff-SSC2"}</definedName>
    <definedName name="ผู้เข้าประชุมKz" localSheetId="8" hidden="1">{#N/A,#N/A,FALSE,"Eff-SSC2"}</definedName>
    <definedName name="ผู้เข้าประชุมKz" localSheetId="13" hidden="1">{#N/A,#N/A,FALSE,"Eff-SSC2"}</definedName>
    <definedName name="ผู้เข้าประชุมKz" hidden="1">{#N/A,#N/A,FALSE,"Eff-SSC2"}</definedName>
    <definedName name="ฟภ์" localSheetId="1" hidden="1">#REF!</definedName>
    <definedName name="ฟภ์" localSheetId="13" hidden="1">#REF!</definedName>
    <definedName name="ฟภ์" hidden="1">#REF!</definedName>
    <definedName name="ส" localSheetId="1" hidden="1">{#N/A,#N/A,FALSE,"Eff-SSC2"}</definedName>
    <definedName name="ส" localSheetId="7" hidden="1">{#N/A,#N/A,FALSE,"Eff-SSC2"}</definedName>
    <definedName name="ส" localSheetId="8" hidden="1">{#N/A,#N/A,FALSE,"Eff-SSC2"}</definedName>
    <definedName name="ส" localSheetId="13" hidden="1">{#N/A,#N/A,FALSE,"Eff-SSC2"}</definedName>
    <definedName name="ส" hidden="1">{#N/A,#N/A,FALSE,"Eff-SSC2"}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2" i="74" l="1"/>
  <c r="L102" i="74"/>
  <c r="J102" i="74"/>
  <c r="H102" i="74"/>
  <c r="K38" i="69"/>
  <c r="O38" i="69" s="1"/>
  <c r="P26" i="62"/>
  <c r="N26" i="62"/>
  <c r="L26" i="62"/>
  <c r="J26" i="62"/>
  <c r="N63" i="75" l="1"/>
  <c r="N64" i="75"/>
  <c r="N62" i="75"/>
  <c r="K12" i="59"/>
  <c r="P13" i="62"/>
  <c r="N13" i="62"/>
  <c r="L13" i="62"/>
  <c r="J13" i="62"/>
  <c r="H13" i="62"/>
  <c r="R25" i="39" l="1"/>
  <c r="P25" i="39"/>
  <c r="N25" i="39"/>
  <c r="L25" i="39"/>
  <c r="J25" i="39"/>
  <c r="H25" i="39"/>
  <c r="F25" i="39"/>
  <c r="R22" i="39"/>
  <c r="P22" i="39"/>
  <c r="N22" i="39"/>
  <c r="L22" i="39"/>
  <c r="J22" i="39"/>
  <c r="H22" i="39"/>
  <c r="F22" i="39"/>
  <c r="R15" i="39"/>
  <c r="P15" i="39"/>
  <c r="N15" i="39"/>
  <c r="L15" i="39"/>
  <c r="J15" i="39"/>
  <c r="H15" i="39"/>
  <c r="F15" i="39"/>
  <c r="AD28" i="42"/>
  <c r="AB28" i="42"/>
  <c r="Z28" i="42"/>
  <c r="X28" i="42"/>
  <c r="V28" i="42"/>
  <c r="T28" i="42"/>
  <c r="R28" i="42"/>
  <c r="P28" i="42"/>
  <c r="N28" i="42"/>
  <c r="L28" i="42"/>
  <c r="J28" i="42"/>
  <c r="H28" i="42"/>
  <c r="F28" i="42"/>
  <c r="AD21" i="42"/>
  <c r="AB21" i="42"/>
  <c r="Z21" i="42"/>
  <c r="X21" i="42"/>
  <c r="V21" i="42"/>
  <c r="T21" i="42"/>
  <c r="R21" i="42"/>
  <c r="P21" i="42"/>
  <c r="N21" i="42"/>
  <c r="L21" i="42"/>
  <c r="J21" i="42"/>
  <c r="H21" i="42"/>
  <c r="F21" i="42"/>
  <c r="AD13" i="42"/>
  <c r="AB13" i="42"/>
  <c r="Z13" i="42"/>
  <c r="X13" i="42"/>
  <c r="V13" i="42"/>
  <c r="T13" i="42"/>
  <c r="R13" i="42"/>
  <c r="P13" i="42"/>
  <c r="N13" i="42"/>
  <c r="L13" i="42"/>
  <c r="J13" i="42"/>
  <c r="H13" i="42"/>
  <c r="F13" i="42"/>
  <c r="O100" i="50"/>
  <c r="M100" i="50"/>
  <c r="K100" i="50"/>
  <c r="I100" i="50"/>
  <c r="J65" i="75"/>
  <c r="L65" i="75"/>
  <c r="N65" i="75"/>
  <c r="AF23" i="42"/>
  <c r="AF24" i="42"/>
  <c r="I45" i="58" l="1"/>
  <c r="T21" i="39" l="1"/>
  <c r="T19" i="39"/>
  <c r="T18" i="39"/>
  <c r="T14" i="39"/>
  <c r="T12" i="39"/>
  <c r="T11" i="39"/>
  <c r="T10" i="39"/>
  <c r="P25" i="42"/>
  <c r="N25" i="42"/>
  <c r="AD25" i="42"/>
  <c r="R25" i="42"/>
  <c r="F25" i="42"/>
  <c r="AF20" i="42"/>
  <c r="AF18" i="42"/>
  <c r="AF17" i="42"/>
  <c r="AF16" i="42"/>
  <c r="AF12" i="42"/>
  <c r="AF10" i="42"/>
  <c r="AF9" i="42"/>
  <c r="AF8" i="42"/>
  <c r="V25" i="42" l="1"/>
  <c r="AB25" i="42"/>
  <c r="J25" i="42"/>
  <c r="Z25" i="42"/>
  <c r="L25" i="42"/>
  <c r="X25" i="42"/>
  <c r="H25" i="42"/>
  <c r="T25" i="42"/>
  <c r="AF25" i="42" l="1"/>
  <c r="J19" i="49" l="1"/>
  <c r="J32" i="49"/>
  <c r="I59" i="50"/>
  <c r="G19" i="72" l="1"/>
  <c r="M24" i="69"/>
  <c r="M26" i="69" s="1"/>
  <c r="G14" i="70"/>
  <c r="N22" i="71" l="1"/>
  <c r="L22" i="71"/>
  <c r="J22" i="71"/>
  <c r="H22" i="71"/>
  <c r="N15" i="71"/>
  <c r="L15" i="71"/>
  <c r="J15" i="71"/>
  <c r="H15" i="71"/>
  <c r="O49" i="69"/>
  <c r="I49" i="69"/>
  <c r="I55" i="69" s="1"/>
  <c r="I57" i="69" s="1"/>
  <c r="I61" i="69" s="1"/>
  <c r="G49" i="69"/>
  <c r="G55" i="69" s="1"/>
  <c r="M49" i="69"/>
  <c r="M55" i="69" s="1"/>
  <c r="M57" i="69" s="1"/>
  <c r="M61" i="69" s="1"/>
  <c r="M32" i="69"/>
  <c r="I17" i="69"/>
  <c r="G17" i="69"/>
  <c r="G24" i="69" s="1"/>
  <c r="H16" i="68"/>
  <c r="N30" i="76"/>
  <c r="F33" i="76"/>
  <c r="L16" i="76"/>
  <c r="F16" i="76"/>
  <c r="H15" i="75"/>
  <c r="I99" i="58"/>
  <c r="I103" i="58" s="1"/>
  <c r="O52" i="58"/>
  <c r="M52" i="58"/>
  <c r="K52" i="58"/>
  <c r="I52" i="58"/>
  <c r="O45" i="58"/>
  <c r="M45" i="58"/>
  <c r="K45" i="58"/>
  <c r="O54" i="58" l="1"/>
  <c r="I24" i="69"/>
  <c r="I26" i="69" s="1"/>
  <c r="I32" i="69" s="1"/>
  <c r="I54" i="58"/>
  <c r="K49" i="69"/>
  <c r="K17" i="69"/>
  <c r="O55" i="69"/>
  <c r="O57" i="69" s="1"/>
  <c r="O61" i="69" s="1"/>
  <c r="O65" i="69" s="1"/>
  <c r="O17" i="69"/>
  <c r="G26" i="69"/>
  <c r="G32" i="69" s="1"/>
  <c r="K55" i="69"/>
  <c r="K57" i="69" s="1"/>
  <c r="K61" i="69" s="1"/>
  <c r="G57" i="69"/>
  <c r="G61" i="69" s="1"/>
  <c r="M54" i="58"/>
  <c r="K54" i="58"/>
  <c r="O24" i="69" l="1"/>
  <c r="O26" i="69" s="1"/>
  <c r="O32" i="69" s="1"/>
  <c r="K24" i="69"/>
  <c r="K26" i="69" s="1"/>
  <c r="K32" i="69" s="1"/>
  <c r="H23" i="71"/>
  <c r="J16" i="68"/>
  <c r="L23" i="71" l="1"/>
  <c r="L16" i="68" l="1"/>
  <c r="N15" i="68"/>
  <c r="O92" i="50" l="1"/>
  <c r="M92" i="50"/>
  <c r="K92" i="50"/>
  <c r="I92" i="50"/>
  <c r="O25" i="50" l="1"/>
  <c r="M25" i="50"/>
  <c r="K25" i="50"/>
  <c r="I25" i="50"/>
  <c r="N16" i="68" l="1"/>
  <c r="Q25" i="59" l="1"/>
  <c r="O25" i="59"/>
  <c r="M25" i="59"/>
  <c r="K25" i="59"/>
  <c r="M12" i="50"/>
  <c r="O12" i="50"/>
  <c r="M14" i="70" l="1"/>
  <c r="K14" i="70"/>
  <c r="I14" i="70"/>
  <c r="R24" i="39" l="1"/>
  <c r="J24" i="39"/>
  <c r="H24" i="39"/>
  <c r="L24" i="39"/>
  <c r="N24" i="39"/>
  <c r="F24" i="39"/>
  <c r="P24" i="39"/>
  <c r="F27" i="42"/>
  <c r="N27" i="42"/>
  <c r="R27" i="42"/>
  <c r="T27" i="42"/>
  <c r="V27" i="42"/>
  <c r="X27" i="42"/>
  <c r="Z27" i="42"/>
  <c r="AB27" i="42"/>
  <c r="AD27" i="42"/>
  <c r="H27" i="42"/>
  <c r="J27" i="42"/>
  <c r="L27" i="42"/>
  <c r="P27" i="42"/>
  <c r="I119" i="50"/>
  <c r="O32" i="50" l="1"/>
  <c r="M32" i="50"/>
  <c r="K32" i="50"/>
  <c r="I32" i="50"/>
  <c r="L32" i="49"/>
  <c r="N32" i="49"/>
  <c r="P32" i="49"/>
  <c r="K119" i="50" l="1"/>
  <c r="O11" i="58"/>
  <c r="M11" i="58"/>
  <c r="K11" i="58"/>
  <c r="I11" i="58"/>
  <c r="O12" i="59" l="1"/>
  <c r="H38" i="76"/>
  <c r="F38" i="76"/>
  <c r="P19" i="49"/>
  <c r="N19" i="49"/>
  <c r="L19" i="49"/>
  <c r="L38" i="76"/>
  <c r="J38" i="76"/>
  <c r="K16" i="58" l="1"/>
  <c r="I16" i="58"/>
  <c r="M14" i="72" l="1"/>
  <c r="K14" i="72"/>
  <c r="I14" i="72"/>
  <c r="G14" i="72"/>
  <c r="O119" i="50"/>
  <c r="M119" i="50"/>
  <c r="O59" i="50"/>
  <c r="M59" i="50"/>
  <c r="K59" i="50"/>
  <c r="O126" i="50" l="1"/>
  <c r="M126" i="50"/>
  <c r="K126" i="50"/>
  <c r="I126" i="50"/>
  <c r="O132" i="50" l="1"/>
  <c r="M132" i="50"/>
  <c r="K132" i="50"/>
  <c r="I132" i="50"/>
  <c r="N52" i="75" l="1"/>
  <c r="N51" i="75"/>
  <c r="N14" i="76"/>
  <c r="N35" i="76"/>
  <c r="N37" i="76" l="1"/>
  <c r="N38" i="76" s="1"/>
  <c r="L33" i="76"/>
  <c r="J33" i="76"/>
  <c r="H33" i="76"/>
  <c r="N32" i="76"/>
  <c r="N31" i="76"/>
  <c r="L23" i="76"/>
  <c r="J23" i="76"/>
  <c r="H23" i="76"/>
  <c r="F23" i="76"/>
  <c r="N22" i="76"/>
  <c r="N20" i="76"/>
  <c r="N19" i="76"/>
  <c r="J16" i="76"/>
  <c r="H16" i="76"/>
  <c r="N15" i="76"/>
  <c r="N16" i="76" s="1"/>
  <c r="L55" i="75"/>
  <c r="J55" i="75"/>
  <c r="N54" i="75"/>
  <c r="N53" i="75"/>
  <c r="N15" i="75"/>
  <c r="L15" i="75"/>
  <c r="J15" i="75"/>
  <c r="N43" i="74"/>
  <c r="L43" i="74"/>
  <c r="J43" i="74"/>
  <c r="H43" i="74"/>
  <c r="N31" i="74"/>
  <c r="L31" i="74"/>
  <c r="J31" i="74"/>
  <c r="H31" i="74"/>
  <c r="N21" i="74"/>
  <c r="L21" i="74"/>
  <c r="J21" i="74"/>
  <c r="H21" i="74"/>
  <c r="N33" i="76" l="1"/>
  <c r="N23" i="76"/>
  <c r="N55" i="75"/>
  <c r="M19" i="72"/>
  <c r="K19" i="72"/>
  <c r="I19" i="72"/>
  <c r="M9" i="72"/>
  <c r="K9" i="72"/>
  <c r="I9" i="72"/>
  <c r="G9" i="72"/>
  <c r="N36" i="71"/>
  <c r="N38" i="71" s="1"/>
  <c r="L36" i="71"/>
  <c r="L38" i="71" s="1"/>
  <c r="J36" i="71"/>
  <c r="J38" i="71" s="1"/>
  <c r="H36" i="71"/>
  <c r="H38" i="71" s="1"/>
  <c r="H39" i="71" s="1"/>
  <c r="M25" i="70"/>
  <c r="K25" i="70"/>
  <c r="I25" i="70"/>
  <c r="G25" i="70"/>
  <c r="N23" i="71" l="1"/>
  <c r="N39" i="71" s="1"/>
  <c r="K26" i="70"/>
  <c r="M26" i="70"/>
  <c r="L39" i="71"/>
  <c r="M15" i="72"/>
  <c r="M20" i="72" s="1"/>
  <c r="M24" i="72" s="1"/>
  <c r="M26" i="72" s="1"/>
  <c r="M30" i="72" s="1"/>
  <c r="G15" i="72"/>
  <c r="G20" i="72" s="1"/>
  <c r="G26" i="70"/>
  <c r="I15" i="72"/>
  <c r="I20" i="72" s="1"/>
  <c r="I24" i="72" s="1"/>
  <c r="I26" i="72" s="1"/>
  <c r="I28" i="72" s="1"/>
  <c r="I36" i="72" s="1"/>
  <c r="I34" i="72" s="1"/>
  <c r="J23" i="71"/>
  <c r="J39" i="71" s="1"/>
  <c r="K15" i="72"/>
  <c r="K20" i="72" s="1"/>
  <c r="K24" i="72" s="1"/>
  <c r="K26" i="72" s="1"/>
  <c r="I26" i="70"/>
  <c r="G24" i="72" l="1"/>
  <c r="G26" i="72" s="1"/>
  <c r="G32" i="72" s="1"/>
  <c r="G30" i="72" s="1"/>
  <c r="K32" i="72"/>
  <c r="K38" i="72" s="1"/>
  <c r="K30" i="72"/>
  <c r="K28" i="72"/>
  <c r="K36" i="72" s="1"/>
  <c r="K34" i="72" s="1"/>
  <c r="M32" i="72"/>
  <c r="M38" i="72" s="1"/>
  <c r="M28" i="72"/>
  <c r="M36" i="72" s="1"/>
  <c r="M34" i="72" s="1"/>
  <c r="I32" i="72"/>
  <c r="G28" i="72" l="1"/>
  <c r="G36" i="72" s="1"/>
  <c r="G34" i="72" s="1"/>
  <c r="I38" i="72"/>
  <c r="I30" i="72"/>
  <c r="G38" i="72" l="1"/>
  <c r="O51" i="50"/>
  <c r="M51" i="50"/>
  <c r="K51" i="50"/>
  <c r="I51" i="50"/>
  <c r="O75" i="50" l="1"/>
  <c r="M75" i="50"/>
  <c r="K75" i="50"/>
  <c r="I75" i="50"/>
  <c r="O65" i="50"/>
  <c r="M65" i="50"/>
  <c r="K65" i="50"/>
  <c r="I65" i="50"/>
  <c r="I152" i="50"/>
  <c r="K152" i="50"/>
  <c r="M152" i="50"/>
  <c r="O152" i="50"/>
  <c r="Q12" i="59" l="1"/>
  <c r="Q14" i="59" s="1"/>
  <c r="O14" i="59"/>
  <c r="M12" i="59"/>
  <c r="M14" i="59" s="1"/>
  <c r="K14" i="59"/>
  <c r="O118" i="58"/>
  <c r="O120" i="58" s="1"/>
  <c r="M118" i="58"/>
  <c r="M120" i="58" s="1"/>
  <c r="K118" i="58"/>
  <c r="K120" i="58" s="1"/>
  <c r="I118" i="58"/>
  <c r="I120" i="58" s="1"/>
  <c r="O99" i="58"/>
  <c r="O103" i="58" s="1"/>
  <c r="M99" i="58"/>
  <c r="M103" i="58" s="1"/>
  <c r="K99" i="58"/>
  <c r="K103" i="58" s="1"/>
  <c r="O82" i="58"/>
  <c r="M82" i="58"/>
  <c r="K82" i="58"/>
  <c r="I82" i="58"/>
  <c r="O78" i="58"/>
  <c r="M78" i="58"/>
  <c r="K78" i="58"/>
  <c r="I78" i="58"/>
  <c r="O62" i="58"/>
  <c r="M62" i="58"/>
  <c r="K62" i="58"/>
  <c r="I62" i="58"/>
  <c r="O30" i="58"/>
  <c r="M30" i="58"/>
  <c r="K30" i="58"/>
  <c r="I30" i="58"/>
  <c r="O16" i="58"/>
  <c r="M16" i="58"/>
  <c r="T17" i="39"/>
  <c r="T22" i="39" s="1"/>
  <c r="T9" i="39"/>
  <c r="AF15" i="42"/>
  <c r="AF21" i="42" s="1"/>
  <c r="AF7" i="42"/>
  <c r="P55" i="49"/>
  <c r="N55" i="49"/>
  <c r="P44" i="49"/>
  <c r="N44" i="49"/>
  <c r="L44" i="49"/>
  <c r="J44" i="49"/>
  <c r="P11" i="49"/>
  <c r="N11" i="49"/>
  <c r="L11" i="49"/>
  <c r="J11" i="49"/>
  <c r="J20" i="49" s="1"/>
  <c r="O144" i="50"/>
  <c r="M144" i="50"/>
  <c r="K144" i="50"/>
  <c r="I144" i="50"/>
  <c r="O110" i="50"/>
  <c r="M110" i="50"/>
  <c r="K110" i="50"/>
  <c r="I110" i="50"/>
  <c r="O45" i="50"/>
  <c r="M45" i="50"/>
  <c r="K45" i="50"/>
  <c r="I45" i="50"/>
  <c r="O38" i="50"/>
  <c r="M38" i="50"/>
  <c r="K38" i="50"/>
  <c r="I38" i="50"/>
  <c r="K12" i="50"/>
  <c r="I12" i="50"/>
  <c r="T15" i="39" l="1"/>
  <c r="T25" i="39"/>
  <c r="AF28" i="42"/>
  <c r="AF13" i="42"/>
  <c r="O55" i="58"/>
  <c r="M55" i="58"/>
  <c r="I55" i="58"/>
  <c r="K83" i="58"/>
  <c r="I83" i="58"/>
  <c r="M83" i="58"/>
  <c r="O83" i="58"/>
  <c r="K55" i="58"/>
  <c r="L20" i="49"/>
  <c r="P20" i="49"/>
  <c r="N20" i="49"/>
  <c r="T24" i="39" l="1"/>
  <c r="AF27" i="42"/>
</calcChain>
</file>

<file path=xl/sharedStrings.xml><?xml version="1.0" encoding="utf-8"?>
<sst xmlns="http://schemas.openxmlformats.org/spreadsheetml/2006/main" count="1277" uniqueCount="746">
  <si>
    <t>AMA MARINE PUBLIC COMPANY LIMITED AND SUBSIDIARIES</t>
  </si>
  <si>
    <t>NOTES TO INTERIM FINANCIAL INFORMATION</t>
  </si>
  <si>
    <t>FOR THE THREE-MONTH PERIODS ENDED MARCH 31, 2025</t>
  </si>
  <si>
    <t xml:space="preserve"> (UNAUDITED/ REVIEED ONLY)</t>
  </si>
  <si>
    <t>1.  General information</t>
  </si>
  <si>
    <t xml:space="preserve">     Registration</t>
  </si>
  <si>
    <t>:  AMA Marine Company Limited ("The Company") was registered as a company limited  in Thailand</t>
  </si>
  <si>
    <t xml:space="preserve">    Law  on  May 10, 1996  and  converted  to be a  public  company  limited  on  May  18,  2016  with  </t>
  </si>
  <si>
    <t xml:space="preserve">    registration No. 0107559000231.</t>
  </si>
  <si>
    <t xml:space="preserve">     Location</t>
  </si>
  <si>
    <t>:  At 33/4, The Nine Tower A,  33 floor,  TNA02, TNA03 room, RAMA IX Road,  Huaykwang,</t>
  </si>
  <si>
    <t xml:space="preserve">   Bangkok 10310.</t>
  </si>
  <si>
    <t xml:space="preserve">     Type of business</t>
  </si>
  <si>
    <t>:  The Group's business is to transport of goods, the Company engaged in business of marine transportation</t>
  </si>
  <si>
    <t xml:space="preserve">   and subsidiary engaged in logistic business.</t>
  </si>
  <si>
    <t>2.  Preparation and presentation of  financial information basis</t>
  </si>
  <si>
    <t xml:space="preserve">     2.1  Preparation of financial information basis</t>
  </si>
  <si>
    <t xml:space="preserve">     This interim financial information is prepared in accordance with Thai  Accounting  Standard  No. 34 "Interim </t>
  </si>
  <si>
    <t xml:space="preserve">            Financial Reporting",  of which the Company chosen to present the condensed interim financial information. However, </t>
  </si>
  <si>
    <t xml:space="preserve">            the Company has presented the statements of financial position, statement of income, comprehensive income, statement </t>
  </si>
  <si>
    <t xml:space="preserve">            of changes in shareholders' equity, and statement of cash flows in the same format as that used for the annual financial </t>
  </si>
  <si>
    <t xml:space="preserve">            statements.</t>
  </si>
  <si>
    <t xml:space="preserve">     This  interim  financial  information  is intended to provide information additional to that included in the latest </t>
  </si>
  <si>
    <t xml:space="preserve">            annual financial statements. Accordingly, they focus on new activities, events and circumstances so as not to duplicate</t>
  </si>
  <si>
    <t xml:space="preserve">            information  previously  reported.  This interim financial  information should  therefore be read in conjunction with the </t>
  </si>
  <si>
    <t xml:space="preserve">            latest annual financial statements.</t>
  </si>
  <si>
    <t xml:space="preserve">     The interim financial information in Thai language is the official statutory financial information of the Company. </t>
  </si>
  <si>
    <t xml:space="preserve">            The interim financial information in English language have been translated from the Thai language financial information.</t>
  </si>
  <si>
    <t>3.  Consolidated financial information preparation basis</t>
  </si>
  <si>
    <t xml:space="preserve">     This interim consolidated financial information is prepared using the same basis as the consolidated financial statements </t>
  </si>
  <si>
    <t xml:space="preserve">     for three-month periods ended March 31, 2025  of the Company and the following subsidiary (hereinafter 
“the subsidiary”).
</t>
  </si>
  <si>
    <t>Percentage of holding</t>
  </si>
  <si>
    <t>Type of business</t>
  </si>
  <si>
    <t>Relationship</t>
  </si>
  <si>
    <t>2025</t>
  </si>
  <si>
    <t>2024</t>
  </si>
  <si>
    <t xml:space="preserve">            AMA Logistic Co., Ltd.</t>
  </si>
  <si>
    <t>99.99</t>
  </si>
  <si>
    <t>Logistic</t>
  </si>
  <si>
    <t>Subsidiary</t>
  </si>
  <si>
    <t xml:space="preserve">            TSSK Logistic Co., Ltd.</t>
  </si>
  <si>
    <t>Subsidiary (indirectly held by</t>
  </si>
  <si>
    <t>AMA Logistic Co., Ltd.)</t>
  </si>
  <si>
    <t xml:space="preserve">            Auto Logis Co., Ltd.</t>
  </si>
  <si>
    <t>- 2 -</t>
  </si>
  <si>
    <t>4.</t>
  </si>
  <si>
    <t>Significant accounting policy</t>
  </si>
  <si>
    <t xml:space="preserve">The interim financial information is prepared using the same accounting policies and computation methods as those used for the </t>
  </si>
  <si>
    <t>financial statements for the year ended December 31, 2024.</t>
  </si>
  <si>
    <t xml:space="preserve">The revised financial reporting standards which are effective for fiscal years beginning on or after January 1, 2025, do not have </t>
  </si>
  <si>
    <t>any significant impact on the Group’s financial statements.</t>
  </si>
  <si>
    <t>5.</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</si>
  <si>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</si>
  <si>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</si>
  <si>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</si>
  <si>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</si>
  <si>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</si>
  <si>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</si>
  <si>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</si>
  <si>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1.</t>
  </si>
  <si>
    <t>AMA Logistic Co., Ltd.</t>
  </si>
  <si>
    <t>Loans</t>
  </si>
  <si>
    <t xml:space="preserve">Promissory notes, interest rate referred </t>
  </si>
  <si>
    <t xml:space="preserve">to finance costs from borrowings from </t>
  </si>
  <si>
    <t>financial institutions</t>
  </si>
  <si>
    <t>2.</t>
  </si>
  <si>
    <t xml:space="preserve">PTG Energy Public </t>
  </si>
  <si>
    <t>Common directors and</t>
  </si>
  <si>
    <t>Hire of transportation</t>
  </si>
  <si>
    <t>As indicated in agreement</t>
  </si>
  <si>
    <t xml:space="preserve">Company Limited </t>
  </si>
  <si>
    <t xml:space="preserve">shareholders with a major </t>
  </si>
  <si>
    <t xml:space="preserve">     income</t>
  </si>
  <si>
    <t>shareholder of the Company</t>
  </si>
  <si>
    <t xml:space="preserve">Purchase of oil </t>
  </si>
  <si>
    <t>Based on the normal course of business</t>
  </si>
  <si>
    <t>3.</t>
  </si>
  <si>
    <t xml:space="preserve">Petroleum Thai
 </t>
  </si>
  <si>
    <t>"</t>
  </si>
  <si>
    <t>Corporation Co., Ltd.</t>
  </si>
  <si>
    <t>Office rental</t>
  </si>
  <si>
    <t>Pyramid Oil Co., Ltd.</t>
  </si>
  <si>
    <t>Olympus Oil Co., Ltd.</t>
  </si>
  <si>
    <t>- 3 -</t>
  </si>
  <si>
    <t>6.</t>
  </si>
  <si>
    <t>Everest Oil Co., Ltd.</t>
  </si>
  <si>
    <t>7.</t>
  </si>
  <si>
    <t xml:space="preserve">Punthai Coffee Company </t>
  </si>
  <si>
    <t>Limited</t>
  </si>
  <si>
    <t>8.</t>
  </si>
  <si>
    <t xml:space="preserve">GFA Corporation (Thailand) </t>
  </si>
  <si>
    <t>Company Limited</t>
  </si>
  <si>
    <t>9.</t>
  </si>
  <si>
    <t>Alpine Oil</t>
  </si>
  <si>
    <t>10.</t>
  </si>
  <si>
    <t>BPTG Company Limited</t>
  </si>
  <si>
    <t xml:space="preserve">Relative of director and </t>
  </si>
  <si>
    <t xml:space="preserve">shareholder </t>
  </si>
  <si>
    <t>11.</t>
  </si>
  <si>
    <t>PPP Green Complex Public</t>
  </si>
  <si>
    <t xml:space="preserve">Common directors </t>
  </si>
  <si>
    <t>with the Company</t>
  </si>
  <si>
    <t>12.</t>
  </si>
  <si>
    <t>Ms. Somluck   Ketpanich</t>
  </si>
  <si>
    <t>Land rental</t>
  </si>
  <si>
    <t xml:space="preserve">shareholder of subsidiary (indirectly </t>
  </si>
  <si>
    <t>held by AMA Logistic Co., Ltd.)</t>
  </si>
  <si>
    <t>13.</t>
  </si>
  <si>
    <t>Yokpanit transport Part., Ltd.</t>
  </si>
  <si>
    <t>Subsidiary's director</t>
  </si>
  <si>
    <t xml:space="preserve">Assets acquisition </t>
  </si>
  <si>
    <t>(indirectly held by</t>
  </si>
  <si>
    <t>- 4 -</t>
  </si>
  <si>
    <t>5.2</t>
  </si>
  <si>
    <t xml:space="preserve">Transactions and amounts with related persons and parties are as follows:  </t>
  </si>
  <si>
    <t>Consolidated financial statements (Baht)</t>
  </si>
  <si>
    <t>Separate financial statements (Baht)</t>
  </si>
  <si>
    <t>March 31, 2025</t>
  </si>
  <si>
    <t>December 31, 2024</t>
  </si>
  <si>
    <t xml:space="preserve">5.2.1  Loans to related party - AMA Logistic Co., Ltd. </t>
  </si>
  <si>
    <t>Beginning of the year</t>
  </si>
  <si>
    <t>Loans provided during the year</t>
  </si>
  <si>
    <t>Proceeds loans during the year</t>
  </si>
  <si>
    <t xml:space="preserve">Exchange difference on translating </t>
  </si>
  <si>
    <t xml:space="preserve">   financial statements</t>
  </si>
  <si>
    <t>Ending of the year</t>
  </si>
  <si>
    <t xml:space="preserve">5.2.2  Trade accounts receivable </t>
  </si>
  <si>
    <t xml:space="preserve">PTG Energy Public Company Limited </t>
  </si>
  <si>
    <t>Petroleum Thai Corporation Co., Ltd.</t>
  </si>
  <si>
    <t xml:space="preserve">PPP Green Complex Public </t>
  </si>
  <si>
    <t>Punthai Coffee Company Limited</t>
  </si>
  <si>
    <t>Alpine Oil Company Limited</t>
  </si>
  <si>
    <t>5.2.3  Other accounts receivable</t>
  </si>
  <si>
    <t xml:space="preserve">5.2.4  Accrued interest income </t>
  </si>
  <si>
    <t>- 5 -</t>
  </si>
  <si>
    <t xml:space="preserve">5.2.5  Guarantees </t>
  </si>
  <si>
    <t>5.2.6  Right-of-use assets</t>
  </si>
  <si>
    <t>5.2.7  Trade accounts payable</t>
  </si>
  <si>
    <t>5.2.8  Other current payables</t>
  </si>
  <si>
    <t>- 6 -</t>
  </si>
  <si>
    <t>5.2.9  Lease liabilities</t>
  </si>
  <si>
    <t>5.3</t>
  </si>
  <si>
    <t xml:space="preserve">Transactions and amounts with related persons and parties in statements of comprehensive income for the three-month periods  </t>
  </si>
  <si>
    <t>ended March 31, 2025 and 2024 are as follows:</t>
  </si>
  <si>
    <t>March 31, 2024</t>
  </si>
  <si>
    <t xml:space="preserve">5.3.1  Hire of transportation income </t>
  </si>
  <si>
    <t xml:space="preserve">5.3.2  Other income </t>
  </si>
  <si>
    <t>- 7 -</t>
  </si>
  <si>
    <t xml:space="preserve">5.3.3  Interest income </t>
  </si>
  <si>
    <t xml:space="preserve">AMA Logistic Co., Ltd. </t>
  </si>
  <si>
    <t xml:space="preserve">5.3.4  Purchase of oil </t>
  </si>
  <si>
    <t>5.3.5  Cost of rendering of services</t>
  </si>
  <si>
    <t>5.3.6  Finance costs</t>
  </si>
  <si>
    <t>- 8 -</t>
  </si>
  <si>
    <t>5.3.7  Directors' remuneration and management benefit expenses</t>
  </si>
  <si>
    <t>The Group had employee benefit expenses payable to their directors and management as below.</t>
  </si>
  <si>
    <t>Short-term benefits</t>
  </si>
  <si>
    <t>Post-employment benefits</t>
  </si>
  <si>
    <t>Total</t>
  </si>
  <si>
    <t>Cash and cash equivalents</t>
  </si>
  <si>
    <t>Cash</t>
  </si>
  <si>
    <t>Current accounts</t>
  </si>
  <si>
    <t>Savings deposit</t>
  </si>
  <si>
    <t>- 9 -</t>
  </si>
  <si>
    <t>7.  Trade and other current receivables</t>
  </si>
  <si>
    <t>Note</t>
  </si>
  <si>
    <t>Accounts receivable :</t>
  </si>
  <si>
    <t>Trade accounts receivable-related parties</t>
  </si>
  <si>
    <t>5.2.2</t>
  </si>
  <si>
    <t xml:space="preserve">Trade accounts receivable/accrued </t>
  </si>
  <si>
    <t xml:space="preserve">income-other parties </t>
  </si>
  <si>
    <t xml:space="preserve">Other current receivables consist of : </t>
  </si>
  <si>
    <t>Prepaid expenses</t>
  </si>
  <si>
    <t>Other current receivables</t>
  </si>
  <si>
    <t xml:space="preserve">Accrued other income </t>
  </si>
  <si>
    <t>Advance payment</t>
  </si>
  <si>
    <t>Others</t>
  </si>
  <si>
    <t xml:space="preserve">Total </t>
  </si>
  <si>
    <t>Total trade and other current receivables</t>
  </si>
  <si>
    <t>The Group has outstanding trade accounts receivable classified by age bands as follows :</t>
  </si>
  <si>
    <t>Trade accounts receivable separated by age bands</t>
  </si>
  <si>
    <t xml:space="preserve">  In due </t>
  </si>
  <si>
    <t>Past due</t>
  </si>
  <si>
    <t xml:space="preserve">     Up to 3 months</t>
  </si>
  <si>
    <t xml:space="preserve">     3 - 6 months</t>
  </si>
  <si>
    <t xml:space="preserve">     6 - 12 months</t>
  </si>
  <si>
    <t xml:space="preserve">     Over 12 months</t>
  </si>
  <si>
    <t>- 10 -</t>
  </si>
  <si>
    <t xml:space="preserve">8.  Inventories </t>
  </si>
  <si>
    <t xml:space="preserve">Fuel </t>
  </si>
  <si>
    <t>Vessels spare part</t>
  </si>
  <si>
    <t>Supplies</t>
  </si>
  <si>
    <t>9.  Investment in subsidiaries</t>
  </si>
  <si>
    <t>Investments in subsidiaries presented in separate financial statements are detailed as following:</t>
  </si>
  <si>
    <t>Percentage of</t>
  </si>
  <si>
    <t xml:space="preserve">Type of  </t>
  </si>
  <si>
    <t xml:space="preserve"> shareholding</t>
  </si>
  <si>
    <t>business</t>
  </si>
  <si>
    <t xml:space="preserve">(and is indirectly shareholder of subsidiary, </t>
  </si>
  <si>
    <t xml:space="preserve">            </t>
  </si>
  <si>
    <t xml:space="preserve">TSSK Logistic Co., Ltd. and Auto Logis </t>
  </si>
  <si>
    <t>Co., Ltd. at 76%)</t>
  </si>
  <si>
    <r>
      <rPr>
        <u/>
        <sz val="14"/>
        <rFont val="Angsana New"/>
        <family val="1"/>
      </rPr>
      <t>Add</t>
    </r>
    <r>
      <rPr>
        <sz val="14"/>
        <rFont val="Angsana New"/>
        <family val="1"/>
      </rPr>
      <t xml:space="preserve"> Exchange difference on translating financial statements</t>
    </r>
  </si>
  <si>
    <t>As at March 31, 2025 and December 31, 2024, A.M.A. Logistics Co., Ltd. taken the share certificates of TSSK Logistics Co., Ltd.</t>
  </si>
  <si>
    <t>and Auto Logis Co., Ltd. to use as collateral against long-term borrowings as stated in note 17.</t>
  </si>
  <si>
    <t xml:space="preserve">In separate financial statements, the changes in cost of investment in subsidiary arose from the exchange difference on translation </t>
  </si>
  <si>
    <t>of functional currency to presentation currency.</t>
  </si>
  <si>
    <t>- 11 -</t>
  </si>
  <si>
    <t xml:space="preserve">10. Property, plant and equipment </t>
  </si>
  <si>
    <t>Land</t>
  </si>
  <si>
    <t>Building and plant</t>
  </si>
  <si>
    <t>Vessels</t>
  </si>
  <si>
    <t>Deferred repair and maintenance costs</t>
  </si>
  <si>
    <t>Vessels equipment</t>
  </si>
  <si>
    <t>Building improvement</t>
  </si>
  <si>
    <t>Prefabricated office</t>
  </si>
  <si>
    <t>Machinery</t>
  </si>
  <si>
    <t>Office furniture</t>
  </si>
  <si>
    <t>Office equipment and tools</t>
  </si>
  <si>
    <t>Oil truck and components</t>
  </si>
  <si>
    <t>Vehicles</t>
  </si>
  <si>
    <t>Work in progress</t>
  </si>
  <si>
    <t xml:space="preserve">        Assets - cost :</t>
  </si>
  <si>
    <t>As at January 1, 2025</t>
  </si>
  <si>
    <t xml:space="preserve">     Acquisition </t>
  </si>
  <si>
    <t xml:space="preserve">     Disposal/write off</t>
  </si>
  <si>
    <t xml:space="preserve">     Transfer in (out) </t>
  </si>
  <si>
    <t xml:space="preserve">     Exchange difference on translation </t>
  </si>
  <si>
    <t xml:space="preserve">          of financial statements</t>
  </si>
  <si>
    <t>As at March 31, 2025</t>
  </si>
  <si>
    <t xml:space="preserve">     Accumulated depreciation :</t>
  </si>
  <si>
    <t xml:space="preserve">     Depreciation for the period</t>
  </si>
  <si>
    <t xml:space="preserve">     Depreciation on disposal/write-off</t>
  </si>
  <si>
    <t xml:space="preserve">     Allowance for impairment :-</t>
  </si>
  <si>
    <t>Allowance for impairment for the period</t>
  </si>
  <si>
    <t xml:space="preserve">      Net book value</t>
  </si>
  <si>
    <t>Balance as at March 31, 2025</t>
  </si>
  <si>
    <t>Balance as at December 31, 2024</t>
  </si>
  <si>
    <t>Before translation</t>
  </si>
  <si>
    <t>After translation</t>
  </si>
  <si>
    <t>Depreciation for the three-month periods ended March 31, 2025</t>
  </si>
  <si>
    <t>Depreciation for the three-month periods ended March 31, 2024</t>
  </si>
  <si>
    <t>- 12 -</t>
  </si>
  <si>
    <t>Assets - cost :</t>
  </si>
  <si>
    <t>Accumulated depreciation :</t>
  </si>
  <si>
    <t>Net book value</t>
  </si>
  <si>
    <t xml:space="preserve">        As at March 31, 2025</t>
  </si>
  <si>
    <t xml:space="preserve">        As at December 31, 2024</t>
  </si>
  <si>
    <t xml:space="preserve">As at March 31, 2025 and December 31, 2024, property, plant and equipment at net carrying value  amount  of Baht 1,459.87 million and Baht 1,519.06 million respectively (Seperate : amount of Baht 1,369.83 </t>
  </si>
  <si>
    <t xml:space="preserve">million and Baht 1,413.26 million respectively), were mortgaged as guarantee under guarantee agreement against short-term borrowings from financial institution as stated in note 14 and long-term borrowings  </t>
  </si>
  <si>
    <t>from financial institutions as stated in note 17</t>
  </si>
  <si>
    <t xml:space="preserve">As at March 31, 2025 and December 31, 2024, subsidiary has fuel truck and components under lease with the carrying value approximately amount of Baht 928.70 million and Baht 956.91 million respectively </t>
  </si>
  <si>
    <t>as stated in note 16.</t>
  </si>
  <si>
    <t>As at March 31, 2025 and December 31, 2024,  the  Group  has  equipment  at  the  cost  of  Baht  50.40 million  and  Baht  47.38  million  respectively,  which  were  fully  depreciated  but  are  still  in  use</t>
  </si>
  <si>
    <t>(Separate : amount of Baht 17.46 million and Baht 17.27 million respectively).</t>
  </si>
  <si>
    <t>- 13 -</t>
  </si>
  <si>
    <t>Right-of-use assets</t>
  </si>
  <si>
    <t>Separate financial</t>
  </si>
  <si>
    <t>Consolidated  financial statements (Baht)</t>
  </si>
  <si>
    <t>statements  (Baht)</t>
  </si>
  <si>
    <t>Building</t>
  </si>
  <si>
    <t>Net book value :</t>
  </si>
  <si>
    <t xml:space="preserve">        Acquisition </t>
  </si>
  <si>
    <t xml:space="preserve">        Depreciation for the period</t>
  </si>
  <si>
    <t xml:space="preserve">        Exchange difference on translation </t>
  </si>
  <si>
    <t xml:space="preserve">              of financial statements</t>
  </si>
  <si>
    <t>12.  Other intangible assets</t>
  </si>
  <si>
    <t xml:space="preserve">Separate financial </t>
  </si>
  <si>
    <t>Consolidated financial  statements (Baht)</t>
  </si>
  <si>
    <t>statements (Baht)</t>
  </si>
  <si>
    <t>Customers</t>
  </si>
  <si>
    <t>Computer</t>
  </si>
  <si>
    <t>relationship</t>
  </si>
  <si>
    <t>software</t>
  </si>
  <si>
    <t xml:space="preserve">        Amortization for the period</t>
  </si>
  <si>
    <t>- 14 -</t>
  </si>
  <si>
    <t>Tax expense/deferred tax</t>
  </si>
  <si>
    <t>Deferred tax assets and liabilities components comprise the following transaction:</t>
  </si>
  <si>
    <t>Deferred tax assets</t>
  </si>
  <si>
    <t xml:space="preserve">Reserve for long-term employee benefits </t>
  </si>
  <si>
    <t xml:space="preserve">Lease </t>
  </si>
  <si>
    <t>Taxable losses</t>
  </si>
  <si>
    <t>Deferred tax liabilities</t>
  </si>
  <si>
    <t>Lease liabilities provisions</t>
  </si>
  <si>
    <t>Net assets - truck and components</t>
  </si>
  <si>
    <t>Other intangible assets (Note No. 12)</t>
  </si>
  <si>
    <t>Tax expense for the three-month periods ended March 31, 2025 and 2024 are summarized as follows:</t>
  </si>
  <si>
    <t>Statements of comprehensive income</t>
  </si>
  <si>
    <t>Current tax :</t>
  </si>
  <si>
    <t>Income tax for the periods</t>
  </si>
  <si>
    <t>Deferred tax :</t>
  </si>
  <si>
    <t>Deferred tax resulted from temporary differences</t>
  </si>
  <si>
    <t>and reversal of temporary differences</t>
  </si>
  <si>
    <t xml:space="preserve">Exchange difference on translating financial </t>
  </si>
  <si>
    <t>statements</t>
  </si>
  <si>
    <t xml:space="preserve">Tax expense presented in statements </t>
  </si>
  <si>
    <t>of comprehensive income</t>
  </si>
  <si>
    <t>- 15 -</t>
  </si>
  <si>
    <t xml:space="preserve">Reconciliation between tax expense and multiplication of accounting profit and tax rate used for the three-month periods ended </t>
  </si>
  <si>
    <t>March 31, 2025 and 2024 can be presented as follows:</t>
  </si>
  <si>
    <t>Accounting profit before income tax</t>
  </si>
  <si>
    <t>Income tax rate</t>
  </si>
  <si>
    <t>Accounting profit before income tax multiply</t>
  </si>
  <si>
    <t>with tax rate</t>
  </si>
  <si>
    <t>Accounting effects for :</t>
  </si>
  <si>
    <t>Exempted income</t>
  </si>
  <si>
    <t>Non-deductible expenses</t>
  </si>
  <si>
    <t xml:space="preserve">Tax expense presented in statements of </t>
  </si>
  <si>
    <t>comprehensive income</t>
  </si>
  <si>
    <t>Effective income tax rate</t>
  </si>
  <si>
    <t>14.</t>
  </si>
  <si>
    <t>Short-term borrowings from financial institutions</t>
  </si>
  <si>
    <t>Promissory notes</t>
  </si>
  <si>
    <t xml:space="preserve">          Total short-term borrowings from</t>
  </si>
  <si>
    <t xml:space="preserve">                  financial institution</t>
  </si>
  <si>
    <t>As at March 31, 2025 and December 31, 2024, the Group has overdrafts and short-term borrowings facilities from three financial institutions,</t>
  </si>
  <si>
    <t>in the amount of Baht 570 million (Separate : amount of Baht 250 million) are guaranteed by vessels as stated in note 10.</t>
  </si>
  <si>
    <t>- 16 -</t>
  </si>
  <si>
    <t>15.</t>
  </si>
  <si>
    <t>Trade and other current payables</t>
  </si>
  <si>
    <t>Trade accounts payable</t>
  </si>
  <si>
    <t>Trade accounts payable-related parties</t>
  </si>
  <si>
    <t>5.2.7</t>
  </si>
  <si>
    <t xml:space="preserve">Trade accounts payable-other parties </t>
  </si>
  <si>
    <t>Notes payable</t>
  </si>
  <si>
    <t>Total trade accounts payable</t>
  </si>
  <si>
    <t>Other current payables</t>
  </si>
  <si>
    <t>Accrued expenses</t>
  </si>
  <si>
    <t>Total other current payables</t>
  </si>
  <si>
    <t>Total trade and other current payables</t>
  </si>
  <si>
    <t>16.</t>
  </si>
  <si>
    <t>Lease liabilities</t>
  </si>
  <si>
    <t xml:space="preserve">Details of leased assets under leases are as follows : </t>
  </si>
  <si>
    <t>Presented in property, plant and equipment :</t>
  </si>
  <si>
    <t xml:space="preserve">Truck and components </t>
  </si>
  <si>
    <t>Presented as right-of-use assets :</t>
  </si>
  <si>
    <t>Total costs</t>
  </si>
  <si>
    <t>Less   Accumulated depreciation</t>
  </si>
  <si>
    <t>- 17 -</t>
  </si>
  <si>
    <t>Carrying value and movements of lease liabilities for the three-month periods ended March 31, 2025 and 2024 are as follows :</t>
  </si>
  <si>
    <t>Balance as at January 1</t>
  </si>
  <si>
    <t xml:space="preserve">Acquisition </t>
  </si>
  <si>
    <t>Decreased from not renewing the contract</t>
  </si>
  <si>
    <t>Payments</t>
  </si>
  <si>
    <t xml:space="preserve">Exchange difference on translation of </t>
  </si>
  <si>
    <t xml:space="preserve">     financial statements</t>
  </si>
  <si>
    <t>Total lease liabilities</t>
  </si>
  <si>
    <t>Less : Current portion</t>
  </si>
  <si>
    <t xml:space="preserve">Lease liabilities - net </t>
  </si>
  <si>
    <t xml:space="preserve">Lease expenses recognized in the following items in part of profit or loss for the three-month periods ended March 31, 2025 and </t>
  </si>
  <si>
    <t xml:space="preserve">2024 can be summarized as follows : </t>
  </si>
  <si>
    <t>Depreciation of right-of-use assets</t>
  </si>
  <si>
    <t xml:space="preserve">Depreciation of right-of-use assets presented </t>
  </si>
  <si>
    <t xml:space="preserve">     in property, plant and equipment </t>
  </si>
  <si>
    <t>Interest of lease liabilities</t>
  </si>
  <si>
    <t>Short-term lease expenses</t>
  </si>
  <si>
    <t>- 18 -</t>
  </si>
  <si>
    <t>17. Long-term borrowings from financial institutions</t>
  </si>
  <si>
    <t>Bank</t>
  </si>
  <si>
    <t>Facilities</t>
  </si>
  <si>
    <t>Contract date</t>
  </si>
  <si>
    <t>Currency</t>
  </si>
  <si>
    <t>Borrowings</t>
  </si>
  <si>
    <t>Interest</t>
  </si>
  <si>
    <t>Monthly repayment</t>
  </si>
  <si>
    <t>Installment</t>
  </si>
  <si>
    <t>No</t>
  </si>
  <si>
    <t>facilities</t>
  </si>
  <si>
    <t>rate</t>
  </si>
  <si>
    <t>Commence</t>
  </si>
  <si>
    <t>Maturity</t>
  </si>
  <si>
    <t>(1)</t>
  </si>
  <si>
    <t>January 18, 2018</t>
  </si>
  <si>
    <t>Baht</t>
  </si>
  <si>
    <t>Fixed Rate 2.98 %</t>
  </si>
  <si>
    <t>August 2018</t>
  </si>
  <si>
    <t>July 2025</t>
  </si>
  <si>
    <t>(2)</t>
  </si>
  <si>
    <t>June 24, 2021</t>
  </si>
  <si>
    <t>USD</t>
  </si>
  <si>
    <t>Fixed Rate 3.00 %</t>
  </si>
  <si>
    <t>July 2022</t>
  </si>
  <si>
    <t>June 2025</t>
  </si>
  <si>
    <t>June 30, 2021</t>
  </si>
  <si>
    <t>Fixed Rate 2.90%</t>
  </si>
  <si>
    <t>March 2022</t>
  </si>
  <si>
    <t>October 2029</t>
  </si>
  <si>
    <t>December 24, 2021</t>
  </si>
  <si>
    <t>Prime Rate - 1.25%</t>
  </si>
  <si>
    <t>February 2023</t>
  </si>
  <si>
    <t>January 2027</t>
  </si>
  <si>
    <t>(3)</t>
  </si>
  <si>
    <t>November 20,  2023</t>
  </si>
  <si>
    <t>Term SOFR +2.6%</t>
  </si>
  <si>
    <t>April 2024</t>
  </si>
  <si>
    <t>December 2030</t>
  </si>
  <si>
    <t>Less  Current portion of long-term borrowings</t>
  </si>
  <si>
    <t>Long-term borrowings from financial institutions</t>
  </si>
  <si>
    <t>As at March 31, 2025 and December 31, 2024, long-term borrowings line are guaranteed by ordinary shares of two subsidiaries as stated in note 9 and  vessels, land, factory building as stated in note 10.</t>
  </si>
  <si>
    <t>Movements of long-term borrowings from  financial institution  in the consolidated and separate financial statements for the three-month periods ended March 31, 2025 are as follows :</t>
  </si>
  <si>
    <t>Proceeds loans during the period</t>
  </si>
  <si>
    <t>Repayments during the period</t>
  </si>
  <si>
    <t>Exchange difference on translating financial statements</t>
  </si>
  <si>
    <t>Total long-term borrowings from financial institutions</t>
  </si>
  <si>
    <t>The Group is required to comply with conditions as specified in the long-term loan agreement; for example, maintaining debt to equity ratio at the level as specified in the contract.</t>
  </si>
  <si>
    <t>- 19 -</t>
  </si>
  <si>
    <t>18.</t>
  </si>
  <si>
    <t xml:space="preserve">Non-current provisions for employee benefit </t>
  </si>
  <si>
    <t xml:space="preserve">The Group has obligations relating to non current provisions for employee benefit based on the requirement of Thai Labour Protection </t>
  </si>
  <si>
    <t>Act B.E. 2541 (1998) to provide retirement benefits to employees based on pensionable remuneration and length of service.</t>
  </si>
  <si>
    <t>The defined benefit plans expose to actuarial risks, such as longevity risk, currency risk, interest rate risk and market (investment) and</t>
  </si>
  <si>
    <t>market (investment) risk.</t>
  </si>
  <si>
    <t>Changes in present value of employee benefit obligation plans are as follows:</t>
  </si>
  <si>
    <t>Separate financial statements  (Baht)</t>
  </si>
  <si>
    <t>For the period ended March 31</t>
  </si>
  <si>
    <t>Defined benefit obligations plan as at January 1</t>
  </si>
  <si>
    <t>Current service costs</t>
  </si>
  <si>
    <t>Interest costs</t>
  </si>
  <si>
    <t xml:space="preserve">Employee benefit expenses paid </t>
  </si>
  <si>
    <t xml:space="preserve">(Gains) Losses on re-measurements of defined </t>
  </si>
  <si>
    <t>benefit plans</t>
  </si>
  <si>
    <t>as at March 31</t>
  </si>
  <si>
    <t>The above expenses recognized in comprehensive income or expense are presented in the following line items.</t>
  </si>
  <si>
    <t>For the three-month periods ended March 31</t>
  </si>
  <si>
    <t>Cost of services</t>
  </si>
  <si>
    <t>Administrative expenses</t>
  </si>
  <si>
    <t>- 20 -</t>
  </si>
  <si>
    <t>19.</t>
  </si>
  <si>
    <t>Gains (losses) on exchange rate</t>
  </si>
  <si>
    <t>Gain (loss) on exchange rate for the three-month periods ended March 31, 2025 and 2024, the details are as follows:-</t>
  </si>
  <si>
    <t>Unrealized gains (losses) on exchange rate from</t>
  </si>
  <si>
    <t>currency translation</t>
  </si>
  <si>
    <t>Realized gains (losses) on exchange rate</t>
  </si>
  <si>
    <t>Grand total</t>
  </si>
  <si>
    <t>20.</t>
  </si>
  <si>
    <t>Expenses analyzed by nature</t>
  </si>
  <si>
    <t>The significant expenses analyzed by nature for the three-month periods ended March 31, 2025 and 2024, are detailed as follows :</t>
  </si>
  <si>
    <t>Salaries, wages and other employee benefit expenses</t>
  </si>
  <si>
    <t>Fuel costs</t>
  </si>
  <si>
    <t>Voyage expenses</t>
  </si>
  <si>
    <t>Equipment and consumable used</t>
  </si>
  <si>
    <t xml:space="preserve">Depreciation </t>
  </si>
  <si>
    <t>Amortized big dry-dock of vessels expenses</t>
  </si>
  <si>
    <t>21.</t>
  </si>
  <si>
    <t>Commitment and contingent liabilities</t>
  </si>
  <si>
    <t xml:space="preserve">21.1  As at March 31, 2025 and December 31, 2024, the Group has commitments under service agreement  and lease to be paid in the amount </t>
  </si>
  <si>
    <t xml:space="preserve">         of Baht 14.35 million and Baht 7.14 million.</t>
  </si>
  <si>
    <t xml:space="preserve">21.2  As at March 31, 2025 and December 31, 2024, the Group has contingent liabilities from bank issuance of letter of guarantee for the Group </t>
  </si>
  <si>
    <t xml:space="preserve">         in the amount of Baht 17.80 million  and Baht 17.35 million  (Separate : amount of Baht  0.10 million) for using as collaterals against port </t>
  </si>
  <si>
    <t xml:space="preserve">         usage rendering  with a government agency,  guaranteed by fixed deposit with obligations,  purchase order of petroleum products,  hire of </t>
  </si>
  <si>
    <t xml:space="preserve">         fuel oil transportation, hire of plastic transportation and hire of forwarding, guaranteed by the parent company and personal guarantee by a </t>
  </si>
  <si>
    <t xml:space="preserve">         director.</t>
  </si>
  <si>
    <t xml:space="preserve">21.3  As at  March 31, 2025  and December 31, 2024,  the Company has  contingent liabilities from  guarantee future debt  with two  financial </t>
  </si>
  <si>
    <t xml:space="preserve">         institutions for the subsidiary in a guarantee amount of Baht 495 million as stated in notes 14 and 17.</t>
  </si>
  <si>
    <t>- 21 -</t>
  </si>
  <si>
    <t>22.</t>
  </si>
  <si>
    <t>Capital management</t>
  </si>
  <si>
    <t xml:space="preserve">The primary objective of the Group's capital management is to ensure that it has an appropriate financial structure and preserves the ability </t>
  </si>
  <si>
    <t>to continue its business as a going concern.</t>
  </si>
  <si>
    <t xml:space="preserve">As at March 31, 2025 and 2024, the Group has debt to equity ratio as follows : </t>
  </si>
  <si>
    <t>Consolidated  financial statements</t>
  </si>
  <si>
    <t xml:space="preserve">Separate financial statements </t>
  </si>
  <si>
    <t xml:space="preserve">Total debt to equity ratio </t>
  </si>
  <si>
    <t>23.</t>
  </si>
  <si>
    <t>Promotional privileges from investment</t>
  </si>
  <si>
    <t xml:space="preserve">The Company was granted promotional privileges from  the Thailand  Board of  Investment  (“BOI”)  in  the  business of international </t>
  </si>
  <si>
    <t>marine transportation for six vessels in accordance with the investment promotion certificate as follows :</t>
  </si>
  <si>
    <t>Number 60-0157-1-00-1-0  date January 24, 2017 expired on January 23, 2025</t>
  </si>
  <si>
    <t>Number 60-1194-1-00-1-0  date September 26, 2017 expired on September 25, 2025</t>
  </si>
  <si>
    <t>Number 61-0254-1-00-1-0  date February 6, 2018 expired on February 5, 2026</t>
  </si>
  <si>
    <t>Number 66-1618-2-00-1-0  date September 25 2023 expired on September 24 2031</t>
  </si>
  <si>
    <t>The significant privileges are as follows:</t>
  </si>
  <si>
    <t>Exempted on import duty for vessel and equipment.</t>
  </si>
  <si>
    <t xml:space="preserve">Exempted on corporate income tax from the promoted business for a period of 8 years,  commencing on the date of income </t>
  </si>
  <si>
    <t>earnings from such activities.</t>
  </si>
  <si>
    <t>Other privileges as stipulated in the related BOI certificates.</t>
  </si>
  <si>
    <t>24.</t>
  </si>
  <si>
    <t>Disclosure and presentation of financial instruments</t>
  </si>
  <si>
    <t>24.1  ตราสารอนุพันธ์</t>
  </si>
  <si>
    <t>Derivatives</t>
  </si>
  <si>
    <t xml:space="preserve">Derivative  held for risk management that are not designated in hedge accounting relationships carried at fair value through </t>
  </si>
  <si>
    <t>profit or loss. Derivatives as at March 31, 2025 were as follows:</t>
  </si>
  <si>
    <t>Derivative liabilities</t>
  </si>
  <si>
    <t>Current derivative liabilities</t>
  </si>
  <si>
    <t xml:space="preserve">    -  Foreign currency and interest rate swap contracts</t>
  </si>
  <si>
    <t xml:space="preserve">    -  Commodity derivative contracts</t>
  </si>
  <si>
    <t>Total current derivative liabilities</t>
  </si>
  <si>
    <t>- 22 -</t>
  </si>
  <si>
    <t>Commodity derivative contracts</t>
  </si>
  <si>
    <t>The Company has entered into two issues of Crack Spread Swap Contracts  in the amount of  USD 300,000</t>
  </si>
  <si>
    <t xml:space="preserve">ot swap the spread of  the average benchmark price of crude oil of the settlement months to the fixed price.  As at  </t>
  </si>
  <si>
    <t xml:space="preserve">March 31, 2025 , the Company has the outstanding balances of oil under such contracts totally 1,600 metric tons. </t>
  </si>
  <si>
    <t xml:space="preserve">The nominal amounts and fair values of forward exchange rate contracts,  interest rate swap forward contract and crude oil </t>
  </si>
  <si>
    <t>futures exchange contracts  as at March 31, 2025 and December 31, 2024 are as follows:</t>
  </si>
  <si>
    <t>Consolidated and Separate financial statements (Baht)</t>
  </si>
  <si>
    <t>Nominal amounts**</t>
  </si>
  <si>
    <t>Fair values*</t>
  </si>
  <si>
    <t>Foreign currency and interest rate swap contracts</t>
  </si>
  <si>
    <t>*</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</si>
  <si>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</si>
  <si>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</si>
  <si>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contracts.</t>
  </si>
  <si>
    <t>**</t>
  </si>
  <si>
    <t xml:space="preserve">The nominal amount  of forward  contracts is  the value of  the original  contracts  which  the  Company entered with the </t>
  </si>
  <si>
    <t>commercial banks and must be repaid at the maturity date.</t>
  </si>
  <si>
    <t>24.2  Financial risk management objectives</t>
  </si>
  <si>
    <t xml:space="preserve">         The Group's  financial instruments,  as defined  under Thai  Financial Reporting  Standards No. 7  “Financial Instruments: </t>
  </si>
  <si>
    <t xml:space="preserve">Disclosure”, principally comprise cash and cash equivalents, trade and other current receivables, fixed deposit pledged as collateral, </t>
  </si>
  <si>
    <t xml:space="preserve">trade and other current payables,  lease liabilities and long- term borrowings.  The Group exposed to financial risks associated with </t>
  </si>
  <si>
    <t>financial risks associated with these financial instruments and how they are managed is described below.</t>
  </si>
  <si>
    <t xml:space="preserve">         24.2.1  Credit risk</t>
  </si>
  <si>
    <t xml:space="preserve">                    Credit risk is  the potential financial  loss resulting  from the failure  of  a  customer or a counterparty to settle its </t>
  </si>
  <si>
    <t xml:space="preserve">         financial and contractual obligations to the Group when they fall due.</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</si>
  <si>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</si>
  <si>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</si>
  <si>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were no significant concentrations of credit risk.</t>
  </si>
  <si>
    <t>- 23 -</t>
  </si>
  <si>
    <t xml:space="preserve">         24.2.2  Liquidity risk</t>
  </si>
  <si>
    <t xml:space="preserve">                 </t>
  </si>
  <si>
    <t xml:space="preserve">           The Group monitors  the risk  of a shortage  of liquidity  position by a recurring liquidity planning and maintains an </t>
  </si>
  <si>
    <t xml:space="preserve">         adequate level  of  cash and  unused  committed  and uncommitted  credit  lines  with various banks  to meet  its  liquidity </t>
  </si>
  <si>
    <t xml:space="preserve">         requirements.</t>
  </si>
  <si>
    <t xml:space="preserve">           The Group has raising of internal  and external  credit lines  to cover the liquidity needs, subject to guidance by the </t>
  </si>
  <si>
    <t xml:space="preserve">         Group.</t>
  </si>
  <si>
    <t xml:space="preserve">           The table below summarizes the maturity profile of the Group’s financial liabilities instruments based on contractual </t>
  </si>
  <si>
    <t xml:space="preserve">        undiscounted cash flows:</t>
  </si>
  <si>
    <t>Consolidated  financial statements (Million Baht)</t>
  </si>
  <si>
    <t>Within</t>
  </si>
  <si>
    <t>Over 1 year</t>
  </si>
  <si>
    <t>Financial liabilities payment maturity date</t>
  </si>
  <si>
    <t>1 year</t>
  </si>
  <si>
    <t>to 5 years</t>
  </si>
  <si>
    <t>Financial liabilities</t>
  </si>
  <si>
    <t xml:space="preserve">         Overdrafts and short-term borrowings from</t>
  </si>
  <si>
    <t xml:space="preserve">             financial institutions</t>
  </si>
  <si>
    <t xml:space="preserve">         Trade and other current payables</t>
  </si>
  <si>
    <t xml:space="preserve">         Lease liabilities</t>
  </si>
  <si>
    <t xml:space="preserve">         Long-term borrowings from financial institutions</t>
  </si>
  <si>
    <t>Separate financial statements (Million Baht)</t>
  </si>
  <si>
    <t>Contractual maturities of financial liabilities</t>
  </si>
  <si>
    <t>- 24 -</t>
  </si>
  <si>
    <t xml:space="preserve">     24.2.3  Interest rate risk</t>
  </si>
  <si>
    <t xml:space="preserve">                The interest rate risk is a result of future fluctuation in market interest rates that will affect the results of the Group's</t>
  </si>
  <si>
    <t xml:space="preserve">     operation and their cash flows. However, caused by the Company's assets which had material interest and borrowings mostly </t>
  </si>
  <si>
    <t xml:space="preserve">     charged interest at the fixed rate,  therefore, the Company is not exposed to the risk from fluctuation of such interest rate. </t>
  </si>
  <si>
    <t xml:space="preserve">                Significant financial assets and financial liabilities can be classified by interest rate  and separated on maturity date </t>
  </si>
  <si>
    <t xml:space="preserve">     as follows:</t>
  </si>
  <si>
    <t>Consolidated financial statements (Million Baht)</t>
  </si>
  <si>
    <t>Fixed interest rate</t>
  </si>
  <si>
    <t>Floating interest rate</t>
  </si>
  <si>
    <t>Non-interest bearing</t>
  </si>
  <si>
    <t>Effective
interest rate</t>
  </si>
  <si>
    <t>(% per annum)</t>
  </si>
  <si>
    <t>Financial assets</t>
  </si>
  <si>
    <t xml:space="preserve">        Cash and cash equivalents</t>
  </si>
  <si>
    <t>0.01 - 0.25</t>
  </si>
  <si>
    <t xml:space="preserve">        Fixed deposit pledged as collateral </t>
  </si>
  <si>
    <t xml:space="preserve">        Total</t>
  </si>
  <si>
    <t xml:space="preserve">        Short-term borrowings from </t>
  </si>
  <si>
    <t>4.43, 4.85</t>
  </si>
  <si>
    <t xml:space="preserve">        Lease liabilities</t>
  </si>
  <si>
    <t>1.53 - 4.55, 5.00</t>
  </si>
  <si>
    <t xml:space="preserve">        Long-term borrowings from </t>
  </si>
  <si>
    <t>2.90 - 6.94</t>
  </si>
  <si>
    <t xml:space="preserve">        Loans to related parties</t>
  </si>
  <si>
    <t>9</t>
  </si>
  <si>
    <t>5</t>
  </si>
  <si>
    <t>3.00 - 6.94</t>
  </si>
  <si>
    <t>- 25 -</t>
  </si>
  <si>
    <t xml:space="preserve">        24.2.4  Exchange rate risk</t>
  </si>
  <si>
    <t xml:space="preserve">The Company has a functional currency denominated in US Dollar and the Company also has revenues and costs of </t>
  </si>
  <si>
    <t xml:space="preserve">     shipment business in US Dollar as well, therefore, it is a regular hedging of exchange rate risks to a certain extent. However,  </t>
  </si>
  <si>
    <t xml:space="preserve">     the Group’s management  has decided  to maintain  an open  position with regard to  this exposure  but endeavors to limit  this  </t>
  </si>
  <si>
    <t xml:space="preserve">     exposure to the minimum possible amounts by not  holding significant amounts of financial  instruments denominated  in other  </t>
  </si>
  <si>
    <t xml:space="preserve">     currencies or use derivative instruments, as and when it considers appropriate, to manage such risks.</t>
  </si>
  <si>
    <t xml:space="preserve">The Company’s exposure to the foreign currency risk relates primarily to long-term borrowings. When a derivative is  </t>
  </si>
  <si>
    <t xml:space="preserve">     entered into for the purpose of being a hedge,  the Company negotiates the terms of the derivative to match  the terms of the </t>
  </si>
  <si>
    <t xml:space="preserve">     hedged exposure. The Company does not use foreign currency forward contracts or purchased currency options for trading </t>
  </si>
  <si>
    <t xml:space="preserve">     purposes.</t>
  </si>
  <si>
    <t xml:space="preserve">The Group has the following significant financial liabilities denominated in foreign currencies (currencies other than </t>
  </si>
  <si>
    <t xml:space="preserve">      US Dollars which is the Group’s functional currency).</t>
  </si>
  <si>
    <t>Consolidated and Separate  financial statements</t>
  </si>
  <si>
    <t xml:space="preserve">Financial liabilities </t>
  </si>
  <si>
    <t>Average exchange rate</t>
  </si>
  <si>
    <t>March</t>
  </si>
  <si>
    <t>December</t>
  </si>
  <si>
    <t>31, 2025</t>
  </si>
  <si>
    <t>31, 2024</t>
  </si>
  <si>
    <t xml:space="preserve">(USD per 1 </t>
  </si>
  <si>
    <t>Foreign currency</t>
  </si>
  <si>
    <t>(Million)</t>
  </si>
  <si>
    <t>foreign currency unit)</t>
  </si>
  <si>
    <t xml:space="preserve">Borrowings in Baht </t>
  </si>
  <si>
    <t xml:space="preserve">        24.2.5  Commodity price risk</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</si>
  <si>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</si>
  <si>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t>
  </si>
  <si>
    <t xml:space="preserve">        pre-order in a short period of 1-3 months.</t>
  </si>
  <si>
    <t>- 26 -</t>
  </si>
  <si>
    <t>24.3  Fair value of financial instruments</t>
  </si>
  <si>
    <t xml:space="preserve">Since  the  majority of  the  Group’s financial instruments  are short-term  in nature  or carrying  interest at  the rate close  </t>
  </si>
  <si>
    <t xml:space="preserve">to the market interest rates, therefore, the Group assessed  their fair value  are closed to their  carrying value as presented in the   </t>
  </si>
  <si>
    <t>statements of financial position.</t>
  </si>
  <si>
    <t xml:space="preserve">         ลำดับชั้นของมูลค่ายุติธรรม</t>
  </si>
  <si>
    <t>Fair value hierarchy</t>
  </si>
  <si>
    <t xml:space="preserve">As at March 31, 2025 , the Group has assets and liabilities that are measured at fair value or fair value are disclosed. </t>
  </si>
  <si>
    <t>Classified by fair value hierarchy as follows :-</t>
  </si>
  <si>
    <t>Level 1</t>
  </si>
  <si>
    <t>Level 2</t>
  </si>
  <si>
    <t>Level 3</t>
  </si>
  <si>
    <t xml:space="preserve">Financial liabilities measured at fair value </t>
  </si>
  <si>
    <t>Current derivative  liabilities</t>
  </si>
  <si>
    <t xml:space="preserve">     - Foreign currency forward contracts</t>
  </si>
  <si>
    <t>Total current derivative  liabilities</t>
  </si>
  <si>
    <t>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</si>
  <si>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</si>
  <si>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</si>
  <si>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</si>
  <si>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- 27 -</t>
  </si>
  <si>
    <t>25. Segment financial information</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</si>
  <si>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</si>
  <si>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</si>
  <si>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The Group operated in the transportation  business by dividing into 2 majority segment are as follows:</t>
  </si>
  <si>
    <t xml:space="preserve">1.  Marine transportation services segment which rendered in the Southeast Asia region, China and India. </t>
  </si>
  <si>
    <t>2.  Logistic services segment virtually in Thailand by transportation of fuel oil and gas.</t>
  </si>
  <si>
    <t xml:space="preserve">        Financial information by segment of the Group, the presentation of segment financial information is as follows:</t>
  </si>
  <si>
    <t>For the three-month periods ended March 31, 2025</t>
  </si>
  <si>
    <t>Marine</t>
  </si>
  <si>
    <t>Logistic services</t>
  </si>
  <si>
    <t>Total segment</t>
  </si>
  <si>
    <t xml:space="preserve">Adjustment and </t>
  </si>
  <si>
    <t>transportation</t>
  </si>
  <si>
    <t xml:space="preserve">inter-company </t>
  </si>
  <si>
    <t>services</t>
  </si>
  <si>
    <t>elimination</t>
  </si>
  <si>
    <t>Revenues from rendering of services</t>
  </si>
  <si>
    <t>Cost of rendering of services</t>
  </si>
  <si>
    <t xml:space="preserve">Gross profit </t>
  </si>
  <si>
    <t xml:space="preserve">Other income (included finance income) </t>
  </si>
  <si>
    <t>Distribution costs</t>
  </si>
  <si>
    <t>Loss on impairment of goodwill</t>
  </si>
  <si>
    <t>Net derivative gain (loss)</t>
  </si>
  <si>
    <t>Finance costs</t>
  </si>
  <si>
    <t>Profit (loss) before income tax</t>
  </si>
  <si>
    <t>Tax expense</t>
  </si>
  <si>
    <t>Profit (loss) for the period</t>
  </si>
  <si>
    <t xml:space="preserve">Other comprehensive income </t>
  </si>
  <si>
    <t xml:space="preserve">       financial statements</t>
  </si>
  <si>
    <t xml:space="preserve">Gains (Losses) on re-measurements of </t>
  </si>
  <si>
    <t xml:space="preserve">       defined benefit plans</t>
  </si>
  <si>
    <t>Total comprehensive income for the period</t>
  </si>
  <si>
    <t>Total comprehensive income attributable to:</t>
  </si>
  <si>
    <t xml:space="preserve">     Owners of the Company </t>
  </si>
  <si>
    <t xml:space="preserve">     Non-controlling interests</t>
  </si>
  <si>
    <t>Fixed assets as at March 31, 2025</t>
  </si>
  <si>
    <t>- 28 -</t>
  </si>
  <si>
    <t>For the three-month periods ended March 31, 2024</t>
  </si>
  <si>
    <t>Profit before income tax</t>
  </si>
  <si>
    <t>Fixed assets as at March 31, 2024</t>
  </si>
  <si>
    <t>- 29 -</t>
  </si>
  <si>
    <t>26.</t>
  </si>
  <si>
    <t>Functional currency in financial statements</t>
  </si>
  <si>
    <t xml:space="preserve">The statements of financial position as at March 31, 2025 and December 31, 2024, and statements of comprehensive income  </t>
  </si>
  <si>
    <t>for the year then ended, denominated in US Dollar currency as functional currency can be presented as follows :</t>
  </si>
  <si>
    <t>Consolidated financial statements (USD)</t>
  </si>
  <si>
    <t>Separate financial statements (USD)</t>
  </si>
  <si>
    <t>Assets</t>
  </si>
  <si>
    <t>Current assets</t>
  </si>
  <si>
    <t>Trade and other current receivables</t>
  </si>
  <si>
    <t>Loans to related parties</t>
  </si>
  <si>
    <t>Inventories</t>
  </si>
  <si>
    <t xml:space="preserve">     Total current assets</t>
  </si>
  <si>
    <t>Non-current assets</t>
  </si>
  <si>
    <t>Investment in subsidiary</t>
  </si>
  <si>
    <t>Investment properties</t>
  </si>
  <si>
    <t xml:space="preserve">Property, plant and equipment </t>
  </si>
  <si>
    <t>Other intangible assets</t>
  </si>
  <si>
    <t>Goodwill</t>
  </si>
  <si>
    <t>Fixed deposit pledged as collateral</t>
  </si>
  <si>
    <t>Non-current derivative assets</t>
  </si>
  <si>
    <t xml:space="preserve">     Total non-current assets</t>
  </si>
  <si>
    <t>Total assets</t>
  </si>
  <si>
    <t>- 30 -</t>
  </si>
  <si>
    <t>Liabilities and shareholders' equity</t>
  </si>
  <si>
    <t xml:space="preserve">Current liabilities </t>
  </si>
  <si>
    <t xml:space="preserve">Current portion of lease liabilities </t>
  </si>
  <si>
    <t>Current portion of long-term borrowings</t>
  </si>
  <si>
    <t>from financial institutions</t>
  </si>
  <si>
    <t xml:space="preserve">Corporate income tax payable </t>
  </si>
  <si>
    <t>Other current liabilities</t>
  </si>
  <si>
    <t>Total current liabilities</t>
  </si>
  <si>
    <t>Non-current liabilities</t>
  </si>
  <si>
    <t xml:space="preserve">Lease liabilities </t>
  </si>
  <si>
    <t xml:space="preserve">Deferred tax liabilities </t>
  </si>
  <si>
    <t>Other non-current liabilities</t>
  </si>
  <si>
    <t>Total non-current liabilities</t>
  </si>
  <si>
    <t>Total liabilities</t>
  </si>
  <si>
    <t>Shareholders' equity</t>
  </si>
  <si>
    <t xml:space="preserve">Share capital </t>
  </si>
  <si>
    <t>Authorized share capital</t>
  </si>
  <si>
    <t>517,920,000 common shares, USD 0.0135 par value</t>
  </si>
  <si>
    <t>Paid-up share capital</t>
  </si>
  <si>
    <t>517,916,773 common shares, USD 0.0135 par value</t>
  </si>
  <si>
    <t xml:space="preserve">Share premium on ordinary shares </t>
  </si>
  <si>
    <t xml:space="preserve">Retained earnings </t>
  </si>
  <si>
    <t>Appropriated</t>
  </si>
  <si>
    <t>Legal reserve</t>
  </si>
  <si>
    <t>Unappropriated</t>
  </si>
  <si>
    <t>Other components of shareholders' equity</t>
  </si>
  <si>
    <t>Total owners of the Company</t>
  </si>
  <si>
    <t>Non-controlling interests</t>
  </si>
  <si>
    <t xml:space="preserve">Total shareholders' equity </t>
  </si>
  <si>
    <t xml:space="preserve">Total liabilities and shareholders' equity </t>
  </si>
  <si>
    <t>- 31 -</t>
  </si>
  <si>
    <t>Statements of comprehensive income for the three-month periods ended March 31, 2025 and 2024, denominated in US Dollar are as follows:</t>
  </si>
  <si>
    <t xml:space="preserve">Revenues from rendering of services </t>
  </si>
  <si>
    <t>Gross profit</t>
  </si>
  <si>
    <t>Other income</t>
  </si>
  <si>
    <t>Gain (loss) on sales of assets</t>
  </si>
  <si>
    <t>Gain (loss) on exchange rate</t>
  </si>
  <si>
    <t>Total other income</t>
  </si>
  <si>
    <t>Profit before expenses</t>
  </si>
  <si>
    <t>Expenses</t>
  </si>
  <si>
    <t xml:space="preserve">Distribution costs </t>
  </si>
  <si>
    <t>Total expenses</t>
  </si>
  <si>
    <t xml:space="preserve">Profit from operating activities </t>
  </si>
  <si>
    <t>Finance income</t>
  </si>
  <si>
    <t>Profit before income tax expense</t>
  </si>
  <si>
    <t xml:space="preserve">Other comprehensive income (expense) </t>
  </si>
  <si>
    <t xml:space="preserve">Profit attributable to : </t>
  </si>
  <si>
    <t>Owners for the Company</t>
  </si>
  <si>
    <t>Total comprehensive income attributable to :</t>
  </si>
  <si>
    <t xml:space="preserve">Owners of the Company </t>
  </si>
  <si>
    <t>Earnings per share</t>
  </si>
  <si>
    <t>Basic earnings per share</t>
  </si>
  <si>
    <t>- 32 -</t>
  </si>
  <si>
    <t>27.</t>
  </si>
  <si>
    <t>Events after the reporting period</t>
  </si>
  <si>
    <t xml:space="preserve">According to the resolution of the Annual General Meeting of the shareholders No. 1/2025 held on April 24, 2025, passed </t>
  </si>
  <si>
    <t xml:space="preserve">to approve the payment  of dividend to shareholders  from the 2024  retained earnings  and results of operation  at Baht  0.45 per </t>
  </si>
  <si>
    <t xml:space="preserve">share for 517.92 million shares, amounting to Baht 233.06 million by deducting interim dividend which was already paid of Baht </t>
  </si>
  <si>
    <t>103.58 million. The remaining dividend payment amounted to Baht 129.48 million in which the payment is scheduled on May 15,</t>
  </si>
  <si>
    <t>2025.</t>
  </si>
  <si>
    <t>28.</t>
  </si>
  <si>
    <t>Interim financial information approval</t>
  </si>
  <si>
    <t xml:space="preserve">This interim financial information has been approved and authorized for issue by the Company's Board of 'irectors on </t>
  </si>
  <si>
    <t>May 9,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</si>
</sst>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8" formatCode="&quot;฿&quot;#,##0.00;[Red]\-&quot;฿&quot;#,##0.00"/>
    <numFmt numFmtId="41" formatCode="_-* #,##0_-;\-* #,##0_-;_-* &quot;-&quot;_-;_-@_-"/>
    <numFmt numFmtId="44" formatCode="_-&quot;฿&quot;* #,##0.00_-;\-&quot;฿&quot;* #,##0.00_-;_-&quot;฿&quot;* &quot;-&quot;??_-;_-@_-"/>
    <numFmt numFmtId="43" formatCode="_-* #,##0.00_-;\-* #,##0.00_-;_-* &quot;-&quot;??_-;_-@_-"/>
    <numFmt numFmtId="164" formatCode="_(* #,##0_);_(* \(#,##0\);_(* &quot;-&quot;_);_(@_)"/>
    <numFmt numFmtId="165" formatCode="_(&quot;$&quot;* #,##0.00_);_(&quot;$&quot;* \(#,##0.00\);_(&quot;$&quot;* &quot;-&quot;??_);_(@_)"/>
    <numFmt numFmtId="166" formatCode="_(* #,##0.00_);_(* \(#,##0.00\);_(* &quot;-&quot;??_);_(@_)"/>
    <numFmt numFmtId="167" formatCode="\$#,##0.00;\(\$#,##0.00\)"/>
    <numFmt numFmtId="168" formatCode="\$#,##0;\(\$#,##0\)"/>
    <numFmt numFmtId="169" formatCode="#,##0;\(#,##0\)"/>
    <numFmt numFmtId="170" formatCode="[$-1070000]d/m/yy;@"/>
    <numFmt numFmtId="171" formatCode="\ #,##0\ ;\(#,##0\)"/>
    <numFmt numFmtId="172" formatCode="#.\ \ "/>
    <numFmt numFmtId="173" formatCode="##.\ \ "/>
    <numFmt numFmtId="174" formatCode="0.0%"/>
    <numFmt numFmtId="175" formatCode="#,##0.00\ ;\(#,##0.00\)"/>
    <numFmt numFmtId="176" formatCode="_(* #,##0_);_(* \(#,##0\);_(* &quot;-&quot;??_);_(@_)"/>
    <numFmt numFmtId="177" formatCode="#,##0.00\ ;\-#,##0.00\ ;&quot; -&quot;#\ ;@\ "/>
    <numFmt numFmtId="178" formatCode="mm/dd/yy"/>
    <numFmt numFmtId="179" formatCode="_-[$€-2]* #,##0.00_-;\-[$€-2]* #,##0.00_-;_-[$€-2]* &quot;-&quot;??_-"/>
    <numFmt numFmtId="180" formatCode="0_);[Red]\(0\)"/>
    <numFmt numFmtId="181" formatCode="0.00_)"/>
    <numFmt numFmtId="182" formatCode="#,##0.0_);[Red]\(#,##0.0\)"/>
    <numFmt numFmtId="183" formatCode="#,##0.00_);[Black]\(#,##0.00\)"/>
    <numFmt numFmtId="184" formatCode="#,##0.00_);[Blue]\(#,##0.00\)"/>
    <numFmt numFmtId="185" formatCode="\t&quot;$&quot;#,##0.00_);[Red]\(\t&quot;$&quot;#,##0.00\)"/>
    <numFmt numFmtId="186" formatCode="_-* #,##0.0000_-;\-* #,##0.0000_-;_-* &quot;-&quot;??_-;_-@_-"/>
    <numFmt numFmtId="187" formatCode="###0.00\ ;\(###0.00\)"/>
    <numFmt numFmtId="188" formatCode="#,##0.0000_);[Red]\(#,##0.0000\)"/>
    <numFmt numFmtId="189" formatCode="_-* #,##0_-;\-* #,##0_-;_-* &quot;-&quot;??_-;_-@_-"/>
    <numFmt numFmtId="190" formatCode="[$-187041E]d\ mmmm\ yyyy;@"/>
    <numFmt numFmtId="191" formatCode="_(* #,##0.00_);_(* \(#,##0.00\);_(* \-??_);_(@_)"/>
    <numFmt numFmtId="192" formatCode="#,##0.00;\(#,##0.00\)"/>
    <numFmt numFmtId="193" formatCode="#,##0.0000\ ;\(#,##0.0000\)"/>
    <numFmt numFmtId="194" formatCode="_(* #,##0.00_);_(\(#,##0.00\)"/>
  </numFmts>
  <fonts count="100">
    <font>
      <sz val="14"/>
      <name val="Cordia New"/>
      <charset val="222"/>
    </font>
    <font>
      <sz val="11"/>
      <color theme="1"/>
      <name val="Calibri"/>
      <family val="2"/>
      <charset val="222"/>
      <scheme val="minor"/>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sz val="15"/>
      <color theme="1"/>
      <name val="Angsana New"/>
      <family val="1"/>
      <charset val="222"/>
    </font>
    <font>
      <sz val="15"/>
      <name val="AngsanaUPC"/>
      <family val="1"/>
    </font>
    <font>
      <sz val="15"/>
      <name val="Angsana New"/>
      <family val="1"/>
      <charset val="222"/>
    </font>
    <font>
      <b/>
      <sz val="15"/>
      <color theme="1"/>
      <name val="Angsana New"/>
      <family val="1"/>
      <charset val="22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style="thin">
        <color indexed="64"/>
      </top>
      <bottom style="double">
        <color indexed="64"/>
      </bottom>
      <diagonal/>
    </border>
    <border>
      <left/>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
      <left/>
      <right/>
      <top style="thin">
        <color auto="1"/>
      </top>
      <bottom style="double">
        <color indexed="64"/>
      </bottom>
      <diagonal/>
    </border>
    <border>
      <left style="thin">
        <color indexed="64"/>
      </left>
      <right style="thin">
        <color indexed="64"/>
      </right>
      <top style="thin">
        <color indexed="64"/>
      </top>
      <bottom/>
      <diagonal/>
    </border>
  </borders>
  <cellStyleXfs count="5204">
    <xf numFmtId="0" fontId="0" fillId="0" borderId="0"/>
    <xf numFmtId="2" fontId="7" fillId="0" borderId="0" applyNumberFormat="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38" fillId="0" borderId="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 fillId="21" borderId="0" applyNumberFormat="0" applyBorder="0" applyAlignment="0" applyProtection="0"/>
    <xf numFmtId="0" fontId="16"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7" fillId="27"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6" fillId="29" borderId="0" applyNumberFormat="0" applyBorder="0" applyAlignment="0" applyProtection="0"/>
    <xf numFmtId="0" fontId="16" fillId="30" borderId="0" applyNumberFormat="0" applyBorder="0" applyAlignment="0" applyProtection="0"/>
    <xf numFmtId="0" fontId="17" fillId="30"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7" fillId="32"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 fillId="33" borderId="0" applyNumberFormat="0" applyBorder="0" applyAlignment="0" applyProtection="0"/>
    <xf numFmtId="0" fontId="16" fillId="22"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44" fillId="0" borderId="1" applyNumberFormat="0" applyFont="0" applyFill="0" applyAlignment="0"/>
    <xf numFmtId="0" fontId="21" fillId="9" borderId="3" applyNumberFormat="0" applyAlignment="0" applyProtection="0"/>
    <xf numFmtId="0" fontId="21" fillId="9" borderId="3" applyNumberFormat="0" applyAlignment="0" applyProtection="0"/>
    <xf numFmtId="0" fontId="21" fillId="9" borderId="3" applyNumberFormat="0" applyAlignment="0" applyProtection="0"/>
    <xf numFmtId="0" fontId="22" fillId="39" borderId="4" applyNumberFormat="0" applyAlignment="0" applyProtection="0"/>
    <xf numFmtId="0" fontId="22" fillId="39" borderId="4" applyNumberFormat="0" applyAlignment="0" applyProtection="0"/>
    <xf numFmtId="0" fontId="22" fillId="39" borderId="4" applyNumberFormat="0" applyAlignment="0" applyProtection="0"/>
    <xf numFmtId="43" fontId="4" fillId="0" borderId="0" applyFont="0" applyFill="0" applyBorder="0" applyAlignment="0" applyProtection="0"/>
    <xf numFmtId="164" fontId="7" fillId="0" borderId="0" applyNumberFormat="0"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166" fontId="16" fillId="0" borderId="0" applyFont="0" applyFill="0" applyBorder="0" applyAlignment="0" applyProtection="0"/>
    <xf numFmtId="43" fontId="4" fillId="0" borderId="0" applyFont="0" applyFill="0" applyBorder="0" applyAlignment="0" applyProtection="0"/>
    <xf numFmtId="166"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7" fontId="50"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177" fontId="50" fillId="0" borderId="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NumberFormat="0" applyFill="0" applyBorder="0" applyAlignment="0" applyProtection="0"/>
    <xf numFmtId="169"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9"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4" fontId="51"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0" fontId="6"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4" fillId="0" borderId="0" applyFont="0" applyFill="0" applyBorder="0" applyAlignment="0" applyProtection="0"/>
    <xf numFmtId="38" fontId="47" fillId="0" borderId="0" applyFont="0" applyFill="0" applyBorder="0" applyAlignment="0" applyProtection="0"/>
    <xf numFmtId="40" fontId="47" fillId="0" borderId="0" applyFont="0" applyFill="0" applyBorder="0" applyAlignment="0" applyProtection="0"/>
    <xf numFmtId="168" fontId="5"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68" fontId="5"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0" fontId="45" fillId="0" borderId="0" applyFont="0" applyBorder="0" applyAlignment="0">
      <alignment horizontal="left"/>
    </xf>
    <xf numFmtId="0" fontId="52" fillId="0" borderId="0" applyNumberFormat="0" applyFill="0" applyBorder="0" applyAlignment="0" applyProtection="0"/>
    <xf numFmtId="0" fontId="15" fillId="0" borderId="0" applyNumberFormat="0" applyFill="0" applyBorder="0" applyAlignment="0" applyProtection="0"/>
    <xf numFmtId="0" fontId="41" fillId="40"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179" fontId="53" fillId="0" borderId="0" applyFont="0" applyFill="0" applyBorder="0" applyAlignment="0" applyProtection="0"/>
    <xf numFmtId="0" fontId="48" fillId="0" borderId="0"/>
    <xf numFmtId="0" fontId="4"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80" fontId="14" fillId="0" borderId="0" applyFont="0" applyFill="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38" fontId="25" fillId="43" borderId="0" applyNumberFormat="0" applyBorder="0" applyAlignment="0" applyProtection="0"/>
    <xf numFmtId="38" fontId="25" fillId="43" borderId="0" applyNumberFormat="0" applyBorder="0" applyAlignment="0" applyProtection="0"/>
    <xf numFmtId="38" fontId="25" fillId="43" borderId="0" applyNumberFormat="0" applyBorder="0" applyAlignment="0" applyProtection="0"/>
    <xf numFmtId="0" fontId="54" fillId="44" borderId="5"/>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55" fillId="0" borderId="0" applyNumberFormat="0" applyFill="0" applyBorder="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0" fontId="25" fillId="45" borderId="1" applyNumberFormat="0" applyBorder="0" applyAlignment="0" applyProtection="0"/>
    <xf numFmtId="10" fontId="25" fillId="45" borderId="1" applyNumberFormat="0" applyBorder="0" applyAlignment="0" applyProtection="0"/>
    <xf numFmtId="10" fontId="25" fillId="45" borderId="1" applyNumberFormat="0" applyBorder="0" applyAlignment="0" applyProtection="0"/>
    <xf numFmtId="0" fontId="30" fillId="8" borderId="3" applyNumberFormat="0" applyAlignment="0" applyProtection="0"/>
    <xf numFmtId="0" fontId="30" fillId="8" borderId="3" applyNumberFormat="0" applyAlignment="0" applyProtection="0"/>
    <xf numFmtId="0" fontId="30" fillId="8" borderId="3" applyNumberFormat="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34" fillId="0" borderId="0"/>
    <xf numFmtId="181" fontId="5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68" fillId="0" borderId="0"/>
    <xf numFmtId="0" fontId="4" fillId="0" borderId="0"/>
    <xf numFmtId="0" fontId="14" fillId="0" borderId="0"/>
    <xf numFmtId="0" fontId="6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4" fillId="0" borderId="0"/>
    <xf numFmtId="0" fontId="4" fillId="0" borderId="0"/>
    <xf numFmtId="0" fontId="68" fillId="0" borderId="0"/>
    <xf numFmtId="0" fontId="68" fillId="0" borderId="0"/>
    <xf numFmtId="0" fontId="4" fillId="0" borderId="0"/>
    <xf numFmtId="0" fontId="4" fillId="0" borderId="0"/>
    <xf numFmtId="0" fontId="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36" fillId="0" borderId="0"/>
    <xf numFmtId="0" fontId="4" fillId="0" borderId="0"/>
    <xf numFmtId="0" fontId="36" fillId="0" borderId="0"/>
    <xf numFmtId="0" fontId="4" fillId="0" borderId="0"/>
    <xf numFmtId="0" fontId="4" fillId="0" borderId="0"/>
    <xf numFmtId="0" fontId="4" fillId="0" borderId="0"/>
    <xf numFmtId="0" fontId="4" fillId="0" borderId="0"/>
    <xf numFmtId="0" fontId="4" fillId="0" borderId="0"/>
    <xf numFmtId="170" fontId="6" fillId="0" borderId="0"/>
    <xf numFmtId="170" fontId="4" fillId="0" borderId="0"/>
    <xf numFmtId="0" fontId="4" fillId="0" borderId="0"/>
    <xf numFmtId="0" fontId="4"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17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0" fontId="6" fillId="0" borderId="0"/>
    <xf numFmtId="17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7" fillId="0" borderId="0"/>
    <xf numFmtId="0" fontId="16" fillId="4" borderId="12" applyNumberFormat="0" applyFont="0" applyAlignment="0" applyProtection="0"/>
    <xf numFmtId="0" fontId="16" fillId="4" borderId="12" applyNumberFormat="0" applyFont="0" applyAlignment="0" applyProtection="0"/>
    <xf numFmtId="0" fontId="16" fillId="4" borderId="12" applyNumberFormat="0" applyFont="0" applyAlignment="0" applyProtection="0"/>
    <xf numFmtId="0" fontId="35" fillId="4" borderId="12" applyNumberFormat="0" applyFont="0" applyAlignment="0" applyProtection="0"/>
    <xf numFmtId="0" fontId="37" fillId="9" borderId="13" applyNumberFormat="0" applyAlignment="0" applyProtection="0"/>
    <xf numFmtId="0" fontId="37" fillId="9" borderId="13" applyNumberFormat="0" applyAlignment="0" applyProtection="0"/>
    <xf numFmtId="0" fontId="37" fillId="9" borderId="13" applyNumberFormat="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82" fontId="14" fillId="0" borderId="0"/>
    <xf numFmtId="0" fontId="40" fillId="0" borderId="0" applyNumberFormat="0" applyFill="0" applyBorder="0" applyAlignment="0" applyProtection="0"/>
    <xf numFmtId="0" fontId="14" fillId="46" borderId="0"/>
    <xf numFmtId="0" fontId="38" fillId="0" borderId="0"/>
    <xf numFmtId="0" fontId="59" fillId="0" borderId="0" applyNumberFormat="0" applyBorder="0" applyAlignment="0"/>
    <xf numFmtId="0" fontId="59" fillId="0" borderId="0" applyNumberFormat="0" applyBorder="0" applyAlignment="0"/>
    <xf numFmtId="3" fontId="14" fillId="0" borderId="1" applyNumberFormat="0" applyFont="0" applyFill="0" applyAlignment="0" applyProtection="0">
      <alignment vertical="center"/>
    </xf>
    <xf numFmtId="49" fontId="14" fillId="0" borderId="0" applyFont="0" applyFill="0" applyBorder="0" applyAlignment="0" applyProtection="0"/>
    <xf numFmtId="0" fontId="39" fillId="0" borderId="0" applyFont="0" applyFill="0" applyBorder="0" applyAlignment="0" applyProtection="0"/>
    <xf numFmtId="0" fontId="60" fillId="0" borderId="0">
      <alignment horizontal="center" vertical="top"/>
    </xf>
    <xf numFmtId="40" fontId="6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41" fontId="14" fillId="0" borderId="0" applyFont="0" applyFill="0" applyBorder="0" applyAlignment="0" applyProtection="0"/>
    <xf numFmtId="40" fontId="47" fillId="0" borderId="0" applyFont="0" applyFill="0" applyBorder="0" applyAlignment="0" applyProtection="0"/>
    <xf numFmtId="0" fontId="14" fillId="0" borderId="0" applyFont="0" applyFill="0" applyBorder="0" applyAlignment="0" applyProtection="0"/>
    <xf numFmtId="8" fontId="62"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63" fillId="0" borderId="16"/>
    <xf numFmtId="0" fontId="47" fillId="0" borderId="0" applyFont="0" applyFill="0" applyBorder="0" applyAlignment="0" applyProtection="0"/>
    <xf numFmtId="0" fontId="47"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66" fontId="9" fillId="0" borderId="0" applyFill="0" applyBorder="0" applyAlignment="0" applyProtection="0"/>
    <xf numFmtId="43" fontId="11" fillId="0" borderId="0" applyFont="0" applyFill="0" applyBorder="0" applyAlignment="0" applyProtection="0"/>
    <xf numFmtId="0" fontId="4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1" fontId="9" fillId="0" borderId="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66" fontId="7" fillId="0" borderId="0" applyFont="0" applyFill="0" applyBorder="0" applyAlignment="0" applyProtection="0"/>
    <xf numFmtId="177" fontId="50" fillId="0" borderId="0" applyFill="0" applyBorder="0" applyAlignment="0" applyProtection="0"/>
    <xf numFmtId="39" fontId="14"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3"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43" fontId="4" fillId="0" borderId="0" applyFont="0" applyFill="0" applyBorder="0" applyAlignment="0" applyProtection="0"/>
    <xf numFmtId="175" fontId="46" fillId="0" borderId="0" applyFont="0" applyFill="0" applyBorder="0" applyAlignment="0" applyProtection="0"/>
    <xf numFmtId="43" fontId="4" fillId="0" borderId="0" applyFont="0" applyFill="0" applyBorder="0" applyAlignment="0" applyProtection="0"/>
    <xf numFmtId="175" fontId="46" fillId="0" borderId="0" applyFont="0" applyFill="0" applyBorder="0" applyAlignment="0" applyProtection="0"/>
    <xf numFmtId="43" fontId="14" fillId="0" borderId="0" applyFill="0" applyBorder="0" applyAlignment="0" applyProtection="0"/>
    <xf numFmtId="9" fontId="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9" fontId="4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68" fillId="0" borderId="0"/>
    <xf numFmtId="0" fontId="4" fillId="0" borderId="0"/>
    <xf numFmtId="0" fontId="4" fillId="0" borderId="0"/>
    <xf numFmtId="0" fontId="8" fillId="0" borderId="0"/>
    <xf numFmtId="0" fontId="7" fillId="0" borderId="0"/>
    <xf numFmtId="0" fontId="14" fillId="0" borderId="0"/>
    <xf numFmtId="0" fontId="14" fillId="0" borderId="0"/>
    <xf numFmtId="0" fontId="14" fillId="0" borderId="0"/>
    <xf numFmtId="0" fontId="4" fillId="0" borderId="0"/>
    <xf numFmtId="0" fontId="4" fillId="0" borderId="0"/>
    <xf numFmtId="0" fontId="4" fillId="0" borderId="0"/>
    <xf numFmtId="0" fontId="66" fillId="0" borderId="0"/>
    <xf numFmtId="0" fontId="69"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xf numFmtId="0" fontId="14" fillId="0" borderId="0"/>
    <xf numFmtId="0" fontId="14" fillId="0" borderId="0"/>
    <xf numFmtId="0" fontId="14" fillId="0" borderId="0"/>
    <xf numFmtId="0" fontId="70" fillId="0" borderId="0"/>
    <xf numFmtId="0" fontId="4" fillId="0" borderId="0"/>
    <xf numFmtId="0" fontId="4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1"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38" fillId="0" borderId="0"/>
    <xf numFmtId="0" fontId="43" fillId="0" borderId="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39" fontId="72" fillId="0" borderId="0"/>
    <xf numFmtId="0" fontId="4"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5" fontId="16" fillId="0" borderId="0" applyFont="0" applyFill="0" applyBorder="0" applyAlignment="0" applyProtection="0"/>
    <xf numFmtId="185" fontId="16" fillId="0" borderId="0" applyFont="0" applyFill="0" applyBorder="0" applyAlignment="0" applyProtection="0"/>
    <xf numFmtId="0" fontId="11" fillId="0" borderId="0"/>
    <xf numFmtId="0" fontId="11" fillId="0" borderId="0"/>
    <xf numFmtId="0" fontId="11" fillId="0" borderId="0"/>
    <xf numFmtId="0" fontId="4" fillId="0" borderId="0"/>
    <xf numFmtId="0" fontId="75" fillId="0" borderId="0"/>
    <xf numFmtId="0" fontId="75" fillId="0" borderId="0"/>
    <xf numFmtId="0" fontId="14" fillId="0" borderId="0"/>
    <xf numFmtId="0" fontId="14" fillId="0" borderId="0"/>
    <xf numFmtId="0" fontId="14" fillId="0" borderId="0"/>
    <xf numFmtId="9" fontId="16" fillId="0" borderId="0" applyFont="0" applyFill="0" applyBorder="0" applyAlignment="0" applyProtection="0"/>
    <xf numFmtId="9" fontId="16" fillId="0" borderId="0" applyFont="0" applyFill="0" applyBorder="0" applyAlignment="0" applyProtection="0"/>
    <xf numFmtId="0" fontId="68" fillId="0" borderId="0"/>
    <xf numFmtId="0" fontId="4" fillId="0" borderId="0"/>
    <xf numFmtId="39" fontId="73" fillId="0" borderId="0"/>
    <xf numFmtId="0" fontId="74" fillId="0" borderId="0"/>
    <xf numFmtId="0" fontId="4" fillId="0" borderId="0"/>
    <xf numFmtId="0" fontId="7" fillId="0" borderId="0"/>
    <xf numFmtId="187" fontId="4" fillId="0" borderId="0"/>
    <xf numFmtId="39" fontId="72" fillId="0" borderId="0"/>
    <xf numFmtId="166" fontId="78" fillId="0" borderId="0" applyFont="0" applyFill="0" applyBorder="0" applyAlignment="0" applyProtection="0"/>
    <xf numFmtId="0" fontId="46" fillId="0" borderId="0"/>
    <xf numFmtId="0" fontId="46" fillId="0" borderId="0"/>
    <xf numFmtId="174" fontId="46" fillId="0" borderId="0"/>
    <xf numFmtId="0" fontId="4" fillId="0" borderId="0"/>
    <xf numFmtId="187" fontId="4" fillId="0" borderId="0"/>
    <xf numFmtId="0" fontId="68" fillId="0" borderId="0"/>
    <xf numFmtId="0" fontId="4" fillId="0" borderId="0"/>
    <xf numFmtId="0" fontId="4" fillId="0" borderId="0"/>
    <xf numFmtId="187"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11" fillId="0" borderId="0"/>
    <xf numFmtId="0" fontId="13" fillId="0" borderId="0"/>
    <xf numFmtId="0" fontId="4" fillId="0" borderId="0"/>
    <xf numFmtId="0" fontId="4" fillId="0" borderId="0"/>
    <xf numFmtId="0" fontId="4" fillId="0" borderId="0"/>
    <xf numFmtId="39" fontId="73" fillId="0" borderId="0"/>
    <xf numFmtId="166" fontId="91" fillId="0" borderId="0" applyFont="0" applyFill="0" applyBorder="0" applyAlignment="0" applyProtection="0"/>
    <xf numFmtId="0" fontId="7" fillId="0" borderId="0"/>
    <xf numFmtId="0" fontId="91" fillId="0" borderId="0"/>
    <xf numFmtId="166" fontId="46" fillId="0" borderId="0" applyFont="0" applyFill="0" applyBorder="0" applyAlignment="0" applyProtection="0"/>
    <xf numFmtId="166" fontId="9" fillId="0" borderId="0" applyFill="0" applyBorder="0" applyAlignment="0" applyProtection="0"/>
    <xf numFmtId="39" fontId="72"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2" fillId="0" borderId="0"/>
    <xf numFmtId="0" fontId="4" fillId="0" borderId="0"/>
    <xf numFmtId="43" fontId="4" fillId="0" borderId="0" applyFont="0" applyFill="0" applyBorder="0" applyAlignment="0" applyProtection="0"/>
    <xf numFmtId="41" fontId="7" fillId="0" borderId="0" applyNumberFormat="0"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NumberFormat="0" applyFill="0" applyBorder="0" applyAlignment="0" applyProtection="0"/>
    <xf numFmtId="44" fontId="51"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35" fillId="0" borderId="0" applyFont="0" applyFill="0" applyBorder="0" applyAlignment="0" applyProtection="0"/>
    <xf numFmtId="170" fontId="4" fillId="0" borderId="0"/>
    <xf numFmtId="0" fontId="3" fillId="0" borderId="0"/>
    <xf numFmtId="0" fontId="1" fillId="0" borderId="0"/>
    <xf numFmtId="0" fontId="1" fillId="0" borderId="0"/>
    <xf numFmtId="0" fontId="1" fillId="0" borderId="0"/>
    <xf numFmtId="0" fontId="1" fillId="0" borderId="0"/>
    <xf numFmtId="43" fontId="9"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43" fontId="78" fillId="0" borderId="0" applyFont="0" applyFill="0" applyBorder="0" applyAlignment="0" applyProtection="0"/>
    <xf numFmtId="0" fontId="1" fillId="0" borderId="0"/>
    <xf numFmtId="43" fontId="4" fillId="0" borderId="0" applyFont="0" applyFill="0" applyBorder="0" applyAlignment="0" applyProtection="0"/>
    <xf numFmtId="43" fontId="4" fillId="0" borderId="0" applyFont="0" applyFill="0" applyBorder="0" applyAlignment="0" applyProtection="0"/>
    <xf numFmtId="43" fontId="91" fillId="0" borderId="0" applyFont="0" applyFill="0" applyBorder="0" applyAlignment="0" applyProtection="0"/>
    <xf numFmtId="43" fontId="46" fillId="0" borderId="0" applyFont="0" applyFill="0" applyBorder="0" applyAlignment="0" applyProtection="0"/>
    <xf numFmtId="43" fontId="9"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4" fillId="0" borderId="0"/>
  </cellStyleXfs>
  <cellXfs count="458">
    <xf numFmtId="0" fontId="0" fillId="0" borderId="0" xfId="0"/>
    <xf numFmtId="0" fontId="76" fillId="0" borderId="0" xfId="1186" applyNumberFormat="1" applyFont="1" applyFill="1"/>
    <xf numFmtId="43" fontId="77" fillId="0" borderId="0" xfId="1186" applyFont="1" applyFill="1"/>
    <xf numFmtId="43" fontId="76" fillId="0" borderId="0" xfId="1186" applyFont="1" applyFill="1"/>
    <xf numFmtId="175" fontId="76" fillId="0" borderId="0" xfId="1186" applyNumberFormat="1" applyFont="1" applyFill="1" applyBorder="1"/>
    <xf numFmtId="175" fontId="76" fillId="0" borderId="0" xfId="1186" applyNumberFormat="1" applyFont="1" applyFill="1"/>
    <xf numFmtId="183" fontId="76" fillId="0" borderId="0" xfId="1186" applyNumberFormat="1" applyFont="1" applyFill="1" applyBorder="1"/>
    <xf numFmtId="43" fontId="76" fillId="0" borderId="0" xfId="1186" applyFont="1" applyFill="1" applyBorder="1"/>
    <xf numFmtId="43" fontId="76" fillId="0" borderId="0" xfId="1186" applyFont="1" applyFill="1" applyBorder="1" applyAlignment="1">
      <alignment horizontal="center"/>
    </xf>
    <xf numFmtId="183" fontId="76" fillId="0" borderId="0" xfId="1186" applyNumberFormat="1" applyFont="1" applyFill="1"/>
    <xf numFmtId="183" fontId="76" fillId="0" borderId="0" xfId="1186" quotePrefix="1" applyNumberFormat="1" applyFont="1" applyFill="1" applyAlignment="1">
      <alignment horizontal="left"/>
    </xf>
    <xf numFmtId="183" fontId="76" fillId="0" borderId="0" xfId="1186" applyNumberFormat="1" applyFont="1" applyFill="1" applyAlignment="1">
      <alignment horizontal="center"/>
    </xf>
    <xf numFmtId="43" fontId="11" fillId="0" borderId="0" xfId="1186" applyFont="1" applyFill="1"/>
    <xf numFmtId="43" fontId="76" fillId="0" borderId="0" xfId="1186" applyFont="1" applyFill="1" applyAlignment="1">
      <alignment horizontal="center"/>
    </xf>
    <xf numFmtId="43" fontId="11" fillId="0" borderId="0" xfId="1186" applyFont="1" applyFill="1" applyAlignment="1">
      <alignment horizontal="center"/>
    </xf>
    <xf numFmtId="175"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175" fontId="76" fillId="0" borderId="19" xfId="1186" applyNumberFormat="1" applyFont="1" applyFill="1" applyBorder="1"/>
    <xf numFmtId="0" fontId="77" fillId="0" borderId="0" xfId="1186" applyNumberFormat="1" applyFont="1" applyFill="1"/>
    <xf numFmtId="43" fontId="76" fillId="0" borderId="0" xfId="1209" applyFont="1" applyFill="1" applyBorder="1" applyAlignment="1"/>
    <xf numFmtId="43" fontId="76" fillId="0" borderId="0" xfId="1186" applyFont="1" applyFill="1" applyBorder="1" applyAlignment="1"/>
    <xf numFmtId="49" fontId="82" fillId="0" borderId="0" xfId="1186" applyNumberFormat="1" applyFont="1" applyFill="1"/>
    <xf numFmtId="0" fontId="82" fillId="0" borderId="0" xfId="1186" applyNumberFormat="1" applyFont="1" applyFill="1"/>
    <xf numFmtId="43" fontId="82" fillId="0" borderId="0" xfId="1186" applyFont="1" applyFill="1"/>
    <xf numFmtId="43" fontId="79" fillId="0" borderId="0" xfId="1186" applyFont="1" applyFill="1"/>
    <xf numFmtId="43" fontId="79" fillId="0" borderId="0" xfId="1186" applyFont="1" applyFill="1" applyBorder="1" applyAlignment="1">
      <alignment horizontal="center"/>
    </xf>
    <xf numFmtId="175" fontId="79" fillId="0" borderId="0" xfId="1186" applyNumberFormat="1" applyFont="1" applyFill="1"/>
    <xf numFmtId="43" fontId="79" fillId="0" borderId="0" xfId="1186" applyFont="1" applyFill="1" applyBorder="1"/>
    <xf numFmtId="43" fontId="79" fillId="0" borderId="0" xfId="1186" applyFont="1" applyFill="1" applyAlignment="1">
      <alignment horizontal="center"/>
    </xf>
    <xf numFmtId="175" fontId="79" fillId="0" borderId="0" xfId="1186" applyNumberFormat="1" applyFont="1" applyFill="1" applyBorder="1"/>
    <xf numFmtId="43" fontId="76" fillId="0" borderId="0" xfId="1186" quotePrefix="1" applyFont="1" applyFill="1" applyAlignment="1">
      <alignment horizontal="right"/>
    </xf>
    <xf numFmtId="175" fontId="76" fillId="0" borderId="0" xfId="2692" applyNumberFormat="1" applyFont="1" applyFill="1"/>
    <xf numFmtId="189" fontId="77" fillId="0" borderId="0" xfId="1186" applyNumberFormat="1" applyFont="1" applyFill="1" applyAlignment="1" applyProtection="1">
      <alignment horizontal="left"/>
    </xf>
    <xf numFmtId="43" fontId="79" fillId="0" borderId="0" xfId="1186" applyFont="1" applyFill="1" applyBorder="1" applyAlignment="1"/>
    <xf numFmtId="43" fontId="76" fillId="0" borderId="0" xfId="1233" applyFont="1" applyFill="1" applyAlignment="1">
      <alignment horizontal="right"/>
    </xf>
    <xf numFmtId="175" fontId="79" fillId="0" borderId="0" xfId="4457" applyNumberFormat="1" applyFont="1" applyFill="1" applyAlignment="1">
      <alignment horizontal="right"/>
    </xf>
    <xf numFmtId="43" fontId="76" fillId="0" borderId="0" xfId="1233" applyFont="1" applyFill="1" applyBorder="1"/>
    <xf numFmtId="175" fontId="76" fillId="0" borderId="0" xfId="1233" applyNumberFormat="1" applyFont="1" applyFill="1" applyBorder="1"/>
    <xf numFmtId="175" fontId="76" fillId="0" borderId="0" xfId="1233" applyNumberFormat="1" applyFont="1" applyFill="1"/>
    <xf numFmtId="43" fontId="76" fillId="0" borderId="0" xfId="1233" applyFont="1" applyFill="1"/>
    <xf numFmtId="192" fontId="76" fillId="0" borderId="0" xfId="1433" applyNumberFormat="1" applyFont="1" applyFill="1"/>
    <xf numFmtId="183" fontId="76" fillId="0" borderId="0" xfId="1233" applyNumberFormat="1" applyFont="1" applyFill="1" applyBorder="1"/>
    <xf numFmtId="43" fontId="76" fillId="0" borderId="0" xfId="1233" applyFont="1" applyFill="1" applyAlignment="1">
      <alignment horizontal="center"/>
    </xf>
    <xf numFmtId="39" fontId="76" fillId="0" borderId="0" xfId="1233" applyNumberFormat="1" applyFont="1" applyFill="1"/>
    <xf numFmtId="39" fontId="77" fillId="0" borderId="0" xfId="1233" applyNumberFormat="1" applyFont="1" applyFill="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23" xfId="1233" applyNumberFormat="1" applyFont="1" applyFill="1" applyBorder="1" applyAlignment="1">
      <alignment horizontal="center" vertical="center"/>
    </xf>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93" fillId="0" borderId="0" xfId="1233" applyNumberFormat="1" applyFont="1" applyFill="1"/>
    <xf numFmtId="175" fontId="76" fillId="0" borderId="0" xfId="1186" applyNumberFormat="1" applyFont="1" applyFill="1" applyAlignment="1"/>
    <xf numFmtId="175" fontId="76" fillId="0" borderId="18" xfId="1186" applyNumberFormat="1" applyFont="1" applyFill="1" applyBorder="1" applyAlignment="1"/>
    <xf numFmtId="43" fontId="76" fillId="0" borderId="0" xfId="1186" applyFont="1" applyFill="1" applyAlignment="1"/>
    <xf numFmtId="188" fontId="79" fillId="0" borderId="0" xfId="1186" applyNumberFormat="1" applyFont="1" applyFill="1"/>
    <xf numFmtId="186" fontId="79" fillId="0" borderId="0" xfId="1186" applyNumberFormat="1" applyFont="1" applyFill="1"/>
    <xf numFmtId="175" fontId="76" fillId="0" borderId="23" xfId="1233" applyNumberFormat="1" applyFont="1" applyFill="1" applyBorder="1"/>
    <xf numFmtId="175" fontId="76" fillId="0" borderId="17" xfId="1233" applyNumberFormat="1" applyFont="1" applyFill="1" applyBorder="1"/>
    <xf numFmtId="175" fontId="76" fillId="0" borderId="25" xfId="1186" applyNumberFormat="1" applyFont="1" applyFill="1" applyBorder="1"/>
    <xf numFmtId="183" fontId="76" fillId="0" borderId="0" xfId="1233" applyNumberFormat="1" applyFont="1" applyFill="1"/>
    <xf numFmtId="43" fontId="76" fillId="0" borderId="25" xfId="1233" applyFont="1" applyFill="1" applyBorder="1"/>
    <xf numFmtId="40" fontId="76" fillId="0" borderId="0" xfId="1233" applyNumberFormat="1" applyFont="1" applyFill="1"/>
    <xf numFmtId="175" fontId="76" fillId="0" borderId="25" xfId="1233" applyNumberFormat="1" applyFont="1" applyFill="1" applyBorder="1"/>
    <xf numFmtId="191" fontId="76" fillId="0" borderId="0" xfId="1233" quotePrefix="1" applyNumberFormat="1" applyFont="1" applyFill="1" applyAlignment="1">
      <alignment horizontal="center"/>
    </xf>
    <xf numFmtId="183" fontId="76" fillId="0" borderId="17" xfId="1233" applyNumberFormat="1" applyFont="1" applyFill="1" applyBorder="1"/>
    <xf numFmtId="183" fontId="76" fillId="0" borderId="0" xfId="4465" applyNumberFormat="1" applyFont="1" applyFill="1"/>
    <xf numFmtId="183" fontId="76" fillId="0" borderId="0" xfId="4467" applyNumberFormat="1" applyFont="1" applyFill="1"/>
    <xf numFmtId="183" fontId="76" fillId="0" borderId="0" xfId="4471" applyNumberFormat="1" applyFont="1" applyFill="1"/>
    <xf numFmtId="175" fontId="76" fillId="0" borderId="14" xfId="1233" applyNumberFormat="1" applyFont="1" applyFill="1" applyBorder="1"/>
    <xf numFmtId="175" fontId="76" fillId="0" borderId="26" xfId="1233" applyNumberFormat="1" applyFont="1" applyFill="1" applyBorder="1"/>
    <xf numFmtId="43" fontId="87" fillId="0" borderId="0" xfId="1186" applyFont="1" applyFill="1" applyAlignment="1">
      <alignment horizontal="right" vertical="center"/>
    </xf>
    <xf numFmtId="43" fontId="79" fillId="0" borderId="0" xfId="1233" applyFont="1" applyFill="1" applyAlignment="1"/>
    <xf numFmtId="175" fontId="79" fillId="0" borderId="0" xfId="1233" applyNumberFormat="1" applyFont="1" applyFill="1" applyAlignment="1">
      <alignment horizontal="right"/>
    </xf>
    <xf numFmtId="175" fontId="79" fillId="0" borderId="0" xfId="4461" applyNumberFormat="1" applyFont="1" applyFill="1" applyAlignment="1">
      <alignment horizontal="right"/>
    </xf>
    <xf numFmtId="183" fontId="76" fillId="0" borderId="0" xfId="1186" applyNumberFormat="1" applyFont="1" applyFill="1" applyBorder="1" applyAlignment="1">
      <alignment horizontal="center"/>
    </xf>
    <xf numFmtId="183" fontId="76" fillId="0" borderId="0" xfId="1233" quotePrefix="1" applyNumberFormat="1" applyFont="1" applyFill="1" applyAlignment="1">
      <alignment horizontal="left"/>
    </xf>
    <xf numFmtId="175" fontId="79" fillId="0" borderId="0" xfId="1233" applyNumberFormat="1" applyFont="1" applyFill="1" applyBorder="1" applyAlignment="1">
      <alignment horizontal="right"/>
    </xf>
    <xf numFmtId="43" fontId="76" fillId="0" borderId="0" xfId="1186" applyFont="1" applyFill="1" applyAlignment="1">
      <alignment horizontal="justify" vertical="center" wrapText="1"/>
    </xf>
    <xf numFmtId="186" fontId="76" fillId="0" borderId="0" xfId="1186" applyNumberFormat="1" applyFont="1" applyFill="1"/>
    <xf numFmtId="189" fontId="76" fillId="0" borderId="0" xfId="1233" applyNumberFormat="1" applyFont="1" applyFill="1" applyAlignment="1">
      <alignment horizontal="center"/>
    </xf>
    <xf numFmtId="43" fontId="79" fillId="0" borderId="0" xfId="1233" applyFont="1" applyFill="1" applyBorder="1" applyAlignment="1"/>
    <xf numFmtId="175" fontId="76" fillId="0" borderId="0" xfId="1233" applyNumberFormat="1" applyFont="1" applyFill="1" applyAlignment="1">
      <alignment horizontal="right"/>
    </xf>
    <xf numFmtId="166" fontId="77" fillId="0" borderId="0" xfId="1186" applyNumberFormat="1" applyFont="1" applyFill="1" applyAlignment="1">
      <alignment vertical="center"/>
    </xf>
    <xf numFmtId="43" fontId="76" fillId="0" borderId="17" xfId="1186" applyFont="1" applyFill="1" applyBorder="1"/>
    <xf numFmtId="43" fontId="76" fillId="0" borderId="18" xfId="1186" applyFont="1" applyFill="1" applyBorder="1"/>
    <xf numFmtId="175" fontId="76" fillId="0" borderId="0" xfId="2903" applyNumberFormat="1" applyFont="1" applyFill="1" applyAlignment="1">
      <alignment horizontal="right"/>
    </xf>
    <xf numFmtId="10" fontId="76" fillId="0" borderId="0" xfId="2692" quotePrefix="1" applyNumberFormat="1" applyFont="1" applyFill="1" applyAlignment="1">
      <alignment horizontal="right"/>
    </xf>
    <xf numFmtId="175" fontId="76" fillId="0" borderId="18" xfId="1186" applyNumberFormat="1" applyFont="1" applyFill="1" applyBorder="1"/>
    <xf numFmtId="193" fontId="76" fillId="0" borderId="0" xfId="1186" applyNumberFormat="1" applyFont="1" applyFill="1"/>
    <xf numFmtId="43" fontId="83" fillId="0" borderId="0" xfId="1186" applyFont="1" applyFill="1"/>
    <xf numFmtId="183" fontId="92" fillId="0" borderId="0" xfId="1233" applyNumberFormat="1" applyFont="1" applyFill="1" applyAlignment="1">
      <alignment horizontal="center"/>
    </xf>
    <xf numFmtId="183" fontId="92" fillId="0" borderId="0" xfId="1233" applyNumberFormat="1" applyFont="1" applyFill="1" applyAlignment="1">
      <alignment horizontal="left"/>
    </xf>
    <xf numFmtId="43" fontId="76" fillId="0" borderId="0" xfId="1186" applyFont="1" applyFill="1" applyAlignment="1">
      <alignment horizontal="left"/>
    </xf>
    <xf numFmtId="2" fontId="76" fillId="0" borderId="0" xfId="1186" applyNumberFormat="1" applyFont="1" applyFill="1" applyBorder="1"/>
    <xf numFmtId="43" fontId="11" fillId="0" borderId="0" xfId="1186" applyFont="1" applyFill="1" applyBorder="1" applyAlignment="1">
      <alignment horizontal="center"/>
    </xf>
    <xf numFmtId="49" fontId="77" fillId="0" borderId="0" xfId="1186" applyNumberFormat="1" applyFont="1" applyFill="1"/>
    <xf numFmtId="43" fontId="83" fillId="0" borderId="0" xfId="1186" applyFont="1" applyFill="1" applyAlignment="1">
      <alignment horizontal="left"/>
    </xf>
    <xf numFmtId="43" fontId="77" fillId="0" borderId="0" xfId="1233" applyFont="1" applyFill="1"/>
    <xf numFmtId="49" fontId="77" fillId="0" borderId="0" xfId="1186" applyNumberFormat="1" applyFont="1" applyFill="1" applyBorder="1"/>
    <xf numFmtId="43" fontId="77" fillId="0" borderId="0" xfId="1186" applyFont="1" applyFill="1" applyBorder="1"/>
    <xf numFmtId="49" fontId="84" fillId="0" borderId="0" xfId="1186" applyNumberFormat="1" applyFont="1" applyFill="1"/>
    <xf numFmtId="40" fontId="76" fillId="0" borderId="0" xfId="1186" applyNumberFormat="1" applyFont="1" applyFill="1" applyBorder="1"/>
    <xf numFmtId="175" fontId="76" fillId="0" borderId="14" xfId="1186" applyNumberFormat="1" applyFont="1" applyFill="1" applyBorder="1"/>
    <xf numFmtId="175" fontId="76" fillId="0" borderId="24" xfId="1186" applyNumberFormat="1" applyFont="1" applyFill="1" applyBorder="1"/>
    <xf numFmtId="39" fontId="77" fillId="0" borderId="0" xfId="1233" applyNumberFormat="1" applyFont="1" applyFill="1" applyBorder="1" applyAlignment="1"/>
    <xf numFmtId="39" fontId="76" fillId="0" borderId="25" xfId="1233" applyNumberFormat="1" applyFont="1" applyFill="1" applyBorder="1" applyAlignment="1">
      <alignment horizontal="center" vertical="center"/>
    </xf>
    <xf numFmtId="43" fontId="96" fillId="0" borderId="0" xfId="1233" applyFont="1" applyFill="1" applyAlignment="1">
      <alignment horizontal="center"/>
    </xf>
    <xf numFmtId="43" fontId="76" fillId="0" borderId="25" xfId="1186" applyFont="1" applyFill="1" applyBorder="1" applyAlignment="1">
      <alignment horizontal="center"/>
    </xf>
    <xf numFmtId="183" fontId="76" fillId="0" borderId="0" xfId="4469" applyNumberFormat="1" applyFont="1" applyFill="1" applyBorder="1"/>
    <xf numFmtId="43" fontId="77" fillId="0" borderId="0" xfId="1186" applyFont="1" applyFill="1" applyAlignment="1"/>
    <xf numFmtId="49" fontId="77" fillId="0" borderId="0" xfId="1186" applyNumberFormat="1" applyFont="1" applyFill="1" applyAlignment="1"/>
    <xf numFmtId="175" fontId="76" fillId="0" borderId="0" xfId="1186" applyNumberFormat="1" applyFont="1" applyFill="1" applyBorder="1" applyAlignment="1"/>
    <xf numFmtId="0" fontId="77" fillId="0" borderId="0" xfId="1186" applyNumberFormat="1" applyFont="1" applyFill="1" applyAlignment="1"/>
    <xf numFmtId="175" fontId="76" fillId="0" borderId="17" xfId="1186" applyNumberFormat="1" applyFont="1" applyFill="1" applyBorder="1" applyAlignment="1"/>
    <xf numFmtId="183" fontId="76" fillId="0" borderId="0" xfId="1233" applyNumberFormat="1" applyFont="1" applyFill="1" applyAlignment="1">
      <alignment horizontal="center"/>
    </xf>
    <xf numFmtId="183" fontId="76" fillId="0" borderId="0" xfId="1233" applyNumberFormat="1" applyFont="1" applyFill="1" applyAlignment="1">
      <alignment horizontal="left"/>
    </xf>
    <xf numFmtId="183" fontId="76" fillId="0" borderId="0" xfId="1233" applyNumberFormat="1" applyFont="1" applyFill="1" applyAlignment="1"/>
    <xf numFmtId="183" fontId="76" fillId="0" borderId="0" xfId="1233" applyNumberFormat="1" applyFont="1" applyFill="1" applyBorder="1" applyAlignment="1"/>
    <xf numFmtId="194" fontId="87" fillId="0" borderId="0" xfId="1233" applyNumberFormat="1" applyFont="1" applyFill="1" applyAlignment="1">
      <alignment horizontal="right"/>
    </xf>
    <xf numFmtId="43" fontId="87" fillId="0" borderId="0" xfId="1186" applyFont="1" applyFill="1" applyAlignment="1">
      <alignment horizontal="right"/>
    </xf>
    <xf numFmtId="175" fontId="76" fillId="0" borderId="7" xfId="1233" applyNumberFormat="1" applyFont="1" applyFill="1" applyBorder="1"/>
    <xf numFmtId="0" fontId="76" fillId="0" borderId="25" xfId="1233" applyNumberFormat="1" applyFont="1" applyFill="1" applyBorder="1" applyAlignment="1">
      <alignment horizontal="center" wrapText="1"/>
    </xf>
    <xf numFmtId="43" fontId="76" fillId="0" borderId="0" xfId="1186" applyFont="1" applyFill="1" applyAlignment="1">
      <alignment horizontal="center" vertical="center"/>
    </xf>
    <xf numFmtId="43" fontId="11" fillId="0" borderId="25" xfId="1186" applyFont="1" applyFill="1" applyBorder="1" applyAlignment="1">
      <alignment horizontal="center"/>
    </xf>
    <xf numFmtId="175" fontId="76" fillId="0" borderId="27" xfId="1233" applyNumberFormat="1" applyFont="1" applyFill="1" applyBorder="1"/>
    <xf numFmtId="43" fontId="11" fillId="0" borderId="24" xfId="1186" applyFont="1" applyFill="1" applyBorder="1" applyAlignment="1">
      <alignment horizontal="center"/>
    </xf>
    <xf numFmtId="9" fontId="76" fillId="0" borderId="0" xfId="3903" applyFont="1" applyFill="1"/>
    <xf numFmtId="175" fontId="76" fillId="0" borderId="0" xfId="3903" applyNumberFormat="1" applyFont="1" applyFill="1"/>
    <xf numFmtId="0" fontId="76" fillId="0" borderId="0" xfId="1233" applyNumberFormat="1" applyFont="1" applyFill="1"/>
    <xf numFmtId="183" fontId="76" fillId="0" borderId="27" xfId="1186" applyNumberFormat="1" applyFont="1" applyFill="1" applyBorder="1"/>
    <xf numFmtId="183" fontId="76" fillId="0" borderId="27" xfId="1233" applyNumberFormat="1" applyFont="1" applyFill="1" applyBorder="1" applyAlignment="1"/>
    <xf numFmtId="43" fontId="76" fillId="0" borderId="27" xfId="1186" applyFont="1" applyFill="1" applyBorder="1"/>
    <xf numFmtId="175" fontId="76" fillId="0" borderId="23" xfId="1186" applyNumberFormat="1" applyFont="1" applyFill="1" applyBorder="1"/>
    <xf numFmtId="175" fontId="76" fillId="0" borderId="27" xfId="1186" applyNumberFormat="1" applyFont="1" applyFill="1" applyBorder="1"/>
    <xf numFmtId="175" fontId="76" fillId="0" borderId="28" xfId="1233" applyNumberFormat="1" applyFont="1" applyFill="1" applyBorder="1"/>
    <xf numFmtId="43" fontId="76" fillId="0" borderId="27" xfId="1186" quotePrefix="1" applyFont="1" applyFill="1" applyBorder="1" applyAlignment="1">
      <alignment horizontal="right"/>
    </xf>
    <xf numFmtId="43" fontId="79" fillId="0" borderId="25" xfId="1186" applyFont="1" applyFill="1" applyBorder="1" applyAlignment="1"/>
    <xf numFmtId="175" fontId="79" fillId="0" borderId="27" xfId="1186" applyNumberFormat="1" applyFont="1" applyFill="1" applyBorder="1"/>
    <xf numFmtId="43" fontId="77" fillId="0" borderId="25" xfId="1186" applyFont="1" applyFill="1" applyBorder="1" applyAlignment="1">
      <alignment horizontal="right"/>
    </xf>
    <xf numFmtId="43" fontId="76" fillId="0" borderId="19" xfId="1186" applyFont="1" applyFill="1" applyBorder="1" applyAlignment="1"/>
    <xf numFmtId="175" fontId="79" fillId="0" borderId="7" xfId="1233" applyNumberFormat="1" applyFont="1" applyFill="1" applyBorder="1" applyAlignment="1">
      <alignment horizontal="right"/>
    </xf>
    <xf numFmtId="43" fontId="76" fillId="0" borderId="19" xfId="1186" applyFont="1" applyFill="1" applyBorder="1" applyAlignment="1">
      <alignment horizontal="center"/>
    </xf>
    <xf numFmtId="43" fontId="76" fillId="0" borderId="7" xfId="1233" applyFont="1" applyFill="1" applyBorder="1"/>
    <xf numFmtId="175" fontId="76" fillId="0" borderId="19" xfId="1233" applyNumberFormat="1" applyFont="1" applyFill="1" applyBorder="1"/>
    <xf numFmtId="39" fontId="77" fillId="0" borderId="0" xfId="1233" applyNumberFormat="1" applyFont="1" applyFill="1" applyBorder="1"/>
    <xf numFmtId="39" fontId="76" fillId="0" borderId="25" xfId="1233" applyNumberFormat="1" applyFont="1" applyFill="1" applyBorder="1" applyAlignment="1">
      <alignment horizontal="center" vertical="center" wrapText="1"/>
    </xf>
    <xf numFmtId="183" fontId="76" fillId="0" borderId="0" xfId="4475" applyNumberFormat="1" applyFont="1" applyFill="1"/>
    <xf numFmtId="183" fontId="76" fillId="0" borderId="18" xfId="1233" applyNumberFormat="1" applyFont="1" applyFill="1" applyBorder="1"/>
    <xf numFmtId="188" fontId="76" fillId="0" borderId="0" xfId="1233" applyNumberFormat="1" applyFont="1" applyFill="1"/>
    <xf numFmtId="43" fontId="76" fillId="0" borderId="7" xfId="1186" applyFont="1" applyFill="1" applyBorder="1"/>
    <xf numFmtId="175" fontId="76" fillId="0" borderId="7" xfId="1186" applyNumberFormat="1" applyFont="1" applyFill="1" applyBorder="1"/>
    <xf numFmtId="43" fontId="83" fillId="0" borderId="0" xfId="1186" applyFont="1" applyFill="1" applyAlignment="1">
      <alignment horizontal="center"/>
    </xf>
    <xf numFmtId="43" fontId="83" fillId="0" borderId="0" xfId="1186" applyFont="1" applyFill="1" applyBorder="1"/>
    <xf numFmtId="43" fontId="79" fillId="0" borderId="0" xfId="1186" applyFont="1" applyFill="1" applyAlignment="1"/>
    <xf numFmtId="189" fontId="76" fillId="0" borderId="0" xfId="1186" applyNumberFormat="1" applyFont="1" applyFill="1" applyAlignment="1">
      <alignment horizontal="left"/>
    </xf>
    <xf numFmtId="43" fontId="77" fillId="0" borderId="0" xfId="1186" applyFont="1" applyFill="1" applyAlignment="1">
      <alignment horizontal="right"/>
    </xf>
    <xf numFmtId="189" fontId="76" fillId="0" borderId="0" xfId="1186" applyNumberFormat="1" applyFont="1" applyFill="1" applyAlignment="1">
      <alignment horizontal="center"/>
    </xf>
    <xf numFmtId="191" fontId="76" fillId="0" borderId="0" xfId="1233" applyNumberFormat="1" applyFont="1" applyFill="1" applyAlignment="1">
      <alignment horizontal="center"/>
    </xf>
    <xf numFmtId="191" fontId="76" fillId="0" borderId="0" xfId="1186" applyNumberFormat="1" applyFont="1" applyFill="1" applyAlignment="1">
      <alignment horizontal="center"/>
    </xf>
    <xf numFmtId="183" fontId="76" fillId="0" borderId="0" xfId="1186" applyNumberFormat="1" applyFont="1" applyFill="1" applyAlignment="1">
      <alignment horizontal="right"/>
    </xf>
    <xf numFmtId="191" fontId="76" fillId="0" borderId="0" xfId="1186" applyNumberFormat="1" applyFont="1" applyFill="1" applyBorder="1" applyAlignment="1">
      <alignment horizontal="center"/>
    </xf>
    <xf numFmtId="0" fontId="79" fillId="0" borderId="0" xfId="1186" applyNumberFormat="1" applyFont="1" applyFill="1"/>
    <xf numFmtId="0" fontId="76" fillId="0" borderId="0" xfId="1186" applyNumberFormat="1" applyFont="1" applyFill="1" applyBorder="1"/>
    <xf numFmtId="183" fontId="76" fillId="0" borderId="0" xfId="1186" quotePrefix="1" applyNumberFormat="1" applyFont="1" applyFill="1" applyBorder="1" applyAlignment="1"/>
    <xf numFmtId="183" fontId="76" fillId="0" borderId="0" xfId="1233" quotePrefix="1" applyNumberFormat="1" applyFont="1" applyFill="1" applyBorder="1" applyAlignment="1">
      <alignment horizontal="left"/>
    </xf>
    <xf numFmtId="43" fontId="79" fillId="0" borderId="25" xfId="1186" applyFont="1" applyFill="1" applyBorder="1"/>
    <xf numFmtId="43" fontId="76" fillId="0" borderId="0" xfId="1186" quotePrefix="1" applyFont="1" applyFill="1" applyAlignment="1">
      <alignment horizontal="center"/>
    </xf>
    <xf numFmtId="0" fontId="76" fillId="0" borderId="0" xfId="1233" applyNumberFormat="1" applyFont="1" applyFill="1" applyBorder="1" applyAlignment="1">
      <alignment horizontal="center" wrapText="1"/>
    </xf>
    <xf numFmtId="175" fontId="79" fillId="0" borderId="0" xfId="1186" applyNumberFormat="1" applyFont="1" applyFill="1" applyBorder="1" applyAlignment="1"/>
    <xf numFmtId="191" fontId="76" fillId="0" borderId="25" xfId="1186" applyNumberFormat="1" applyFont="1" applyFill="1" applyBorder="1" applyAlignment="1">
      <alignment horizontal="center"/>
    </xf>
    <xf numFmtId="183" fontId="76" fillId="0" borderId="25" xfId="1186" applyNumberFormat="1" applyFont="1" applyFill="1" applyBorder="1" applyAlignment="1">
      <alignment horizontal="right"/>
    </xf>
    <xf numFmtId="43" fontId="76" fillId="0" borderId="25" xfId="1186" applyFont="1" applyFill="1" applyBorder="1" applyAlignment="1"/>
    <xf numFmtId="43" fontId="79" fillId="0" borderId="25" xfId="1186" applyFont="1" applyFill="1" applyBorder="1" applyAlignment="1">
      <alignment horizontal="center"/>
    </xf>
    <xf numFmtId="183" fontId="76" fillId="0" borderId="25" xfId="1233" applyNumberFormat="1" applyFont="1" applyFill="1" applyBorder="1"/>
    <xf numFmtId="183" fontId="76" fillId="0" borderId="25" xfId="4467" applyNumberFormat="1" applyFont="1" applyFill="1" applyBorder="1"/>
    <xf numFmtId="183" fontId="76" fillId="0" borderId="25" xfId="4471" applyNumberFormat="1" applyFont="1" applyFill="1" applyBorder="1"/>
    <xf numFmtId="183" fontId="76" fillId="0" borderId="25" xfId="4473" applyNumberFormat="1" applyFont="1" applyFill="1" applyBorder="1"/>
    <xf numFmtId="192" fontId="76" fillId="0" borderId="25" xfId="1233" applyNumberFormat="1" applyFont="1" applyFill="1" applyBorder="1"/>
    <xf numFmtId="175" fontId="76" fillId="0" borderId="25" xfId="1233" applyNumberFormat="1" applyFont="1" applyFill="1" applyBorder="1" applyAlignment="1">
      <alignment horizontal="right"/>
    </xf>
    <xf numFmtId="43" fontId="76" fillId="0" borderId="0" xfId="1233" applyFont="1" applyFill="1" applyAlignment="1">
      <alignment horizontal="right" vertical="center" wrapText="1"/>
    </xf>
    <xf numFmtId="175" fontId="76" fillId="0" borderId="0" xfId="1233" applyNumberFormat="1" applyFont="1" applyFill="1" applyAlignment="1">
      <alignment horizontal="right" vertical="center"/>
    </xf>
    <xf numFmtId="175" fontId="76" fillId="0" borderId="0" xfId="1233" applyNumberFormat="1" applyFont="1" applyFill="1" applyAlignment="1">
      <alignment horizontal="right" vertical="center" wrapText="1"/>
    </xf>
    <xf numFmtId="187" fontId="76" fillId="0" borderId="0" xfId="1186" applyNumberFormat="1" applyFont="1" applyFill="1" applyAlignment="1">
      <alignment horizontal="right" vertical="center" wrapText="1"/>
    </xf>
    <xf numFmtId="187" fontId="76" fillId="0" borderId="0" xfId="1186" applyNumberFormat="1" applyFont="1" applyFill="1" applyAlignment="1">
      <alignment horizontal="right" vertical="center"/>
    </xf>
    <xf numFmtId="187" fontId="76" fillId="0" borderId="7" xfId="1186" applyNumberFormat="1" applyFont="1" applyFill="1" applyBorder="1" applyAlignment="1">
      <alignment horizontal="right" vertical="center"/>
    </xf>
    <xf numFmtId="43" fontId="76" fillId="0" borderId="7" xfId="1186" applyFont="1" applyFill="1" applyBorder="1" applyAlignment="1">
      <alignment horizontal="right" vertical="center"/>
    </xf>
    <xf numFmtId="43" fontId="76" fillId="0" borderId="0" xfId="1186" applyFont="1" applyFill="1" applyAlignment="1">
      <alignment horizontal="right" vertical="center" wrapText="1"/>
    </xf>
    <xf numFmtId="43" fontId="76" fillId="0" borderId="0" xfId="1186" applyFont="1" applyFill="1" applyAlignment="1">
      <alignment horizontal="right" vertical="center"/>
    </xf>
    <xf numFmtId="187" fontId="76" fillId="0" borderId="0" xfId="1186" applyNumberFormat="1" applyFont="1" applyFill="1" applyBorder="1" applyAlignment="1">
      <alignment horizontal="right" vertical="center"/>
    </xf>
    <xf numFmtId="175" fontId="76" fillId="0" borderId="0" xfId="1186" applyNumberFormat="1" applyFont="1" applyFill="1" applyBorder="1" applyAlignment="1">
      <alignment horizontal="right" vertical="center"/>
    </xf>
    <xf numFmtId="175" fontId="76" fillId="0" borderId="0" xfId="1186" applyNumberFormat="1" applyFont="1" applyFill="1" applyAlignment="1">
      <alignment horizontal="right" vertical="center"/>
    </xf>
    <xf numFmtId="183" fontId="76" fillId="0" borderId="19" xfId="4471" applyNumberFormat="1" applyFont="1" applyFill="1" applyBorder="1"/>
    <xf numFmtId="43" fontId="87" fillId="0" borderId="18" xfId="1186" applyFont="1" applyFill="1" applyBorder="1" applyAlignment="1">
      <alignment horizontal="right" vertical="center"/>
    </xf>
    <xf numFmtId="43" fontId="76" fillId="0" borderId="25" xfId="1186" applyFont="1" applyFill="1" applyBorder="1" applyAlignment="1">
      <alignment horizontal="center"/>
    </xf>
    <xf numFmtId="183" fontId="76" fillId="0" borderId="0" xfId="1186" quotePrefix="1" applyNumberFormat="1" applyFont="1" applyFill="1" applyAlignment="1">
      <alignment horizontal="center"/>
    </xf>
    <xf numFmtId="183" fontId="76" fillId="0" borderId="0" xfId="1186" applyNumberFormat="1" applyFont="1" applyFill="1" applyAlignment="1">
      <alignment horizontal="center"/>
    </xf>
    <xf numFmtId="43" fontId="76" fillId="0" borderId="0" xfId="1186" quotePrefix="1" applyFont="1" applyFill="1" applyAlignment="1">
      <alignment horizontal="center"/>
    </xf>
    <xf numFmtId="43" fontId="76" fillId="0" borderId="0" xfId="1186" applyFont="1" applyFill="1" applyAlignment="1">
      <alignment horizontal="center"/>
    </xf>
    <xf numFmtId="39" fontId="76" fillId="0" borderId="0" xfId="1233" quotePrefix="1" applyNumberFormat="1" applyFont="1" applyFill="1" applyAlignment="1">
      <alignment horizontal="center"/>
    </xf>
    <xf numFmtId="39" fontId="76" fillId="0" borderId="0" xfId="1233" applyNumberFormat="1" applyFont="1" applyFill="1" applyBorder="1" applyAlignment="1">
      <alignment horizontal="center" vertical="center"/>
    </xf>
    <xf numFmtId="39" fontId="76" fillId="0" borderId="25" xfId="1233" applyNumberFormat="1" applyFont="1" applyFill="1" applyBorder="1" applyAlignment="1">
      <alignment horizontal="center" vertical="center"/>
    </xf>
    <xf numFmtId="43" fontId="11" fillId="0" borderId="0" xfId="1186" applyFont="1" applyFill="1" applyBorder="1" applyAlignment="1">
      <alignment horizontal="center" vertical="center"/>
    </xf>
    <xf numFmtId="43" fontId="11" fillId="0" borderId="25" xfId="1186" applyFont="1" applyFill="1" applyBorder="1" applyAlignment="1">
      <alignment horizontal="center" vertical="center"/>
    </xf>
    <xf numFmtId="40" fontId="76" fillId="0" borderId="25" xfId="1186" applyNumberFormat="1" applyFont="1" applyFill="1" applyBorder="1" applyAlignment="1">
      <alignment horizontal="center"/>
    </xf>
    <xf numFmtId="166" fontId="77" fillId="0" borderId="19" xfId="1186" quotePrefix="1" applyNumberFormat="1" applyFont="1" applyFill="1" applyBorder="1" applyAlignment="1">
      <alignment horizontal="center" vertical="center"/>
    </xf>
    <xf numFmtId="166" fontId="77" fillId="0" borderId="25" xfId="1186" quotePrefix="1" applyNumberFormat="1" applyFont="1" applyFill="1" applyBorder="1" applyAlignment="1">
      <alignment horizontal="center" vertical="center"/>
    </xf>
    <xf numFmtId="43" fontId="79" fillId="0" borderId="25" xfId="1186" applyFont="1" applyFill="1" applyBorder="1" applyAlignment="1">
      <alignment horizontal="center"/>
    </xf>
    <xf numFmtId="43" fontId="76" fillId="0" borderId="7" xfId="1186" applyFont="1" applyFill="1" applyBorder="1" applyAlignment="1">
      <alignment horizontal="center"/>
    </xf>
    <xf numFmtId="0" fontId="77" fillId="0" borderId="0" xfId="1986" applyFont="1" applyFill="1" applyAlignment="1">
      <alignment horizontal="center"/>
    </xf>
    <xf numFmtId="0" fontId="77" fillId="0" borderId="0" xfId="1986" applyFont="1" applyFill="1"/>
    <xf numFmtId="37" fontId="99" fillId="0" borderId="0" xfId="4436" quotePrefix="1" applyNumberFormat="1" applyFont="1" applyFill="1" applyAlignment="1">
      <alignment horizontal="center"/>
    </xf>
    <xf numFmtId="37" fontId="82" fillId="0" borderId="0" xfId="4434" quotePrefix="1" applyNumberFormat="1" applyFont="1" applyFill="1" applyAlignment="1">
      <alignment horizontal="center"/>
    </xf>
    <xf numFmtId="0" fontId="76" fillId="0" borderId="0" xfId="1986" applyFont="1" applyFill="1"/>
    <xf numFmtId="0" fontId="76" fillId="0" borderId="0" xfId="1986" applyFont="1" applyFill="1" applyAlignment="1">
      <alignment horizontal="center"/>
    </xf>
    <xf numFmtId="0" fontId="76" fillId="0" borderId="0" xfId="1986" quotePrefix="1" applyFont="1" applyFill="1"/>
    <xf numFmtId="184" fontId="76" fillId="0" borderId="0" xfId="4436" applyNumberFormat="1" applyFont="1" applyFill="1" applyAlignment="1">
      <alignment horizontal="left"/>
    </xf>
    <xf numFmtId="183" fontId="76" fillId="0" borderId="0" xfId="1986" applyNumberFormat="1" applyFont="1" applyFill="1"/>
    <xf numFmtId="40" fontId="76" fillId="0" borderId="0" xfId="1986" applyNumberFormat="1" applyFont="1" applyFill="1"/>
    <xf numFmtId="0" fontId="76" fillId="0" borderId="0" xfId="2393" applyFont="1" applyFill="1"/>
    <xf numFmtId="39" fontId="76" fillId="0" borderId="0" xfId="2393" applyNumberFormat="1" applyFont="1" applyFill="1"/>
    <xf numFmtId="39" fontId="76" fillId="0" borderId="0" xfId="4435" applyNumberFormat="1" applyFont="1" applyFill="1"/>
    <xf numFmtId="184" fontId="76" fillId="0" borderId="0" xfId="1986" applyNumberFormat="1" applyFont="1" applyFill="1"/>
    <xf numFmtId="39" fontId="76" fillId="0" borderId="0" xfId="4435" applyNumberFormat="1" applyFont="1" applyFill="1" applyAlignment="1">
      <alignment horizontal="left"/>
    </xf>
    <xf numFmtId="184" fontId="76" fillId="0" borderId="0" xfId="4431" quotePrefix="1" applyNumberFormat="1" applyFont="1" applyFill="1" applyAlignment="1">
      <alignment horizontal="center"/>
    </xf>
    <xf numFmtId="0" fontId="96" fillId="0" borderId="0" xfId="1986" applyFont="1" applyFill="1"/>
    <xf numFmtId="0" fontId="96" fillId="0" borderId="0" xfId="1986" applyFont="1" applyFill="1" applyAlignment="1">
      <alignment horizontal="center"/>
    </xf>
    <xf numFmtId="40" fontId="77" fillId="0" borderId="0" xfId="4436" applyNumberFormat="1" applyFont="1" applyFill="1" applyAlignment="1">
      <alignment horizontal="left"/>
    </xf>
    <xf numFmtId="40" fontId="96" fillId="0" borderId="0" xfId="4436" applyNumberFormat="1" applyFont="1" applyFill="1"/>
    <xf numFmtId="184" fontId="96" fillId="0" borderId="0" xfId="2293" applyNumberFormat="1" applyFont="1" applyFill="1"/>
    <xf numFmtId="0" fontId="76" fillId="0" borderId="25" xfId="1986" applyFont="1" applyFill="1" applyBorder="1"/>
    <xf numFmtId="0" fontId="76" fillId="0" borderId="25" xfId="1986" applyFont="1" applyFill="1" applyBorder="1" applyAlignment="1">
      <alignment horizontal="center"/>
    </xf>
    <xf numFmtId="37" fontId="76" fillId="0" borderId="25" xfId="4434" quotePrefix="1" applyNumberFormat="1" applyFont="1" applyFill="1" applyBorder="1" applyAlignment="1">
      <alignment horizontal="center"/>
    </xf>
    <xf numFmtId="37" fontId="76" fillId="0" borderId="0" xfId="4434" applyNumberFormat="1" applyFont="1" applyFill="1" applyAlignment="1">
      <alignment horizontal="center"/>
    </xf>
    <xf numFmtId="0" fontId="99" fillId="0" borderId="0" xfId="1986" applyFont="1" applyFill="1"/>
    <xf numFmtId="184" fontId="76" fillId="0" borderId="0" xfId="5203" applyNumberFormat="1" applyFont="1" applyFill="1"/>
    <xf numFmtId="0" fontId="83" fillId="0" borderId="0" xfId="1986" applyFont="1" applyFill="1"/>
    <xf numFmtId="0" fontId="83" fillId="0" borderId="0" xfId="1986" applyFont="1" applyFill="1" applyAlignment="1">
      <alignment horizontal="center"/>
    </xf>
    <xf numFmtId="0" fontId="76" fillId="0" borderId="0" xfId="2286" applyFont="1" applyFill="1"/>
    <xf numFmtId="0" fontId="76" fillId="0" borderId="0" xfId="0" quotePrefix="1" applyFont="1" applyFill="1" applyAlignment="1">
      <alignment horizontal="center"/>
    </xf>
    <xf numFmtId="0" fontId="76" fillId="0" borderId="0" xfId="0" applyFont="1" applyFill="1"/>
    <xf numFmtId="39" fontId="76" fillId="0" borderId="0" xfId="0" applyNumberFormat="1" applyFont="1" applyFill="1"/>
    <xf numFmtId="37" fontId="97" fillId="0" borderId="0" xfId="2293" applyNumberFormat="1" applyFont="1" applyFill="1"/>
    <xf numFmtId="0" fontId="76" fillId="0" borderId="0" xfId="0" applyFont="1" applyFill="1" applyAlignment="1">
      <alignment horizontal="center"/>
    </xf>
    <xf numFmtId="0" fontId="76" fillId="0" borderId="25" xfId="0" applyFont="1" applyFill="1" applyBorder="1" applyAlignment="1">
      <alignment horizontal="center"/>
    </xf>
    <xf numFmtId="37" fontId="80" fillId="0" borderId="25" xfId="4434" quotePrefix="1" applyNumberFormat="1" applyFont="1" applyFill="1" applyBorder="1" applyAlignment="1">
      <alignment horizontal="center"/>
    </xf>
    <xf numFmtId="37" fontId="80" fillId="0" borderId="0" xfId="4434" quotePrefix="1" applyNumberFormat="1" applyFont="1" applyFill="1" applyAlignment="1">
      <alignment horizontal="center"/>
    </xf>
    <xf numFmtId="37" fontId="76" fillId="0" borderId="0" xfId="4476" applyNumberFormat="1" applyFont="1" applyFill="1"/>
    <xf numFmtId="37" fontId="76" fillId="0" borderId="0" xfId="4434" applyNumberFormat="1" applyFont="1" applyFill="1"/>
    <xf numFmtId="37" fontId="76" fillId="0" borderId="0" xfId="0" applyNumberFormat="1" applyFont="1" applyFill="1"/>
    <xf numFmtId="37" fontId="76" fillId="0" borderId="0" xfId="4447" applyNumberFormat="1" applyFont="1" applyFill="1"/>
    <xf numFmtId="37" fontId="77" fillId="0" borderId="0" xfId="0" applyNumberFormat="1" applyFont="1" applyFill="1"/>
    <xf numFmtId="37" fontId="76" fillId="0" borderId="0" xfId="3429" applyNumberFormat="1" applyFont="1" applyFill="1"/>
    <xf numFmtId="37" fontId="77" fillId="0" borderId="0" xfId="3429" applyNumberFormat="1" applyFont="1" applyFill="1" applyAlignment="1">
      <alignment horizontal="left"/>
    </xf>
    <xf numFmtId="37" fontId="76" fillId="0" borderId="0" xfId="3429" applyNumberFormat="1" applyFont="1" applyFill="1" applyAlignment="1">
      <alignment horizontal="left"/>
    </xf>
    <xf numFmtId="37" fontId="77" fillId="0" borderId="0" xfId="3429" applyNumberFormat="1" applyFont="1" applyFill="1"/>
    <xf numFmtId="0" fontId="77" fillId="0" borderId="0" xfId="0" applyFont="1" applyFill="1"/>
    <xf numFmtId="37" fontId="76" fillId="0" borderId="0" xfId="3429" quotePrefix="1" applyNumberFormat="1" applyFont="1" applyFill="1" applyAlignment="1">
      <alignment horizontal="left"/>
    </xf>
    <xf numFmtId="0" fontId="79" fillId="0" borderId="0" xfId="0" applyFont="1" applyFill="1"/>
    <xf numFmtId="37" fontId="79" fillId="0" borderId="0" xfId="3429" applyNumberFormat="1" applyFont="1" applyFill="1"/>
    <xf numFmtId="39" fontId="79" fillId="0" borderId="0" xfId="0" quotePrefix="1" applyNumberFormat="1" applyFont="1" applyFill="1"/>
    <xf numFmtId="0" fontId="77" fillId="0" borderId="0" xfId="0" quotePrefix="1" applyFont="1" applyFill="1"/>
    <xf numFmtId="49" fontId="77" fillId="0" borderId="0" xfId="0" applyNumberFormat="1" applyFont="1" applyFill="1"/>
    <xf numFmtId="39" fontId="79" fillId="0" borderId="0" xfId="0" applyNumberFormat="1" applyFont="1" applyFill="1"/>
    <xf numFmtId="0" fontId="76" fillId="0" borderId="0" xfId="0" quotePrefix="1" applyFont="1" applyFill="1"/>
    <xf numFmtId="0" fontId="11" fillId="0" borderId="0" xfId="0" applyFont="1" applyFill="1"/>
    <xf numFmtId="0" fontId="76" fillId="0" borderId="0" xfId="2286" quotePrefix="1" applyFont="1" applyFill="1"/>
    <xf numFmtId="0" fontId="76" fillId="0" borderId="0" xfId="0" applyFont="1" applyFill="1" applyAlignment="1">
      <alignment horizontal="center"/>
    </xf>
    <xf numFmtId="0" fontId="76" fillId="0" borderId="25" xfId="0" applyFont="1" applyFill="1" applyBorder="1"/>
    <xf numFmtId="0" fontId="76" fillId="0" borderId="25" xfId="0" applyFont="1" applyFill="1" applyBorder="1" applyAlignment="1">
      <alignment horizontal="center"/>
    </xf>
    <xf numFmtId="37" fontId="76" fillId="0" borderId="0" xfId="4434" quotePrefix="1" applyNumberFormat="1" applyFont="1" applyFill="1" applyAlignment="1">
      <alignment horizontal="center"/>
    </xf>
    <xf numFmtId="37" fontId="76" fillId="0" borderId="0" xfId="2293" applyNumberFormat="1" applyFont="1" applyFill="1"/>
    <xf numFmtId="166" fontId="76" fillId="0" borderId="0" xfId="0" applyNumberFormat="1" applyFont="1" applyFill="1"/>
    <xf numFmtId="0" fontId="77" fillId="0" borderId="0" xfId="0" applyFont="1" applyFill="1" applyAlignment="1">
      <alignment horizontal="left"/>
    </xf>
    <xf numFmtId="0" fontId="77" fillId="0" borderId="0" xfId="0" applyFont="1" applyFill="1" applyAlignment="1">
      <alignment horizontal="center"/>
    </xf>
    <xf numFmtId="37" fontId="76" fillId="0" borderId="0" xfId="4434" applyNumberFormat="1" applyFont="1" applyFill="1" applyAlignment="1">
      <alignment horizontal="left"/>
    </xf>
    <xf numFmtId="37" fontId="77" fillId="0" borderId="0" xfId="4434" applyNumberFormat="1" applyFont="1" applyFill="1"/>
    <xf numFmtId="43" fontId="76" fillId="0" borderId="0" xfId="0" applyNumberFormat="1" applyFont="1" applyFill="1"/>
    <xf numFmtId="39" fontId="76" fillId="0" borderId="0" xfId="2293" applyNumberFormat="1" applyFont="1" applyFill="1"/>
    <xf numFmtId="39" fontId="76" fillId="0" borderId="0" xfId="2293" applyNumberFormat="1" applyFont="1" applyFill="1" applyAlignment="1">
      <alignment horizontal="left"/>
    </xf>
    <xf numFmtId="39" fontId="77" fillId="0" borderId="0" xfId="3429" applyNumberFormat="1" applyFont="1" applyFill="1"/>
    <xf numFmtId="37" fontId="79" fillId="0" borderId="0" xfId="4434" applyNumberFormat="1" applyFont="1" applyFill="1" applyAlignment="1">
      <alignment horizontal="center"/>
    </xf>
    <xf numFmtId="37" fontId="76" fillId="0" borderId="0" xfId="1986" applyNumberFormat="1" applyFont="1" applyFill="1"/>
    <xf numFmtId="40" fontId="76" fillId="0" borderId="0" xfId="4452" applyNumberFormat="1" applyFont="1" applyFill="1"/>
    <xf numFmtId="4" fontId="76" fillId="0" borderId="0" xfId="0" applyNumberFormat="1" applyFont="1" applyFill="1"/>
    <xf numFmtId="0" fontId="4" fillId="0" borderId="0" xfId="4472" applyFill="1"/>
    <xf numFmtId="40" fontId="77" fillId="0" borderId="0" xfId="1986" applyNumberFormat="1" applyFont="1" applyFill="1"/>
    <xf numFmtId="0" fontId="76" fillId="0" borderId="0" xfId="2286" quotePrefix="1" applyFont="1" applyFill="1" applyAlignment="1">
      <alignment horizontal="left"/>
    </xf>
    <xf numFmtId="184" fontId="77" fillId="0" borderId="0" xfId="2293" applyNumberFormat="1" applyFont="1" applyFill="1"/>
    <xf numFmtId="184" fontId="76" fillId="0" borderId="0" xfId="2293" applyNumberFormat="1" applyFont="1" applyFill="1"/>
    <xf numFmtId="184" fontId="76" fillId="0" borderId="0" xfId="2293" applyNumberFormat="1" applyFont="1" applyFill="1" applyAlignment="1">
      <alignment horizontal="center"/>
    </xf>
    <xf numFmtId="0" fontId="76" fillId="0" borderId="0" xfId="4468" applyFont="1" applyFill="1"/>
    <xf numFmtId="0" fontId="76" fillId="0" borderId="0" xfId="4470" applyFont="1" applyFill="1"/>
    <xf numFmtId="0" fontId="76" fillId="0" borderId="0" xfId="4472" applyFont="1" applyFill="1"/>
    <xf numFmtId="0" fontId="76" fillId="0" borderId="0" xfId="4474" applyFont="1" applyFill="1"/>
    <xf numFmtId="0" fontId="76" fillId="0" borderId="0" xfId="4466" applyFont="1" applyFill="1"/>
    <xf numFmtId="0" fontId="76" fillId="0" borderId="0" xfId="1986" quotePrefix="1" applyFont="1" applyFill="1" applyAlignment="1">
      <alignment horizontal="center"/>
    </xf>
    <xf numFmtId="0" fontId="76" fillId="0" borderId="0" xfId="1986" applyFont="1" applyFill="1" applyAlignment="1">
      <alignment horizontal="center"/>
    </xf>
    <xf numFmtId="0" fontId="76" fillId="0" borderId="0" xfId="1986" applyFont="1" applyFill="1" applyAlignment="1">
      <alignment horizontal="centerContinuous"/>
    </xf>
    <xf numFmtId="0" fontId="79" fillId="0" borderId="0" xfId="1986" applyFont="1" applyFill="1" applyAlignment="1">
      <alignment horizontal="left"/>
    </xf>
    <xf numFmtId="0" fontId="79" fillId="0" borderId="0" xfId="1986" applyFont="1" applyFill="1"/>
    <xf numFmtId="0" fontId="76" fillId="0" borderId="0" xfId="4453" applyFont="1" applyFill="1"/>
    <xf numFmtId="0" fontId="79" fillId="0" borderId="0" xfId="1986" applyFont="1" applyFill="1" applyAlignment="1">
      <alignment horizontal="centerContinuous"/>
    </xf>
    <xf numFmtId="0" fontId="76" fillId="0" borderId="25" xfId="1986" quotePrefix="1" applyFont="1" applyFill="1" applyBorder="1" applyAlignment="1">
      <alignment horizontal="center" vertical="center"/>
    </xf>
    <xf numFmtId="15" fontId="76" fillId="0" borderId="7" xfId="4453" quotePrefix="1" applyNumberFormat="1" applyFont="1" applyFill="1" applyBorder="1" applyAlignment="1">
      <alignment horizontal="center"/>
    </xf>
    <xf numFmtId="0" fontId="76" fillId="0" borderId="25" xfId="4453" applyFont="1" applyFill="1" applyBorder="1" applyAlignment="1">
      <alignment horizontal="center"/>
    </xf>
    <xf numFmtId="0" fontId="76" fillId="0" borderId="0" xfId="4453" applyFont="1" applyFill="1" applyAlignment="1">
      <alignment horizontal="center"/>
    </xf>
    <xf numFmtId="0" fontId="82" fillId="0" borderId="0" xfId="1986" applyFont="1" applyFill="1"/>
    <xf numFmtId="0" fontId="79" fillId="0" borderId="0" xfId="1986" quotePrefix="1" applyFont="1" applyFill="1" applyAlignment="1">
      <alignment horizontal="left"/>
    </xf>
    <xf numFmtId="37" fontId="79" fillId="0" borderId="0" xfId="4459" applyNumberFormat="1" applyFont="1" applyFill="1"/>
    <xf numFmtId="49" fontId="77" fillId="0" borderId="0" xfId="1986" applyNumberFormat="1" applyFont="1" applyFill="1"/>
    <xf numFmtId="0" fontId="76" fillId="0" borderId="0" xfId="0" quotePrefix="1" applyFont="1" applyFill="1" applyAlignment="1">
      <alignment horizontal="center"/>
    </xf>
    <xf numFmtId="39" fontId="76" fillId="0" borderId="0" xfId="4408" applyFont="1" applyFill="1"/>
    <xf numFmtId="39" fontId="76" fillId="0" borderId="0" xfId="4408" applyFont="1" applyFill="1" applyAlignment="1">
      <alignment horizontal="left"/>
    </xf>
    <xf numFmtId="39" fontId="76" fillId="0" borderId="0" xfId="4462" applyFont="1" applyFill="1" applyAlignment="1">
      <alignment horizontal="left"/>
    </xf>
    <xf numFmtId="39" fontId="76" fillId="0" borderId="0" xfId="4462" applyFont="1" applyFill="1"/>
    <xf numFmtId="37" fontId="76" fillId="0" borderId="0" xfId="2286" applyNumberFormat="1" applyFont="1" applyFill="1"/>
    <xf numFmtId="0" fontId="76" fillId="0" borderId="0" xfId="0" applyFont="1" applyFill="1" applyAlignment="1">
      <alignment horizontal="center" vertical="center"/>
    </xf>
    <xf numFmtId="0" fontId="76" fillId="0" borderId="25" xfId="0" applyFont="1" applyFill="1" applyBorder="1" applyAlignment="1">
      <alignment horizontal="center" vertical="center" wrapText="1"/>
    </xf>
    <xf numFmtId="0" fontId="76" fillId="0" borderId="0" xfId="0" applyFont="1" applyFill="1" applyAlignment="1">
      <alignment vertical="center"/>
    </xf>
    <xf numFmtId="0" fontId="76" fillId="0" borderId="19" xfId="0" applyFont="1" applyFill="1" applyBorder="1" applyAlignment="1">
      <alignment horizontal="center" vertical="center" wrapText="1"/>
    </xf>
    <xf numFmtId="0" fontId="76" fillId="0" borderId="19" xfId="0" applyFont="1" applyFill="1" applyBorder="1" applyAlignment="1">
      <alignment vertical="center"/>
    </xf>
    <xf numFmtId="0" fontId="76" fillId="0" borderId="0" xfId="0" applyFont="1" applyFill="1" applyAlignment="1">
      <alignment horizontal="center" vertical="center"/>
    </xf>
    <xf numFmtId="0" fontId="76" fillId="0" borderId="0" xfId="0" applyFont="1" applyFill="1" applyAlignment="1">
      <alignment horizontal="center" vertical="center" wrapText="1"/>
    </xf>
    <xf numFmtId="0" fontId="76" fillId="0" borderId="0" xfId="0" applyFont="1" applyFill="1" applyAlignment="1">
      <alignment horizontal="center" vertical="center" wrapText="1"/>
    </xf>
    <xf numFmtId="0" fontId="76" fillId="0" borderId="25" xfId="0" applyFont="1" applyFill="1" applyBorder="1" applyAlignment="1">
      <alignment horizontal="center" vertical="center" wrapText="1"/>
    </xf>
    <xf numFmtId="0" fontId="76" fillId="0" borderId="25" xfId="0" applyFont="1" applyFill="1" applyBorder="1" applyAlignment="1">
      <alignment horizontal="center" vertical="center"/>
    </xf>
    <xf numFmtId="0" fontId="76" fillId="0" borderId="25" xfId="0" applyFont="1" applyFill="1" applyBorder="1" applyAlignment="1">
      <alignment horizontal="center" vertical="center"/>
    </xf>
    <xf numFmtId="0" fontId="77" fillId="0" borderId="0" xfId="0" applyFont="1" applyFill="1" applyAlignment="1">
      <alignment vertical="center"/>
    </xf>
    <xf numFmtId="175" fontId="76" fillId="0" borderId="0" xfId="0" applyNumberFormat="1" applyFont="1" applyFill="1" applyAlignment="1">
      <alignment horizontal="right" vertical="center"/>
    </xf>
    <xf numFmtId="16" fontId="76" fillId="0" borderId="0" xfId="2286" applyNumberFormat="1" applyFont="1" applyFill="1" applyAlignment="1">
      <alignment horizontal="center" vertical="center"/>
    </xf>
    <xf numFmtId="0" fontId="76" fillId="0" borderId="0" xfId="0" applyFont="1" applyFill="1" applyAlignment="1">
      <alignment horizontal="right" vertical="center"/>
    </xf>
    <xf numFmtId="0" fontId="76" fillId="0" borderId="0" xfId="2286" applyFont="1" applyFill="1" applyAlignment="1">
      <alignment horizontal="center" vertical="center"/>
    </xf>
    <xf numFmtId="175" fontId="76" fillId="0" borderId="7" xfId="0" applyNumberFormat="1" applyFont="1" applyFill="1" applyBorder="1" applyAlignment="1">
      <alignment horizontal="right" vertical="center"/>
    </xf>
    <xf numFmtId="16" fontId="76" fillId="0" borderId="0" xfId="0" applyNumberFormat="1" applyFont="1" applyFill="1" applyAlignment="1">
      <alignment horizontal="center" vertical="center"/>
    </xf>
    <xf numFmtId="187" fontId="76" fillId="0" borderId="0" xfId="0" applyNumberFormat="1" applyFont="1" applyFill="1" applyAlignment="1">
      <alignment horizontal="right" vertical="center"/>
    </xf>
    <xf numFmtId="0" fontId="76" fillId="0" borderId="7" xfId="0" applyFont="1" applyFill="1" applyBorder="1" applyAlignment="1">
      <alignment horizontal="center" vertical="center" wrapText="1"/>
    </xf>
    <xf numFmtId="0" fontId="76" fillId="0" borderId="19" xfId="0" applyFont="1" applyFill="1" applyBorder="1" applyAlignment="1">
      <alignment horizontal="center" vertical="center"/>
    </xf>
    <xf numFmtId="0" fontId="76" fillId="0" borderId="19" xfId="0" applyFont="1" applyFill="1" applyBorder="1" applyAlignment="1">
      <alignment horizontal="center" vertical="center"/>
    </xf>
    <xf numFmtId="0" fontId="76" fillId="0" borderId="0" xfId="2286" quotePrefix="1" applyFont="1" applyFill="1" applyAlignment="1">
      <alignment horizontal="center" vertical="center" wrapText="1"/>
    </xf>
    <xf numFmtId="16" fontId="76" fillId="0" borderId="0" xfId="0" quotePrefix="1" applyNumberFormat="1" applyFont="1" applyFill="1" applyAlignment="1">
      <alignment horizontal="center" vertical="center"/>
    </xf>
    <xf numFmtId="187" fontId="76" fillId="0" borderId="0" xfId="0" applyNumberFormat="1" applyFont="1" applyFill="1" applyAlignment="1">
      <alignment horizontal="right" vertical="center" wrapText="1"/>
    </xf>
    <xf numFmtId="175" fontId="76" fillId="0" borderId="0" xfId="0" applyNumberFormat="1" applyFont="1" applyFill="1" applyAlignment="1">
      <alignment horizontal="right" vertical="center" wrapText="1"/>
    </xf>
    <xf numFmtId="0" fontId="76" fillId="0" borderId="0" xfId="0" quotePrefix="1" applyFont="1" applyFill="1" applyAlignment="1">
      <alignment horizontal="center" vertical="center" wrapText="1"/>
    </xf>
    <xf numFmtId="37" fontId="76" fillId="0" borderId="25" xfId="4434" quotePrefix="1" applyNumberFormat="1" applyFont="1" applyFill="1" applyBorder="1" applyAlignment="1">
      <alignment horizontal="center" vertical="center" wrapText="1"/>
    </xf>
    <xf numFmtId="37" fontId="76" fillId="0" borderId="0" xfId="4434" applyNumberFormat="1" applyFont="1" applyFill="1" applyAlignment="1">
      <alignment horizontal="center" vertical="center" wrapText="1"/>
    </xf>
    <xf numFmtId="37" fontId="76" fillId="0" borderId="0" xfId="4434" quotePrefix="1" applyNumberFormat="1" applyFont="1" applyFill="1" applyAlignment="1">
      <alignment horizontal="center" vertical="center" wrapText="1"/>
    </xf>
    <xf numFmtId="0" fontId="11" fillId="0" borderId="19" xfId="0" applyFont="1" applyFill="1" applyBorder="1" applyAlignment="1">
      <alignment horizontal="left"/>
    </xf>
    <xf numFmtId="0" fontId="11" fillId="0" borderId="0" xfId="0" applyFont="1" applyFill="1" applyAlignment="1">
      <alignment horizontal="center"/>
    </xf>
    <xf numFmtId="0" fontId="76" fillId="0" borderId="25" xfId="0" applyFont="1" applyFill="1" applyBorder="1" applyAlignment="1">
      <alignment horizontal="center" wrapText="1"/>
    </xf>
    <xf numFmtId="0" fontId="76" fillId="0" borderId="0" xfId="0" applyFont="1" applyFill="1" applyAlignment="1">
      <alignment horizontal="center" wrapText="1"/>
    </xf>
    <xf numFmtId="0" fontId="11" fillId="0" borderId="25" xfId="0" applyFont="1" applyFill="1" applyBorder="1" applyAlignment="1">
      <alignment horizontal="left"/>
    </xf>
    <xf numFmtId="0" fontId="11" fillId="0" borderId="25" xfId="0" applyFont="1" applyFill="1" applyBorder="1" applyAlignment="1">
      <alignment horizontal="center"/>
    </xf>
    <xf numFmtId="0" fontId="11" fillId="0" borderId="25" xfId="0" applyFont="1" applyFill="1" applyBorder="1" applyAlignment="1">
      <alignment horizontal="center" wrapText="1"/>
    </xf>
    <xf numFmtId="0" fontId="76" fillId="0" borderId="0" xfId="0" applyFont="1" applyFill="1" applyAlignment="1">
      <alignment horizontal="left"/>
    </xf>
    <xf numFmtId="0" fontId="76" fillId="0" borderId="0" xfId="1986" applyFont="1" applyFill="1" applyAlignment="1">
      <alignment horizontal="left"/>
    </xf>
    <xf numFmtId="0" fontId="95" fillId="0" borderId="0" xfId="0" applyFont="1" applyFill="1"/>
    <xf numFmtId="0" fontId="79" fillId="0" borderId="0" xfId="1986" applyFont="1" applyFill="1" applyAlignment="1">
      <alignment horizontal="center"/>
    </xf>
    <xf numFmtId="0" fontId="79" fillId="0" borderId="7" xfId="1986" applyFont="1" applyFill="1" applyBorder="1" applyAlignment="1">
      <alignment horizontal="center"/>
    </xf>
    <xf numFmtId="43" fontId="79" fillId="0" borderId="18" xfId="1986" applyNumberFormat="1" applyFont="1" applyFill="1" applyBorder="1"/>
    <xf numFmtId="37" fontId="76" fillId="0" borderId="0" xfId="2293" quotePrefix="1" applyNumberFormat="1" applyFont="1" applyFill="1"/>
    <xf numFmtId="37" fontId="76" fillId="0" borderId="0" xfId="2293" applyNumberFormat="1" applyFont="1" applyFill="1" applyAlignment="1">
      <alignment horizontal="left"/>
    </xf>
    <xf numFmtId="0" fontId="87" fillId="0" borderId="0" xfId="0" applyFont="1" applyFill="1" applyAlignment="1">
      <alignment horizontal="center" vertical="center"/>
    </xf>
    <xf numFmtId="0" fontId="87" fillId="0" borderId="25" xfId="0" applyFont="1" applyFill="1" applyBorder="1" applyAlignment="1">
      <alignment horizontal="center" vertical="center" wrapText="1"/>
    </xf>
    <xf numFmtId="0" fontId="87" fillId="0" borderId="0" xfId="0" applyFont="1" applyFill="1" applyAlignment="1">
      <alignment vertical="center"/>
    </xf>
    <xf numFmtId="0" fontId="87" fillId="0" borderId="0" xfId="0" applyFont="1" applyFill="1" applyAlignment="1">
      <alignment horizontal="center" vertical="center" wrapText="1"/>
    </xf>
    <xf numFmtId="0" fontId="87" fillId="0" borderId="0" xfId="0" applyFont="1" applyFill="1" applyAlignment="1">
      <alignment horizontal="center" vertical="center"/>
    </xf>
    <xf numFmtId="0" fontId="87" fillId="0" borderId="25" xfId="0" applyFont="1" applyFill="1" applyBorder="1" applyAlignment="1">
      <alignment horizontal="center" vertical="center" wrapText="1"/>
    </xf>
    <xf numFmtId="0" fontId="87" fillId="0" borderId="25" xfId="0" applyFont="1" applyFill="1" applyBorder="1" applyAlignment="1">
      <alignment horizontal="center" vertical="center"/>
    </xf>
    <xf numFmtId="0" fontId="87" fillId="0" borderId="25" xfId="0" applyFont="1" applyFill="1" applyBorder="1" applyAlignment="1">
      <alignment horizontal="center" vertical="center"/>
    </xf>
    <xf numFmtId="0" fontId="88" fillId="0" borderId="0" xfId="0" applyFont="1" applyFill="1"/>
    <xf numFmtId="0" fontId="88" fillId="0" borderId="0" xfId="0" applyFont="1" applyFill="1" applyAlignment="1">
      <alignment vertical="center"/>
    </xf>
    <xf numFmtId="0" fontId="87" fillId="0" borderId="0" xfId="0" applyFont="1" applyFill="1" applyAlignment="1">
      <alignment horizontal="left" vertical="center" indent="3"/>
    </xf>
    <xf numFmtId="0" fontId="4" fillId="0" borderId="0" xfId="0" applyFont="1" applyFill="1"/>
    <xf numFmtId="37" fontId="76" fillId="0" borderId="0" xfId="2293" quotePrefix="1" applyNumberFormat="1" applyFont="1" applyFill="1" applyAlignment="1">
      <alignment horizontal="left"/>
    </xf>
    <xf numFmtId="37" fontId="82" fillId="0" borderId="0" xfId="2293" applyNumberFormat="1" applyFont="1" applyFill="1"/>
    <xf numFmtId="37" fontId="77" fillId="0" borderId="0" xfId="2293" applyNumberFormat="1" applyFont="1" applyFill="1"/>
    <xf numFmtId="40" fontId="79" fillId="0" borderId="0" xfId="4431" applyNumberFormat="1" applyFont="1" applyFill="1" applyAlignment="1">
      <alignment horizontal="left"/>
    </xf>
    <xf numFmtId="37" fontId="79" fillId="0" borderId="0" xfId="2293" applyNumberFormat="1" applyFont="1" applyFill="1"/>
    <xf numFmtId="37" fontId="79" fillId="0" borderId="0" xfId="2293" applyNumberFormat="1" applyFont="1" applyFill="1" applyAlignment="1">
      <alignment horizontal="left"/>
    </xf>
    <xf numFmtId="37" fontId="79" fillId="0" borderId="0" xfId="1986" applyNumberFormat="1" applyFont="1" applyFill="1"/>
    <xf numFmtId="0" fontId="98" fillId="0" borderId="0" xfId="0" applyFont="1" applyFill="1"/>
    <xf numFmtId="37" fontId="77" fillId="0" borderId="0" xfId="0" quotePrefix="1" applyNumberFormat="1" applyFont="1" applyFill="1"/>
    <xf numFmtId="37" fontId="76" fillId="0" borderId="0" xfId="0" quotePrefix="1" applyNumberFormat="1" applyFont="1" applyFill="1"/>
    <xf numFmtId="37" fontId="76" fillId="0" borderId="0" xfId="0" applyNumberFormat="1" applyFont="1" applyFill="1" applyAlignment="1">
      <alignment horizontal="left"/>
    </xf>
    <xf numFmtId="0" fontId="79" fillId="0" borderId="0" xfId="1986" applyFont="1" applyFill="1" applyAlignment="1">
      <alignment horizontal="right"/>
    </xf>
    <xf numFmtId="0" fontId="79" fillId="0" borderId="0" xfId="1986" applyFont="1" applyFill="1" applyAlignment="1">
      <alignment horizontal="center"/>
    </xf>
    <xf numFmtId="0" fontId="76" fillId="0" borderId="0" xfId="4454" quotePrefix="1" applyFont="1" applyFill="1" applyAlignment="1">
      <alignment horizontal="center"/>
    </xf>
    <xf numFmtId="0" fontId="76" fillId="0" borderId="0" xfId="4455" applyFont="1" applyFill="1"/>
    <xf numFmtId="0" fontId="76" fillId="0" borderId="0" xfId="4454" quotePrefix="1" applyFont="1" applyFill="1" applyAlignment="1">
      <alignment horizontal="center"/>
    </xf>
    <xf numFmtId="166" fontId="76" fillId="0" borderId="0" xfId="4454" quotePrefix="1" applyNumberFormat="1" applyFont="1" applyFill="1" applyAlignment="1">
      <alignment horizontal="center"/>
    </xf>
    <xf numFmtId="40" fontId="76" fillId="0" borderId="0" xfId="4456" applyNumberFormat="1" applyFont="1" applyFill="1" applyAlignment="1">
      <alignment horizontal="left"/>
    </xf>
    <xf numFmtId="40" fontId="76" fillId="0" borderId="0" xfId="4456" applyNumberFormat="1" applyFont="1" applyFill="1"/>
    <xf numFmtId="40" fontId="76" fillId="0" borderId="0" xfId="4454" applyNumberFormat="1" applyFont="1" applyFill="1"/>
    <xf numFmtId="40" fontId="77" fillId="0" borderId="0" xfId="4456" applyNumberFormat="1" applyFont="1" applyFill="1" applyAlignment="1">
      <alignment horizontal="left"/>
    </xf>
    <xf numFmtId="40" fontId="77" fillId="0" borderId="25" xfId="4456" applyNumberFormat="1" applyFont="1" applyFill="1" applyBorder="1"/>
    <xf numFmtId="40" fontId="76" fillId="0" borderId="0" xfId="4454" applyNumberFormat="1" applyFont="1" applyFill="1" applyAlignment="1">
      <alignment horizontal="right"/>
    </xf>
    <xf numFmtId="40" fontId="89" fillId="0" borderId="20" xfId="2286" applyNumberFormat="1" applyFont="1" applyFill="1" applyBorder="1" applyAlignment="1">
      <alignment horizontal="center"/>
    </xf>
    <xf numFmtId="189" fontId="89" fillId="0" borderId="20" xfId="2286" applyNumberFormat="1" applyFont="1" applyFill="1" applyBorder="1" applyAlignment="1">
      <alignment horizontal="center"/>
    </xf>
    <xf numFmtId="40" fontId="89" fillId="0" borderId="0" xfId="2286" applyNumberFormat="1" applyFont="1" applyFill="1" applyAlignment="1">
      <alignment horizontal="center"/>
    </xf>
    <xf numFmtId="0" fontId="89" fillId="0" borderId="21" xfId="2286" applyFont="1" applyFill="1" applyBorder="1" applyAlignment="1">
      <alignment horizontal="center"/>
    </xf>
    <xf numFmtId="40" fontId="89" fillId="0" borderId="22" xfId="2286" applyNumberFormat="1" applyFont="1" applyFill="1" applyBorder="1" applyAlignment="1">
      <alignment horizontal="center"/>
    </xf>
    <xf numFmtId="40" fontId="89" fillId="0" borderId="22" xfId="2286" applyNumberFormat="1" applyFont="1" applyFill="1" applyBorder="1"/>
    <xf numFmtId="189" fontId="89" fillId="0" borderId="22" xfId="2286" applyNumberFormat="1" applyFont="1" applyFill="1" applyBorder="1" applyAlignment="1">
      <alignment horizontal="center"/>
    </xf>
    <xf numFmtId="0" fontId="76" fillId="0" borderId="0" xfId="4455" applyFont="1" applyFill="1" applyAlignment="1">
      <alignment horizontal="center"/>
    </xf>
    <xf numFmtId="0" fontId="76" fillId="0" borderId="0" xfId="4455" quotePrefix="1" applyFont="1" applyFill="1" applyAlignment="1">
      <alignment horizontal="center"/>
    </xf>
    <xf numFmtId="190" fontId="76" fillId="0" borderId="0" xfId="4455" quotePrefix="1" applyNumberFormat="1" applyFont="1" applyFill="1" applyAlignment="1">
      <alignment horizontal="left"/>
    </xf>
    <xf numFmtId="0" fontId="76" fillId="0" borderId="0" xfId="4455" quotePrefix="1" applyFont="1" applyFill="1" applyAlignment="1">
      <alignment horizontal="left"/>
    </xf>
    <xf numFmtId="10" fontId="76" fillId="0" borderId="0" xfId="0" applyNumberFormat="1" applyFont="1" applyFill="1" applyAlignment="1">
      <alignment horizontal="center"/>
    </xf>
    <xf numFmtId="0" fontId="98" fillId="0" borderId="0" xfId="4455" applyFont="1" applyFill="1" applyAlignment="1">
      <alignment horizontal="center"/>
    </xf>
    <xf numFmtId="166" fontId="76" fillId="0" borderId="0" xfId="4455" applyNumberFormat="1" applyFont="1" applyFill="1" applyAlignment="1">
      <alignment horizontal="center"/>
    </xf>
    <xf numFmtId="191" fontId="76" fillId="0" borderId="0" xfId="4455" applyNumberFormat="1" applyFont="1" applyFill="1"/>
    <xf numFmtId="191" fontId="76" fillId="0" borderId="0" xfId="4455" applyNumberFormat="1" applyFont="1" applyFill="1" applyAlignment="1">
      <alignment horizontal="center"/>
    </xf>
    <xf numFmtId="191" fontId="76" fillId="0" borderId="18" xfId="4455" applyNumberFormat="1" applyFont="1" applyFill="1" applyBorder="1" applyAlignment="1">
      <alignment horizontal="center"/>
    </xf>
    <xf numFmtId="166" fontId="76" fillId="0" borderId="0" xfId="4455" applyNumberFormat="1" applyFont="1" applyFill="1"/>
    <xf numFmtId="175" fontId="76" fillId="0" borderId="0" xfId="0" applyNumberFormat="1" applyFont="1" applyFill="1"/>
    <xf numFmtId="175" fontId="76" fillId="0" borderId="0" xfId="1986" applyNumberFormat="1" applyFont="1" applyFill="1"/>
    <xf numFmtId="0" fontId="0" fillId="0" borderId="25" xfId="0" applyFill="1" applyBorder="1" applyAlignment="1">
      <alignment horizontal="center"/>
    </xf>
    <xf numFmtId="0" fontId="76" fillId="0" borderId="25" xfId="1986" applyFont="1" applyFill="1" applyBorder="1"/>
    <xf numFmtId="0" fontId="0" fillId="0" borderId="25" xfId="0" applyFill="1" applyBorder="1"/>
    <xf numFmtId="0" fontId="92" fillId="0" borderId="0" xfId="0" applyFont="1" applyFill="1"/>
    <xf numFmtId="43" fontId="76" fillId="0" borderId="0" xfId="1986" applyNumberFormat="1" applyFont="1" applyFill="1"/>
    <xf numFmtId="39" fontId="77" fillId="0" borderId="0" xfId="1986" quotePrefix="1" applyNumberFormat="1" applyFont="1" applyFill="1" applyAlignment="1">
      <alignment horizontal="left"/>
    </xf>
    <xf numFmtId="39" fontId="77" fillId="0" borderId="0" xfId="1986" applyNumberFormat="1" applyFont="1" applyFill="1"/>
    <xf numFmtId="39" fontId="76" fillId="0" borderId="0" xfId="1986" applyNumberFormat="1" applyFont="1" applyFill="1"/>
    <xf numFmtId="0" fontId="76" fillId="0" borderId="23" xfId="1986" applyFont="1" applyFill="1" applyBorder="1" applyAlignment="1">
      <alignment horizontal="center"/>
    </xf>
    <xf numFmtId="0" fontId="76" fillId="0" borderId="24" xfId="0" applyFont="1" applyFill="1" applyBorder="1" applyAlignment="1">
      <alignment horizontal="center" vertical="center" wrapText="1"/>
    </xf>
    <xf numFmtId="0" fontId="76" fillId="0" borderId="0" xfId="1986" applyFont="1" applyFill="1" applyAlignment="1">
      <alignment horizontal="center" vertical="center" wrapText="1"/>
    </xf>
    <xf numFmtId="0" fontId="83" fillId="0" borderId="0" xfId="0" applyFont="1" applyFill="1"/>
    <xf numFmtId="0" fontId="76" fillId="0" borderId="23" xfId="1986" applyFont="1" applyFill="1" applyBorder="1" applyAlignment="1">
      <alignment horizontal="center" vertical="center"/>
    </xf>
    <xf numFmtId="0" fontId="76" fillId="0" borderId="25" xfId="1986" applyFont="1" applyFill="1" applyBorder="1" applyAlignment="1">
      <alignment horizontal="center" vertical="center"/>
    </xf>
    <xf numFmtId="0" fontId="76" fillId="0" borderId="0" xfId="1986" applyFont="1" applyFill="1" applyAlignment="1">
      <alignment horizontal="center" vertical="center"/>
    </xf>
    <xf numFmtId="0" fontId="76" fillId="0" borderId="25" xfId="1986" applyFont="1" applyFill="1" applyBorder="1" applyAlignment="1">
      <alignment horizontal="center" vertical="center" wrapText="1"/>
    </xf>
    <xf numFmtId="40" fontId="77" fillId="0" borderId="0" xfId="4408" applyNumberFormat="1" applyFont="1" applyFill="1"/>
    <xf numFmtId="171" fontId="76" fillId="0" borderId="0" xfId="4408" applyNumberFormat="1" applyFont="1" applyFill="1"/>
    <xf numFmtId="183" fontId="71" fillId="0" borderId="0" xfId="1986" applyNumberFormat="1" applyFont="1" applyFill="1"/>
    <xf numFmtId="183" fontId="76" fillId="0" borderId="0" xfId="4434" quotePrefix="1" applyNumberFormat="1" applyFont="1" applyFill="1" applyAlignment="1">
      <alignment horizontal="right"/>
    </xf>
    <xf numFmtId="183" fontId="76" fillId="0" borderId="0" xfId="4434" applyNumberFormat="1" applyFont="1" applyFill="1" applyAlignment="1">
      <alignment horizontal="right"/>
    </xf>
    <xf numFmtId="171" fontId="77" fillId="0" borderId="0" xfId="4408" applyNumberFormat="1" applyFont="1" applyFill="1"/>
    <xf numFmtId="37" fontId="11" fillId="0" borderId="0" xfId="0" applyNumberFormat="1" applyFont="1" applyFill="1" applyAlignment="1">
      <alignment horizontal="left"/>
    </xf>
    <xf numFmtId="37" fontId="84" fillId="0" borderId="0" xfId="0" applyNumberFormat="1" applyFont="1" applyFill="1" applyAlignment="1">
      <alignment horizontal="left"/>
    </xf>
    <xf numFmtId="37" fontId="85" fillId="0" borderId="0" xfId="0" applyNumberFormat="1" applyFont="1" applyFill="1" applyAlignment="1">
      <alignment horizontal="center"/>
    </xf>
    <xf numFmtId="37" fontId="86" fillId="0" borderId="25" xfId="0" applyNumberFormat="1" applyFont="1" applyFill="1" applyBorder="1" applyAlignment="1">
      <alignment horizontal="center"/>
    </xf>
    <xf numFmtId="171" fontId="76" fillId="0" borderId="0" xfId="0" applyNumberFormat="1" applyFont="1" applyFill="1"/>
    <xf numFmtId="40" fontId="76" fillId="0" borderId="0" xfId="4408" applyNumberFormat="1" applyFont="1" applyFill="1"/>
    <xf numFmtId="0" fontId="11" fillId="0" borderId="0" xfId="0" quotePrefix="1" applyFont="1" applyFill="1" applyAlignment="1">
      <alignment horizontal="center"/>
    </xf>
    <xf numFmtId="0" fontId="11" fillId="0" borderId="0" xfId="0" applyFont="1" applyFill="1" applyAlignment="1">
      <alignment horizontal="center"/>
    </xf>
    <xf numFmtId="0" fontId="77" fillId="0" borderId="0" xfId="1986" quotePrefix="1" applyFont="1" applyFill="1"/>
    <xf numFmtId="49" fontId="84" fillId="0" borderId="0" xfId="0" applyNumberFormat="1" applyFont="1" applyFill="1"/>
    <xf numFmtId="0" fontId="84" fillId="0" borderId="0" xfId="0" applyFont="1" applyFill="1"/>
    <xf numFmtId="0" fontId="11" fillId="0" borderId="0" xfId="0" applyFont="1" applyFill="1" applyAlignment="1">
      <alignment horizontal="left"/>
    </xf>
    <xf numFmtId="0" fontId="84" fillId="0" borderId="0" xfId="0" applyFont="1" applyFill="1" applyAlignment="1">
      <alignment horizontal="center"/>
    </xf>
    <xf numFmtId="0" fontId="84" fillId="0" borderId="0" xfId="0" applyFont="1" applyFill="1" applyAlignment="1">
      <alignment horizontal="left"/>
    </xf>
    <xf numFmtId="0" fontId="84" fillId="0" borderId="0" xfId="0" applyFont="1" applyFill="1" applyAlignment="1">
      <alignment horizontal="center"/>
    </xf>
    <xf numFmtId="0" fontId="81" fillId="0" borderId="0" xfId="0" applyFont="1" applyFill="1"/>
    <xf numFmtId="49" fontId="11" fillId="0" borderId="0" xfId="0" applyNumberFormat="1" applyFont="1" applyFill="1" applyAlignment="1">
      <alignment horizontal="center"/>
    </xf>
    <xf numFmtId="49" fontId="76" fillId="0" borderId="0" xfId="0" applyNumberFormat="1" applyFont="1" applyFill="1" applyAlignment="1">
      <alignment horizontal="center"/>
    </xf>
  </cellXfs>
  <cellStyles count="5204">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xfId="1186" builtinId="3"/>
    <cellStyle name="Comma [0.00]" xfId="1187" xr:uid="{00000000-0005-0000-0000-0000A2040000}"/>
    <cellStyle name="Comma [0.00] 2" xfId="4479" xr:uid="{60FB930C-37F1-4AFE-8948-C45F41BFD94C}"/>
    <cellStyle name="Comma 10" xfId="1188" xr:uid="{00000000-0005-0000-0000-0000A3040000}"/>
    <cellStyle name="Comma 10 10" xfId="4480" xr:uid="{ED8B6A80-B212-47EC-A652-62DD8BC2CE54}"/>
    <cellStyle name="Comma 10 2" xfId="1189" xr:uid="{00000000-0005-0000-0000-0000A4040000}"/>
    <cellStyle name="Comma 10 2 2" xfId="4481" xr:uid="{12D5935F-A19B-43F1-8C56-4C4F0D3CF5FC}"/>
    <cellStyle name="Comma 10 3" xfId="1190" xr:uid="{00000000-0005-0000-0000-0000A5040000}"/>
    <cellStyle name="Comma 10 3 2" xfId="4482" xr:uid="{4B8F08E0-6BDA-4802-8706-A5046695E7A2}"/>
    <cellStyle name="Comma 10 4" xfId="1191" xr:uid="{00000000-0005-0000-0000-0000A6040000}"/>
    <cellStyle name="Comma 10 4 2" xfId="4483" xr:uid="{E27AA080-4338-4375-8FF8-58F146C1D9CB}"/>
    <cellStyle name="Comma 10 5" xfId="1192" xr:uid="{00000000-0005-0000-0000-0000A7040000}"/>
    <cellStyle name="Comma 10 5 2" xfId="4484" xr:uid="{38E0330A-A0E3-41C0-8D82-7DE29AA1E2EA}"/>
    <cellStyle name="Comma 10 6" xfId="1193" xr:uid="{00000000-0005-0000-0000-0000A8040000}"/>
    <cellStyle name="Comma 10 6 2" xfId="4485" xr:uid="{7BFF78B6-AFA1-484D-BEBE-27F3D4CB667D}"/>
    <cellStyle name="Comma 10 7" xfId="1194" xr:uid="{00000000-0005-0000-0000-0000A9040000}"/>
    <cellStyle name="Comma 10 7 2" xfId="4486" xr:uid="{A4643A8D-4776-4754-8B06-6735E3F76E2B}"/>
    <cellStyle name="Comma 10 8" xfId="1195" xr:uid="{00000000-0005-0000-0000-0000AA040000}"/>
    <cellStyle name="Comma 10 8 2" xfId="4487" xr:uid="{4548A682-AAC8-4741-A717-1B935D3C080B}"/>
    <cellStyle name="Comma 10 9" xfId="1196" xr:uid="{00000000-0005-0000-0000-0000AB040000}"/>
    <cellStyle name="Comma 10 9 2" xfId="4488" xr:uid="{140B934F-68C1-4ADD-9EFA-6CB092C51916}"/>
    <cellStyle name="Comma 11" xfId="1197" xr:uid="{00000000-0005-0000-0000-0000AC040000}"/>
    <cellStyle name="Comma 11 2" xfId="4489" xr:uid="{DA23B334-B877-4F40-B1BF-AE3FD7E5DAF9}"/>
    <cellStyle name="Comma 12" xfId="1198" xr:uid="{00000000-0005-0000-0000-0000AD040000}"/>
    <cellStyle name="Comma 12 2" xfId="4490" xr:uid="{3E8FBEB2-DE11-4B37-B20F-137DD0B89325}"/>
    <cellStyle name="Comma 13" xfId="1199" xr:uid="{00000000-0005-0000-0000-0000AE040000}"/>
    <cellStyle name="Comma 13 2" xfId="4491" xr:uid="{186B789C-5553-418A-A74D-15568E8A231D}"/>
    <cellStyle name="Comma 14" xfId="1200" xr:uid="{00000000-0005-0000-0000-0000AF040000}"/>
    <cellStyle name="Comma 14 2" xfId="1201" xr:uid="{00000000-0005-0000-0000-0000B0040000}"/>
    <cellStyle name="Comma 14 2 2" xfId="4493" xr:uid="{9BA5927E-175E-49CA-B67C-BC74DACFE5B0}"/>
    <cellStyle name="Comma 14 3" xfId="4492" xr:uid="{014D81AD-3185-4826-ACE4-84EFEAFCA2DD}"/>
    <cellStyle name="Comma 15" xfId="1202" xr:uid="{00000000-0005-0000-0000-0000B1040000}"/>
    <cellStyle name="Comma 15 2" xfId="4494" xr:uid="{28818DCB-B06D-4BD6-B3BF-4D0C26B3D675}"/>
    <cellStyle name="Comma 16" xfId="1203" xr:uid="{00000000-0005-0000-0000-0000B2040000}"/>
    <cellStyle name="Comma 16 2" xfId="4495" xr:uid="{0A5B2074-5DD2-41A0-89BC-94B3B3C7D09F}"/>
    <cellStyle name="Comma 17" xfId="1204" xr:uid="{00000000-0005-0000-0000-0000B3040000}"/>
    <cellStyle name="Comma 17 2" xfId="4496" xr:uid="{2C78C2EE-A945-402F-B0E5-A95DD1D149F3}"/>
    <cellStyle name="Comma 18" xfId="1205" xr:uid="{00000000-0005-0000-0000-0000B4040000}"/>
    <cellStyle name="Comma 18 2" xfId="1206" xr:uid="{00000000-0005-0000-0000-0000B5040000}"/>
    <cellStyle name="Comma 18 2 2" xfId="4498" xr:uid="{CA66F877-AD3F-4E6C-906D-147F01D4932C}"/>
    <cellStyle name="Comma 18 3" xfId="4497" xr:uid="{36874055-4624-4B18-8D85-AEF37C7FCC1B}"/>
    <cellStyle name="Comma 19" xfId="1207" xr:uid="{00000000-0005-0000-0000-0000B6040000}"/>
    <cellStyle name="Comma 19 2" xfId="4499" xr:uid="{B9352729-8CEF-4B49-8309-30E0D439CC36}"/>
    <cellStyle name="Comma 2" xfId="1208" xr:uid="{00000000-0005-0000-0000-0000B7040000}"/>
    <cellStyle name="Comma 2 10" xfId="1209" xr:uid="{00000000-0005-0000-0000-0000B8040000}"/>
    <cellStyle name="Comma 2 10 2" xfId="4501" xr:uid="{93D8126D-8B1C-49FA-BC81-E5C498E59824}"/>
    <cellStyle name="Comma 2 11" xfId="1210" xr:uid="{00000000-0005-0000-0000-0000B9040000}"/>
    <cellStyle name="Comma 2 11 2" xfId="4502" xr:uid="{2C1B7F17-4175-40F5-B5E4-28685655EDBA}"/>
    <cellStyle name="Comma 2 12" xfId="1211" xr:uid="{00000000-0005-0000-0000-0000BA040000}"/>
    <cellStyle name="Comma 2 12 2" xfId="4503" xr:uid="{15A06A25-1422-4CAA-8977-2BB13CC09009}"/>
    <cellStyle name="Comma 2 13" xfId="1212" xr:uid="{00000000-0005-0000-0000-0000BB040000}"/>
    <cellStyle name="Comma 2 13 2" xfId="4504" xr:uid="{F2526C3B-0153-4F02-A018-859F6D5DDEFA}"/>
    <cellStyle name="Comma 2 14" xfId="1213" xr:uid="{00000000-0005-0000-0000-0000BC040000}"/>
    <cellStyle name="Comma 2 14 2" xfId="4505" xr:uid="{6ABCD874-1611-41B9-9BA3-A12FE7E4F5DF}"/>
    <cellStyle name="Comma 2 15" xfId="1214" xr:uid="{00000000-0005-0000-0000-0000BD040000}"/>
    <cellStyle name="Comma 2 15 2" xfId="4506" xr:uid="{ABB1C60A-B50B-4B8A-860D-ADCDC217B8A6}"/>
    <cellStyle name="Comma 2 16" xfId="1215" xr:uid="{00000000-0005-0000-0000-0000BE040000}"/>
    <cellStyle name="Comma 2 16 2" xfId="4507" xr:uid="{59AEDB60-4C34-4DBF-B0E4-D8727EDA88A5}"/>
    <cellStyle name="Comma 2 17" xfId="1216" xr:uid="{00000000-0005-0000-0000-0000BF040000}"/>
    <cellStyle name="Comma 2 17 2" xfId="4508" xr:uid="{E6F21C3C-081F-4E81-8804-7B972C91801D}"/>
    <cellStyle name="Comma 2 18" xfId="1217" xr:uid="{00000000-0005-0000-0000-0000C0040000}"/>
    <cellStyle name="Comma 2 18 2" xfId="4509" xr:uid="{C9049687-BBFC-4CC9-A47C-A2D839072CAB}"/>
    <cellStyle name="Comma 2 19" xfId="1218" xr:uid="{00000000-0005-0000-0000-0000C1040000}"/>
    <cellStyle name="Comma 2 19 2" xfId="4510" xr:uid="{D60A6834-5386-42FB-8283-9E9C8AAFF9F3}"/>
    <cellStyle name="Comma 2 2" xfId="1219" xr:uid="{00000000-0005-0000-0000-0000C2040000}"/>
    <cellStyle name="Comma 2 2 2" xfId="1220" xr:uid="{00000000-0005-0000-0000-0000C3040000}"/>
    <cellStyle name="Comma 2 2 2 2" xfId="4512" xr:uid="{675620FA-B2CE-4191-ADFA-C21A2FB58800}"/>
    <cellStyle name="Comma 2 2 3" xfId="1221" xr:uid="{00000000-0005-0000-0000-0000C4040000}"/>
    <cellStyle name="Comma 2 2 3 2" xfId="4513" xr:uid="{1D6203EC-F8EB-4E8F-89BB-B08DA8ACBF35}"/>
    <cellStyle name="Comma 2 2 4" xfId="1222" xr:uid="{00000000-0005-0000-0000-0000C5040000}"/>
    <cellStyle name="Comma 2 2 4 2" xfId="4514" xr:uid="{B0346BCE-C564-4AC3-A923-D6A24BD600EA}"/>
    <cellStyle name="Comma 2 2 5" xfId="4410" xr:uid="{00000000-0005-0000-0000-0000C6040000}"/>
    <cellStyle name="Comma 2 2 5 2" xfId="5181" xr:uid="{58673187-72A1-45C5-98EC-846289BA031E}"/>
    <cellStyle name="Comma 2 2 6" xfId="4511" xr:uid="{BEB0B07E-75AB-431B-AD7E-54342EC57600}"/>
    <cellStyle name="Comma 2 20" xfId="1223" xr:uid="{00000000-0005-0000-0000-0000C7040000}"/>
    <cellStyle name="Comma 2 20 2" xfId="4515" xr:uid="{A18AA9FB-9DE6-42B6-92AB-DF7DC056F72D}"/>
    <cellStyle name="Comma 2 21" xfId="1224" xr:uid="{00000000-0005-0000-0000-0000C8040000}"/>
    <cellStyle name="Comma 2 21 2" xfId="4516" xr:uid="{263C407E-AFC8-4AB5-B6B7-B3BC278CEAD1}"/>
    <cellStyle name="Comma 2 22" xfId="1225" xr:uid="{00000000-0005-0000-0000-0000C9040000}"/>
    <cellStyle name="Comma 2 22 2" xfId="4517" xr:uid="{876690F1-9A0B-4E1D-94A8-E9850A5D2887}"/>
    <cellStyle name="Comma 2 23" xfId="1226" xr:uid="{00000000-0005-0000-0000-0000CA040000}"/>
    <cellStyle name="Comma 2 23 2" xfId="4518" xr:uid="{0859212C-736B-4260-A08F-2BCF3BC3E4FC}"/>
    <cellStyle name="Comma 2 24" xfId="1227" xr:uid="{00000000-0005-0000-0000-0000CB040000}"/>
    <cellStyle name="Comma 2 24 2" xfId="4519" xr:uid="{34007343-17DF-482D-A326-3F2D8BC31FD1}"/>
    <cellStyle name="Comma 2 25" xfId="1228" xr:uid="{00000000-0005-0000-0000-0000CC040000}"/>
    <cellStyle name="Comma 2 25 2" xfId="4520" xr:uid="{53B3E6C0-F66C-4350-AF73-7D2D95C7487D}"/>
    <cellStyle name="Comma 2 26" xfId="1229" xr:uid="{00000000-0005-0000-0000-0000CD040000}"/>
    <cellStyle name="Comma 2 26 2" xfId="4521" xr:uid="{98E48113-01F1-4AD5-A38D-05C88AC883E5}"/>
    <cellStyle name="Comma 2 27" xfId="1230" xr:uid="{00000000-0005-0000-0000-0000CE040000}"/>
    <cellStyle name="Comma 2 27 2" xfId="4522" xr:uid="{40254D84-DFA7-4EF4-AC67-31AB934B0C75}"/>
    <cellStyle name="Comma 2 28" xfId="1231" xr:uid="{00000000-0005-0000-0000-0000CF040000}"/>
    <cellStyle name="Comma 2 28 2" xfId="4523" xr:uid="{B929B4AA-386F-462A-97AC-4D12DD213BDD}"/>
    <cellStyle name="Comma 2 29" xfId="1232" xr:uid="{00000000-0005-0000-0000-0000D0040000}"/>
    <cellStyle name="Comma 2 29 2" xfId="4524" xr:uid="{700C862A-E01E-40FE-875B-B12EF568083E}"/>
    <cellStyle name="Comma 2 3" xfId="1233" xr:uid="{00000000-0005-0000-0000-0000D1040000}"/>
    <cellStyle name="Comma 2 3 2" xfId="1234" xr:uid="{00000000-0005-0000-0000-0000D2040000}"/>
    <cellStyle name="Comma 2 3 2 2" xfId="4526" xr:uid="{AA7D242F-D090-4A44-9869-1C0FF1280AED}"/>
    <cellStyle name="Comma 2 3 3" xfId="4411" xr:uid="{00000000-0005-0000-0000-0000D3040000}"/>
    <cellStyle name="Comma 2 3 3 2" xfId="5182" xr:uid="{16039C88-3AB0-48DD-8F43-72E91D1DE66E}"/>
    <cellStyle name="Comma 2 3 4" xfId="4525" xr:uid="{C0868B63-6291-42B7-B1BA-CC41328A4903}"/>
    <cellStyle name="Comma 2 30" xfId="1235" xr:uid="{00000000-0005-0000-0000-0000D4040000}"/>
    <cellStyle name="Comma 2 30 2" xfId="4527" xr:uid="{D2A3AFC1-6B86-4C6D-A572-CF555AD72FFB}"/>
    <cellStyle name="Comma 2 31" xfId="1236" xr:uid="{00000000-0005-0000-0000-0000D5040000}"/>
    <cellStyle name="Comma 2 31 2" xfId="4528" xr:uid="{A95AD198-FDF8-4E7D-930C-D85E4C2F7BE4}"/>
    <cellStyle name="Comma 2 32" xfId="1237" xr:uid="{00000000-0005-0000-0000-0000D6040000}"/>
    <cellStyle name="Comma 2 32 2" xfId="4529" xr:uid="{4F5EC021-FEB3-4023-B978-F6664449A539}"/>
    <cellStyle name="Comma 2 33" xfId="1238" xr:uid="{00000000-0005-0000-0000-0000D7040000}"/>
    <cellStyle name="Comma 2 33 2" xfId="4530" xr:uid="{07D6943B-6E0A-4829-8095-41881D8EA1E8}"/>
    <cellStyle name="Comma 2 34" xfId="1239" xr:uid="{00000000-0005-0000-0000-0000D8040000}"/>
    <cellStyle name="Comma 2 34 2" xfId="4531" xr:uid="{366C807F-FABF-41E5-95CE-6CBCCB0E370B}"/>
    <cellStyle name="Comma 2 35" xfId="1240" xr:uid="{00000000-0005-0000-0000-0000D9040000}"/>
    <cellStyle name="Comma 2 35 2" xfId="4532" xr:uid="{7A701E0C-17A3-4F37-9C59-B0209E5BE354}"/>
    <cellStyle name="Comma 2 36" xfId="1241" xr:uid="{00000000-0005-0000-0000-0000DA040000}"/>
    <cellStyle name="Comma 2 36 2" xfId="4533" xr:uid="{AF4A5480-0D5A-4FFB-9657-E802ED79A5CC}"/>
    <cellStyle name="Comma 2 37" xfId="1242" xr:uid="{00000000-0005-0000-0000-0000DB040000}"/>
    <cellStyle name="Comma 2 37 2" xfId="4534" xr:uid="{3C73B939-8CC1-44EA-B570-816498E88331}"/>
    <cellStyle name="Comma 2 38" xfId="1243" xr:uid="{00000000-0005-0000-0000-0000DC040000}"/>
    <cellStyle name="Comma 2 38 2" xfId="4535" xr:uid="{6E4BC778-F83F-4F6F-82C6-CE2C38C82E56}"/>
    <cellStyle name="Comma 2 39" xfId="1244" xr:uid="{00000000-0005-0000-0000-0000DD040000}"/>
    <cellStyle name="Comma 2 39 2" xfId="4536" xr:uid="{72758E0D-7D57-484B-81CE-A71E273AE5EE}"/>
    <cellStyle name="Comma 2 4" xfId="1245" xr:uid="{00000000-0005-0000-0000-0000DE040000}"/>
    <cellStyle name="Comma 2 4 2" xfId="4412" xr:uid="{00000000-0005-0000-0000-0000DF040000}"/>
    <cellStyle name="Comma 2 4 2 2" xfId="5183" xr:uid="{6ABA7AC3-6746-4DF2-9E2C-E1D1224F3CB0}"/>
    <cellStyle name="Comma 2 4 3" xfId="4537" xr:uid="{4F26B66D-7C9A-48BB-8E69-782F06CBFB65}"/>
    <cellStyle name="Comma 2 40" xfId="1246" xr:uid="{00000000-0005-0000-0000-0000E0040000}"/>
    <cellStyle name="Comma 2 40 2" xfId="4538" xr:uid="{1BA220F7-7F3C-49D4-BF36-A5B233CCB64B}"/>
    <cellStyle name="Comma 2 41" xfId="1247" xr:uid="{00000000-0005-0000-0000-0000E1040000}"/>
    <cellStyle name="Comma 2 41 2" xfId="4539" xr:uid="{3C2E8936-868B-46AE-89D8-E746BDE3E5CD}"/>
    <cellStyle name="Comma 2 42" xfId="1248" xr:uid="{00000000-0005-0000-0000-0000E2040000}"/>
    <cellStyle name="Comma 2 42 2" xfId="4540" xr:uid="{199B74FE-0F0B-4BCC-83B3-F2ACA06E8F61}"/>
    <cellStyle name="Comma 2 43" xfId="1249" xr:uid="{00000000-0005-0000-0000-0000E3040000}"/>
    <cellStyle name="Comma 2 43 2" xfId="4541" xr:uid="{ED809E0B-7E3E-478B-838D-9EB37E197C8B}"/>
    <cellStyle name="Comma 2 44" xfId="1250" xr:uid="{00000000-0005-0000-0000-0000E4040000}"/>
    <cellStyle name="Comma 2 44 2" xfId="4542" xr:uid="{48F93817-756B-422D-9B40-AA0D281643BA}"/>
    <cellStyle name="Comma 2 45" xfId="1251" xr:uid="{00000000-0005-0000-0000-0000E5040000}"/>
    <cellStyle name="Comma 2 45 2" xfId="4543" xr:uid="{2A061FC3-C91E-4233-B716-225DE0D0D645}"/>
    <cellStyle name="Comma 2 46" xfId="1252" xr:uid="{00000000-0005-0000-0000-0000E6040000}"/>
    <cellStyle name="Comma 2 46 2" xfId="4544" xr:uid="{876C01AA-B3FF-4D6C-81CB-9F6390E21A71}"/>
    <cellStyle name="Comma 2 47" xfId="1253" xr:uid="{00000000-0005-0000-0000-0000E7040000}"/>
    <cellStyle name="Comma 2 47 2" xfId="4545" xr:uid="{667DD2AA-02E9-43D1-9231-1745702EEA8E}"/>
    <cellStyle name="Comma 2 48" xfId="1254" xr:uid="{00000000-0005-0000-0000-0000E8040000}"/>
    <cellStyle name="Comma 2 48 2" xfId="4546" xr:uid="{8114A45F-ED80-4786-A586-C4D261F3329E}"/>
    <cellStyle name="Comma 2 49" xfId="1255" xr:uid="{00000000-0005-0000-0000-0000E9040000}"/>
    <cellStyle name="Comma 2 49 2" xfId="4547" xr:uid="{2D50C4EA-E7F3-4275-BC78-BF0C7B585D78}"/>
    <cellStyle name="Comma 2 5" xfId="1256" xr:uid="{00000000-0005-0000-0000-0000EA040000}"/>
    <cellStyle name="Comma 2 5 2" xfId="4548" xr:uid="{85A5C046-F0B4-41D0-ABB6-EF9C13B57FD1}"/>
    <cellStyle name="Comma 2 50" xfId="1257" xr:uid="{00000000-0005-0000-0000-0000EB040000}"/>
    <cellStyle name="Comma 2 50 2" xfId="4549" xr:uid="{002732B8-83EF-460C-87FD-B2B3899B50F0}"/>
    <cellStyle name="Comma 2 51" xfId="1258" xr:uid="{00000000-0005-0000-0000-0000EC040000}"/>
    <cellStyle name="Comma 2 51 2" xfId="4550" xr:uid="{30BFBDFD-32B4-4E0B-B186-84672E1D7BAD}"/>
    <cellStyle name="Comma 2 52" xfId="1259" xr:uid="{00000000-0005-0000-0000-0000ED040000}"/>
    <cellStyle name="Comma 2 52 2" xfId="4551" xr:uid="{95424B3B-FC51-4E16-BA76-1746B35C3F52}"/>
    <cellStyle name="Comma 2 53" xfId="1260" xr:uid="{00000000-0005-0000-0000-0000EE040000}"/>
    <cellStyle name="Comma 2 53 2" xfId="4552" xr:uid="{9443EB98-94DD-4EBE-88CD-FF3C1EAEDCDA}"/>
    <cellStyle name="Comma 2 54" xfId="1261" xr:uid="{00000000-0005-0000-0000-0000EF040000}"/>
    <cellStyle name="Comma 2 54 2" xfId="4553" xr:uid="{28674CC1-E531-409E-A07A-79930F18EB47}"/>
    <cellStyle name="Comma 2 55" xfId="1262" xr:uid="{00000000-0005-0000-0000-0000F0040000}"/>
    <cellStyle name="Comma 2 55 2" xfId="4554" xr:uid="{724AC755-1769-4916-8D24-3513AC39AEC1}"/>
    <cellStyle name="Comma 2 56" xfId="1263" xr:uid="{00000000-0005-0000-0000-0000F1040000}"/>
    <cellStyle name="Comma 2 56 2" xfId="4555" xr:uid="{D270A1BC-0C8D-4E0F-96C8-137C22FC78F8}"/>
    <cellStyle name="Comma 2 57" xfId="1264" xr:uid="{00000000-0005-0000-0000-0000F2040000}"/>
    <cellStyle name="Comma 2 57 2" xfId="4556" xr:uid="{B6FE4DDD-366A-4E5F-99C0-343B70DE838D}"/>
    <cellStyle name="Comma 2 58" xfId="1265" xr:uid="{00000000-0005-0000-0000-0000F3040000}"/>
    <cellStyle name="Comma 2 58 2" xfId="4557" xr:uid="{27C580A3-6D59-4990-8374-0CAD51422AB6}"/>
    <cellStyle name="Comma 2 59" xfId="1266" xr:uid="{00000000-0005-0000-0000-0000F4040000}"/>
    <cellStyle name="Comma 2 59 2" xfId="4558" xr:uid="{BC24D3CD-1713-4FF2-AFA4-F5EB10CB95C9}"/>
    <cellStyle name="Comma 2 6" xfId="1267" xr:uid="{00000000-0005-0000-0000-0000F5040000}"/>
    <cellStyle name="Comma 2 6 2" xfId="4559" xr:uid="{5ED57F5B-806D-4DFC-B462-48C30B2CE868}"/>
    <cellStyle name="Comma 2 60" xfId="1268" xr:uid="{00000000-0005-0000-0000-0000F6040000}"/>
    <cellStyle name="Comma 2 60 2" xfId="4560" xr:uid="{8FB8D033-B6D9-4F3D-A37C-6CF755D0D4F9}"/>
    <cellStyle name="Comma 2 61" xfId="1269" xr:uid="{00000000-0005-0000-0000-0000F7040000}"/>
    <cellStyle name="Comma 2 61 2" xfId="4561" xr:uid="{4779D959-A882-4E7C-99C2-E938B1A66936}"/>
    <cellStyle name="Comma 2 62" xfId="1270" xr:uid="{00000000-0005-0000-0000-0000F8040000}"/>
    <cellStyle name="Comma 2 62 2" xfId="4562" xr:uid="{F190C06B-35BA-43F1-A67F-0DDE5B444468}"/>
    <cellStyle name="Comma 2 63" xfId="1271" xr:uid="{00000000-0005-0000-0000-0000F9040000}"/>
    <cellStyle name="Comma 2 63 2" xfId="4563" xr:uid="{6F0A1D53-195B-4DC9-A549-F23A6ED3D999}"/>
    <cellStyle name="Comma 2 64" xfId="1272" xr:uid="{00000000-0005-0000-0000-0000FA040000}"/>
    <cellStyle name="Comma 2 64 2" xfId="4564" xr:uid="{0A109486-2C4B-4413-BAF2-DCC3510593D0}"/>
    <cellStyle name="Comma 2 65" xfId="1273" xr:uid="{00000000-0005-0000-0000-0000FB040000}"/>
    <cellStyle name="Comma 2 65 2" xfId="4565" xr:uid="{93E84179-E671-47CC-8833-8E39136A83E2}"/>
    <cellStyle name="Comma 2 66" xfId="1274" xr:uid="{00000000-0005-0000-0000-0000FC040000}"/>
    <cellStyle name="Comma 2 66 2" xfId="4566" xr:uid="{BBEFD7ED-261D-4F9F-A6E5-D5BDD5A98856}"/>
    <cellStyle name="Comma 2 67" xfId="1275" xr:uid="{00000000-0005-0000-0000-0000FD040000}"/>
    <cellStyle name="Comma 2 67 2" xfId="4567" xr:uid="{7773E683-75D4-499C-926E-2F1A73E4C80E}"/>
    <cellStyle name="Comma 2 68" xfId="1276" xr:uid="{00000000-0005-0000-0000-0000FE040000}"/>
    <cellStyle name="Comma 2 68 2" xfId="4568" xr:uid="{DD699FE6-D46A-4011-8A52-4D2F7F6BA0FE}"/>
    <cellStyle name="Comma 2 69" xfId="1277" xr:uid="{00000000-0005-0000-0000-0000FF040000}"/>
    <cellStyle name="Comma 2 69 2" xfId="4569" xr:uid="{3B4A956E-B56C-4DE9-AF6F-949FBF863657}"/>
    <cellStyle name="Comma 2 7" xfId="1278" xr:uid="{00000000-0005-0000-0000-000000050000}"/>
    <cellStyle name="Comma 2 7 2" xfId="4570" xr:uid="{9602873F-E675-4FCD-A118-6A5FFD4E4F8E}"/>
    <cellStyle name="Comma 2 70" xfId="1279" xr:uid="{00000000-0005-0000-0000-000001050000}"/>
    <cellStyle name="Comma 2 70 2" xfId="4571" xr:uid="{8B500035-0A88-4832-94EB-D32BAFBA2A3B}"/>
    <cellStyle name="Comma 2 71" xfId="1280" xr:uid="{00000000-0005-0000-0000-000002050000}"/>
    <cellStyle name="Comma 2 71 2" xfId="4572" xr:uid="{8FA1ABFB-FDC2-4C8C-BB8A-FFE0DAADC739}"/>
    <cellStyle name="Comma 2 72" xfId="1281" xr:uid="{00000000-0005-0000-0000-000003050000}"/>
    <cellStyle name="Comma 2 72 2" xfId="4573" xr:uid="{6CCDCF7D-26A6-40EC-8DBB-A9E06D4E1D91}"/>
    <cellStyle name="Comma 2 73" xfId="1282" xr:uid="{00000000-0005-0000-0000-000004050000}"/>
    <cellStyle name="Comma 2 73 2" xfId="4574" xr:uid="{3C3E762F-A641-47F7-B818-1DBAB424D9A5}"/>
    <cellStyle name="Comma 2 74" xfId="1283" xr:uid="{00000000-0005-0000-0000-000005050000}"/>
    <cellStyle name="Comma 2 74 2" xfId="4575" xr:uid="{36342130-5AA7-414B-913B-B192940E8FE6}"/>
    <cellStyle name="Comma 2 75" xfId="1284" xr:uid="{00000000-0005-0000-0000-000006050000}"/>
    <cellStyle name="Comma 2 75 2" xfId="4576" xr:uid="{4DF7A9D1-8175-4D97-B61F-43C0A7D041D1}"/>
    <cellStyle name="Comma 2 76" xfId="1285" xr:uid="{00000000-0005-0000-0000-000007050000}"/>
    <cellStyle name="Comma 2 76 2" xfId="4577" xr:uid="{04C2C93C-9686-493D-BA8B-1A62738AFA38}"/>
    <cellStyle name="Comma 2 77" xfId="1286" xr:uid="{00000000-0005-0000-0000-000008050000}"/>
    <cellStyle name="Comma 2 77 2" xfId="4578" xr:uid="{46B9B66E-F7B1-488A-A885-26478209BE02}"/>
    <cellStyle name="Comma 2 78" xfId="1287" xr:uid="{00000000-0005-0000-0000-000009050000}"/>
    <cellStyle name="Comma 2 78 2" xfId="4579" xr:uid="{77969DE0-799D-4AF1-A6AF-CC2D08257471}"/>
    <cellStyle name="Comma 2 79" xfId="4460" xr:uid="{00000000-0005-0000-0000-00000A050000}"/>
    <cellStyle name="Comma 2 79 2" xfId="5193" xr:uid="{3AF551BA-DE6D-42C2-B4CF-090721F86125}"/>
    <cellStyle name="Comma 2 8" xfId="1288" xr:uid="{00000000-0005-0000-0000-00000B050000}"/>
    <cellStyle name="Comma 2 8 2" xfId="4580" xr:uid="{E47F9B50-E8BE-42D6-95D3-371EAFB35440}"/>
    <cellStyle name="Comma 2 80" xfId="4500" xr:uid="{D711A0A0-0A68-4A50-851B-4F255DC06283}"/>
    <cellStyle name="Comma 2 9" xfId="1289" xr:uid="{00000000-0005-0000-0000-00000C050000}"/>
    <cellStyle name="Comma 2 9 2" xfId="4581" xr:uid="{1F07ED77-3739-430F-8BA1-DDC535441827}"/>
    <cellStyle name="Comma 2_A&amp;M_08" xfId="1290" xr:uid="{00000000-0005-0000-0000-00000D050000}"/>
    <cellStyle name="Comma 20" xfId="1291" xr:uid="{00000000-0005-0000-0000-00000E050000}"/>
    <cellStyle name="Comma 20 2" xfId="1292" xr:uid="{00000000-0005-0000-0000-00000F050000}"/>
    <cellStyle name="Comma 20 2 2" xfId="4583" xr:uid="{6911D1DB-17BB-40A3-BA5D-FFC34A73D4F8}"/>
    <cellStyle name="Comma 20 3" xfId="4582" xr:uid="{72B8452A-A0EC-4AD8-A9A1-1298631B60EA}"/>
    <cellStyle name="Comma 21" xfId="1293" xr:uid="{00000000-0005-0000-0000-000010050000}"/>
    <cellStyle name="Comma 21 2" xfId="1294" xr:uid="{00000000-0005-0000-0000-000011050000}"/>
    <cellStyle name="Comma 21 2 2" xfId="4585" xr:uid="{B84B9F51-26A4-4F70-8D01-4A71981CCE7B}"/>
    <cellStyle name="Comma 21 3" xfId="4584" xr:uid="{852FB8CC-6951-4CCF-AA49-1D665D66BFEF}"/>
    <cellStyle name="Comma 22" xfId="1295" xr:uid="{00000000-0005-0000-0000-000012050000}"/>
    <cellStyle name="Comma 22 2" xfId="1296" xr:uid="{00000000-0005-0000-0000-000013050000}"/>
    <cellStyle name="Comma 22 2 2" xfId="4587" xr:uid="{9B46AE94-17A7-4D38-8B0A-B55EA8BCB07D}"/>
    <cellStyle name="Comma 22 3" xfId="4586" xr:uid="{DBC2A3DB-DCB1-4483-97B2-5BD7EA878171}"/>
    <cellStyle name="Comma 23" xfId="1297" xr:uid="{00000000-0005-0000-0000-000014050000}"/>
    <cellStyle name="Comma 23 2" xfId="4588" xr:uid="{7D39080B-FD8A-4484-A22A-2BD05DF91536}"/>
    <cellStyle name="Comma 24" xfId="1298" xr:uid="{00000000-0005-0000-0000-000015050000}"/>
    <cellStyle name="Comma 24 2" xfId="4589" xr:uid="{5C6D2EFF-9972-4EA6-BCC4-39C2DDDD416E}"/>
    <cellStyle name="Comma 25" xfId="1299" xr:uid="{00000000-0005-0000-0000-000016050000}"/>
    <cellStyle name="Comma 25 2" xfId="4590" xr:uid="{9A4FA7FA-FC01-497C-B4A8-64E1F7F25FB2}"/>
    <cellStyle name="Comma 26" xfId="1300" xr:uid="{00000000-0005-0000-0000-000017050000}"/>
    <cellStyle name="Comma 26 2" xfId="4591" xr:uid="{D455383A-303D-45A9-9E07-B19379149FCC}"/>
    <cellStyle name="Comma 27" xfId="1301" xr:uid="{00000000-0005-0000-0000-000018050000}"/>
    <cellStyle name="Comma 27 2" xfId="4592" xr:uid="{FC880978-1CFD-4147-968E-C9CD40AA79EA}"/>
    <cellStyle name="Comma 28" xfId="1302" xr:uid="{00000000-0005-0000-0000-000019050000}"/>
    <cellStyle name="Comma 28 2" xfId="4593" xr:uid="{FA227204-DA09-45F6-8574-456FE99244A2}"/>
    <cellStyle name="Comma 29" xfId="1303" xr:uid="{00000000-0005-0000-0000-00001A050000}"/>
    <cellStyle name="Comma 29 2" xfId="4594" xr:uid="{008B026D-DB98-4710-90BE-9FCB5730F1D0}"/>
    <cellStyle name="Comma 3" xfId="1304" xr:uid="{00000000-0005-0000-0000-00001B050000}"/>
    <cellStyle name="Comma 3 10" xfId="1305" xr:uid="{00000000-0005-0000-0000-00001C050000}"/>
    <cellStyle name="Comma 3 10 2" xfId="4596" xr:uid="{359DD4C8-FED6-4A76-B89E-CB3FE3E9F03F}"/>
    <cellStyle name="Comma 3 11" xfId="1306" xr:uid="{00000000-0005-0000-0000-00001D050000}"/>
    <cellStyle name="Comma 3 11 2" xfId="4597" xr:uid="{189799DF-4BCD-4750-9C54-9322BACD5E1D}"/>
    <cellStyle name="Comma 3 12" xfId="1307" xr:uid="{00000000-0005-0000-0000-00001E050000}"/>
    <cellStyle name="Comma 3 12 2" xfId="4598" xr:uid="{1E314D2D-34A2-462D-84A2-BD8D947382F7}"/>
    <cellStyle name="Comma 3 13" xfId="1308" xr:uid="{00000000-0005-0000-0000-00001F050000}"/>
    <cellStyle name="Comma 3 13 2" xfId="4599" xr:uid="{01A4D5EC-4200-4EB9-AA23-4108E69F059F}"/>
    <cellStyle name="Comma 3 14" xfId="1309" xr:uid="{00000000-0005-0000-0000-000020050000}"/>
    <cellStyle name="Comma 3 14 2" xfId="4600" xr:uid="{DBE7AB57-D656-4432-B9B8-E0B745997D24}"/>
    <cellStyle name="Comma 3 15" xfId="1310" xr:uid="{00000000-0005-0000-0000-000021050000}"/>
    <cellStyle name="Comma 3 15 2" xfId="4601" xr:uid="{A26E55F9-0B63-46C5-98E0-5AC544707F94}"/>
    <cellStyle name="Comma 3 16" xfId="1311" xr:uid="{00000000-0005-0000-0000-000022050000}"/>
    <cellStyle name="Comma 3 16 2" xfId="4602" xr:uid="{AD3E1AF4-7C28-4BB6-9C9B-5A7C10C74FB8}"/>
    <cellStyle name="Comma 3 17" xfId="1312" xr:uid="{00000000-0005-0000-0000-000023050000}"/>
    <cellStyle name="Comma 3 17 2" xfId="4603" xr:uid="{BD45BC1A-012D-4593-B700-06116509C7C1}"/>
    <cellStyle name="Comma 3 18" xfId="1313" xr:uid="{00000000-0005-0000-0000-000024050000}"/>
    <cellStyle name="Comma 3 18 2" xfId="4604" xr:uid="{E7EED17C-5A03-42D7-9EDE-11D74BB44201}"/>
    <cellStyle name="Comma 3 19" xfId="1314" xr:uid="{00000000-0005-0000-0000-000025050000}"/>
    <cellStyle name="Comma 3 19 2" xfId="4605" xr:uid="{DB620103-264E-4CFF-AA22-0340789AECF2}"/>
    <cellStyle name="Comma 3 2" xfId="1315" xr:uid="{00000000-0005-0000-0000-000026050000}"/>
    <cellStyle name="Comma 3 2 2" xfId="1316" xr:uid="{00000000-0005-0000-0000-000027050000}"/>
    <cellStyle name="Comma 3 2 3" xfId="4413" xr:uid="{00000000-0005-0000-0000-000028050000}"/>
    <cellStyle name="Comma 3 2 3 2" xfId="5184" xr:uid="{B702CB23-7B28-4052-B6DC-D10645386360}"/>
    <cellStyle name="Comma 3 2 4" xfId="4606" xr:uid="{C36444D2-F0F3-4A55-AB5F-1B49CBD40F94}"/>
    <cellStyle name="Comma 3 20" xfId="1317" xr:uid="{00000000-0005-0000-0000-000029050000}"/>
    <cellStyle name="Comma 3 20 2" xfId="4607" xr:uid="{3D01E8B2-E818-4332-82EF-D86E5E115CB6}"/>
    <cellStyle name="Comma 3 21" xfId="1318" xr:uid="{00000000-0005-0000-0000-00002A050000}"/>
    <cellStyle name="Comma 3 21 2" xfId="4608" xr:uid="{865774CE-5ABB-4187-BCB3-407B544A6E33}"/>
    <cellStyle name="Comma 3 22" xfId="1319" xr:uid="{00000000-0005-0000-0000-00002B050000}"/>
    <cellStyle name="Comma 3 22 2" xfId="4609" xr:uid="{3BA289F6-3EE8-4428-AD7B-F8C463CFE84A}"/>
    <cellStyle name="Comma 3 23" xfId="1320" xr:uid="{00000000-0005-0000-0000-00002C050000}"/>
    <cellStyle name="Comma 3 23 2" xfId="4610" xr:uid="{A6E02BE4-69DD-4BC5-9CE2-32545DC2B006}"/>
    <cellStyle name="Comma 3 24" xfId="1321" xr:uid="{00000000-0005-0000-0000-00002D050000}"/>
    <cellStyle name="Comma 3 24 2" xfId="4611" xr:uid="{44330DD3-8D50-4889-8804-58AD00F5CA78}"/>
    <cellStyle name="Comma 3 25" xfId="1322" xr:uid="{00000000-0005-0000-0000-00002E050000}"/>
    <cellStyle name="Comma 3 25 2" xfId="4612" xr:uid="{7870FDE6-54EA-4F9D-939F-5E99CB00A2E9}"/>
    <cellStyle name="Comma 3 26" xfId="1323" xr:uid="{00000000-0005-0000-0000-00002F050000}"/>
    <cellStyle name="Comma 3 26 2" xfId="4613" xr:uid="{E82E7CA6-3F1B-4CA0-B49A-AEFA4D054EBE}"/>
    <cellStyle name="Comma 3 27" xfId="1324" xr:uid="{00000000-0005-0000-0000-000030050000}"/>
    <cellStyle name="Comma 3 27 2" xfId="4614" xr:uid="{06927DDD-7B38-4E52-BE06-DEA843BFAD30}"/>
    <cellStyle name="Comma 3 28" xfId="1325" xr:uid="{00000000-0005-0000-0000-000031050000}"/>
    <cellStyle name="Comma 3 28 2" xfId="4615" xr:uid="{4A2E4906-3234-4EA4-959F-9B626FC99119}"/>
    <cellStyle name="Comma 3 29" xfId="1326" xr:uid="{00000000-0005-0000-0000-000032050000}"/>
    <cellStyle name="Comma 3 29 2" xfId="4616" xr:uid="{B36DF166-D6ED-4147-B7DC-FD876EEE27EC}"/>
    <cellStyle name="Comma 3 3" xfId="1327" xr:uid="{00000000-0005-0000-0000-000033050000}"/>
    <cellStyle name="Comma 3 3 2" xfId="4414" xr:uid="{00000000-0005-0000-0000-000034050000}"/>
    <cellStyle name="Comma 3 3 2 2" xfId="5185" xr:uid="{A5663311-B3EF-4B6E-AC06-D54ECBA85D4D}"/>
    <cellStyle name="Comma 3 3 3" xfId="4617" xr:uid="{8CC28227-727D-4191-A15A-B0D717B901C0}"/>
    <cellStyle name="Comma 3 30" xfId="1328" xr:uid="{00000000-0005-0000-0000-000035050000}"/>
    <cellStyle name="Comma 3 30 2" xfId="4618" xr:uid="{6D37438E-E9D1-4B15-8233-708919B12333}"/>
    <cellStyle name="Comma 3 31" xfId="1329" xr:uid="{00000000-0005-0000-0000-000036050000}"/>
    <cellStyle name="Comma 3 31 2" xfId="4619" xr:uid="{EB6741D4-DDAA-40D2-ABA5-1A6C5AE63E26}"/>
    <cellStyle name="Comma 3 32" xfId="1330" xr:uid="{00000000-0005-0000-0000-000037050000}"/>
    <cellStyle name="Comma 3 32 2" xfId="4620" xr:uid="{343E81B1-429F-4D9C-A14D-1206DA114138}"/>
    <cellStyle name="Comma 3 33" xfId="1331" xr:uid="{00000000-0005-0000-0000-000038050000}"/>
    <cellStyle name="Comma 3 33 2" xfId="4621" xr:uid="{D246375B-A26A-4CF7-AC05-ED9D2BB6F2C7}"/>
    <cellStyle name="Comma 3 34" xfId="1332" xr:uid="{00000000-0005-0000-0000-000039050000}"/>
    <cellStyle name="Comma 3 34 2" xfId="4622" xr:uid="{83759465-E927-4CF5-82C1-D77DDCDC5D1C}"/>
    <cellStyle name="Comma 3 35" xfId="1333" xr:uid="{00000000-0005-0000-0000-00003A050000}"/>
    <cellStyle name="Comma 3 35 2" xfId="4623" xr:uid="{F03C1424-BB1F-4AD1-BF45-3AAB760E7DB7}"/>
    <cellStyle name="Comma 3 36" xfId="1334" xr:uid="{00000000-0005-0000-0000-00003B050000}"/>
    <cellStyle name="Comma 3 36 2" xfId="4624" xr:uid="{7BB31B2E-34D4-42EB-BDC2-F4203314F027}"/>
    <cellStyle name="Comma 3 37" xfId="1335" xr:uid="{00000000-0005-0000-0000-00003C050000}"/>
    <cellStyle name="Comma 3 37 2" xfId="4625" xr:uid="{DF00F965-24A1-4A5E-8FD7-F07DDC989A52}"/>
    <cellStyle name="Comma 3 38" xfId="1336" xr:uid="{00000000-0005-0000-0000-00003D050000}"/>
    <cellStyle name="Comma 3 38 2" xfId="4626" xr:uid="{768B157B-25EA-4FA8-8527-4E0A3671A048}"/>
    <cellStyle name="Comma 3 39" xfId="1337" xr:uid="{00000000-0005-0000-0000-00003E050000}"/>
    <cellStyle name="Comma 3 39 2" xfId="4627" xr:uid="{C44F4739-E2D2-4C3D-B034-ECBE57270180}"/>
    <cellStyle name="Comma 3 4" xfId="1338" xr:uid="{00000000-0005-0000-0000-00003F050000}"/>
    <cellStyle name="Comma 3 4 2" xfId="4415" xr:uid="{00000000-0005-0000-0000-000040050000}"/>
    <cellStyle name="Comma 3 4 2 2" xfId="5186" xr:uid="{73B05F32-F400-449C-A264-DFE58DB27428}"/>
    <cellStyle name="Comma 3 4 3" xfId="4628" xr:uid="{45070FB3-B425-4226-9D29-525F3759BF49}"/>
    <cellStyle name="Comma 3 40" xfId="1339" xr:uid="{00000000-0005-0000-0000-000041050000}"/>
    <cellStyle name="Comma 3 40 2" xfId="4629" xr:uid="{825D666A-5079-47AD-B948-DE81E797138C}"/>
    <cellStyle name="Comma 3 41" xfId="1340" xr:uid="{00000000-0005-0000-0000-000042050000}"/>
    <cellStyle name="Comma 3 41 2" xfId="4630" xr:uid="{326DA80E-800F-48A8-9599-917C2DA12B7C}"/>
    <cellStyle name="Comma 3 42" xfId="1341" xr:uid="{00000000-0005-0000-0000-000043050000}"/>
    <cellStyle name="Comma 3 42 2" xfId="4631" xr:uid="{61BBC3E5-DB29-4396-8362-0F243878FA98}"/>
    <cellStyle name="Comma 3 43" xfId="1342" xr:uid="{00000000-0005-0000-0000-000044050000}"/>
    <cellStyle name="Comma 3 43 2" xfId="4632" xr:uid="{654F09FA-32A9-4644-9500-D40E0444FE95}"/>
    <cellStyle name="Comma 3 44" xfId="1343" xr:uid="{00000000-0005-0000-0000-000045050000}"/>
    <cellStyle name="Comma 3 44 2" xfId="4633" xr:uid="{EFFB8B04-F0E0-4434-837B-12A1826B3531}"/>
    <cellStyle name="Comma 3 45" xfId="1344" xr:uid="{00000000-0005-0000-0000-000046050000}"/>
    <cellStyle name="Comma 3 45 2" xfId="4634" xr:uid="{AAC2E47E-DA9D-4FFC-8E8C-E7BBC185F6BF}"/>
    <cellStyle name="Comma 3 46" xfId="1345" xr:uid="{00000000-0005-0000-0000-000047050000}"/>
    <cellStyle name="Comma 3 46 2" xfId="4635" xr:uid="{48DE0D06-C45F-4645-A0F6-51E4E8C179B9}"/>
    <cellStyle name="Comma 3 47" xfId="1346" xr:uid="{00000000-0005-0000-0000-000048050000}"/>
    <cellStyle name="Comma 3 47 2" xfId="4636" xr:uid="{1F216B22-82F3-4C1B-B0C8-94FCD36C18BA}"/>
    <cellStyle name="Comma 3 48" xfId="1347" xr:uid="{00000000-0005-0000-0000-000049050000}"/>
    <cellStyle name="Comma 3 48 2" xfId="4637" xr:uid="{5E1753F6-4994-43B9-BADF-94BE066AA36B}"/>
    <cellStyle name="Comma 3 49" xfId="1348" xr:uid="{00000000-0005-0000-0000-00004A050000}"/>
    <cellStyle name="Comma 3 49 2" xfId="4638" xr:uid="{9F32A232-836A-47F5-879C-CA357981206F}"/>
    <cellStyle name="Comma 3 5" xfId="1349" xr:uid="{00000000-0005-0000-0000-00004B050000}"/>
    <cellStyle name="Comma 3 5 2" xfId="4639" xr:uid="{2D2F1390-5FD5-4CFA-9595-11637D0D9A2E}"/>
    <cellStyle name="Comma 3 50" xfId="1350" xr:uid="{00000000-0005-0000-0000-00004C050000}"/>
    <cellStyle name="Comma 3 50 2" xfId="4640" xr:uid="{A3BACFD1-326C-47F6-8E97-4C6F00AA2080}"/>
    <cellStyle name="Comma 3 51" xfId="1351" xr:uid="{00000000-0005-0000-0000-00004D050000}"/>
    <cellStyle name="Comma 3 51 2" xfId="4641" xr:uid="{D2AC09AF-807E-420B-B3CF-92674CE0DFBE}"/>
    <cellStyle name="Comma 3 52" xfId="1352" xr:uid="{00000000-0005-0000-0000-00004E050000}"/>
    <cellStyle name="Comma 3 52 2" xfId="4642" xr:uid="{7EBB8C06-99AF-48DA-B45D-7639442D1700}"/>
    <cellStyle name="Comma 3 53" xfId="1353" xr:uid="{00000000-0005-0000-0000-00004F050000}"/>
    <cellStyle name="Comma 3 53 2" xfId="4643" xr:uid="{E6C89A0C-8737-45C9-9716-92293EC1CC92}"/>
    <cellStyle name="Comma 3 54" xfId="1354" xr:uid="{00000000-0005-0000-0000-000050050000}"/>
    <cellStyle name="Comma 3 54 2" xfId="4644" xr:uid="{A54FE3F1-9BA8-448D-95B0-62F22FEA4D74}"/>
    <cellStyle name="Comma 3 55" xfId="1355" xr:uid="{00000000-0005-0000-0000-000051050000}"/>
    <cellStyle name="Comma 3 55 2" xfId="4645" xr:uid="{C1A0E4EE-FA11-4292-8EE0-844976F1F843}"/>
    <cellStyle name="Comma 3 56" xfId="1356" xr:uid="{00000000-0005-0000-0000-000052050000}"/>
    <cellStyle name="Comma 3 56 2" xfId="4646" xr:uid="{7C8EFE86-03A1-4158-ADE0-829E02C3E0A9}"/>
    <cellStyle name="Comma 3 57" xfId="1357" xr:uid="{00000000-0005-0000-0000-000053050000}"/>
    <cellStyle name="Comma 3 57 2" xfId="4647" xr:uid="{AC0FBA9C-AA45-4B43-9CDC-A0CDB58D9D06}"/>
    <cellStyle name="Comma 3 58" xfId="1358" xr:uid="{00000000-0005-0000-0000-000054050000}"/>
    <cellStyle name="Comma 3 58 2" xfId="4648" xr:uid="{83936FEE-654C-42A1-AFE4-D8B33FDC2A0B}"/>
    <cellStyle name="Comma 3 59" xfId="1359" xr:uid="{00000000-0005-0000-0000-000055050000}"/>
    <cellStyle name="Comma 3 59 2" xfId="4649" xr:uid="{A2134326-6AC7-4BE7-B690-61F644283BE6}"/>
    <cellStyle name="Comma 3 6" xfId="1360" xr:uid="{00000000-0005-0000-0000-000056050000}"/>
    <cellStyle name="Comma 3 6 2" xfId="4650" xr:uid="{744D66C7-8D4F-4F44-8B9C-D694024292E8}"/>
    <cellStyle name="Comma 3 60" xfId="1361" xr:uid="{00000000-0005-0000-0000-000057050000}"/>
    <cellStyle name="Comma 3 60 2" xfId="4651" xr:uid="{0EF093EB-AC94-44AD-A8F5-E9006BC18DD6}"/>
    <cellStyle name="Comma 3 61" xfId="4595" xr:uid="{CD11AF5E-F5B6-496B-A4E7-7C51E6009BD9}"/>
    <cellStyle name="Comma 3 7" xfId="1362" xr:uid="{00000000-0005-0000-0000-000058050000}"/>
    <cellStyle name="Comma 3 7 2" xfId="4652" xr:uid="{D8BE4751-7DD9-41FA-8ADB-07CF21CA7ADA}"/>
    <cellStyle name="Comma 3 8" xfId="1363" xr:uid="{00000000-0005-0000-0000-000059050000}"/>
    <cellStyle name="Comma 3 8 2" xfId="4653" xr:uid="{CA75DE7F-E18C-4403-9974-F63FDE144424}"/>
    <cellStyle name="Comma 3 9" xfId="1364" xr:uid="{00000000-0005-0000-0000-00005A050000}"/>
    <cellStyle name="Comma 3 9 2" xfId="4654" xr:uid="{63F5FFE1-F37D-4584-9ADE-C196BAFC0505}"/>
    <cellStyle name="Comma 30" xfId="1365" xr:uid="{00000000-0005-0000-0000-00005B050000}"/>
    <cellStyle name="Comma 30 2" xfId="4655" xr:uid="{CB7B62CE-CF5D-49CB-8DF5-8F5D906D5305}"/>
    <cellStyle name="Comma 31" xfId="1366" xr:uid="{00000000-0005-0000-0000-00005C050000}"/>
    <cellStyle name="Comma 31 2" xfId="4656" xr:uid="{48D747F2-FC22-491C-8DC0-73D648840594}"/>
    <cellStyle name="Comma 32" xfId="1367" xr:uid="{00000000-0005-0000-0000-00005D050000}"/>
    <cellStyle name="Comma 32 2" xfId="4657" xr:uid="{7ACD9C29-144E-4AE3-A4D5-863E976C29DC}"/>
    <cellStyle name="Comma 33" xfId="1368" xr:uid="{00000000-0005-0000-0000-00005E050000}"/>
    <cellStyle name="Comma 33 2" xfId="4658" xr:uid="{EB236895-E306-4C2A-BA53-2AE2545F5FDD}"/>
    <cellStyle name="Comma 34" xfId="1369" xr:uid="{00000000-0005-0000-0000-00005F050000}"/>
    <cellStyle name="Comma 34 2" xfId="4659" xr:uid="{92669147-5F0F-4927-8E80-C3452107FA66}"/>
    <cellStyle name="Comma 35" xfId="1370" xr:uid="{00000000-0005-0000-0000-000060050000}"/>
    <cellStyle name="Comma 35 2" xfId="4660" xr:uid="{471BF959-7B4D-4B6A-9E1C-E9A695083563}"/>
    <cellStyle name="Comma 36" xfId="1371" xr:uid="{00000000-0005-0000-0000-000061050000}"/>
    <cellStyle name="Comma 36 2" xfId="4661" xr:uid="{7F3D5808-91B0-4277-8607-B07BAA25E670}"/>
    <cellStyle name="Comma 37" xfId="1372" xr:uid="{00000000-0005-0000-0000-000062050000}"/>
    <cellStyle name="Comma 37 2" xfId="4662" xr:uid="{3ADC27E8-3B4F-4E64-8C96-095A6BB7B353}"/>
    <cellStyle name="Comma 38" xfId="1373" xr:uid="{00000000-0005-0000-0000-000063050000}"/>
    <cellStyle name="Comma 38 2" xfId="4663" xr:uid="{1FA900B4-9B1D-4A23-8367-47A8F73275BC}"/>
    <cellStyle name="Comma 39" xfId="1374" xr:uid="{00000000-0005-0000-0000-000064050000}"/>
    <cellStyle name="Comma 39 2" xfId="4664" xr:uid="{07A7B631-C82B-4514-B2AE-59737017AB3F}"/>
    <cellStyle name="Comma 4" xfId="1375" xr:uid="{00000000-0005-0000-0000-000065050000}"/>
    <cellStyle name="Comma 4 2" xfId="1376" xr:uid="{00000000-0005-0000-0000-000066050000}"/>
    <cellStyle name="Comma 4 2 2" xfId="1377" xr:uid="{00000000-0005-0000-0000-000067050000}"/>
    <cellStyle name="Comma 4 2 2 2" xfId="4667" xr:uid="{DB9D1E15-220B-47D0-B2C0-5AE4DBAFF8C4}"/>
    <cellStyle name="Comma 4 2 3" xfId="4666" xr:uid="{259E3699-8474-4269-BC88-2DA04798764D}"/>
    <cellStyle name="Comma 4 3" xfId="1378" xr:uid="{00000000-0005-0000-0000-000068050000}"/>
    <cellStyle name="Comma 4 3 2" xfId="4668" xr:uid="{A2283F92-E315-4EB4-B722-661DF7C90A15}"/>
    <cellStyle name="Comma 4 4" xfId="1379" xr:uid="{00000000-0005-0000-0000-000069050000}"/>
    <cellStyle name="Comma 4 4 2" xfId="4669" xr:uid="{391FCB64-2AC6-4328-BC05-86954880D4C3}"/>
    <cellStyle name="Comma 4 5" xfId="4437" xr:uid="{00000000-0005-0000-0000-00006A050000}"/>
    <cellStyle name="Comma 4 5 2" xfId="5188" xr:uid="{D9CFFF7D-0C97-447F-92B7-1E498C22038E}"/>
    <cellStyle name="Comma 4 6" xfId="4665" xr:uid="{D22B40C5-8F03-4963-8497-88DADFA75879}"/>
    <cellStyle name="Comma 40" xfId="1380" xr:uid="{00000000-0005-0000-0000-00006B050000}"/>
    <cellStyle name="Comma 40 2" xfId="4457" xr:uid="{00000000-0005-0000-0000-00006C050000}"/>
    <cellStyle name="Comma 40 2 2" xfId="5192" xr:uid="{2CA95292-8AD4-4DCB-9AA4-DE82C9161E0E}"/>
    <cellStyle name="Comma 40 3" xfId="4670" xr:uid="{5EA3C6AE-B9A6-4F1B-B48F-81B8B74E23BE}"/>
    <cellStyle name="Comma 41" xfId="1381" xr:uid="{00000000-0005-0000-0000-00006D050000}"/>
    <cellStyle name="Comma 41 2" xfId="4671" xr:uid="{F87C8429-05DB-4D1F-AFEE-0DA4A418BC2C}"/>
    <cellStyle name="Comma 42" xfId="1382" xr:uid="{00000000-0005-0000-0000-00006E050000}"/>
    <cellStyle name="Comma 42 2" xfId="4672" xr:uid="{33A2AB4A-81C5-4D44-8E1B-FCDBC578CEAB}"/>
    <cellStyle name="Comma 43" xfId="1383" xr:uid="{00000000-0005-0000-0000-00006F050000}"/>
    <cellStyle name="Comma 43 2" xfId="4673" xr:uid="{8D89FE4C-6361-4325-AB2D-91B1EA2918AE}"/>
    <cellStyle name="Comma 44" xfId="1384" xr:uid="{00000000-0005-0000-0000-000070050000}"/>
    <cellStyle name="Comma 44 2" xfId="4674" xr:uid="{65F968DA-FDBD-474D-9581-68F86FD82A66}"/>
    <cellStyle name="Comma 45" xfId="1385" xr:uid="{00000000-0005-0000-0000-000071050000}"/>
    <cellStyle name="Comma 45 2" xfId="4675" xr:uid="{37373526-B0BF-4ED9-87D0-44524755C104}"/>
    <cellStyle name="Comma 46" xfId="1386" xr:uid="{00000000-0005-0000-0000-000072050000}"/>
    <cellStyle name="Comma 46 2" xfId="4676" xr:uid="{B1C7149D-124C-4C23-A36F-261E67DF2763}"/>
    <cellStyle name="Comma 47" xfId="1387" xr:uid="{00000000-0005-0000-0000-000073050000}"/>
    <cellStyle name="Comma 47 2" xfId="4677" xr:uid="{67B96D60-84AC-4716-9F8C-164544C53CF0}"/>
    <cellStyle name="Comma 48" xfId="1388" xr:uid="{00000000-0005-0000-0000-000074050000}"/>
    <cellStyle name="Comma 48 2" xfId="4678" xr:uid="{BEB07135-5416-4CE4-8348-A533C54A4DEE}"/>
    <cellStyle name="Comma 49" xfId="1389" xr:uid="{00000000-0005-0000-0000-000075050000}"/>
    <cellStyle name="Comma 49 2" xfId="4679" xr:uid="{2F34426C-D303-4ACA-BC22-D66632DDFDBC}"/>
    <cellStyle name="Comma 5" xfId="1390" xr:uid="{00000000-0005-0000-0000-000076050000}"/>
    <cellStyle name="Comma 5 2" xfId="1391" xr:uid="{00000000-0005-0000-0000-000077050000}"/>
    <cellStyle name="Comma 5 2 2" xfId="4681" xr:uid="{F0464E9A-592A-411C-A6C2-06978A712990}"/>
    <cellStyle name="Comma 5 3" xfId="1392" xr:uid="{00000000-0005-0000-0000-000078050000}"/>
    <cellStyle name="Comma 5 3 2" xfId="4682" xr:uid="{3CF9181A-214C-4110-BC00-C74ECC0F9370}"/>
    <cellStyle name="Comma 5 4" xfId="4416" xr:uid="{00000000-0005-0000-0000-000079050000}"/>
    <cellStyle name="Comma 5 5" xfId="4680" xr:uid="{1A1A4526-5F96-4798-86D8-69BF3376A27C}"/>
    <cellStyle name="Comma 5_BB ลองดูนะ" xfId="1393" xr:uid="{00000000-0005-0000-0000-00007A050000}"/>
    <cellStyle name="Comma 50" xfId="1394" xr:uid="{00000000-0005-0000-0000-00007B050000}"/>
    <cellStyle name="Comma 50 2" xfId="4683" xr:uid="{4366BDCB-AA7A-42B2-81A2-1BA56FEE9E48}"/>
    <cellStyle name="Comma 51" xfId="1395" xr:uid="{00000000-0005-0000-0000-00007C050000}"/>
    <cellStyle name="Comma 51 2" xfId="4684" xr:uid="{D124B50A-7C5B-44F8-B7C9-631F47A1F36A}"/>
    <cellStyle name="Comma 52" xfId="1396" xr:uid="{00000000-0005-0000-0000-00007D050000}"/>
    <cellStyle name="Comma 52 2" xfId="4685" xr:uid="{0C4342CC-4A18-4EED-AE56-758E1C4B564B}"/>
    <cellStyle name="Comma 53" xfId="1397" xr:uid="{00000000-0005-0000-0000-00007E050000}"/>
    <cellStyle name="Comma 53 2" xfId="4686" xr:uid="{9886C412-3C21-4ECF-B1C8-57048F1BD784}"/>
    <cellStyle name="Comma 54" xfId="1398" xr:uid="{00000000-0005-0000-0000-00007F050000}"/>
    <cellStyle name="Comma 54 2" xfId="4687" xr:uid="{0CD277A9-8D9A-42CE-B7BD-4E8D62A5EFA9}"/>
    <cellStyle name="Comma 55" xfId="1399" xr:uid="{00000000-0005-0000-0000-000080050000}"/>
    <cellStyle name="Comma 55 2" xfId="4688" xr:uid="{BA08EFDB-C220-4E7F-9B51-49CDC1641715}"/>
    <cellStyle name="Comma 56" xfId="1400" xr:uid="{00000000-0005-0000-0000-000081050000}"/>
    <cellStyle name="Comma 56 2" xfId="4689" xr:uid="{0E8CC40A-CB14-4446-AE10-3DC88922A1A1}"/>
    <cellStyle name="Comma 57" xfId="1401" xr:uid="{00000000-0005-0000-0000-000082050000}"/>
    <cellStyle name="Comma 57 2" xfId="4690" xr:uid="{400D0FC8-E08D-4080-A539-0185B0FC4C82}"/>
    <cellStyle name="Comma 58" xfId="1402" xr:uid="{00000000-0005-0000-0000-000083050000}"/>
    <cellStyle name="Comma 58 2" xfId="4691" xr:uid="{09A38BDA-3170-4E61-B599-E18EA0A23D75}"/>
    <cellStyle name="Comma 59" xfId="1403" xr:uid="{00000000-0005-0000-0000-000084050000}"/>
    <cellStyle name="Comma 59 2" xfId="4692" xr:uid="{02084A04-EB4D-4288-9567-144A4F97BB58}"/>
    <cellStyle name="Comma 6" xfId="1404" xr:uid="{00000000-0005-0000-0000-000085050000}"/>
    <cellStyle name="Comma 6 2" xfId="1405" xr:uid="{00000000-0005-0000-0000-000086050000}"/>
    <cellStyle name="Comma 6 2 2" xfId="4694" xr:uid="{2E4C8C0D-B81C-4781-9798-CF9AF366671F}"/>
    <cellStyle name="Comma 6 3" xfId="4417" xr:uid="{00000000-0005-0000-0000-000087050000}"/>
    <cellStyle name="Comma 6 4" xfId="4693" xr:uid="{A8643A02-6200-4B2A-847F-6498F287C151}"/>
    <cellStyle name="Comma 60" xfId="1406" xr:uid="{00000000-0005-0000-0000-000088050000}"/>
    <cellStyle name="Comma 60 2" xfId="4695" xr:uid="{2417EC73-3B13-48E4-B29C-001951E1AC85}"/>
    <cellStyle name="Comma 61" xfId="1407" xr:uid="{00000000-0005-0000-0000-000089050000}"/>
    <cellStyle name="Comma 61 2" xfId="4696" xr:uid="{B534CB22-8FDA-4BB6-B872-9C518D4D9B79}"/>
    <cellStyle name="Comma 62" xfId="1408" xr:uid="{00000000-0005-0000-0000-00008A050000}"/>
    <cellStyle name="Comma 62 2" xfId="4697" xr:uid="{839E249A-01CA-4839-9A11-EE4D59381580}"/>
    <cellStyle name="Comma 63" xfId="1409" xr:uid="{00000000-0005-0000-0000-00008B050000}"/>
    <cellStyle name="Comma 63 2" xfId="4698" xr:uid="{2EF72DDA-A29A-433A-8E5E-8E3144A858C1}"/>
    <cellStyle name="Comma 64" xfId="1410" xr:uid="{00000000-0005-0000-0000-00008C050000}"/>
    <cellStyle name="Comma 64 2" xfId="4699" xr:uid="{313E0509-0CF0-442F-B669-CA1E3EAE38B4}"/>
    <cellStyle name="Comma 65" xfId="1411" xr:uid="{00000000-0005-0000-0000-00008D050000}"/>
    <cellStyle name="Comma 65 2" xfId="4700" xr:uid="{8F5C0022-D4E1-4B30-AC79-7EA658D4C9F8}"/>
    <cellStyle name="Comma 66" xfId="1412" xr:uid="{00000000-0005-0000-0000-00008E050000}"/>
    <cellStyle name="Comma 66 2" xfId="4701" xr:uid="{840BD730-5558-4A25-88BD-49EE5EA854EF}"/>
    <cellStyle name="Comma 67" xfId="1413" xr:uid="{00000000-0005-0000-0000-00008F050000}"/>
    <cellStyle name="Comma 67 2" xfId="4702" xr:uid="{F8CA82A4-CDFA-4C65-A2AC-59257A8A9FA9}"/>
    <cellStyle name="Comma 68" xfId="1414" xr:uid="{00000000-0005-0000-0000-000090050000}"/>
    <cellStyle name="Comma 68 2" xfId="4703" xr:uid="{40F39B81-EF15-4517-9CAF-FB6C7B952484}"/>
    <cellStyle name="Comma 69" xfId="1415" xr:uid="{00000000-0005-0000-0000-000091050000}"/>
    <cellStyle name="Comma 69 2" xfId="4704" xr:uid="{00536A21-11BA-4C65-9263-9108B3241B5B}"/>
    <cellStyle name="Comma 7" xfId="1416" xr:uid="{00000000-0005-0000-0000-000092050000}"/>
    <cellStyle name="Comma 7 2" xfId="1417" xr:uid="{00000000-0005-0000-0000-000093050000}"/>
    <cellStyle name="Comma 7 2 2" xfId="4706" xr:uid="{C50AA6FF-FD96-4DFB-B4CF-59EC3E1BDA89}"/>
    <cellStyle name="Comma 7 3" xfId="4705" xr:uid="{72924BA9-C940-4C45-9362-5B92108A8468}"/>
    <cellStyle name="Comma 70" xfId="1418" xr:uid="{00000000-0005-0000-0000-000094050000}"/>
    <cellStyle name="Comma 70 2" xfId="4707" xr:uid="{A6EA807B-BF30-4A39-8B12-842879D2CAA6}"/>
    <cellStyle name="Comma 71" xfId="1419" xr:uid="{00000000-0005-0000-0000-000095050000}"/>
    <cellStyle name="Comma 71 2" xfId="4708" xr:uid="{C256890E-33EC-4C54-83C0-1B10F65F62B7}"/>
    <cellStyle name="Comma 72" xfId="1420" xr:uid="{00000000-0005-0000-0000-000096050000}"/>
    <cellStyle name="Comma 72 2" xfId="4709" xr:uid="{81450AF0-3AA8-4AC2-8FD1-0578ADDA73E5}"/>
    <cellStyle name="Comma 73" xfId="1421" xr:uid="{00000000-0005-0000-0000-000097050000}"/>
    <cellStyle name="Comma 73 2" xfId="4710" xr:uid="{7395C829-6FCF-4155-B309-17F405E82B5E}"/>
    <cellStyle name="Comma 74" xfId="1422" xr:uid="{00000000-0005-0000-0000-000098050000}"/>
    <cellStyle name="Comma 74 2" xfId="4711" xr:uid="{E2F64AD4-C53D-4560-AC9D-3DEA16A29077}"/>
    <cellStyle name="Comma 75" xfId="1423" xr:uid="{00000000-0005-0000-0000-000099050000}"/>
    <cellStyle name="Comma 75 2" xfId="4712" xr:uid="{D9A129E3-2151-4078-A13D-E6892312752E}"/>
    <cellStyle name="Comma 76" xfId="1424" xr:uid="{00000000-0005-0000-0000-00009A050000}"/>
    <cellStyle name="Comma 76 2" xfId="4713" xr:uid="{C3192B06-2F51-47C5-9EEB-4AD9BC060827}"/>
    <cellStyle name="Comma 77" xfId="1425" xr:uid="{00000000-0005-0000-0000-00009B050000}"/>
    <cellStyle name="Comma 77 2" xfId="4714" xr:uid="{3BEA033F-F16D-4601-99C4-B20EB5E0B96D}"/>
    <cellStyle name="Comma 78" xfId="1426" xr:uid="{00000000-0005-0000-0000-00009C050000}"/>
    <cellStyle name="Comma 78 2" xfId="4715" xr:uid="{4D650379-3F3A-4101-A86C-5A182F91D482}"/>
    <cellStyle name="Comma 79" xfId="1427" xr:uid="{00000000-0005-0000-0000-00009D050000}"/>
    <cellStyle name="Comma 79 2" xfId="4716" xr:uid="{605AD58B-0B27-4F27-BF9B-AEED1B858947}"/>
    <cellStyle name="Comma 8" xfId="1428" xr:uid="{00000000-0005-0000-0000-00009E050000}"/>
    <cellStyle name="Comma 8 2" xfId="1429" xr:uid="{00000000-0005-0000-0000-00009F050000}"/>
    <cellStyle name="Comma 8 2 2" xfId="1430" xr:uid="{00000000-0005-0000-0000-0000A0050000}"/>
    <cellStyle name="Comma 8 2 2 2" xfId="4718" xr:uid="{21D3F37C-92C9-4835-92BF-7F2EDB2B8196}"/>
    <cellStyle name="Comma 8 3" xfId="1431" xr:uid="{00000000-0005-0000-0000-0000A1050000}"/>
    <cellStyle name="Comma 8 3 2" xfId="4719" xr:uid="{BBC7EE66-4D13-439F-BA23-F7E6F297FFD4}"/>
    <cellStyle name="Comma 8 4" xfId="4717" xr:uid="{4C3C6D52-9DE9-4D80-98CC-7D6162C5A376}"/>
    <cellStyle name="Comma 81" xfId="1432" xr:uid="{00000000-0005-0000-0000-0000A2050000}"/>
    <cellStyle name="Comma 81 2" xfId="4720" xr:uid="{B8DBEE04-ACD2-4506-A818-B1AB7AEB59D8}"/>
    <cellStyle name="Comma 85" xfId="4467" xr:uid="{00000000-0005-0000-0000-0000A3050000}"/>
    <cellStyle name="Comma 85 2" xfId="5197" xr:uid="{D02D1239-2EFF-43F0-A8B5-D2029121CE9D}"/>
    <cellStyle name="Comma 86" xfId="4469" xr:uid="{00000000-0005-0000-0000-0000A4050000}"/>
    <cellStyle name="Comma 86 2" xfId="5198" xr:uid="{4F809B77-9B81-4B7E-BCC0-1C790F9A54D6}"/>
    <cellStyle name="Comma 87" xfId="4471" xr:uid="{00000000-0005-0000-0000-0000A5050000}"/>
    <cellStyle name="Comma 87 2" xfId="5199" xr:uid="{FDDDA4E7-0BC0-40E5-885C-26E2C05DCAA0}"/>
    <cellStyle name="Comma 88" xfId="4473" xr:uid="{00000000-0005-0000-0000-0000A6050000}"/>
    <cellStyle name="Comma 88 2" xfId="5200" xr:uid="{4D6A441D-0C0A-4615-8371-A645E27C5B06}"/>
    <cellStyle name="Comma 89" xfId="4465" xr:uid="{00000000-0005-0000-0000-0000A7050000}"/>
    <cellStyle name="Comma 89 2" xfId="5196" xr:uid="{025A7BF8-C224-4FF2-B25B-9305ADCE7A1A}"/>
    <cellStyle name="Comma 9" xfId="1433" xr:uid="{00000000-0005-0000-0000-0000A8050000}"/>
    <cellStyle name="Comma 9 2" xfId="1434" xr:uid="{00000000-0005-0000-0000-0000A9050000}"/>
    <cellStyle name="Comma 9 2 2" xfId="4722" xr:uid="{5EA19D3E-00FB-41C7-A0FC-2713F56F2944}"/>
    <cellStyle name="Comma 9 3" xfId="4721" xr:uid="{2EF8601F-4D5A-41EE-A04E-B8FFEA3EEF37}"/>
    <cellStyle name="Comma 90" xfId="4475" xr:uid="{00000000-0005-0000-0000-0000AA050000}"/>
    <cellStyle name="Comma 90 2" xfId="5201" xr:uid="{DB050910-5767-467C-A642-8D9E15384B4C}"/>
    <cellStyle name="Comma 91" xfId="4463" xr:uid="{00000000-0005-0000-0000-0000AB050000}"/>
    <cellStyle name="Comma 91 2" xfId="5195" xr:uid="{3F74E887-2B9A-4962-B60C-75860B23A105}"/>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38"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17 2" xfId="4723" xr:uid="{A98DB1FA-A416-4213-A221-D7D9D2C86992}"/>
    <cellStyle name="Currency 2" xfId="1524" xr:uid="{00000000-0005-0000-0000-000006060000}"/>
    <cellStyle name="Currency 2 2" xfId="1525" xr:uid="{00000000-0005-0000-0000-000007060000}"/>
    <cellStyle name="Currency 2 2 2" xfId="4725" xr:uid="{712D50B3-94EE-4FB8-ADE4-752FB532267F}"/>
    <cellStyle name="Currency 2 3" xfId="4724" xr:uid="{B8E1476B-B080-49D7-AEC2-739045494338}"/>
    <cellStyle name="Currency 3" xfId="1526" xr:uid="{00000000-0005-0000-0000-000008060000}"/>
    <cellStyle name="Currency 3 2" xfId="4726" xr:uid="{27D57C41-6903-4B52-8575-840974577AEB}"/>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5" xr:uid="{00000000-0005-0000-0000-00002B060000}"/>
    <cellStyle name="Currency1 28 4" xfId="4727" xr:uid="{09FE133B-FD31-4DB9-8F28-76A90F3126F2}"/>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39"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0"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 Built-in Normal 2" xfId="4728" xr:uid="{1E9B8A5A-A1E2-4F41-B5C2-715C6EAB3F96}"/>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xfId="0" builtinId="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8" xr:uid="{00000000-0005-0000-0000-00000E090000}"/>
    <cellStyle name="Normal 2 2 5" xfId="4441"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2 3" xfId="4729" xr:uid="{9E650ED4-E0CA-4638-B486-7EAEE5388039}"/>
    <cellStyle name="Normal 2 3 3" xfId="4419" xr:uid="{00000000-0005-0000-0000-000013090000}"/>
    <cellStyle name="Normal 2 4" xfId="2299" xr:uid="{00000000-0005-0000-0000-000014090000}"/>
    <cellStyle name="Normal 2 4 2" xfId="4420" xr:uid="{00000000-0005-0000-0000-000015090000}"/>
    <cellStyle name="Normal 2 5" xfId="2300" xr:uid="{00000000-0005-0000-0000-000016090000}"/>
    <cellStyle name="Normal 2 5 2" xfId="4730" xr:uid="{67598E3A-A836-42DC-8E8D-AF892255E0DE}"/>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2 2" xfId="4732" xr:uid="{BF489B63-78F3-49B5-8923-159442E902BD}"/>
    <cellStyle name="Normal 27 3" xfId="2317" xr:uid="{00000000-0005-0000-0000-000027090000}"/>
    <cellStyle name="Normal 27 4" xfId="4459" xr:uid="{00000000-0005-0000-0000-000028090000}"/>
    <cellStyle name="Normal 27 5" xfId="4476" xr:uid="{00000000-0005-0000-0000-000029090000}"/>
    <cellStyle name="Normal 27 5 2" xfId="5202" xr:uid="{9C86A924-4346-4C4A-9099-1430E8529B1A}"/>
    <cellStyle name="Normal 27 6" xfId="4731" xr:uid="{2912F685-A032-4A19-8298-A45C28679D00}"/>
    <cellStyle name="Normal 28" xfId="2318" xr:uid="{00000000-0005-0000-0000-00002A090000}"/>
    <cellStyle name="Normal 29" xfId="2319" xr:uid="{00000000-0005-0000-0000-00002B090000}"/>
    <cellStyle name="Normal 3" xfId="2320" xr:uid="{00000000-0005-0000-0000-00002C090000}"/>
    <cellStyle name="Normal 3 10" xfId="2321" xr:uid="{00000000-0005-0000-0000-00002D090000}"/>
    <cellStyle name="Normal 3 11" xfId="2322" xr:uid="{00000000-0005-0000-0000-00002E090000}"/>
    <cellStyle name="Normal 3 12" xfId="2323" xr:uid="{00000000-0005-0000-0000-00002F090000}"/>
    <cellStyle name="Normal 3 13" xfId="2324" xr:uid="{00000000-0005-0000-0000-000030090000}"/>
    <cellStyle name="Normal 3 14" xfId="2325" xr:uid="{00000000-0005-0000-0000-000031090000}"/>
    <cellStyle name="Normal 3 15" xfId="2326" xr:uid="{00000000-0005-0000-0000-000032090000}"/>
    <cellStyle name="Normal 3 16" xfId="2327" xr:uid="{00000000-0005-0000-0000-000033090000}"/>
    <cellStyle name="Normal 3 17" xfId="2328" xr:uid="{00000000-0005-0000-0000-000034090000}"/>
    <cellStyle name="Normal 3 18" xfId="2329" xr:uid="{00000000-0005-0000-0000-000035090000}"/>
    <cellStyle name="Normal 3 19" xfId="2330" xr:uid="{00000000-0005-0000-0000-000036090000}"/>
    <cellStyle name="Normal 3 2" xfId="2331" xr:uid="{00000000-0005-0000-0000-000037090000}"/>
    <cellStyle name="Normal 3 2 2" xfId="2332" xr:uid="{00000000-0005-0000-0000-000038090000}"/>
    <cellStyle name="Normal 3 2 3" xfId="4422" xr:uid="{00000000-0005-0000-0000-000039090000}"/>
    <cellStyle name="Normal 3 20" xfId="2333" xr:uid="{00000000-0005-0000-0000-00003A090000}"/>
    <cellStyle name="Normal 3 21" xfId="2334" xr:uid="{00000000-0005-0000-0000-00003B090000}"/>
    <cellStyle name="Normal 3 22" xfId="2335" xr:uid="{00000000-0005-0000-0000-00003C090000}"/>
    <cellStyle name="Normal 3 23" xfId="2336" xr:uid="{00000000-0005-0000-0000-00003D090000}"/>
    <cellStyle name="Normal 3 24" xfId="2337" xr:uid="{00000000-0005-0000-0000-00003E090000}"/>
    <cellStyle name="Normal 3 25" xfId="2338" xr:uid="{00000000-0005-0000-0000-00003F090000}"/>
    <cellStyle name="Normal 3 26" xfId="2339" xr:uid="{00000000-0005-0000-0000-000040090000}"/>
    <cellStyle name="Normal 3 27" xfId="2340" xr:uid="{00000000-0005-0000-0000-000041090000}"/>
    <cellStyle name="Normal 3 28" xfId="2341" xr:uid="{00000000-0005-0000-0000-000042090000}"/>
    <cellStyle name="Normal 3 29" xfId="2342" xr:uid="{00000000-0005-0000-0000-000043090000}"/>
    <cellStyle name="Normal 3 3" xfId="2343" xr:uid="{00000000-0005-0000-0000-000044090000}"/>
    <cellStyle name="Normal 3 30" xfId="2344" xr:uid="{00000000-0005-0000-0000-000045090000}"/>
    <cellStyle name="Normal 3 31" xfId="2345" xr:uid="{00000000-0005-0000-0000-000046090000}"/>
    <cellStyle name="Normal 3 32" xfId="2346" xr:uid="{00000000-0005-0000-0000-000047090000}"/>
    <cellStyle name="Normal 3 33" xfId="2347" xr:uid="{00000000-0005-0000-0000-000048090000}"/>
    <cellStyle name="Normal 3 34" xfId="2348" xr:uid="{00000000-0005-0000-0000-000049090000}"/>
    <cellStyle name="Normal 3 35" xfId="2349" xr:uid="{00000000-0005-0000-0000-00004A090000}"/>
    <cellStyle name="Normal 3 36" xfId="2350" xr:uid="{00000000-0005-0000-0000-00004B090000}"/>
    <cellStyle name="Normal 3 37" xfId="2351" xr:uid="{00000000-0005-0000-0000-00004C090000}"/>
    <cellStyle name="Normal 3 38" xfId="2352" xr:uid="{00000000-0005-0000-0000-00004D090000}"/>
    <cellStyle name="Normal 3 39" xfId="2353" xr:uid="{00000000-0005-0000-0000-00004E090000}"/>
    <cellStyle name="Normal 3 4" xfId="2354" xr:uid="{00000000-0005-0000-0000-00004F090000}"/>
    <cellStyle name="Normal 3 40" xfId="2355" xr:uid="{00000000-0005-0000-0000-000050090000}"/>
    <cellStyle name="Normal 3 41" xfId="2356" xr:uid="{00000000-0005-0000-0000-000051090000}"/>
    <cellStyle name="Normal 3 42" xfId="2357" xr:uid="{00000000-0005-0000-0000-000052090000}"/>
    <cellStyle name="Normal 3 43" xfId="2358" xr:uid="{00000000-0005-0000-0000-000053090000}"/>
    <cellStyle name="Normal 3 44" xfId="2359" xr:uid="{00000000-0005-0000-0000-000054090000}"/>
    <cellStyle name="Normal 3 45" xfId="2360" xr:uid="{00000000-0005-0000-0000-000055090000}"/>
    <cellStyle name="Normal 3 46" xfId="2361" xr:uid="{00000000-0005-0000-0000-000056090000}"/>
    <cellStyle name="Normal 3 47" xfId="2362" xr:uid="{00000000-0005-0000-0000-000057090000}"/>
    <cellStyle name="Normal 3 48" xfId="2363" xr:uid="{00000000-0005-0000-0000-000058090000}"/>
    <cellStyle name="Normal 3 49" xfId="2364" xr:uid="{00000000-0005-0000-0000-000059090000}"/>
    <cellStyle name="Normal 3 5" xfId="2365" xr:uid="{00000000-0005-0000-0000-00005A090000}"/>
    <cellStyle name="Normal 3 50" xfId="2366" xr:uid="{00000000-0005-0000-0000-00005B090000}"/>
    <cellStyle name="Normal 3 51" xfId="2367" xr:uid="{00000000-0005-0000-0000-00005C090000}"/>
    <cellStyle name="Normal 3 52" xfId="2368" xr:uid="{00000000-0005-0000-0000-00005D090000}"/>
    <cellStyle name="Normal 3 53" xfId="2369" xr:uid="{00000000-0005-0000-0000-00005E090000}"/>
    <cellStyle name="Normal 3 54" xfId="2370" xr:uid="{00000000-0005-0000-0000-00005F090000}"/>
    <cellStyle name="Normal 3 55" xfId="2371" xr:uid="{00000000-0005-0000-0000-000060090000}"/>
    <cellStyle name="Normal 3 56" xfId="2372" xr:uid="{00000000-0005-0000-0000-000061090000}"/>
    <cellStyle name="Normal 3 57" xfId="2373" xr:uid="{00000000-0005-0000-0000-000062090000}"/>
    <cellStyle name="Normal 3 58" xfId="2374" xr:uid="{00000000-0005-0000-0000-000063090000}"/>
    <cellStyle name="Normal 3 59" xfId="2375" xr:uid="{00000000-0005-0000-0000-000064090000}"/>
    <cellStyle name="Normal 3 6" xfId="2376" xr:uid="{00000000-0005-0000-0000-000065090000}"/>
    <cellStyle name="Normal 3 60" xfId="4421" xr:uid="{00000000-0005-0000-0000-000066090000}"/>
    <cellStyle name="Normal 3 7" xfId="2377" xr:uid="{00000000-0005-0000-0000-000067090000}"/>
    <cellStyle name="Normal 3 8" xfId="2378" xr:uid="{00000000-0005-0000-0000-000068090000}"/>
    <cellStyle name="Normal 3 9" xfId="2379" xr:uid="{00000000-0005-0000-0000-000069090000}"/>
    <cellStyle name="Normal 3_BB ลองดูนะ" xfId="2380" xr:uid="{00000000-0005-0000-0000-00006A090000}"/>
    <cellStyle name="Normal 30" xfId="2381" xr:uid="{00000000-0005-0000-0000-00006B090000}"/>
    <cellStyle name="Normal 31" xfId="2382" xr:uid="{00000000-0005-0000-0000-00006C090000}"/>
    <cellStyle name="Normal 32" xfId="2383" xr:uid="{00000000-0005-0000-0000-00006D090000}"/>
    <cellStyle name="Normal 33" xfId="2384" xr:uid="{00000000-0005-0000-0000-00006E090000}"/>
    <cellStyle name="Normal 34" xfId="2385" xr:uid="{00000000-0005-0000-0000-00006F090000}"/>
    <cellStyle name="Normal 35" xfId="2386" xr:uid="{00000000-0005-0000-0000-000070090000}"/>
    <cellStyle name="Normal 36" xfId="2387" xr:uid="{00000000-0005-0000-0000-000071090000}"/>
    <cellStyle name="Normal 37" xfId="2388" xr:uid="{00000000-0005-0000-0000-000072090000}"/>
    <cellStyle name="Normal 38" xfId="2389" xr:uid="{00000000-0005-0000-0000-000073090000}"/>
    <cellStyle name="Normal 39" xfId="2390" xr:uid="{00000000-0005-0000-0000-000074090000}"/>
    <cellStyle name="Normal 4" xfId="2391" xr:uid="{00000000-0005-0000-0000-000075090000}"/>
    <cellStyle name="Normal 4 2" xfId="2392" xr:uid="{00000000-0005-0000-0000-000076090000}"/>
    <cellStyle name="Normal 4 3" xfId="2393" xr:uid="{00000000-0005-0000-0000-000077090000}"/>
    <cellStyle name="Normal 4_Note P1-7" xfId="2394" xr:uid="{00000000-0005-0000-0000-000078090000}"/>
    <cellStyle name="Normal 40" xfId="2395" xr:uid="{00000000-0005-0000-0000-000079090000}"/>
    <cellStyle name="Normal 41" xfId="2396" xr:uid="{00000000-0005-0000-0000-00007A090000}"/>
    <cellStyle name="Normal 42" xfId="2397" xr:uid="{00000000-0005-0000-0000-00007B090000}"/>
    <cellStyle name="Normal 43" xfId="2398" xr:uid="{00000000-0005-0000-0000-00007C090000}"/>
    <cellStyle name="Normal 44" xfId="2399" xr:uid="{00000000-0005-0000-0000-00007D090000}"/>
    <cellStyle name="Normal 45" xfId="2400" xr:uid="{00000000-0005-0000-0000-00007E090000}"/>
    <cellStyle name="Normal 45 2" xfId="2401" xr:uid="{00000000-0005-0000-0000-00007F090000}"/>
    <cellStyle name="Normal 45 3" xfId="2402" xr:uid="{00000000-0005-0000-0000-000080090000}"/>
    <cellStyle name="Normal 45 4" xfId="4442" xr:uid="{00000000-0005-0000-0000-000081090000}"/>
    <cellStyle name="Normal 46" xfId="2403" xr:uid="{00000000-0005-0000-0000-000082090000}"/>
    <cellStyle name="Normal 47" xfId="2404" xr:uid="{00000000-0005-0000-0000-000083090000}"/>
    <cellStyle name="Normal 48" xfId="2405" xr:uid="{00000000-0005-0000-0000-000084090000}"/>
    <cellStyle name="Normal 49" xfId="2406" xr:uid="{00000000-0005-0000-0000-000085090000}"/>
    <cellStyle name="Normal 5" xfId="2407" xr:uid="{00000000-0005-0000-0000-000086090000}"/>
    <cellStyle name="Normal 5 10" xfId="2408" xr:uid="{00000000-0005-0000-0000-000087090000}"/>
    <cellStyle name="Normal 5 11" xfId="2409" xr:uid="{00000000-0005-0000-0000-000088090000}"/>
    <cellStyle name="Normal 5 12" xfId="2410" xr:uid="{00000000-0005-0000-0000-000089090000}"/>
    <cellStyle name="Normal 5 13" xfId="2411" xr:uid="{00000000-0005-0000-0000-00008A090000}"/>
    <cellStyle name="Normal 5 14" xfId="2412" xr:uid="{00000000-0005-0000-0000-00008B090000}"/>
    <cellStyle name="Normal 5 15" xfId="2413" xr:uid="{00000000-0005-0000-0000-00008C090000}"/>
    <cellStyle name="Normal 5 16" xfId="2414" xr:uid="{00000000-0005-0000-0000-00008D090000}"/>
    <cellStyle name="Normal 5 17" xfId="2415" xr:uid="{00000000-0005-0000-0000-00008E090000}"/>
    <cellStyle name="Normal 5 18" xfId="2416" xr:uid="{00000000-0005-0000-0000-00008F090000}"/>
    <cellStyle name="Normal 5 19" xfId="2417" xr:uid="{00000000-0005-0000-0000-000090090000}"/>
    <cellStyle name="Normal 5 2" xfId="2418" xr:uid="{00000000-0005-0000-0000-000091090000}"/>
    <cellStyle name="Normal 5 20" xfId="2419" xr:uid="{00000000-0005-0000-0000-000092090000}"/>
    <cellStyle name="Normal 5 21" xfId="2420" xr:uid="{00000000-0005-0000-0000-000093090000}"/>
    <cellStyle name="Normal 5 22" xfId="2421" xr:uid="{00000000-0005-0000-0000-000094090000}"/>
    <cellStyle name="Normal 5 23" xfId="2422" xr:uid="{00000000-0005-0000-0000-000095090000}"/>
    <cellStyle name="Normal 5 24" xfId="2423" xr:uid="{00000000-0005-0000-0000-000096090000}"/>
    <cellStyle name="Normal 5 25" xfId="2424" xr:uid="{00000000-0005-0000-0000-000097090000}"/>
    <cellStyle name="Normal 5 26" xfId="2425" xr:uid="{00000000-0005-0000-0000-000098090000}"/>
    <cellStyle name="Normal 5 27" xfId="2426" xr:uid="{00000000-0005-0000-0000-000099090000}"/>
    <cellStyle name="Normal 5 28" xfId="2427" xr:uid="{00000000-0005-0000-0000-00009A090000}"/>
    <cellStyle name="Normal 5 29" xfId="2428" xr:uid="{00000000-0005-0000-0000-00009B090000}"/>
    <cellStyle name="Normal 5 3" xfId="2429" xr:uid="{00000000-0005-0000-0000-00009C090000}"/>
    <cellStyle name="Normal 5 30" xfId="2430" xr:uid="{00000000-0005-0000-0000-00009D090000}"/>
    <cellStyle name="Normal 5 31" xfId="2431" xr:uid="{00000000-0005-0000-0000-00009E090000}"/>
    <cellStyle name="Normal 5 32" xfId="2432" xr:uid="{00000000-0005-0000-0000-00009F090000}"/>
    <cellStyle name="Normal 5 33" xfId="2433" xr:uid="{00000000-0005-0000-0000-0000A0090000}"/>
    <cellStyle name="Normal 5 34" xfId="2434" xr:uid="{00000000-0005-0000-0000-0000A1090000}"/>
    <cellStyle name="Normal 5 35" xfId="2435" xr:uid="{00000000-0005-0000-0000-0000A2090000}"/>
    <cellStyle name="Normal 5 36" xfId="2436" xr:uid="{00000000-0005-0000-0000-0000A3090000}"/>
    <cellStyle name="Normal 5 37" xfId="2437" xr:uid="{00000000-0005-0000-0000-0000A4090000}"/>
    <cellStyle name="Normal 5 38" xfId="4423" xr:uid="{00000000-0005-0000-0000-0000A5090000}"/>
    <cellStyle name="Normal 5 4" xfId="2438" xr:uid="{00000000-0005-0000-0000-0000A6090000}"/>
    <cellStyle name="Normal 5 5" xfId="2439" xr:uid="{00000000-0005-0000-0000-0000A7090000}"/>
    <cellStyle name="Normal 5 6" xfId="2440" xr:uid="{00000000-0005-0000-0000-0000A8090000}"/>
    <cellStyle name="Normal 5 7" xfId="2441" xr:uid="{00000000-0005-0000-0000-0000A9090000}"/>
    <cellStyle name="Normal 5 8" xfId="2442" xr:uid="{00000000-0005-0000-0000-0000AA090000}"/>
    <cellStyle name="Normal 5 9" xfId="2443" xr:uid="{00000000-0005-0000-0000-0000AB090000}"/>
    <cellStyle name="Normal 50" xfId="2444" xr:uid="{00000000-0005-0000-0000-0000AC090000}"/>
    <cellStyle name="Normal 51" xfId="2445" xr:uid="{00000000-0005-0000-0000-0000AD090000}"/>
    <cellStyle name="Normal 52" xfId="2446" xr:uid="{00000000-0005-0000-0000-0000AE090000}"/>
    <cellStyle name="Normal 53" xfId="2447" xr:uid="{00000000-0005-0000-0000-0000AF090000}"/>
    <cellStyle name="Normal 54" xfId="2448" xr:uid="{00000000-0005-0000-0000-0000B0090000}"/>
    <cellStyle name="Normal 55" xfId="2449" xr:uid="{00000000-0005-0000-0000-0000B1090000}"/>
    <cellStyle name="Normal 56" xfId="2450" xr:uid="{00000000-0005-0000-0000-0000B2090000}"/>
    <cellStyle name="Normal 57" xfId="2451" xr:uid="{00000000-0005-0000-0000-0000B3090000}"/>
    <cellStyle name="Normal 58" xfId="2452" xr:uid="{00000000-0005-0000-0000-0000B4090000}"/>
    <cellStyle name="Normal 59" xfId="2453" xr:uid="{00000000-0005-0000-0000-0000B5090000}"/>
    <cellStyle name="Normal 6" xfId="2454" xr:uid="{00000000-0005-0000-0000-0000B6090000}"/>
    <cellStyle name="Normal 6 10" xfId="2455" xr:uid="{00000000-0005-0000-0000-0000B7090000}"/>
    <cellStyle name="Normal 6 11" xfId="2456" xr:uid="{00000000-0005-0000-0000-0000B8090000}"/>
    <cellStyle name="Normal 6 12" xfId="2457" xr:uid="{00000000-0005-0000-0000-0000B9090000}"/>
    <cellStyle name="Normal 6 13" xfId="2458" xr:uid="{00000000-0005-0000-0000-0000BA090000}"/>
    <cellStyle name="Normal 6 14" xfId="2459" xr:uid="{00000000-0005-0000-0000-0000BB090000}"/>
    <cellStyle name="Normal 6 15" xfId="2460" xr:uid="{00000000-0005-0000-0000-0000BC090000}"/>
    <cellStyle name="Normal 6 16" xfId="2461" xr:uid="{00000000-0005-0000-0000-0000BD090000}"/>
    <cellStyle name="Normal 6 17" xfId="2462" xr:uid="{00000000-0005-0000-0000-0000BE090000}"/>
    <cellStyle name="Normal 6 18" xfId="2463" xr:uid="{00000000-0005-0000-0000-0000BF090000}"/>
    <cellStyle name="Normal 6 19" xfId="2464" xr:uid="{00000000-0005-0000-0000-0000C0090000}"/>
    <cellStyle name="Normal 6 2" xfId="2465" xr:uid="{00000000-0005-0000-0000-0000C1090000}"/>
    <cellStyle name="Normal 6 20" xfId="2466" xr:uid="{00000000-0005-0000-0000-0000C2090000}"/>
    <cellStyle name="Normal 6 21" xfId="2467" xr:uid="{00000000-0005-0000-0000-0000C3090000}"/>
    <cellStyle name="Normal 6 22" xfId="2468" xr:uid="{00000000-0005-0000-0000-0000C4090000}"/>
    <cellStyle name="Normal 6 23" xfId="2469" xr:uid="{00000000-0005-0000-0000-0000C5090000}"/>
    <cellStyle name="Normal 6 24" xfId="2470" xr:uid="{00000000-0005-0000-0000-0000C6090000}"/>
    <cellStyle name="Normal 6 25" xfId="2471" xr:uid="{00000000-0005-0000-0000-0000C7090000}"/>
    <cellStyle name="Normal 6 26" xfId="2472" xr:uid="{00000000-0005-0000-0000-0000C8090000}"/>
    <cellStyle name="Normal 6 27" xfId="2473" xr:uid="{00000000-0005-0000-0000-0000C9090000}"/>
    <cellStyle name="Normal 6 28" xfId="2474" xr:uid="{00000000-0005-0000-0000-0000CA090000}"/>
    <cellStyle name="Normal 6 29" xfId="2475" xr:uid="{00000000-0005-0000-0000-0000CB090000}"/>
    <cellStyle name="Normal 6 3" xfId="2476" xr:uid="{00000000-0005-0000-0000-0000CC090000}"/>
    <cellStyle name="Normal 6 30" xfId="2477" xr:uid="{00000000-0005-0000-0000-0000CD090000}"/>
    <cellStyle name="Normal 6 31" xfId="2478" xr:uid="{00000000-0005-0000-0000-0000CE090000}"/>
    <cellStyle name="Normal 6 32" xfId="2479" xr:uid="{00000000-0005-0000-0000-0000CF090000}"/>
    <cellStyle name="Normal 6 33" xfId="2480" xr:uid="{00000000-0005-0000-0000-0000D0090000}"/>
    <cellStyle name="Normal 6 34" xfId="2481" xr:uid="{00000000-0005-0000-0000-0000D1090000}"/>
    <cellStyle name="Normal 6 35" xfId="2482" xr:uid="{00000000-0005-0000-0000-0000D2090000}"/>
    <cellStyle name="Normal 6 36" xfId="2483" xr:uid="{00000000-0005-0000-0000-0000D3090000}"/>
    <cellStyle name="Normal 6 37" xfId="2484" xr:uid="{00000000-0005-0000-0000-0000D4090000}"/>
    <cellStyle name="Normal 6 38" xfId="4424" xr:uid="{00000000-0005-0000-0000-0000D5090000}"/>
    <cellStyle name="Normal 6 39" xfId="4443" xr:uid="{00000000-0005-0000-0000-0000D6090000}"/>
    <cellStyle name="Normal 6 39 2" xfId="5189" xr:uid="{E91802B0-BC91-44D1-BF4F-8A5775B2FCFD}"/>
    <cellStyle name="Normal 6 4" xfId="2485" xr:uid="{00000000-0005-0000-0000-0000D7090000}"/>
    <cellStyle name="Normal 6 5" xfId="2486" xr:uid="{00000000-0005-0000-0000-0000D8090000}"/>
    <cellStyle name="Normal 6 6" xfId="2487" xr:uid="{00000000-0005-0000-0000-0000D9090000}"/>
    <cellStyle name="Normal 6 7" xfId="2488" xr:uid="{00000000-0005-0000-0000-0000DA090000}"/>
    <cellStyle name="Normal 6 8" xfId="2489" xr:uid="{00000000-0005-0000-0000-0000DB090000}"/>
    <cellStyle name="Normal 6 9" xfId="2490" xr:uid="{00000000-0005-0000-0000-0000DC090000}"/>
    <cellStyle name="Normal 60" xfId="2491" xr:uid="{00000000-0005-0000-0000-0000DD090000}"/>
    <cellStyle name="Normal 61" xfId="4409" xr:uid="{00000000-0005-0000-0000-0000DE090000}"/>
    <cellStyle name="Normal 62" xfId="4430" xr:uid="{00000000-0005-0000-0000-0000DF090000}"/>
    <cellStyle name="Normal 63" xfId="4433" xr:uid="{00000000-0005-0000-0000-0000E0090000}"/>
    <cellStyle name="Normal 64" xfId="4444" xr:uid="{00000000-0005-0000-0000-0000E1090000}"/>
    <cellStyle name="Normal 65" xfId="4445" xr:uid="{00000000-0005-0000-0000-0000E2090000}"/>
    <cellStyle name="Normal 7" xfId="2492" xr:uid="{00000000-0005-0000-0000-0000E3090000}"/>
    <cellStyle name="Normal 7 10" xfId="2493" xr:uid="{00000000-0005-0000-0000-0000E4090000}"/>
    <cellStyle name="Normal 7 11" xfId="2494" xr:uid="{00000000-0005-0000-0000-0000E5090000}"/>
    <cellStyle name="Normal 7 12" xfId="2495" xr:uid="{00000000-0005-0000-0000-0000E6090000}"/>
    <cellStyle name="Normal 7 13" xfId="2496" xr:uid="{00000000-0005-0000-0000-0000E7090000}"/>
    <cellStyle name="Normal 7 14" xfId="2497" xr:uid="{00000000-0005-0000-0000-0000E8090000}"/>
    <cellStyle name="Normal 7 15" xfId="2498" xr:uid="{00000000-0005-0000-0000-0000E9090000}"/>
    <cellStyle name="Normal 7 16" xfId="2499" xr:uid="{00000000-0005-0000-0000-0000EA090000}"/>
    <cellStyle name="Normal 7 17" xfId="2500" xr:uid="{00000000-0005-0000-0000-0000EB090000}"/>
    <cellStyle name="Normal 7 18" xfId="2501" xr:uid="{00000000-0005-0000-0000-0000EC090000}"/>
    <cellStyle name="Normal 7 19" xfId="2502" xr:uid="{00000000-0005-0000-0000-0000ED090000}"/>
    <cellStyle name="Normal 7 2" xfId="2503" xr:uid="{00000000-0005-0000-0000-0000EE090000}"/>
    <cellStyle name="Normal 7 20" xfId="2504" xr:uid="{00000000-0005-0000-0000-0000EF090000}"/>
    <cellStyle name="Normal 7 21" xfId="2505" xr:uid="{00000000-0005-0000-0000-0000F0090000}"/>
    <cellStyle name="Normal 7 22" xfId="2506" xr:uid="{00000000-0005-0000-0000-0000F1090000}"/>
    <cellStyle name="Normal 7 23" xfId="2507" xr:uid="{00000000-0005-0000-0000-0000F2090000}"/>
    <cellStyle name="Normal 7 24" xfId="2508" xr:uid="{00000000-0005-0000-0000-0000F3090000}"/>
    <cellStyle name="Normal 7 25" xfId="2509" xr:uid="{00000000-0005-0000-0000-0000F4090000}"/>
    <cellStyle name="Normal 7 26" xfId="2510" xr:uid="{00000000-0005-0000-0000-0000F5090000}"/>
    <cellStyle name="Normal 7 27" xfId="2511" xr:uid="{00000000-0005-0000-0000-0000F6090000}"/>
    <cellStyle name="Normal 7 28" xfId="2512" xr:uid="{00000000-0005-0000-0000-0000F7090000}"/>
    <cellStyle name="Normal 7 29" xfId="2513" xr:uid="{00000000-0005-0000-0000-0000F8090000}"/>
    <cellStyle name="Normal 7 3" xfId="2514" xr:uid="{00000000-0005-0000-0000-0000F9090000}"/>
    <cellStyle name="Normal 7 30" xfId="2515" xr:uid="{00000000-0005-0000-0000-0000FA090000}"/>
    <cellStyle name="Normal 7 31" xfId="2516" xr:uid="{00000000-0005-0000-0000-0000FB090000}"/>
    <cellStyle name="Normal 7 32" xfId="2517" xr:uid="{00000000-0005-0000-0000-0000FC090000}"/>
    <cellStyle name="Normal 7 33" xfId="2518" xr:uid="{00000000-0005-0000-0000-0000FD090000}"/>
    <cellStyle name="Normal 7 34" xfId="2519" xr:uid="{00000000-0005-0000-0000-0000FE090000}"/>
    <cellStyle name="Normal 7 35" xfId="2520" xr:uid="{00000000-0005-0000-0000-0000FF090000}"/>
    <cellStyle name="Normal 7 36" xfId="2521" xr:uid="{00000000-0005-0000-0000-0000000A0000}"/>
    <cellStyle name="Normal 7 37" xfId="2522" xr:uid="{00000000-0005-0000-0000-0000010A0000}"/>
    <cellStyle name="Normal 7 38" xfId="4425" xr:uid="{00000000-0005-0000-0000-0000020A0000}"/>
    <cellStyle name="Normal 7 4" xfId="2523" xr:uid="{00000000-0005-0000-0000-0000030A0000}"/>
    <cellStyle name="Normal 7 5" xfId="2524" xr:uid="{00000000-0005-0000-0000-0000040A0000}"/>
    <cellStyle name="Normal 7 6" xfId="2525" xr:uid="{00000000-0005-0000-0000-0000050A0000}"/>
    <cellStyle name="Normal 7 7" xfId="2526" xr:uid="{00000000-0005-0000-0000-0000060A0000}"/>
    <cellStyle name="Normal 7 8" xfId="2527" xr:uid="{00000000-0005-0000-0000-0000070A0000}"/>
    <cellStyle name="Normal 7 9" xfId="2528" xr:uid="{00000000-0005-0000-0000-0000080A0000}"/>
    <cellStyle name="Normal 78" xfId="4468" xr:uid="{00000000-0005-0000-0000-0000090A0000}"/>
    <cellStyle name="Normal 79" xfId="4470" xr:uid="{00000000-0005-0000-0000-00000A0A0000}"/>
    <cellStyle name="Normal 8" xfId="2529" xr:uid="{00000000-0005-0000-0000-00000B0A0000}"/>
    <cellStyle name="Normal 8 10" xfId="2530" xr:uid="{00000000-0005-0000-0000-00000C0A0000}"/>
    <cellStyle name="Normal 8 11" xfId="2531" xr:uid="{00000000-0005-0000-0000-00000D0A0000}"/>
    <cellStyle name="Normal 8 12" xfId="2532" xr:uid="{00000000-0005-0000-0000-00000E0A0000}"/>
    <cellStyle name="Normal 8 13" xfId="2533" xr:uid="{00000000-0005-0000-0000-00000F0A0000}"/>
    <cellStyle name="Normal 8 14" xfId="2534" xr:uid="{00000000-0005-0000-0000-0000100A0000}"/>
    <cellStyle name="Normal 8 15" xfId="2535" xr:uid="{00000000-0005-0000-0000-0000110A0000}"/>
    <cellStyle name="Normal 8 16" xfId="2536" xr:uid="{00000000-0005-0000-0000-0000120A0000}"/>
    <cellStyle name="Normal 8 17" xfId="2537" xr:uid="{00000000-0005-0000-0000-0000130A0000}"/>
    <cellStyle name="Normal 8 18" xfId="2538" xr:uid="{00000000-0005-0000-0000-0000140A0000}"/>
    <cellStyle name="Normal 8 19" xfId="2539" xr:uid="{00000000-0005-0000-0000-0000150A0000}"/>
    <cellStyle name="Normal 8 2" xfId="2540" xr:uid="{00000000-0005-0000-0000-0000160A0000}"/>
    <cellStyle name="Normal 8 2 2" xfId="2541" xr:uid="{00000000-0005-0000-0000-0000170A0000}"/>
    <cellStyle name="Normal 8 2 3" xfId="2542" xr:uid="{00000000-0005-0000-0000-0000180A0000}"/>
    <cellStyle name="Normal 8 2 4" xfId="4446" xr:uid="{00000000-0005-0000-0000-0000190A0000}"/>
    <cellStyle name="Normal 8 20" xfId="2543" xr:uid="{00000000-0005-0000-0000-00001A0A0000}"/>
    <cellStyle name="Normal 8 21" xfId="2544" xr:uid="{00000000-0005-0000-0000-00001B0A0000}"/>
    <cellStyle name="Normal 8 22" xfId="2545" xr:uid="{00000000-0005-0000-0000-00001C0A0000}"/>
    <cellStyle name="Normal 8 23" xfId="2546" xr:uid="{00000000-0005-0000-0000-00001D0A0000}"/>
    <cellStyle name="Normal 8 24" xfId="2547" xr:uid="{00000000-0005-0000-0000-00001E0A0000}"/>
    <cellStyle name="Normal 8 25" xfId="2548" xr:uid="{00000000-0005-0000-0000-00001F0A0000}"/>
    <cellStyle name="Normal 8 26" xfId="2549" xr:uid="{00000000-0005-0000-0000-0000200A0000}"/>
    <cellStyle name="Normal 8 27" xfId="2550" xr:uid="{00000000-0005-0000-0000-0000210A0000}"/>
    <cellStyle name="Normal 8 28" xfId="2551" xr:uid="{00000000-0005-0000-0000-0000220A0000}"/>
    <cellStyle name="Normal 8 29" xfId="2552" xr:uid="{00000000-0005-0000-0000-0000230A0000}"/>
    <cellStyle name="Normal 8 3" xfId="2553" xr:uid="{00000000-0005-0000-0000-0000240A0000}"/>
    <cellStyle name="Normal 8 30" xfId="2554" xr:uid="{00000000-0005-0000-0000-0000250A0000}"/>
    <cellStyle name="Normal 8 31" xfId="2555" xr:uid="{00000000-0005-0000-0000-0000260A0000}"/>
    <cellStyle name="Normal 8 32" xfId="2556" xr:uid="{00000000-0005-0000-0000-0000270A0000}"/>
    <cellStyle name="Normal 8 33" xfId="2557" xr:uid="{00000000-0005-0000-0000-0000280A0000}"/>
    <cellStyle name="Normal 8 34" xfId="2558" xr:uid="{00000000-0005-0000-0000-0000290A0000}"/>
    <cellStyle name="Normal 8 35" xfId="2559" xr:uid="{00000000-0005-0000-0000-00002A0A0000}"/>
    <cellStyle name="Normal 8 36" xfId="2560" xr:uid="{00000000-0005-0000-0000-00002B0A0000}"/>
    <cellStyle name="Normal 8 37" xfId="2561" xr:uid="{00000000-0005-0000-0000-00002C0A0000}"/>
    <cellStyle name="Normal 8 38" xfId="4426" xr:uid="{00000000-0005-0000-0000-00002D0A0000}"/>
    <cellStyle name="Normal 8 4" xfId="2562" xr:uid="{00000000-0005-0000-0000-00002E0A0000}"/>
    <cellStyle name="Normal 8 5" xfId="2563" xr:uid="{00000000-0005-0000-0000-00002F0A0000}"/>
    <cellStyle name="Normal 8 6" xfId="2564" xr:uid="{00000000-0005-0000-0000-0000300A0000}"/>
    <cellStyle name="Normal 8 7" xfId="2565" xr:uid="{00000000-0005-0000-0000-0000310A0000}"/>
    <cellStyle name="Normal 8 8" xfId="2566" xr:uid="{00000000-0005-0000-0000-0000320A0000}"/>
    <cellStyle name="Normal 8 9" xfId="2567" xr:uid="{00000000-0005-0000-0000-0000330A0000}"/>
    <cellStyle name="Normal 80" xfId="4472" xr:uid="{00000000-0005-0000-0000-0000340A0000}"/>
    <cellStyle name="Normal 81" xfId="4474" xr:uid="{00000000-0005-0000-0000-0000350A0000}"/>
    <cellStyle name="Normal 82" xfId="4466" xr:uid="{00000000-0005-0000-0000-0000360A0000}"/>
    <cellStyle name="Normal 84" xfId="4464" xr:uid="{00000000-0005-0000-0000-0000370A0000}"/>
    <cellStyle name="Normal 9" xfId="2568" xr:uid="{00000000-0005-0000-0000-0000380A0000}"/>
    <cellStyle name="Normal 9 10" xfId="2569" xr:uid="{00000000-0005-0000-0000-0000390A0000}"/>
    <cellStyle name="Normal 9 11" xfId="2570" xr:uid="{00000000-0005-0000-0000-00003A0A0000}"/>
    <cellStyle name="Normal 9 12" xfId="2571" xr:uid="{00000000-0005-0000-0000-00003B0A0000}"/>
    <cellStyle name="Normal 9 13" xfId="2572" xr:uid="{00000000-0005-0000-0000-00003C0A0000}"/>
    <cellStyle name="Normal 9 14" xfId="2573" xr:uid="{00000000-0005-0000-0000-00003D0A0000}"/>
    <cellStyle name="Normal 9 15" xfId="2574" xr:uid="{00000000-0005-0000-0000-00003E0A0000}"/>
    <cellStyle name="Normal 9 16" xfId="2575" xr:uid="{00000000-0005-0000-0000-00003F0A0000}"/>
    <cellStyle name="Normal 9 17" xfId="2576" xr:uid="{00000000-0005-0000-0000-0000400A0000}"/>
    <cellStyle name="Normal 9 18" xfId="2577" xr:uid="{00000000-0005-0000-0000-0000410A0000}"/>
    <cellStyle name="Normal 9 19" xfId="2578" xr:uid="{00000000-0005-0000-0000-0000420A0000}"/>
    <cellStyle name="Normal 9 2" xfId="2579" xr:uid="{00000000-0005-0000-0000-0000430A0000}"/>
    <cellStyle name="Normal 9 20" xfId="2580" xr:uid="{00000000-0005-0000-0000-0000440A0000}"/>
    <cellStyle name="Normal 9 21" xfId="2581" xr:uid="{00000000-0005-0000-0000-0000450A0000}"/>
    <cellStyle name="Normal 9 22" xfId="2582" xr:uid="{00000000-0005-0000-0000-0000460A0000}"/>
    <cellStyle name="Normal 9 23" xfId="2583" xr:uid="{00000000-0005-0000-0000-0000470A0000}"/>
    <cellStyle name="Normal 9 24" xfId="2584" xr:uid="{00000000-0005-0000-0000-0000480A0000}"/>
    <cellStyle name="Normal 9 25" xfId="2585" xr:uid="{00000000-0005-0000-0000-0000490A0000}"/>
    <cellStyle name="Normal 9 26" xfId="2586" xr:uid="{00000000-0005-0000-0000-00004A0A0000}"/>
    <cellStyle name="Normal 9 27" xfId="2587" xr:uid="{00000000-0005-0000-0000-00004B0A0000}"/>
    <cellStyle name="Normal 9 28" xfId="2588" xr:uid="{00000000-0005-0000-0000-00004C0A0000}"/>
    <cellStyle name="Normal 9 29" xfId="2589" xr:uid="{00000000-0005-0000-0000-00004D0A0000}"/>
    <cellStyle name="Normal 9 3" xfId="2590" xr:uid="{00000000-0005-0000-0000-00004E0A0000}"/>
    <cellStyle name="Normal 9 30" xfId="2591" xr:uid="{00000000-0005-0000-0000-00004F0A0000}"/>
    <cellStyle name="Normal 9 31" xfId="2592" xr:uid="{00000000-0005-0000-0000-0000500A0000}"/>
    <cellStyle name="Normal 9 32" xfId="2593" xr:uid="{00000000-0005-0000-0000-0000510A0000}"/>
    <cellStyle name="Normal 9 33" xfId="2594" xr:uid="{00000000-0005-0000-0000-0000520A0000}"/>
    <cellStyle name="Normal 9 34" xfId="2595" xr:uid="{00000000-0005-0000-0000-0000530A0000}"/>
    <cellStyle name="Normal 9 35" xfId="2596" xr:uid="{00000000-0005-0000-0000-0000540A0000}"/>
    <cellStyle name="Normal 9 36" xfId="2597" xr:uid="{00000000-0005-0000-0000-0000550A0000}"/>
    <cellStyle name="Normal 9 37" xfId="2598" xr:uid="{00000000-0005-0000-0000-0000560A0000}"/>
    <cellStyle name="Normal 9 4" xfId="2599" xr:uid="{00000000-0005-0000-0000-0000570A0000}"/>
    <cellStyle name="Normal 9 5" xfId="2600" xr:uid="{00000000-0005-0000-0000-0000580A0000}"/>
    <cellStyle name="Normal 9 6" xfId="2601" xr:uid="{00000000-0005-0000-0000-0000590A0000}"/>
    <cellStyle name="Normal 9 7" xfId="2602" xr:uid="{00000000-0005-0000-0000-00005A0A0000}"/>
    <cellStyle name="Normal 9 8" xfId="2603" xr:uid="{00000000-0005-0000-0000-00005B0A0000}"/>
    <cellStyle name="Normal 9 9" xfId="2604" xr:uid="{00000000-0005-0000-0000-00005C0A0000}"/>
    <cellStyle name="Normal 93" xfId="4447" xr:uid="{00000000-0005-0000-0000-00005D0A0000}"/>
    <cellStyle name="Normal_W169T-Dec'51 วีพีพี โปรเกรสซิฟ" xfId="4454" xr:uid="{00000000-0005-0000-0000-0000600A0000}"/>
    <cellStyle name="Normale_9639A02C" xfId="2605" xr:uid="{00000000-0005-0000-0000-0000620A0000}"/>
    <cellStyle name="Note 2" xfId="2606" xr:uid="{00000000-0005-0000-0000-0000630A0000}"/>
    <cellStyle name="Note 2 2" xfId="2607" xr:uid="{00000000-0005-0000-0000-0000640A0000}"/>
    <cellStyle name="Note 2 3" xfId="2608" xr:uid="{00000000-0005-0000-0000-0000650A0000}"/>
    <cellStyle name="Note 3" xfId="2609" xr:uid="{00000000-0005-0000-0000-0000660A0000}"/>
    <cellStyle name="Output 2" xfId="2610" xr:uid="{00000000-0005-0000-0000-0000670A0000}"/>
    <cellStyle name="Output 2 2" xfId="2611" xr:uid="{00000000-0005-0000-0000-0000680A0000}"/>
    <cellStyle name="Output 2 3" xfId="2612" xr:uid="{00000000-0005-0000-0000-0000690A0000}"/>
    <cellStyle name="Percent [2]" xfId="2613" xr:uid="{00000000-0005-0000-0000-00006A0A0000}"/>
    <cellStyle name="Percent [2] 10" xfId="2614" xr:uid="{00000000-0005-0000-0000-00006B0A0000}"/>
    <cellStyle name="Percent [2] 10 2" xfId="2615" xr:uid="{00000000-0005-0000-0000-00006C0A0000}"/>
    <cellStyle name="Percent [2] 10 3" xfId="2616" xr:uid="{00000000-0005-0000-0000-00006D0A0000}"/>
    <cellStyle name="Percent [2] 11" xfId="2617" xr:uid="{00000000-0005-0000-0000-00006E0A0000}"/>
    <cellStyle name="Percent [2] 11 2" xfId="2618" xr:uid="{00000000-0005-0000-0000-00006F0A0000}"/>
    <cellStyle name="Percent [2] 11 3" xfId="2619" xr:uid="{00000000-0005-0000-0000-0000700A0000}"/>
    <cellStyle name="Percent [2] 12" xfId="2620" xr:uid="{00000000-0005-0000-0000-0000710A0000}"/>
    <cellStyle name="Percent [2] 13" xfId="2621" xr:uid="{00000000-0005-0000-0000-0000720A0000}"/>
    <cellStyle name="Percent [2] 14" xfId="2622" xr:uid="{00000000-0005-0000-0000-0000730A0000}"/>
    <cellStyle name="Percent [2] 15" xfId="2623" xr:uid="{00000000-0005-0000-0000-0000740A0000}"/>
    <cellStyle name="Percent [2] 16" xfId="2624" xr:uid="{00000000-0005-0000-0000-0000750A0000}"/>
    <cellStyle name="Percent [2] 17" xfId="2625" xr:uid="{00000000-0005-0000-0000-0000760A0000}"/>
    <cellStyle name="Percent [2] 18" xfId="2626" xr:uid="{00000000-0005-0000-0000-0000770A0000}"/>
    <cellStyle name="Percent [2] 19" xfId="2627" xr:uid="{00000000-0005-0000-0000-0000780A0000}"/>
    <cellStyle name="Percent [2] 2" xfId="2628" xr:uid="{00000000-0005-0000-0000-0000790A0000}"/>
    <cellStyle name="Percent [2] 2 2" xfId="2629" xr:uid="{00000000-0005-0000-0000-00007A0A0000}"/>
    <cellStyle name="Percent [2] 2 3" xfId="2630" xr:uid="{00000000-0005-0000-0000-00007B0A0000}"/>
    <cellStyle name="Percent [2] 20" xfId="2631" xr:uid="{00000000-0005-0000-0000-00007C0A0000}"/>
    <cellStyle name="Percent [2] 21" xfId="2632" xr:uid="{00000000-0005-0000-0000-00007D0A0000}"/>
    <cellStyle name="Percent [2] 22" xfId="2633" xr:uid="{00000000-0005-0000-0000-00007E0A0000}"/>
    <cellStyle name="Percent [2] 23" xfId="2634" xr:uid="{00000000-0005-0000-0000-00007F0A0000}"/>
    <cellStyle name="Percent [2] 24" xfId="2635" xr:uid="{00000000-0005-0000-0000-0000800A0000}"/>
    <cellStyle name="Percent [2] 25" xfId="2636" xr:uid="{00000000-0005-0000-0000-0000810A0000}"/>
    <cellStyle name="Percent [2] 26" xfId="2637" xr:uid="{00000000-0005-0000-0000-0000820A0000}"/>
    <cellStyle name="Percent [2] 27" xfId="2638" xr:uid="{00000000-0005-0000-0000-0000830A0000}"/>
    <cellStyle name="Percent [2] 28" xfId="2639" xr:uid="{00000000-0005-0000-0000-0000840A0000}"/>
    <cellStyle name="Percent [2] 29" xfId="2640" xr:uid="{00000000-0005-0000-0000-0000850A0000}"/>
    <cellStyle name="Percent [2] 3" xfId="2641" xr:uid="{00000000-0005-0000-0000-0000860A0000}"/>
    <cellStyle name="Percent [2] 3 2" xfId="2642" xr:uid="{00000000-0005-0000-0000-0000870A0000}"/>
    <cellStyle name="Percent [2] 3 3" xfId="2643" xr:uid="{00000000-0005-0000-0000-0000880A0000}"/>
    <cellStyle name="Percent [2] 30" xfId="2644" xr:uid="{00000000-0005-0000-0000-0000890A0000}"/>
    <cellStyle name="Percent [2] 31" xfId="2645" xr:uid="{00000000-0005-0000-0000-00008A0A0000}"/>
    <cellStyle name="Percent [2] 32" xfId="2646" xr:uid="{00000000-0005-0000-0000-00008B0A0000}"/>
    <cellStyle name="Percent [2] 33" xfId="2647" xr:uid="{00000000-0005-0000-0000-00008C0A0000}"/>
    <cellStyle name="Percent [2] 34" xfId="2648" xr:uid="{00000000-0005-0000-0000-00008D0A0000}"/>
    <cellStyle name="Percent [2] 35" xfId="2649" xr:uid="{00000000-0005-0000-0000-00008E0A0000}"/>
    <cellStyle name="Percent [2] 36" xfId="2650" xr:uid="{00000000-0005-0000-0000-00008F0A0000}"/>
    <cellStyle name="Percent [2] 37" xfId="2651" xr:uid="{00000000-0005-0000-0000-0000900A0000}"/>
    <cellStyle name="Percent [2] 38" xfId="2652" xr:uid="{00000000-0005-0000-0000-0000910A0000}"/>
    <cellStyle name="Percent [2] 39" xfId="2653" xr:uid="{00000000-0005-0000-0000-0000920A0000}"/>
    <cellStyle name="Percent [2] 4" xfId="2654" xr:uid="{00000000-0005-0000-0000-0000930A0000}"/>
    <cellStyle name="Percent [2] 4 2" xfId="2655" xr:uid="{00000000-0005-0000-0000-0000940A0000}"/>
    <cellStyle name="Percent [2] 4 3" xfId="2656" xr:uid="{00000000-0005-0000-0000-0000950A0000}"/>
    <cellStyle name="Percent [2] 40" xfId="2657" xr:uid="{00000000-0005-0000-0000-0000960A0000}"/>
    <cellStyle name="Percent [2] 41" xfId="2658" xr:uid="{00000000-0005-0000-0000-0000970A0000}"/>
    <cellStyle name="Percent [2] 42" xfId="2659" xr:uid="{00000000-0005-0000-0000-0000980A0000}"/>
    <cellStyle name="Percent [2] 43" xfId="2660" xr:uid="{00000000-0005-0000-0000-0000990A0000}"/>
    <cellStyle name="Percent [2] 44" xfId="2661" xr:uid="{00000000-0005-0000-0000-00009A0A0000}"/>
    <cellStyle name="Percent [2] 45" xfId="2662" xr:uid="{00000000-0005-0000-0000-00009B0A0000}"/>
    <cellStyle name="Percent [2] 46" xfId="2663" xr:uid="{00000000-0005-0000-0000-00009C0A0000}"/>
    <cellStyle name="Percent [2] 47" xfId="2664" xr:uid="{00000000-0005-0000-0000-00009D0A0000}"/>
    <cellStyle name="Percent [2] 48" xfId="2665" xr:uid="{00000000-0005-0000-0000-00009E0A0000}"/>
    <cellStyle name="Percent [2] 49" xfId="2666" xr:uid="{00000000-0005-0000-0000-00009F0A0000}"/>
    <cellStyle name="Percent [2] 5" xfId="2667" xr:uid="{00000000-0005-0000-0000-0000A00A0000}"/>
    <cellStyle name="Percent [2] 5 2" xfId="2668" xr:uid="{00000000-0005-0000-0000-0000A10A0000}"/>
    <cellStyle name="Percent [2] 5 3" xfId="2669" xr:uid="{00000000-0005-0000-0000-0000A20A0000}"/>
    <cellStyle name="Percent [2] 50" xfId="2670" xr:uid="{00000000-0005-0000-0000-0000A30A0000}"/>
    <cellStyle name="Percent [2] 51" xfId="2671" xr:uid="{00000000-0005-0000-0000-0000A40A0000}"/>
    <cellStyle name="Percent [2] 52" xfId="2672" xr:uid="{00000000-0005-0000-0000-0000A50A0000}"/>
    <cellStyle name="Percent [2] 53" xfId="2673" xr:uid="{00000000-0005-0000-0000-0000A60A0000}"/>
    <cellStyle name="Percent [2] 54" xfId="2674" xr:uid="{00000000-0005-0000-0000-0000A70A0000}"/>
    <cellStyle name="Percent [2] 55" xfId="2675" xr:uid="{00000000-0005-0000-0000-0000A80A0000}"/>
    <cellStyle name="Percent [2] 56" xfId="2676" xr:uid="{00000000-0005-0000-0000-0000A90A0000}"/>
    <cellStyle name="Percent [2] 57" xfId="2677" xr:uid="{00000000-0005-0000-0000-0000AA0A0000}"/>
    <cellStyle name="Percent [2] 58" xfId="2678" xr:uid="{00000000-0005-0000-0000-0000AB0A0000}"/>
    <cellStyle name="Percent [2] 59" xfId="2679" xr:uid="{00000000-0005-0000-0000-0000AC0A0000}"/>
    <cellStyle name="Percent [2] 6" xfId="2680" xr:uid="{00000000-0005-0000-0000-0000AD0A0000}"/>
    <cellStyle name="Percent [2] 6 2" xfId="2681" xr:uid="{00000000-0005-0000-0000-0000AE0A0000}"/>
    <cellStyle name="Percent [2] 6 3" xfId="2682" xr:uid="{00000000-0005-0000-0000-0000AF0A0000}"/>
    <cellStyle name="Percent [2] 7" xfId="2683" xr:uid="{00000000-0005-0000-0000-0000B00A0000}"/>
    <cellStyle name="Percent [2] 7 2" xfId="2684" xr:uid="{00000000-0005-0000-0000-0000B10A0000}"/>
    <cellStyle name="Percent [2] 7 3" xfId="2685" xr:uid="{00000000-0005-0000-0000-0000B20A0000}"/>
    <cellStyle name="Percent [2] 8" xfId="2686" xr:uid="{00000000-0005-0000-0000-0000B30A0000}"/>
    <cellStyle name="Percent [2] 8 2" xfId="2687" xr:uid="{00000000-0005-0000-0000-0000B40A0000}"/>
    <cellStyle name="Percent [2] 8 3" xfId="2688" xr:uid="{00000000-0005-0000-0000-0000B50A0000}"/>
    <cellStyle name="Percent [2] 9" xfId="2689" xr:uid="{00000000-0005-0000-0000-0000B60A0000}"/>
    <cellStyle name="Percent [2] 9 2" xfId="2690" xr:uid="{00000000-0005-0000-0000-0000B70A0000}"/>
    <cellStyle name="Percent [2] 9 3" xfId="2691" xr:uid="{00000000-0005-0000-0000-0000B80A0000}"/>
    <cellStyle name="Percent 10" xfId="2692" xr:uid="{00000000-0005-0000-0000-0000B90A0000}"/>
    <cellStyle name="Percent 11" xfId="2693" xr:uid="{00000000-0005-0000-0000-0000BA0A0000}"/>
    <cellStyle name="Percent 12" xfId="2694" xr:uid="{00000000-0005-0000-0000-0000BB0A0000}"/>
    <cellStyle name="Percent 13" xfId="2695" xr:uid="{00000000-0005-0000-0000-0000BC0A0000}"/>
    <cellStyle name="Percent 14" xfId="2696" xr:uid="{00000000-0005-0000-0000-0000BD0A0000}"/>
    <cellStyle name="Percent 15" xfId="2697" xr:uid="{00000000-0005-0000-0000-0000BE0A0000}"/>
    <cellStyle name="Percent 16" xfId="2698" xr:uid="{00000000-0005-0000-0000-0000BF0A0000}"/>
    <cellStyle name="Percent 17" xfId="2699" xr:uid="{00000000-0005-0000-0000-0000C00A0000}"/>
    <cellStyle name="Percent 18" xfId="2700" xr:uid="{00000000-0005-0000-0000-0000C10A0000}"/>
    <cellStyle name="Percent 19" xfId="2701" xr:uid="{00000000-0005-0000-0000-0000C20A0000}"/>
    <cellStyle name="Percent 2" xfId="2702" xr:uid="{00000000-0005-0000-0000-0000C30A0000}"/>
    <cellStyle name="Percent 2 10" xfId="2703" xr:uid="{00000000-0005-0000-0000-0000C40A0000}"/>
    <cellStyle name="Percent 2 11" xfId="2704" xr:uid="{00000000-0005-0000-0000-0000C50A0000}"/>
    <cellStyle name="Percent 2 12" xfId="2705" xr:uid="{00000000-0005-0000-0000-0000C60A0000}"/>
    <cellStyle name="Percent 2 13" xfId="2706" xr:uid="{00000000-0005-0000-0000-0000C70A0000}"/>
    <cellStyle name="Percent 2 14" xfId="2707" xr:uid="{00000000-0005-0000-0000-0000C80A0000}"/>
    <cellStyle name="Percent 2 15" xfId="2708" xr:uid="{00000000-0005-0000-0000-0000C90A0000}"/>
    <cellStyle name="Percent 2 16" xfId="2709" xr:uid="{00000000-0005-0000-0000-0000CA0A0000}"/>
    <cellStyle name="Percent 2 2" xfId="2710" xr:uid="{00000000-0005-0000-0000-0000CB0A0000}"/>
    <cellStyle name="Percent 2 2 2" xfId="4427" xr:uid="{00000000-0005-0000-0000-0000CC0A0000}"/>
    <cellStyle name="Percent 2 3" xfId="2711" xr:uid="{00000000-0005-0000-0000-0000CD0A0000}"/>
    <cellStyle name="Percent 2 4" xfId="2712" xr:uid="{00000000-0005-0000-0000-0000CE0A0000}"/>
    <cellStyle name="Percent 2 5" xfId="2713" xr:uid="{00000000-0005-0000-0000-0000CF0A0000}"/>
    <cellStyle name="Percent 2 6" xfId="2714" xr:uid="{00000000-0005-0000-0000-0000D00A0000}"/>
    <cellStyle name="Percent 2 7" xfId="2715" xr:uid="{00000000-0005-0000-0000-0000D10A0000}"/>
    <cellStyle name="Percent 2 8" xfId="2716" xr:uid="{00000000-0005-0000-0000-0000D20A0000}"/>
    <cellStyle name="Percent 2 9" xfId="2717" xr:uid="{00000000-0005-0000-0000-0000D30A0000}"/>
    <cellStyle name="Percent 20" xfId="2718" xr:uid="{00000000-0005-0000-0000-0000D40A0000}"/>
    <cellStyle name="Percent 21" xfId="2719" xr:uid="{00000000-0005-0000-0000-0000D50A0000}"/>
    <cellStyle name="Percent 22" xfId="2720" xr:uid="{00000000-0005-0000-0000-0000D60A0000}"/>
    <cellStyle name="Percent 23" xfId="2721" xr:uid="{00000000-0005-0000-0000-0000D70A0000}"/>
    <cellStyle name="Percent 24" xfId="2722" xr:uid="{00000000-0005-0000-0000-0000D80A0000}"/>
    <cellStyle name="Percent 25" xfId="2723" xr:uid="{00000000-0005-0000-0000-0000D90A0000}"/>
    <cellStyle name="Percent 26" xfId="2724" xr:uid="{00000000-0005-0000-0000-0000DA0A0000}"/>
    <cellStyle name="Percent 27" xfId="2725" xr:uid="{00000000-0005-0000-0000-0000DB0A0000}"/>
    <cellStyle name="Percent 28" xfId="2726" xr:uid="{00000000-0005-0000-0000-0000DC0A0000}"/>
    <cellStyle name="Percent 29" xfId="2727" xr:uid="{00000000-0005-0000-0000-0000DD0A0000}"/>
    <cellStyle name="Percent 3" xfId="2728" xr:uid="{00000000-0005-0000-0000-0000DE0A0000}"/>
    <cellStyle name="Percent 3 2" xfId="2729" xr:uid="{00000000-0005-0000-0000-0000DF0A0000}"/>
    <cellStyle name="Percent 30" xfId="2730" xr:uid="{00000000-0005-0000-0000-0000E00A0000}"/>
    <cellStyle name="Percent 31" xfId="2731" xr:uid="{00000000-0005-0000-0000-0000E10A0000}"/>
    <cellStyle name="Percent 32" xfId="2732" xr:uid="{00000000-0005-0000-0000-0000E20A0000}"/>
    <cellStyle name="Percent 33" xfId="2733" xr:uid="{00000000-0005-0000-0000-0000E30A0000}"/>
    <cellStyle name="Percent 34" xfId="2734" xr:uid="{00000000-0005-0000-0000-0000E40A0000}"/>
    <cellStyle name="Percent 35" xfId="2735" xr:uid="{00000000-0005-0000-0000-0000E50A0000}"/>
    <cellStyle name="Percent 36" xfId="2736" xr:uid="{00000000-0005-0000-0000-0000E60A0000}"/>
    <cellStyle name="Percent 37" xfId="2737" xr:uid="{00000000-0005-0000-0000-0000E70A0000}"/>
    <cellStyle name="Percent 38" xfId="2738" xr:uid="{00000000-0005-0000-0000-0000E80A0000}"/>
    <cellStyle name="Percent 39" xfId="2739" xr:uid="{00000000-0005-0000-0000-0000E90A0000}"/>
    <cellStyle name="Percent 4" xfId="2740" xr:uid="{00000000-0005-0000-0000-0000EA0A0000}"/>
    <cellStyle name="Percent 4 2" xfId="4428" xr:uid="{00000000-0005-0000-0000-0000EB0A0000}"/>
    <cellStyle name="Percent 40" xfId="2741" xr:uid="{00000000-0005-0000-0000-0000EC0A0000}"/>
    <cellStyle name="Percent 41" xfId="2742" xr:uid="{00000000-0005-0000-0000-0000ED0A0000}"/>
    <cellStyle name="Percent 42" xfId="2743" xr:uid="{00000000-0005-0000-0000-0000EE0A0000}"/>
    <cellStyle name="Percent 43" xfId="2744" xr:uid="{00000000-0005-0000-0000-0000EF0A0000}"/>
    <cellStyle name="Percent 44" xfId="2745" xr:uid="{00000000-0005-0000-0000-0000F00A0000}"/>
    <cellStyle name="Percent 45" xfId="2746" xr:uid="{00000000-0005-0000-0000-0000F10A0000}"/>
    <cellStyle name="Percent 46" xfId="2747" xr:uid="{00000000-0005-0000-0000-0000F20A0000}"/>
    <cellStyle name="Percent 47" xfId="2748" xr:uid="{00000000-0005-0000-0000-0000F30A0000}"/>
    <cellStyle name="Percent 48" xfId="2749" xr:uid="{00000000-0005-0000-0000-0000F40A0000}"/>
    <cellStyle name="Percent 49" xfId="2750" xr:uid="{00000000-0005-0000-0000-0000F50A0000}"/>
    <cellStyle name="Percent 5" xfId="2751" xr:uid="{00000000-0005-0000-0000-0000F60A0000}"/>
    <cellStyle name="Percent 50" xfId="2752" xr:uid="{00000000-0005-0000-0000-0000F70A0000}"/>
    <cellStyle name="Percent 51" xfId="2753" xr:uid="{00000000-0005-0000-0000-0000F80A0000}"/>
    <cellStyle name="Percent 52" xfId="2754" xr:uid="{00000000-0005-0000-0000-0000F90A0000}"/>
    <cellStyle name="Percent 53" xfId="2755" xr:uid="{00000000-0005-0000-0000-0000FA0A0000}"/>
    <cellStyle name="Percent 54" xfId="2756" xr:uid="{00000000-0005-0000-0000-0000FB0A0000}"/>
    <cellStyle name="Percent 55" xfId="2757" xr:uid="{00000000-0005-0000-0000-0000FC0A0000}"/>
    <cellStyle name="Percent 56" xfId="2758" xr:uid="{00000000-0005-0000-0000-0000FD0A0000}"/>
    <cellStyle name="Percent 57" xfId="2759" xr:uid="{00000000-0005-0000-0000-0000FE0A0000}"/>
    <cellStyle name="Percent 58" xfId="2760" xr:uid="{00000000-0005-0000-0000-0000FF0A0000}"/>
    <cellStyle name="Percent 59" xfId="2761" xr:uid="{00000000-0005-0000-0000-0000000B0000}"/>
    <cellStyle name="Percent 6" xfId="2762" xr:uid="{00000000-0005-0000-0000-0000010B0000}"/>
    <cellStyle name="Percent 60" xfId="2763" xr:uid="{00000000-0005-0000-0000-0000020B0000}"/>
    <cellStyle name="Percent 61" xfId="2764" xr:uid="{00000000-0005-0000-0000-0000030B0000}"/>
    <cellStyle name="Percent 62" xfId="2765" xr:uid="{00000000-0005-0000-0000-0000040B0000}"/>
    <cellStyle name="Percent 63" xfId="2766" xr:uid="{00000000-0005-0000-0000-0000050B0000}"/>
    <cellStyle name="Percent 64" xfId="2767" xr:uid="{00000000-0005-0000-0000-0000060B0000}"/>
    <cellStyle name="Percent 65" xfId="2768" xr:uid="{00000000-0005-0000-0000-0000070B0000}"/>
    <cellStyle name="Percent 66" xfId="2769" xr:uid="{00000000-0005-0000-0000-0000080B0000}"/>
    <cellStyle name="Percent 67" xfId="2770" xr:uid="{00000000-0005-0000-0000-0000090B0000}"/>
    <cellStyle name="Percent 68" xfId="2771" xr:uid="{00000000-0005-0000-0000-00000A0B0000}"/>
    <cellStyle name="Percent 69" xfId="2772" xr:uid="{00000000-0005-0000-0000-00000B0B0000}"/>
    <cellStyle name="Percent 7" xfId="2773" xr:uid="{00000000-0005-0000-0000-00000C0B0000}"/>
    <cellStyle name="Percent 70" xfId="2774" xr:uid="{00000000-0005-0000-0000-00000D0B0000}"/>
    <cellStyle name="Percent 71" xfId="2775" xr:uid="{00000000-0005-0000-0000-00000E0B0000}"/>
    <cellStyle name="Percent 72" xfId="2776" xr:uid="{00000000-0005-0000-0000-00000F0B0000}"/>
    <cellStyle name="Percent 73" xfId="2777" xr:uid="{00000000-0005-0000-0000-0000100B0000}"/>
    <cellStyle name="Percent 74" xfId="2778" xr:uid="{00000000-0005-0000-0000-0000110B0000}"/>
    <cellStyle name="Percent 75" xfId="2779" xr:uid="{00000000-0005-0000-0000-0000120B0000}"/>
    <cellStyle name="Percent 76" xfId="2780" xr:uid="{00000000-0005-0000-0000-0000130B0000}"/>
    <cellStyle name="Percent 77" xfId="2781" xr:uid="{00000000-0005-0000-0000-0000140B0000}"/>
    <cellStyle name="Percent 8" xfId="2782" xr:uid="{00000000-0005-0000-0000-0000150B0000}"/>
    <cellStyle name="Percent 9" xfId="2783" xr:uid="{00000000-0005-0000-0000-0000160B0000}"/>
    <cellStyle name="Quantity" xfId="2784" xr:uid="{00000000-0005-0000-0000-0000170B0000}"/>
    <cellStyle name="Quantity 10" xfId="2785" xr:uid="{00000000-0005-0000-0000-0000180B0000}"/>
    <cellStyle name="Quantity 10 2" xfId="2786" xr:uid="{00000000-0005-0000-0000-0000190B0000}"/>
    <cellStyle name="Quantity 10 3" xfId="2787" xr:uid="{00000000-0005-0000-0000-00001A0B0000}"/>
    <cellStyle name="Quantity 11" xfId="2788" xr:uid="{00000000-0005-0000-0000-00001B0B0000}"/>
    <cellStyle name="Quantity 11 2" xfId="2789" xr:uid="{00000000-0005-0000-0000-00001C0B0000}"/>
    <cellStyle name="Quantity 11 3" xfId="2790" xr:uid="{00000000-0005-0000-0000-00001D0B0000}"/>
    <cellStyle name="Quantity 12" xfId="2791" xr:uid="{00000000-0005-0000-0000-00001E0B0000}"/>
    <cellStyle name="Quantity 13" xfId="2792" xr:uid="{00000000-0005-0000-0000-00001F0B0000}"/>
    <cellStyle name="Quantity 14" xfId="2793" xr:uid="{00000000-0005-0000-0000-0000200B0000}"/>
    <cellStyle name="Quantity 15" xfId="2794" xr:uid="{00000000-0005-0000-0000-0000210B0000}"/>
    <cellStyle name="Quantity 16" xfId="2795" xr:uid="{00000000-0005-0000-0000-0000220B0000}"/>
    <cellStyle name="Quantity 17" xfId="2796" xr:uid="{00000000-0005-0000-0000-0000230B0000}"/>
    <cellStyle name="Quantity 18" xfId="2797" xr:uid="{00000000-0005-0000-0000-0000240B0000}"/>
    <cellStyle name="Quantity 19" xfId="2798" xr:uid="{00000000-0005-0000-0000-0000250B0000}"/>
    <cellStyle name="Quantity 2" xfId="2799" xr:uid="{00000000-0005-0000-0000-0000260B0000}"/>
    <cellStyle name="Quantity 2 2" xfId="2800" xr:uid="{00000000-0005-0000-0000-0000270B0000}"/>
    <cellStyle name="Quantity 2 3" xfId="2801" xr:uid="{00000000-0005-0000-0000-0000280B0000}"/>
    <cellStyle name="Quantity 20" xfId="2802" xr:uid="{00000000-0005-0000-0000-0000290B0000}"/>
    <cellStyle name="Quantity 21" xfId="2803" xr:uid="{00000000-0005-0000-0000-00002A0B0000}"/>
    <cellStyle name="Quantity 22" xfId="2804" xr:uid="{00000000-0005-0000-0000-00002B0B0000}"/>
    <cellStyle name="Quantity 23" xfId="2805" xr:uid="{00000000-0005-0000-0000-00002C0B0000}"/>
    <cellStyle name="Quantity 24" xfId="2806" xr:uid="{00000000-0005-0000-0000-00002D0B0000}"/>
    <cellStyle name="Quantity 25" xfId="2807" xr:uid="{00000000-0005-0000-0000-00002E0B0000}"/>
    <cellStyle name="Quantity 26" xfId="2808" xr:uid="{00000000-0005-0000-0000-00002F0B0000}"/>
    <cellStyle name="Quantity 27" xfId="2809" xr:uid="{00000000-0005-0000-0000-0000300B0000}"/>
    <cellStyle name="Quantity 28" xfId="2810" xr:uid="{00000000-0005-0000-0000-0000310B0000}"/>
    <cellStyle name="Quantity 29" xfId="2811" xr:uid="{00000000-0005-0000-0000-0000320B0000}"/>
    <cellStyle name="Quantity 3" xfId="2812" xr:uid="{00000000-0005-0000-0000-0000330B0000}"/>
    <cellStyle name="Quantity 3 2" xfId="2813" xr:uid="{00000000-0005-0000-0000-0000340B0000}"/>
    <cellStyle name="Quantity 3 3" xfId="2814" xr:uid="{00000000-0005-0000-0000-0000350B0000}"/>
    <cellStyle name="Quantity 30" xfId="2815" xr:uid="{00000000-0005-0000-0000-0000360B0000}"/>
    <cellStyle name="Quantity 31" xfId="2816" xr:uid="{00000000-0005-0000-0000-0000370B0000}"/>
    <cellStyle name="Quantity 32" xfId="2817" xr:uid="{00000000-0005-0000-0000-0000380B0000}"/>
    <cellStyle name="Quantity 33" xfId="2818" xr:uid="{00000000-0005-0000-0000-0000390B0000}"/>
    <cellStyle name="Quantity 34" xfId="2819" xr:uid="{00000000-0005-0000-0000-00003A0B0000}"/>
    <cellStyle name="Quantity 35" xfId="2820" xr:uid="{00000000-0005-0000-0000-00003B0B0000}"/>
    <cellStyle name="Quantity 36" xfId="2821" xr:uid="{00000000-0005-0000-0000-00003C0B0000}"/>
    <cellStyle name="Quantity 37" xfId="2822" xr:uid="{00000000-0005-0000-0000-00003D0B0000}"/>
    <cellStyle name="Quantity 38" xfId="2823" xr:uid="{00000000-0005-0000-0000-00003E0B0000}"/>
    <cellStyle name="Quantity 39" xfId="2824" xr:uid="{00000000-0005-0000-0000-00003F0B0000}"/>
    <cellStyle name="Quantity 4" xfId="2825" xr:uid="{00000000-0005-0000-0000-0000400B0000}"/>
    <cellStyle name="Quantity 4 2" xfId="2826" xr:uid="{00000000-0005-0000-0000-0000410B0000}"/>
    <cellStyle name="Quantity 4 3" xfId="2827" xr:uid="{00000000-0005-0000-0000-0000420B0000}"/>
    <cellStyle name="Quantity 40" xfId="2828" xr:uid="{00000000-0005-0000-0000-0000430B0000}"/>
    <cellStyle name="Quantity 41" xfId="2829" xr:uid="{00000000-0005-0000-0000-0000440B0000}"/>
    <cellStyle name="Quantity 42" xfId="2830" xr:uid="{00000000-0005-0000-0000-0000450B0000}"/>
    <cellStyle name="Quantity 43" xfId="2831" xr:uid="{00000000-0005-0000-0000-0000460B0000}"/>
    <cellStyle name="Quantity 44" xfId="2832" xr:uid="{00000000-0005-0000-0000-0000470B0000}"/>
    <cellStyle name="Quantity 45" xfId="2833" xr:uid="{00000000-0005-0000-0000-0000480B0000}"/>
    <cellStyle name="Quantity 46" xfId="2834" xr:uid="{00000000-0005-0000-0000-0000490B0000}"/>
    <cellStyle name="Quantity 47" xfId="2835" xr:uid="{00000000-0005-0000-0000-00004A0B0000}"/>
    <cellStyle name="Quantity 48" xfId="2836" xr:uid="{00000000-0005-0000-0000-00004B0B0000}"/>
    <cellStyle name="Quantity 49" xfId="2837" xr:uid="{00000000-0005-0000-0000-00004C0B0000}"/>
    <cellStyle name="Quantity 5" xfId="2838" xr:uid="{00000000-0005-0000-0000-00004D0B0000}"/>
    <cellStyle name="Quantity 5 2" xfId="2839" xr:uid="{00000000-0005-0000-0000-00004E0B0000}"/>
    <cellStyle name="Quantity 5 3" xfId="2840" xr:uid="{00000000-0005-0000-0000-00004F0B0000}"/>
    <cellStyle name="Quantity 50" xfId="2841" xr:uid="{00000000-0005-0000-0000-0000500B0000}"/>
    <cellStyle name="Quantity 51" xfId="2842" xr:uid="{00000000-0005-0000-0000-0000510B0000}"/>
    <cellStyle name="Quantity 52" xfId="2843" xr:uid="{00000000-0005-0000-0000-0000520B0000}"/>
    <cellStyle name="Quantity 53" xfId="2844" xr:uid="{00000000-0005-0000-0000-0000530B0000}"/>
    <cellStyle name="Quantity 54" xfId="2845" xr:uid="{00000000-0005-0000-0000-0000540B0000}"/>
    <cellStyle name="Quantity 55" xfId="2846" xr:uid="{00000000-0005-0000-0000-0000550B0000}"/>
    <cellStyle name="Quantity 56" xfId="2847" xr:uid="{00000000-0005-0000-0000-0000560B0000}"/>
    <cellStyle name="Quantity 57" xfId="2848" xr:uid="{00000000-0005-0000-0000-0000570B0000}"/>
    <cellStyle name="Quantity 58" xfId="2849" xr:uid="{00000000-0005-0000-0000-0000580B0000}"/>
    <cellStyle name="Quantity 59" xfId="2850" xr:uid="{00000000-0005-0000-0000-0000590B0000}"/>
    <cellStyle name="Quantity 6" xfId="2851" xr:uid="{00000000-0005-0000-0000-00005A0B0000}"/>
    <cellStyle name="Quantity 6 2" xfId="2852" xr:uid="{00000000-0005-0000-0000-00005B0B0000}"/>
    <cellStyle name="Quantity 6 3" xfId="2853" xr:uid="{00000000-0005-0000-0000-00005C0B0000}"/>
    <cellStyle name="Quantity 7" xfId="2854" xr:uid="{00000000-0005-0000-0000-00005D0B0000}"/>
    <cellStyle name="Quantity 7 2" xfId="2855" xr:uid="{00000000-0005-0000-0000-00005E0B0000}"/>
    <cellStyle name="Quantity 7 3" xfId="2856" xr:uid="{00000000-0005-0000-0000-00005F0B0000}"/>
    <cellStyle name="Quantity 8" xfId="2857" xr:uid="{00000000-0005-0000-0000-0000600B0000}"/>
    <cellStyle name="Quantity 8 2" xfId="2858" xr:uid="{00000000-0005-0000-0000-0000610B0000}"/>
    <cellStyle name="Quantity 8 3" xfId="2859" xr:uid="{00000000-0005-0000-0000-0000620B0000}"/>
    <cellStyle name="Quantity 9" xfId="2860" xr:uid="{00000000-0005-0000-0000-0000630B0000}"/>
    <cellStyle name="Quantity 9 2" xfId="2861" xr:uid="{00000000-0005-0000-0000-0000640B0000}"/>
    <cellStyle name="Quantity 9 3" xfId="2862" xr:uid="{00000000-0005-0000-0000-0000650B0000}"/>
    <cellStyle name="Quantity_Note 10" xfId="2863" xr:uid="{00000000-0005-0000-0000-0000660B0000}"/>
    <cellStyle name="Rittichai" xfId="2864" xr:uid="{00000000-0005-0000-0000-0000670B0000}"/>
    <cellStyle name="Sheet Title" xfId="2865" xr:uid="{00000000-0005-0000-0000-0000680B0000}"/>
    <cellStyle name="Standard_Anpassen der Amortisation" xfId="2866" xr:uid="{00000000-0005-0000-0000-0000690B0000}"/>
    <cellStyle name="Style 1" xfId="2867" xr:uid="{00000000-0005-0000-0000-00006A0B0000}"/>
    <cellStyle name="STYLE1" xfId="2868" xr:uid="{00000000-0005-0000-0000-00006B0B0000}"/>
    <cellStyle name="STYLE2" xfId="2869" xr:uid="{00000000-0005-0000-0000-00006C0B0000}"/>
    <cellStyle name="Table" xfId="2870" xr:uid="{00000000-0005-0000-0000-00006D0B0000}"/>
    <cellStyle name="Text" xfId="2871" xr:uid="{00000000-0005-0000-0000-00006E0B0000}"/>
    <cellStyle name="thousand" xfId="2872" xr:uid="{00000000-0005-0000-0000-00006F0B0000}"/>
    <cellStyle name="Tickmark" xfId="2873" xr:uid="{00000000-0005-0000-0000-0000700B0000}"/>
    <cellStyle name="Times New Roman" xfId="2874" xr:uid="{00000000-0005-0000-0000-0000710B0000}"/>
    <cellStyle name="Title 2" xfId="2875" xr:uid="{00000000-0005-0000-0000-0000720B0000}"/>
    <cellStyle name="Title 2 2" xfId="2876" xr:uid="{00000000-0005-0000-0000-0000730B0000}"/>
    <cellStyle name="Title 2 3" xfId="2877" xr:uid="{00000000-0005-0000-0000-0000740B0000}"/>
    <cellStyle name="Total 2" xfId="2878" xr:uid="{00000000-0005-0000-0000-0000750B0000}"/>
    <cellStyle name="Total 2 2" xfId="2879" xr:uid="{00000000-0005-0000-0000-0000760B0000}"/>
    <cellStyle name="Total 2 3" xfId="2880" xr:uid="{00000000-0005-0000-0000-0000770B0000}"/>
    <cellStyle name="Tusental (0)_pldt" xfId="2881" xr:uid="{00000000-0005-0000-0000-0000780B0000}"/>
    <cellStyle name="Tusental_A-listan (fixad)" xfId="2882" xr:uid="{00000000-0005-0000-0000-0000790B0000}"/>
    <cellStyle name="Valuta (0)_pldt" xfId="2883" xr:uid="{00000000-0005-0000-0000-00007A0B0000}"/>
    <cellStyle name="Valuta_NPV" xfId="2884" xr:uid="{00000000-0005-0000-0000-00007B0B0000}"/>
    <cellStyle name="Währung [0]_AR-Bilanzen9901" xfId="2885" xr:uid="{00000000-0005-0000-0000-00007C0B0000}"/>
    <cellStyle name="Währung_AR-Bilanzen9901" xfId="2886" xr:uid="{00000000-0005-0000-0000-00007D0B0000}"/>
    <cellStyle name="Warning Text 2" xfId="2887" xr:uid="{00000000-0005-0000-0000-00007E0B0000}"/>
    <cellStyle name="Warning Text 2 2" xfId="2888" xr:uid="{00000000-0005-0000-0000-00007F0B0000}"/>
    <cellStyle name="Warning Text 2 3" xfId="2889" xr:uid="{00000000-0005-0000-0000-0000800B0000}"/>
    <cellStyle name="WHead - Style2" xfId="2890" xr:uid="{00000000-0005-0000-0000-0000810B0000}"/>
    <cellStyle name="Wไhrung [0]_OPTIMIR1 (deutsch)" xfId="2891" xr:uid="{00000000-0005-0000-0000-0000820B0000}"/>
    <cellStyle name="Wไhrung_OPTIMIR1 (deutsch)" xfId="2892" xr:uid="{00000000-0005-0000-0000-0000830B0000}"/>
    <cellStyle name="เครื่องหมายจุลภาค 10" xfId="2893" xr:uid="{00000000-0005-0000-0000-0000840B0000}"/>
    <cellStyle name="เครื่องหมายจุลภาค 11" xfId="2894" xr:uid="{00000000-0005-0000-0000-0000850B0000}"/>
    <cellStyle name="เครื่องหมายจุลภาค 12" xfId="2895" xr:uid="{00000000-0005-0000-0000-0000860B0000}"/>
    <cellStyle name="เครื่องหมายจุลภาค 13" xfId="2896" xr:uid="{00000000-0005-0000-0000-0000870B0000}"/>
    <cellStyle name="เครื่องหมายจุลภาค 14" xfId="2897" xr:uid="{00000000-0005-0000-0000-0000880B0000}"/>
    <cellStyle name="เครื่องหมายจุลภาค 15" xfId="2898" xr:uid="{00000000-0005-0000-0000-0000890B0000}"/>
    <cellStyle name="เครื่องหมายจุลภาค 16" xfId="2899" xr:uid="{00000000-0005-0000-0000-00008A0B0000}"/>
    <cellStyle name="เครื่องหมายจุลภาค 17" xfId="2900" xr:uid="{00000000-0005-0000-0000-00008B0B0000}"/>
    <cellStyle name="เครื่องหมายจุลภาค 18" xfId="2901" xr:uid="{00000000-0005-0000-0000-00008C0B0000}"/>
    <cellStyle name="เครื่องหมายจุลภาค 19" xfId="2902" xr:uid="{00000000-0005-0000-0000-00008D0B0000}"/>
    <cellStyle name="เครื่องหมายจุลภาค 2" xfId="2903" xr:uid="{00000000-0005-0000-0000-00008E0B0000}"/>
    <cellStyle name="เครื่องหมายจุลภาค 2 2" xfId="2904" xr:uid="{00000000-0005-0000-0000-00008F0B0000}"/>
    <cellStyle name="เครื่องหมายจุลภาค 2 2 2" xfId="2905" xr:uid="{00000000-0005-0000-0000-0000900B0000}"/>
    <cellStyle name="เครื่องหมายจุลภาค 2 2 3" xfId="4734" xr:uid="{C4C7045C-CDDA-4B1E-9E23-BD79944ACF7F}"/>
    <cellStyle name="เครื่องหมายจุลภาค 2 3" xfId="2906" xr:uid="{00000000-0005-0000-0000-0000910B0000}"/>
    <cellStyle name="เครื่องหมายจุลภาค 2 3 2" xfId="4735" xr:uid="{B3893544-EE4B-4542-9CD7-2359BBB94930}"/>
    <cellStyle name="เครื่องหมายจุลภาค 2 4" xfId="2907" xr:uid="{00000000-0005-0000-0000-0000920B0000}"/>
    <cellStyle name="เครื่องหมายจุลภาค 2 4 2" xfId="4736" xr:uid="{38404227-E382-48E2-A064-88B38B7F9762}"/>
    <cellStyle name="เครื่องหมายจุลภาค 2 5" xfId="2908" xr:uid="{00000000-0005-0000-0000-0000930B0000}"/>
    <cellStyle name="เครื่องหมายจุลภาค 2 5 2" xfId="4461" xr:uid="{00000000-0005-0000-0000-0000940B0000}"/>
    <cellStyle name="เครื่องหมายจุลภาค 2 5 2 2" xfId="5194" xr:uid="{F759B995-1126-4830-8267-1D05E16715F6}"/>
    <cellStyle name="เครื่องหมายจุลภาค 2 6" xfId="4448" xr:uid="{00000000-0005-0000-0000-0000950B0000}"/>
    <cellStyle name="เครื่องหมายจุลภาค 2 6 2" xfId="5190" xr:uid="{C605E8C6-F96B-4DEF-ADD9-90FAC9B27C07}"/>
    <cellStyle name="เครื่องหมายจุลภาค 2 7" xfId="4733" xr:uid="{9D1DFCAF-F129-4EB7-923B-41DAA3BC8153}"/>
    <cellStyle name="เครื่องหมายจุลภาค 20" xfId="2909" xr:uid="{00000000-0005-0000-0000-0000960B0000}"/>
    <cellStyle name="เครื่องหมายจุลภาค 21" xfId="2910" xr:uid="{00000000-0005-0000-0000-0000970B0000}"/>
    <cellStyle name="เครื่องหมายจุลภาค 22" xfId="2911" xr:uid="{00000000-0005-0000-0000-0000980B0000}"/>
    <cellStyle name="เครื่องหมายจุลภาค 23" xfId="2912" xr:uid="{00000000-0005-0000-0000-0000990B0000}"/>
    <cellStyle name="เครื่องหมายจุลภาค 24" xfId="2913" xr:uid="{00000000-0005-0000-0000-00009A0B0000}"/>
    <cellStyle name="เครื่องหมายจุลภาค 3" xfId="2914" xr:uid="{00000000-0005-0000-0000-00009B0B0000}"/>
    <cellStyle name="เครื่องหมายจุลภาค 3 2" xfId="2915" xr:uid="{00000000-0005-0000-0000-00009C0B0000}"/>
    <cellStyle name="เครื่องหมายจุลภาค 3 3" xfId="2916" xr:uid="{00000000-0005-0000-0000-00009D0B0000}"/>
    <cellStyle name="เครื่องหมายจุลภาค 3 4" xfId="4449" xr:uid="{00000000-0005-0000-0000-00009E0B0000}"/>
    <cellStyle name="เครื่องหมายจุลภาค 3 4 2" xfId="5191" xr:uid="{1DD09A22-AF62-4326-99DD-37E94B904503}"/>
    <cellStyle name="เครื่องหมายจุลภาค 3 5" xfId="4737" xr:uid="{671E2FC5-A8D7-4843-9674-BBB4C7D92AF4}"/>
    <cellStyle name="เครื่องหมายจุลภาค 4" xfId="2917" xr:uid="{00000000-0005-0000-0000-00009F0B0000}"/>
    <cellStyle name="เครื่องหมายจุลภาค 4 2" xfId="2918" xr:uid="{00000000-0005-0000-0000-0000A00B0000}"/>
    <cellStyle name="เครื่องหมายจุลภาค 4 2 2" xfId="4739" xr:uid="{F8CA0143-F714-4E94-A8FA-DCE6FB02463F}"/>
    <cellStyle name="เครื่องหมายจุลภาค 4 3" xfId="2919" xr:uid="{00000000-0005-0000-0000-0000A10B0000}"/>
    <cellStyle name="เครื่องหมายจุลภาค 4 3 2" xfId="4740" xr:uid="{785D47D4-E5E4-4BA4-B3B6-3B5A51ED560E}"/>
    <cellStyle name="เครื่องหมายจุลภาค 4 4" xfId="4738" xr:uid="{9B2CFD72-2B8C-4256-B37A-342EBF1149BA}"/>
    <cellStyle name="เครื่องหมายจุลภาค 5" xfId="2920" xr:uid="{00000000-0005-0000-0000-0000A20B0000}"/>
    <cellStyle name="เครื่องหมายจุลภาค 6" xfId="2921" xr:uid="{00000000-0005-0000-0000-0000A30B0000}"/>
    <cellStyle name="เครื่องหมายจุลภาค 7" xfId="2922" xr:uid="{00000000-0005-0000-0000-0000A40B0000}"/>
    <cellStyle name="เครื่องหมายจุลภาค 7 2" xfId="2923" xr:uid="{00000000-0005-0000-0000-0000A50B0000}"/>
    <cellStyle name="เครื่องหมายจุลภาค 7 2 2" xfId="4741" xr:uid="{1E0833CC-0346-46F6-859D-D412D2F46C93}"/>
    <cellStyle name="เครื่องหมายจุลภาค 8" xfId="2924" xr:uid="{00000000-0005-0000-0000-0000A60B0000}"/>
    <cellStyle name="เครื่องหมายจุลภาค 8 2" xfId="2925" xr:uid="{00000000-0005-0000-0000-0000A70B0000}"/>
    <cellStyle name="เครื่องหมายจุลภาค 8 2 2" xfId="4742" xr:uid="{22BAF83F-6AB2-4CC9-8383-E5849E4A5F2F}"/>
    <cellStyle name="เครื่องหมายจุลภาค 9" xfId="2926" xr:uid="{00000000-0005-0000-0000-0000A80B0000}"/>
    <cellStyle name="เครื่องหมายจุลภาค 9 2" xfId="2927" xr:uid="{00000000-0005-0000-0000-0000A90B0000}"/>
    <cellStyle name="เครื่องหมายจุลภาค 9 2 2" xfId="4743" xr:uid="{DF8AB2D8-B057-4923-A501-7B2AEC9AEFC8}"/>
    <cellStyle name="เครื่องหมายเปอร์เซ็นต์_Sheet1" xfId="2928" xr:uid="{00000000-0005-0000-0000-0000AA0B0000}"/>
    <cellStyle name="เครื่องหมายสกุลเงิน 2" xfId="2929" xr:uid="{00000000-0005-0000-0000-0000AB0B0000}"/>
    <cellStyle name="เครื่องหมายสกุลเงิน 2 2" xfId="4744" xr:uid="{E5082C62-F800-4BEB-AF20-4FF01492C877}"/>
    <cellStyle name="เครื่องหมายสกุลเงิน 3" xfId="2930" xr:uid="{00000000-0005-0000-0000-0000AC0B0000}"/>
    <cellStyle name="เครื่องหมายสกุลเงิน 3 2" xfId="4745" xr:uid="{1DDD43AE-73B0-48A6-857A-DDDEAC942FFC}"/>
    <cellStyle name="จุลภาค 2" xfId="4478" xr:uid="{F7A5428E-898F-410E-AB62-5A35AC3FC178}"/>
    <cellStyle name="เชื่อมโยงหลายมิติ" xfId="2931" xr:uid="{00000000-0005-0000-0000-0000AD0B0000}"/>
    <cellStyle name="ตามการเชื่อมโยงหลายมิติ" xfId="2932" xr:uid="{00000000-0005-0000-0000-0000AE0B0000}"/>
    <cellStyle name="น้บะภฒ_95" xfId="2933" xr:uid="{00000000-0005-0000-0000-0000AF0B0000}"/>
    <cellStyle name="ปกติ 10" xfId="2934" xr:uid="{00000000-0005-0000-0000-0000B00B0000}"/>
    <cellStyle name="ปกติ 10 10" xfId="2935" xr:uid="{00000000-0005-0000-0000-0000B10B0000}"/>
    <cellStyle name="ปกติ 10 11" xfId="2936" xr:uid="{00000000-0005-0000-0000-0000B20B0000}"/>
    <cellStyle name="ปกติ 10 12" xfId="2937" xr:uid="{00000000-0005-0000-0000-0000B30B0000}"/>
    <cellStyle name="ปกติ 10 13" xfId="2938" xr:uid="{00000000-0005-0000-0000-0000B40B0000}"/>
    <cellStyle name="ปกติ 10 14" xfId="2939" xr:uid="{00000000-0005-0000-0000-0000B50B0000}"/>
    <cellStyle name="ปกติ 10 15" xfId="2940" xr:uid="{00000000-0005-0000-0000-0000B60B0000}"/>
    <cellStyle name="ปกติ 10 16" xfId="2941" xr:uid="{00000000-0005-0000-0000-0000B70B0000}"/>
    <cellStyle name="ปกติ 10 17" xfId="2942" xr:uid="{00000000-0005-0000-0000-0000B80B0000}"/>
    <cellStyle name="ปกติ 10 18" xfId="2943" xr:uid="{00000000-0005-0000-0000-0000B90B0000}"/>
    <cellStyle name="ปกติ 10 19" xfId="2944" xr:uid="{00000000-0005-0000-0000-0000BA0B0000}"/>
    <cellStyle name="ปกติ 10 2" xfId="2945" xr:uid="{00000000-0005-0000-0000-0000BB0B0000}"/>
    <cellStyle name="ปกติ 10 20" xfId="2946" xr:uid="{00000000-0005-0000-0000-0000BC0B0000}"/>
    <cellStyle name="ปกติ 10 21" xfId="2947" xr:uid="{00000000-0005-0000-0000-0000BD0B0000}"/>
    <cellStyle name="ปกติ 10 22" xfId="2948" xr:uid="{00000000-0005-0000-0000-0000BE0B0000}"/>
    <cellStyle name="ปกติ 10 23" xfId="2949" xr:uid="{00000000-0005-0000-0000-0000BF0B0000}"/>
    <cellStyle name="ปกติ 10 24" xfId="2950" xr:uid="{00000000-0005-0000-0000-0000C00B0000}"/>
    <cellStyle name="ปกติ 10 25" xfId="2951" xr:uid="{00000000-0005-0000-0000-0000C10B0000}"/>
    <cellStyle name="ปกติ 10 26" xfId="2952" xr:uid="{00000000-0005-0000-0000-0000C20B0000}"/>
    <cellStyle name="ปกติ 10 27" xfId="2953" xr:uid="{00000000-0005-0000-0000-0000C30B0000}"/>
    <cellStyle name="ปกติ 10 28" xfId="2954" xr:uid="{00000000-0005-0000-0000-0000C40B0000}"/>
    <cellStyle name="ปกติ 10 29" xfId="2955" xr:uid="{00000000-0005-0000-0000-0000C50B0000}"/>
    <cellStyle name="ปกติ 10 3" xfId="2956" xr:uid="{00000000-0005-0000-0000-0000C60B0000}"/>
    <cellStyle name="ปกติ 10 30" xfId="2957" xr:uid="{00000000-0005-0000-0000-0000C70B0000}"/>
    <cellStyle name="ปกติ 10 31" xfId="2958" xr:uid="{00000000-0005-0000-0000-0000C80B0000}"/>
    <cellStyle name="ปกติ 10 32" xfId="2959" xr:uid="{00000000-0005-0000-0000-0000C90B0000}"/>
    <cellStyle name="ปกติ 10 33" xfId="2960" xr:uid="{00000000-0005-0000-0000-0000CA0B0000}"/>
    <cellStyle name="ปกติ 10 34" xfId="2961" xr:uid="{00000000-0005-0000-0000-0000CB0B0000}"/>
    <cellStyle name="ปกติ 10 35" xfId="2962" xr:uid="{00000000-0005-0000-0000-0000CC0B0000}"/>
    <cellStyle name="ปกติ 10 36" xfId="2963" xr:uid="{00000000-0005-0000-0000-0000CD0B0000}"/>
    <cellStyle name="ปกติ 10 37" xfId="2964" xr:uid="{00000000-0005-0000-0000-0000CE0B0000}"/>
    <cellStyle name="ปกติ 10 38" xfId="2965" xr:uid="{00000000-0005-0000-0000-0000CF0B0000}"/>
    <cellStyle name="ปกติ 10 39" xfId="2966" xr:uid="{00000000-0005-0000-0000-0000D00B0000}"/>
    <cellStyle name="ปกติ 10 4" xfId="2967" xr:uid="{00000000-0005-0000-0000-0000D10B0000}"/>
    <cellStyle name="ปกติ 10 40" xfId="2968" xr:uid="{00000000-0005-0000-0000-0000D20B0000}"/>
    <cellStyle name="ปกติ 10 41" xfId="2969" xr:uid="{00000000-0005-0000-0000-0000D30B0000}"/>
    <cellStyle name="ปกติ 10 42" xfId="2970" xr:uid="{00000000-0005-0000-0000-0000D40B0000}"/>
    <cellStyle name="ปกติ 10 43" xfId="2971" xr:uid="{00000000-0005-0000-0000-0000D50B0000}"/>
    <cellStyle name="ปกติ 10 44" xfId="2972" xr:uid="{00000000-0005-0000-0000-0000D60B0000}"/>
    <cellStyle name="ปกติ 10 45" xfId="2973" xr:uid="{00000000-0005-0000-0000-0000D70B0000}"/>
    <cellStyle name="ปกติ 10 46" xfId="2974" xr:uid="{00000000-0005-0000-0000-0000D80B0000}"/>
    <cellStyle name="ปกติ 10 47" xfId="2975" xr:uid="{00000000-0005-0000-0000-0000D90B0000}"/>
    <cellStyle name="ปกติ 10 48" xfId="2976" xr:uid="{00000000-0005-0000-0000-0000DA0B0000}"/>
    <cellStyle name="ปกติ 10 49" xfId="2977" xr:uid="{00000000-0005-0000-0000-0000DB0B0000}"/>
    <cellStyle name="ปกติ 10 5" xfId="2978" xr:uid="{00000000-0005-0000-0000-0000DC0B0000}"/>
    <cellStyle name="ปกติ 10 50" xfId="2979" xr:uid="{00000000-0005-0000-0000-0000DD0B0000}"/>
    <cellStyle name="ปกติ 10 51" xfId="2980" xr:uid="{00000000-0005-0000-0000-0000DE0B0000}"/>
    <cellStyle name="ปกติ 10 52" xfId="2981" xr:uid="{00000000-0005-0000-0000-0000DF0B0000}"/>
    <cellStyle name="ปกติ 10 53" xfId="2982" xr:uid="{00000000-0005-0000-0000-0000E00B0000}"/>
    <cellStyle name="ปกติ 10 54" xfId="2983" xr:uid="{00000000-0005-0000-0000-0000E10B0000}"/>
    <cellStyle name="ปกติ 10 55" xfId="2984" xr:uid="{00000000-0005-0000-0000-0000E20B0000}"/>
    <cellStyle name="ปกติ 10 56" xfId="2985" xr:uid="{00000000-0005-0000-0000-0000E30B0000}"/>
    <cellStyle name="ปกติ 10 57" xfId="2986" xr:uid="{00000000-0005-0000-0000-0000E40B0000}"/>
    <cellStyle name="ปกติ 10 58" xfId="2987" xr:uid="{00000000-0005-0000-0000-0000E50B0000}"/>
    <cellStyle name="ปกติ 10 59" xfId="2988" xr:uid="{00000000-0005-0000-0000-0000E60B0000}"/>
    <cellStyle name="ปกติ 10 6" xfId="2989" xr:uid="{00000000-0005-0000-0000-0000E70B0000}"/>
    <cellStyle name="ปกติ 10 60" xfId="2990" xr:uid="{00000000-0005-0000-0000-0000E80B0000}"/>
    <cellStyle name="ปกติ 10 61" xfId="2991" xr:uid="{00000000-0005-0000-0000-0000E90B0000}"/>
    <cellStyle name="ปกติ 10 62" xfId="2992" xr:uid="{00000000-0005-0000-0000-0000EA0B0000}"/>
    <cellStyle name="ปกติ 10 63" xfId="2993" xr:uid="{00000000-0005-0000-0000-0000EB0B0000}"/>
    <cellStyle name="ปกติ 10 64" xfId="2994" xr:uid="{00000000-0005-0000-0000-0000EC0B0000}"/>
    <cellStyle name="ปกติ 10 65" xfId="2995" xr:uid="{00000000-0005-0000-0000-0000ED0B0000}"/>
    <cellStyle name="ปกติ 10 66" xfId="2996" xr:uid="{00000000-0005-0000-0000-0000EE0B0000}"/>
    <cellStyle name="ปกติ 10 67" xfId="2997" xr:uid="{00000000-0005-0000-0000-0000EF0B0000}"/>
    <cellStyle name="ปกติ 10 68" xfId="2998" xr:uid="{00000000-0005-0000-0000-0000F00B0000}"/>
    <cellStyle name="ปกติ 10 69" xfId="2999" xr:uid="{00000000-0005-0000-0000-0000F10B0000}"/>
    <cellStyle name="ปกติ 10 7" xfId="3000" xr:uid="{00000000-0005-0000-0000-0000F20B0000}"/>
    <cellStyle name="ปกติ 10 8" xfId="3001" xr:uid="{00000000-0005-0000-0000-0000F30B0000}"/>
    <cellStyle name="ปกติ 10 9" xfId="3002" xr:uid="{00000000-0005-0000-0000-0000F40B0000}"/>
    <cellStyle name="ปกติ 10_Asia Metal Y2008" xfId="3003" xr:uid="{00000000-0005-0000-0000-0000F50B0000}"/>
    <cellStyle name="ปกติ 11" xfId="3004" xr:uid="{00000000-0005-0000-0000-0000F60B0000}"/>
    <cellStyle name="ปกติ 11 10" xfId="3005" xr:uid="{00000000-0005-0000-0000-0000F70B0000}"/>
    <cellStyle name="ปกติ 11 11" xfId="3006" xr:uid="{00000000-0005-0000-0000-0000F80B0000}"/>
    <cellStyle name="ปกติ 11 12" xfId="3007" xr:uid="{00000000-0005-0000-0000-0000F90B0000}"/>
    <cellStyle name="ปกติ 11 13" xfId="3008" xr:uid="{00000000-0005-0000-0000-0000FA0B0000}"/>
    <cellStyle name="ปกติ 11 14" xfId="3009" xr:uid="{00000000-0005-0000-0000-0000FB0B0000}"/>
    <cellStyle name="ปกติ 11 15" xfId="3010" xr:uid="{00000000-0005-0000-0000-0000FC0B0000}"/>
    <cellStyle name="ปกติ 11 16" xfId="3011" xr:uid="{00000000-0005-0000-0000-0000FD0B0000}"/>
    <cellStyle name="ปกติ 11 17" xfId="3012" xr:uid="{00000000-0005-0000-0000-0000FE0B0000}"/>
    <cellStyle name="ปกติ 11 18" xfId="3013" xr:uid="{00000000-0005-0000-0000-0000FF0B0000}"/>
    <cellStyle name="ปกติ 11 19" xfId="3014" xr:uid="{00000000-0005-0000-0000-0000000C0000}"/>
    <cellStyle name="ปกติ 11 2" xfId="3015" xr:uid="{00000000-0005-0000-0000-0000010C0000}"/>
    <cellStyle name="ปกติ 11 20" xfId="3016" xr:uid="{00000000-0005-0000-0000-0000020C0000}"/>
    <cellStyle name="ปกติ 11 21" xfId="3017" xr:uid="{00000000-0005-0000-0000-0000030C0000}"/>
    <cellStyle name="ปกติ 11 22" xfId="3018" xr:uid="{00000000-0005-0000-0000-0000040C0000}"/>
    <cellStyle name="ปกติ 11 23" xfId="3019" xr:uid="{00000000-0005-0000-0000-0000050C0000}"/>
    <cellStyle name="ปกติ 11 24" xfId="3020" xr:uid="{00000000-0005-0000-0000-0000060C0000}"/>
    <cellStyle name="ปกติ 11 25" xfId="3021" xr:uid="{00000000-0005-0000-0000-0000070C0000}"/>
    <cellStyle name="ปกติ 11 26" xfId="3022" xr:uid="{00000000-0005-0000-0000-0000080C0000}"/>
    <cellStyle name="ปกติ 11 27" xfId="3023" xr:uid="{00000000-0005-0000-0000-0000090C0000}"/>
    <cellStyle name="ปกติ 11 28" xfId="3024" xr:uid="{00000000-0005-0000-0000-00000A0C0000}"/>
    <cellStyle name="ปกติ 11 29" xfId="3025" xr:uid="{00000000-0005-0000-0000-00000B0C0000}"/>
    <cellStyle name="ปกติ 11 3" xfId="3026" xr:uid="{00000000-0005-0000-0000-00000C0C0000}"/>
    <cellStyle name="ปกติ 11 30" xfId="3027" xr:uid="{00000000-0005-0000-0000-00000D0C0000}"/>
    <cellStyle name="ปกติ 11 31" xfId="3028" xr:uid="{00000000-0005-0000-0000-00000E0C0000}"/>
    <cellStyle name="ปกติ 11 32" xfId="3029" xr:uid="{00000000-0005-0000-0000-00000F0C0000}"/>
    <cellStyle name="ปกติ 11 33" xfId="3030" xr:uid="{00000000-0005-0000-0000-0000100C0000}"/>
    <cellStyle name="ปกติ 11 34" xfId="3031" xr:uid="{00000000-0005-0000-0000-0000110C0000}"/>
    <cellStyle name="ปกติ 11 35" xfId="3032" xr:uid="{00000000-0005-0000-0000-0000120C0000}"/>
    <cellStyle name="ปกติ 11 36" xfId="3033" xr:uid="{00000000-0005-0000-0000-0000130C0000}"/>
    <cellStyle name="ปกติ 11 37" xfId="3034" xr:uid="{00000000-0005-0000-0000-0000140C0000}"/>
    <cellStyle name="ปกติ 11 38" xfId="3035" xr:uid="{00000000-0005-0000-0000-0000150C0000}"/>
    <cellStyle name="ปกติ 11 39" xfId="3036" xr:uid="{00000000-0005-0000-0000-0000160C0000}"/>
    <cellStyle name="ปกติ 11 4" xfId="3037" xr:uid="{00000000-0005-0000-0000-0000170C0000}"/>
    <cellStyle name="ปกติ 11 40" xfId="3038" xr:uid="{00000000-0005-0000-0000-0000180C0000}"/>
    <cellStyle name="ปกติ 11 41" xfId="3039" xr:uid="{00000000-0005-0000-0000-0000190C0000}"/>
    <cellStyle name="ปกติ 11 42" xfId="3040" xr:uid="{00000000-0005-0000-0000-00001A0C0000}"/>
    <cellStyle name="ปกติ 11 43" xfId="3041" xr:uid="{00000000-0005-0000-0000-00001B0C0000}"/>
    <cellStyle name="ปกติ 11 44" xfId="3042" xr:uid="{00000000-0005-0000-0000-00001C0C0000}"/>
    <cellStyle name="ปกติ 11 45" xfId="3043" xr:uid="{00000000-0005-0000-0000-00001D0C0000}"/>
    <cellStyle name="ปกติ 11 46" xfId="3044" xr:uid="{00000000-0005-0000-0000-00001E0C0000}"/>
    <cellStyle name="ปกติ 11 47" xfId="3045" xr:uid="{00000000-0005-0000-0000-00001F0C0000}"/>
    <cellStyle name="ปกติ 11 48" xfId="3046" xr:uid="{00000000-0005-0000-0000-0000200C0000}"/>
    <cellStyle name="ปกติ 11 49" xfId="3047" xr:uid="{00000000-0005-0000-0000-0000210C0000}"/>
    <cellStyle name="ปกติ 11 5" xfId="3048" xr:uid="{00000000-0005-0000-0000-0000220C0000}"/>
    <cellStyle name="ปกติ 11 50" xfId="3049" xr:uid="{00000000-0005-0000-0000-0000230C0000}"/>
    <cellStyle name="ปกติ 11 51" xfId="3050" xr:uid="{00000000-0005-0000-0000-0000240C0000}"/>
    <cellStyle name="ปกติ 11 52" xfId="3051" xr:uid="{00000000-0005-0000-0000-0000250C0000}"/>
    <cellStyle name="ปกติ 11 53" xfId="3052" xr:uid="{00000000-0005-0000-0000-0000260C0000}"/>
    <cellStyle name="ปกติ 11 54" xfId="3053" xr:uid="{00000000-0005-0000-0000-0000270C0000}"/>
    <cellStyle name="ปกติ 11 55" xfId="3054" xr:uid="{00000000-0005-0000-0000-0000280C0000}"/>
    <cellStyle name="ปกติ 11 56" xfId="3055" xr:uid="{00000000-0005-0000-0000-0000290C0000}"/>
    <cellStyle name="ปกติ 11 57" xfId="3056" xr:uid="{00000000-0005-0000-0000-00002A0C0000}"/>
    <cellStyle name="ปกติ 11 58" xfId="3057" xr:uid="{00000000-0005-0000-0000-00002B0C0000}"/>
    <cellStyle name="ปกติ 11 59" xfId="3058" xr:uid="{00000000-0005-0000-0000-00002C0C0000}"/>
    <cellStyle name="ปกติ 11 6" xfId="3059" xr:uid="{00000000-0005-0000-0000-00002D0C0000}"/>
    <cellStyle name="ปกติ 11 60" xfId="3060" xr:uid="{00000000-0005-0000-0000-00002E0C0000}"/>
    <cellStyle name="ปกติ 11 61" xfId="3061" xr:uid="{00000000-0005-0000-0000-00002F0C0000}"/>
    <cellStyle name="ปกติ 11 62" xfId="3062" xr:uid="{00000000-0005-0000-0000-0000300C0000}"/>
    <cellStyle name="ปกติ 11 63" xfId="3063" xr:uid="{00000000-0005-0000-0000-0000310C0000}"/>
    <cellStyle name="ปกติ 11 64" xfId="3064" xr:uid="{00000000-0005-0000-0000-0000320C0000}"/>
    <cellStyle name="ปกติ 11 65" xfId="3065" xr:uid="{00000000-0005-0000-0000-0000330C0000}"/>
    <cellStyle name="ปกติ 11 66" xfId="3066" xr:uid="{00000000-0005-0000-0000-0000340C0000}"/>
    <cellStyle name="ปกติ 11 67" xfId="3067" xr:uid="{00000000-0005-0000-0000-0000350C0000}"/>
    <cellStyle name="ปกติ 11 68" xfId="3068" xr:uid="{00000000-0005-0000-0000-0000360C0000}"/>
    <cellStyle name="ปกติ 11 69" xfId="3069" xr:uid="{00000000-0005-0000-0000-0000370C0000}"/>
    <cellStyle name="ปกติ 11 7" xfId="3070" xr:uid="{00000000-0005-0000-0000-0000380C0000}"/>
    <cellStyle name="ปกติ 11 8" xfId="3071" xr:uid="{00000000-0005-0000-0000-0000390C0000}"/>
    <cellStyle name="ปกติ 11 9" xfId="3072" xr:uid="{00000000-0005-0000-0000-00003A0C0000}"/>
    <cellStyle name="ปกติ 11_Asia Metal Y2008" xfId="3073" xr:uid="{00000000-0005-0000-0000-00003B0C0000}"/>
    <cellStyle name="ปกติ 12" xfId="3074" xr:uid="{00000000-0005-0000-0000-00003C0C0000}"/>
    <cellStyle name="ปกติ 12 10" xfId="3075" xr:uid="{00000000-0005-0000-0000-00003D0C0000}"/>
    <cellStyle name="ปกติ 12 11" xfId="3076" xr:uid="{00000000-0005-0000-0000-00003E0C0000}"/>
    <cellStyle name="ปกติ 12 12" xfId="3077" xr:uid="{00000000-0005-0000-0000-00003F0C0000}"/>
    <cellStyle name="ปกติ 12 13" xfId="3078" xr:uid="{00000000-0005-0000-0000-0000400C0000}"/>
    <cellStyle name="ปกติ 12 14" xfId="3079" xr:uid="{00000000-0005-0000-0000-0000410C0000}"/>
    <cellStyle name="ปกติ 12 15" xfId="3080" xr:uid="{00000000-0005-0000-0000-0000420C0000}"/>
    <cellStyle name="ปกติ 12 16" xfId="3081" xr:uid="{00000000-0005-0000-0000-0000430C0000}"/>
    <cellStyle name="ปกติ 12 17" xfId="3082" xr:uid="{00000000-0005-0000-0000-0000440C0000}"/>
    <cellStyle name="ปกติ 12 18" xfId="3083" xr:uid="{00000000-0005-0000-0000-0000450C0000}"/>
    <cellStyle name="ปกติ 12 19" xfId="3084" xr:uid="{00000000-0005-0000-0000-0000460C0000}"/>
    <cellStyle name="ปกติ 12 2" xfId="3085" xr:uid="{00000000-0005-0000-0000-0000470C0000}"/>
    <cellStyle name="ปกติ 12 20" xfId="3086" xr:uid="{00000000-0005-0000-0000-0000480C0000}"/>
    <cellStyle name="ปกติ 12 21" xfId="3087" xr:uid="{00000000-0005-0000-0000-0000490C0000}"/>
    <cellStyle name="ปกติ 12 22" xfId="3088" xr:uid="{00000000-0005-0000-0000-00004A0C0000}"/>
    <cellStyle name="ปกติ 12 23" xfId="3089" xr:uid="{00000000-0005-0000-0000-00004B0C0000}"/>
    <cellStyle name="ปกติ 12 24" xfId="3090" xr:uid="{00000000-0005-0000-0000-00004C0C0000}"/>
    <cellStyle name="ปกติ 12 25" xfId="3091" xr:uid="{00000000-0005-0000-0000-00004D0C0000}"/>
    <cellStyle name="ปกติ 12 26" xfId="3092" xr:uid="{00000000-0005-0000-0000-00004E0C0000}"/>
    <cellStyle name="ปกติ 12 27" xfId="3093" xr:uid="{00000000-0005-0000-0000-00004F0C0000}"/>
    <cellStyle name="ปกติ 12 28" xfId="3094" xr:uid="{00000000-0005-0000-0000-0000500C0000}"/>
    <cellStyle name="ปกติ 12 29" xfId="3095" xr:uid="{00000000-0005-0000-0000-0000510C0000}"/>
    <cellStyle name="ปกติ 12 3" xfId="3096" xr:uid="{00000000-0005-0000-0000-0000520C0000}"/>
    <cellStyle name="ปกติ 12 30" xfId="3097" xr:uid="{00000000-0005-0000-0000-0000530C0000}"/>
    <cellStyle name="ปกติ 12 31" xfId="3098" xr:uid="{00000000-0005-0000-0000-0000540C0000}"/>
    <cellStyle name="ปกติ 12 32" xfId="3099" xr:uid="{00000000-0005-0000-0000-0000550C0000}"/>
    <cellStyle name="ปกติ 12 33" xfId="3100" xr:uid="{00000000-0005-0000-0000-0000560C0000}"/>
    <cellStyle name="ปกติ 12 34" xfId="3101" xr:uid="{00000000-0005-0000-0000-0000570C0000}"/>
    <cellStyle name="ปกติ 12 35" xfId="3102" xr:uid="{00000000-0005-0000-0000-0000580C0000}"/>
    <cellStyle name="ปกติ 12 36" xfId="3103" xr:uid="{00000000-0005-0000-0000-0000590C0000}"/>
    <cellStyle name="ปกติ 12 37" xfId="3104" xr:uid="{00000000-0005-0000-0000-00005A0C0000}"/>
    <cellStyle name="ปกติ 12 38" xfId="3105" xr:uid="{00000000-0005-0000-0000-00005B0C0000}"/>
    <cellStyle name="ปกติ 12 39" xfId="3106" xr:uid="{00000000-0005-0000-0000-00005C0C0000}"/>
    <cellStyle name="ปกติ 12 4" xfId="3107" xr:uid="{00000000-0005-0000-0000-00005D0C0000}"/>
    <cellStyle name="ปกติ 12 40" xfId="3108" xr:uid="{00000000-0005-0000-0000-00005E0C0000}"/>
    <cellStyle name="ปกติ 12 41" xfId="3109" xr:uid="{00000000-0005-0000-0000-00005F0C0000}"/>
    <cellStyle name="ปกติ 12 42" xfId="3110" xr:uid="{00000000-0005-0000-0000-0000600C0000}"/>
    <cellStyle name="ปกติ 12 43" xfId="3111" xr:uid="{00000000-0005-0000-0000-0000610C0000}"/>
    <cellStyle name="ปกติ 12 44" xfId="3112" xr:uid="{00000000-0005-0000-0000-0000620C0000}"/>
    <cellStyle name="ปกติ 12 45" xfId="3113" xr:uid="{00000000-0005-0000-0000-0000630C0000}"/>
    <cellStyle name="ปกติ 12 46" xfId="3114" xr:uid="{00000000-0005-0000-0000-0000640C0000}"/>
    <cellStyle name="ปกติ 12 47" xfId="3115" xr:uid="{00000000-0005-0000-0000-0000650C0000}"/>
    <cellStyle name="ปกติ 12 48" xfId="3116" xr:uid="{00000000-0005-0000-0000-0000660C0000}"/>
    <cellStyle name="ปกติ 12 49" xfId="3117" xr:uid="{00000000-0005-0000-0000-0000670C0000}"/>
    <cellStyle name="ปกติ 12 5" xfId="3118" xr:uid="{00000000-0005-0000-0000-0000680C0000}"/>
    <cellStyle name="ปกติ 12 50" xfId="3119" xr:uid="{00000000-0005-0000-0000-0000690C0000}"/>
    <cellStyle name="ปกติ 12 51" xfId="3120" xr:uid="{00000000-0005-0000-0000-00006A0C0000}"/>
    <cellStyle name="ปกติ 12 52" xfId="3121" xr:uid="{00000000-0005-0000-0000-00006B0C0000}"/>
    <cellStyle name="ปกติ 12 53" xfId="3122" xr:uid="{00000000-0005-0000-0000-00006C0C0000}"/>
    <cellStyle name="ปกติ 12 54" xfId="3123" xr:uid="{00000000-0005-0000-0000-00006D0C0000}"/>
    <cellStyle name="ปกติ 12 55" xfId="3124" xr:uid="{00000000-0005-0000-0000-00006E0C0000}"/>
    <cellStyle name="ปกติ 12 56" xfId="3125" xr:uid="{00000000-0005-0000-0000-00006F0C0000}"/>
    <cellStyle name="ปกติ 12 57" xfId="3126" xr:uid="{00000000-0005-0000-0000-0000700C0000}"/>
    <cellStyle name="ปกติ 12 58" xfId="3127" xr:uid="{00000000-0005-0000-0000-0000710C0000}"/>
    <cellStyle name="ปกติ 12 59" xfId="3128" xr:uid="{00000000-0005-0000-0000-0000720C0000}"/>
    <cellStyle name="ปกติ 12 6" xfId="3129" xr:uid="{00000000-0005-0000-0000-0000730C0000}"/>
    <cellStyle name="ปกติ 12 60" xfId="3130" xr:uid="{00000000-0005-0000-0000-0000740C0000}"/>
    <cellStyle name="ปกติ 12 61" xfId="3131" xr:uid="{00000000-0005-0000-0000-0000750C0000}"/>
    <cellStyle name="ปกติ 12 62" xfId="3132" xr:uid="{00000000-0005-0000-0000-0000760C0000}"/>
    <cellStyle name="ปกติ 12 63" xfId="3133" xr:uid="{00000000-0005-0000-0000-0000770C0000}"/>
    <cellStyle name="ปกติ 12 64" xfId="3134" xr:uid="{00000000-0005-0000-0000-0000780C0000}"/>
    <cellStyle name="ปกติ 12 65" xfId="3135" xr:uid="{00000000-0005-0000-0000-0000790C0000}"/>
    <cellStyle name="ปกติ 12 66" xfId="3136" xr:uid="{00000000-0005-0000-0000-00007A0C0000}"/>
    <cellStyle name="ปกติ 12 67" xfId="3137" xr:uid="{00000000-0005-0000-0000-00007B0C0000}"/>
    <cellStyle name="ปกติ 12 68" xfId="3138" xr:uid="{00000000-0005-0000-0000-00007C0C0000}"/>
    <cellStyle name="ปกติ 12 69" xfId="3139" xr:uid="{00000000-0005-0000-0000-00007D0C0000}"/>
    <cellStyle name="ปกติ 12 7" xfId="3140" xr:uid="{00000000-0005-0000-0000-00007E0C0000}"/>
    <cellStyle name="ปกติ 12 8" xfId="3141" xr:uid="{00000000-0005-0000-0000-00007F0C0000}"/>
    <cellStyle name="ปกติ 12 9" xfId="3142" xr:uid="{00000000-0005-0000-0000-0000800C0000}"/>
    <cellStyle name="ปกติ 12_Asia Metal Y2008" xfId="3143" xr:uid="{00000000-0005-0000-0000-0000810C0000}"/>
    <cellStyle name="ปกติ 13" xfId="3144" xr:uid="{00000000-0005-0000-0000-0000820C0000}"/>
    <cellStyle name="ปกติ 13 10" xfId="3145" xr:uid="{00000000-0005-0000-0000-0000830C0000}"/>
    <cellStyle name="ปกติ 13 11" xfId="3146" xr:uid="{00000000-0005-0000-0000-0000840C0000}"/>
    <cellStyle name="ปกติ 13 12" xfId="3147" xr:uid="{00000000-0005-0000-0000-0000850C0000}"/>
    <cellStyle name="ปกติ 13 13" xfId="3148" xr:uid="{00000000-0005-0000-0000-0000860C0000}"/>
    <cellStyle name="ปกติ 13 14" xfId="3149" xr:uid="{00000000-0005-0000-0000-0000870C0000}"/>
    <cellStyle name="ปกติ 13 15" xfId="3150" xr:uid="{00000000-0005-0000-0000-0000880C0000}"/>
    <cellStyle name="ปกติ 13 16" xfId="3151" xr:uid="{00000000-0005-0000-0000-0000890C0000}"/>
    <cellStyle name="ปกติ 13 17" xfId="3152" xr:uid="{00000000-0005-0000-0000-00008A0C0000}"/>
    <cellStyle name="ปกติ 13 18" xfId="3153" xr:uid="{00000000-0005-0000-0000-00008B0C0000}"/>
    <cellStyle name="ปกติ 13 19" xfId="3154" xr:uid="{00000000-0005-0000-0000-00008C0C0000}"/>
    <cellStyle name="ปกติ 13 2" xfId="3155" xr:uid="{00000000-0005-0000-0000-00008D0C0000}"/>
    <cellStyle name="ปกติ 13 20" xfId="3156" xr:uid="{00000000-0005-0000-0000-00008E0C0000}"/>
    <cellStyle name="ปกติ 13 21" xfId="3157" xr:uid="{00000000-0005-0000-0000-00008F0C0000}"/>
    <cellStyle name="ปกติ 13 22" xfId="3158" xr:uid="{00000000-0005-0000-0000-0000900C0000}"/>
    <cellStyle name="ปกติ 13 23" xfId="3159" xr:uid="{00000000-0005-0000-0000-0000910C0000}"/>
    <cellStyle name="ปกติ 13 24" xfId="3160" xr:uid="{00000000-0005-0000-0000-0000920C0000}"/>
    <cellStyle name="ปกติ 13 25" xfId="3161" xr:uid="{00000000-0005-0000-0000-0000930C0000}"/>
    <cellStyle name="ปกติ 13 26" xfId="3162" xr:uid="{00000000-0005-0000-0000-0000940C0000}"/>
    <cellStyle name="ปกติ 13 27" xfId="3163" xr:uid="{00000000-0005-0000-0000-0000950C0000}"/>
    <cellStyle name="ปกติ 13 28" xfId="3164" xr:uid="{00000000-0005-0000-0000-0000960C0000}"/>
    <cellStyle name="ปกติ 13 29" xfId="3165" xr:uid="{00000000-0005-0000-0000-0000970C0000}"/>
    <cellStyle name="ปกติ 13 3" xfId="3166" xr:uid="{00000000-0005-0000-0000-0000980C0000}"/>
    <cellStyle name="ปกติ 13 30" xfId="3167" xr:uid="{00000000-0005-0000-0000-0000990C0000}"/>
    <cellStyle name="ปกติ 13 31" xfId="3168" xr:uid="{00000000-0005-0000-0000-00009A0C0000}"/>
    <cellStyle name="ปกติ 13 32" xfId="3169" xr:uid="{00000000-0005-0000-0000-00009B0C0000}"/>
    <cellStyle name="ปกติ 13 33" xfId="3170" xr:uid="{00000000-0005-0000-0000-00009C0C0000}"/>
    <cellStyle name="ปกติ 13 34" xfId="3171" xr:uid="{00000000-0005-0000-0000-00009D0C0000}"/>
    <cellStyle name="ปกติ 13 35" xfId="3172" xr:uid="{00000000-0005-0000-0000-00009E0C0000}"/>
    <cellStyle name="ปกติ 13 36" xfId="3173" xr:uid="{00000000-0005-0000-0000-00009F0C0000}"/>
    <cellStyle name="ปกติ 13 37" xfId="3174" xr:uid="{00000000-0005-0000-0000-0000A00C0000}"/>
    <cellStyle name="ปกติ 13 38" xfId="3175" xr:uid="{00000000-0005-0000-0000-0000A10C0000}"/>
    <cellStyle name="ปกติ 13 39" xfId="3176" xr:uid="{00000000-0005-0000-0000-0000A20C0000}"/>
    <cellStyle name="ปกติ 13 4" xfId="3177" xr:uid="{00000000-0005-0000-0000-0000A30C0000}"/>
    <cellStyle name="ปกติ 13 40" xfId="3178" xr:uid="{00000000-0005-0000-0000-0000A40C0000}"/>
    <cellStyle name="ปกติ 13 41" xfId="3179" xr:uid="{00000000-0005-0000-0000-0000A50C0000}"/>
    <cellStyle name="ปกติ 13 42" xfId="3180" xr:uid="{00000000-0005-0000-0000-0000A60C0000}"/>
    <cellStyle name="ปกติ 13 43" xfId="3181" xr:uid="{00000000-0005-0000-0000-0000A70C0000}"/>
    <cellStyle name="ปกติ 13 44" xfId="3182" xr:uid="{00000000-0005-0000-0000-0000A80C0000}"/>
    <cellStyle name="ปกติ 13 45" xfId="3183" xr:uid="{00000000-0005-0000-0000-0000A90C0000}"/>
    <cellStyle name="ปกติ 13 46" xfId="3184" xr:uid="{00000000-0005-0000-0000-0000AA0C0000}"/>
    <cellStyle name="ปกติ 13 47" xfId="3185" xr:uid="{00000000-0005-0000-0000-0000AB0C0000}"/>
    <cellStyle name="ปกติ 13 48" xfId="3186" xr:uid="{00000000-0005-0000-0000-0000AC0C0000}"/>
    <cellStyle name="ปกติ 13 49" xfId="3187" xr:uid="{00000000-0005-0000-0000-0000AD0C0000}"/>
    <cellStyle name="ปกติ 13 5" xfId="3188" xr:uid="{00000000-0005-0000-0000-0000AE0C0000}"/>
    <cellStyle name="ปกติ 13 50" xfId="3189" xr:uid="{00000000-0005-0000-0000-0000AF0C0000}"/>
    <cellStyle name="ปกติ 13 51" xfId="3190" xr:uid="{00000000-0005-0000-0000-0000B00C0000}"/>
    <cellStyle name="ปกติ 13 52" xfId="3191" xr:uid="{00000000-0005-0000-0000-0000B10C0000}"/>
    <cellStyle name="ปกติ 13 53" xfId="3192" xr:uid="{00000000-0005-0000-0000-0000B20C0000}"/>
    <cellStyle name="ปกติ 13 54" xfId="3193" xr:uid="{00000000-0005-0000-0000-0000B30C0000}"/>
    <cellStyle name="ปกติ 13 55" xfId="3194" xr:uid="{00000000-0005-0000-0000-0000B40C0000}"/>
    <cellStyle name="ปกติ 13 56" xfId="3195" xr:uid="{00000000-0005-0000-0000-0000B50C0000}"/>
    <cellStyle name="ปกติ 13 57" xfId="3196" xr:uid="{00000000-0005-0000-0000-0000B60C0000}"/>
    <cellStyle name="ปกติ 13 58" xfId="3197" xr:uid="{00000000-0005-0000-0000-0000B70C0000}"/>
    <cellStyle name="ปกติ 13 59" xfId="3198" xr:uid="{00000000-0005-0000-0000-0000B80C0000}"/>
    <cellStyle name="ปกติ 13 6" xfId="3199" xr:uid="{00000000-0005-0000-0000-0000B90C0000}"/>
    <cellStyle name="ปกติ 13 60" xfId="3200" xr:uid="{00000000-0005-0000-0000-0000BA0C0000}"/>
    <cellStyle name="ปกติ 13 61" xfId="3201" xr:uid="{00000000-0005-0000-0000-0000BB0C0000}"/>
    <cellStyle name="ปกติ 13 62" xfId="3202" xr:uid="{00000000-0005-0000-0000-0000BC0C0000}"/>
    <cellStyle name="ปกติ 13 63" xfId="3203" xr:uid="{00000000-0005-0000-0000-0000BD0C0000}"/>
    <cellStyle name="ปกติ 13 64" xfId="3204" xr:uid="{00000000-0005-0000-0000-0000BE0C0000}"/>
    <cellStyle name="ปกติ 13 65" xfId="3205" xr:uid="{00000000-0005-0000-0000-0000BF0C0000}"/>
    <cellStyle name="ปกติ 13 66" xfId="3206" xr:uid="{00000000-0005-0000-0000-0000C00C0000}"/>
    <cellStyle name="ปกติ 13 67" xfId="3207" xr:uid="{00000000-0005-0000-0000-0000C10C0000}"/>
    <cellStyle name="ปกติ 13 68" xfId="3208" xr:uid="{00000000-0005-0000-0000-0000C20C0000}"/>
    <cellStyle name="ปกติ 13 69" xfId="3209" xr:uid="{00000000-0005-0000-0000-0000C30C0000}"/>
    <cellStyle name="ปกติ 13 7" xfId="3210" xr:uid="{00000000-0005-0000-0000-0000C40C0000}"/>
    <cellStyle name="ปกติ 13 8" xfId="3211" xr:uid="{00000000-0005-0000-0000-0000C50C0000}"/>
    <cellStyle name="ปกติ 13 9" xfId="3212" xr:uid="{00000000-0005-0000-0000-0000C60C0000}"/>
    <cellStyle name="ปกติ 13_Asia Metal Y2008" xfId="3213" xr:uid="{00000000-0005-0000-0000-0000C70C0000}"/>
    <cellStyle name="ปกติ 14" xfId="3214" xr:uid="{00000000-0005-0000-0000-0000C80C0000}"/>
    <cellStyle name="ปกติ 14 10" xfId="3215" xr:uid="{00000000-0005-0000-0000-0000C90C0000}"/>
    <cellStyle name="ปกติ 14 11" xfId="3216" xr:uid="{00000000-0005-0000-0000-0000CA0C0000}"/>
    <cellStyle name="ปกติ 14 12" xfId="3217" xr:uid="{00000000-0005-0000-0000-0000CB0C0000}"/>
    <cellStyle name="ปกติ 14 13" xfId="3218" xr:uid="{00000000-0005-0000-0000-0000CC0C0000}"/>
    <cellStyle name="ปกติ 14 14" xfId="3219" xr:uid="{00000000-0005-0000-0000-0000CD0C0000}"/>
    <cellStyle name="ปกติ 14 15" xfId="3220" xr:uid="{00000000-0005-0000-0000-0000CE0C0000}"/>
    <cellStyle name="ปกติ 14 16" xfId="3221" xr:uid="{00000000-0005-0000-0000-0000CF0C0000}"/>
    <cellStyle name="ปกติ 14 17" xfId="3222" xr:uid="{00000000-0005-0000-0000-0000D00C0000}"/>
    <cellStyle name="ปกติ 14 18" xfId="3223" xr:uid="{00000000-0005-0000-0000-0000D10C0000}"/>
    <cellStyle name="ปกติ 14 19" xfId="3224" xr:uid="{00000000-0005-0000-0000-0000D20C0000}"/>
    <cellStyle name="ปกติ 14 2" xfId="3225" xr:uid="{00000000-0005-0000-0000-0000D30C0000}"/>
    <cellStyle name="ปกติ 14 20" xfId="3226" xr:uid="{00000000-0005-0000-0000-0000D40C0000}"/>
    <cellStyle name="ปกติ 14 21" xfId="3227" xr:uid="{00000000-0005-0000-0000-0000D50C0000}"/>
    <cellStyle name="ปกติ 14 22" xfId="3228" xr:uid="{00000000-0005-0000-0000-0000D60C0000}"/>
    <cellStyle name="ปกติ 14 23" xfId="3229" xr:uid="{00000000-0005-0000-0000-0000D70C0000}"/>
    <cellStyle name="ปกติ 14 24" xfId="3230" xr:uid="{00000000-0005-0000-0000-0000D80C0000}"/>
    <cellStyle name="ปกติ 14 25" xfId="3231" xr:uid="{00000000-0005-0000-0000-0000D90C0000}"/>
    <cellStyle name="ปกติ 14 26" xfId="3232" xr:uid="{00000000-0005-0000-0000-0000DA0C0000}"/>
    <cellStyle name="ปกติ 14 27" xfId="3233" xr:uid="{00000000-0005-0000-0000-0000DB0C0000}"/>
    <cellStyle name="ปกติ 14 28" xfId="3234" xr:uid="{00000000-0005-0000-0000-0000DC0C0000}"/>
    <cellStyle name="ปกติ 14 29" xfId="3235" xr:uid="{00000000-0005-0000-0000-0000DD0C0000}"/>
    <cellStyle name="ปกติ 14 3" xfId="3236" xr:uid="{00000000-0005-0000-0000-0000DE0C0000}"/>
    <cellStyle name="ปกติ 14 30" xfId="3237" xr:uid="{00000000-0005-0000-0000-0000DF0C0000}"/>
    <cellStyle name="ปกติ 14 31" xfId="3238" xr:uid="{00000000-0005-0000-0000-0000E00C0000}"/>
    <cellStyle name="ปกติ 14 32" xfId="3239" xr:uid="{00000000-0005-0000-0000-0000E10C0000}"/>
    <cellStyle name="ปกติ 14 33" xfId="3240" xr:uid="{00000000-0005-0000-0000-0000E20C0000}"/>
    <cellStyle name="ปกติ 14 34" xfId="3241" xr:uid="{00000000-0005-0000-0000-0000E30C0000}"/>
    <cellStyle name="ปกติ 14 35" xfId="3242" xr:uid="{00000000-0005-0000-0000-0000E40C0000}"/>
    <cellStyle name="ปกติ 14 36" xfId="3243" xr:uid="{00000000-0005-0000-0000-0000E50C0000}"/>
    <cellStyle name="ปกติ 14 37" xfId="3244" xr:uid="{00000000-0005-0000-0000-0000E60C0000}"/>
    <cellStyle name="ปกติ 14 38" xfId="3245" xr:uid="{00000000-0005-0000-0000-0000E70C0000}"/>
    <cellStyle name="ปกติ 14 39" xfId="3246" xr:uid="{00000000-0005-0000-0000-0000E80C0000}"/>
    <cellStyle name="ปกติ 14 4" xfId="3247" xr:uid="{00000000-0005-0000-0000-0000E90C0000}"/>
    <cellStyle name="ปกติ 14 40" xfId="3248" xr:uid="{00000000-0005-0000-0000-0000EA0C0000}"/>
    <cellStyle name="ปกติ 14 41" xfId="3249" xr:uid="{00000000-0005-0000-0000-0000EB0C0000}"/>
    <cellStyle name="ปกติ 14 42" xfId="3250" xr:uid="{00000000-0005-0000-0000-0000EC0C0000}"/>
    <cellStyle name="ปกติ 14 43" xfId="3251" xr:uid="{00000000-0005-0000-0000-0000ED0C0000}"/>
    <cellStyle name="ปกติ 14 44" xfId="3252" xr:uid="{00000000-0005-0000-0000-0000EE0C0000}"/>
    <cellStyle name="ปกติ 14 45" xfId="3253" xr:uid="{00000000-0005-0000-0000-0000EF0C0000}"/>
    <cellStyle name="ปกติ 14 46" xfId="3254" xr:uid="{00000000-0005-0000-0000-0000F00C0000}"/>
    <cellStyle name="ปกติ 14 47" xfId="3255" xr:uid="{00000000-0005-0000-0000-0000F10C0000}"/>
    <cellStyle name="ปกติ 14 48" xfId="3256" xr:uid="{00000000-0005-0000-0000-0000F20C0000}"/>
    <cellStyle name="ปกติ 14 49" xfId="3257" xr:uid="{00000000-0005-0000-0000-0000F30C0000}"/>
    <cellStyle name="ปกติ 14 5" xfId="3258" xr:uid="{00000000-0005-0000-0000-0000F40C0000}"/>
    <cellStyle name="ปกติ 14 50" xfId="3259" xr:uid="{00000000-0005-0000-0000-0000F50C0000}"/>
    <cellStyle name="ปกติ 14 51" xfId="3260" xr:uid="{00000000-0005-0000-0000-0000F60C0000}"/>
    <cellStyle name="ปกติ 14 52" xfId="3261" xr:uid="{00000000-0005-0000-0000-0000F70C0000}"/>
    <cellStyle name="ปกติ 14 53" xfId="3262" xr:uid="{00000000-0005-0000-0000-0000F80C0000}"/>
    <cellStyle name="ปกติ 14 54" xfId="3263" xr:uid="{00000000-0005-0000-0000-0000F90C0000}"/>
    <cellStyle name="ปกติ 14 55" xfId="3264" xr:uid="{00000000-0005-0000-0000-0000FA0C0000}"/>
    <cellStyle name="ปกติ 14 56" xfId="3265" xr:uid="{00000000-0005-0000-0000-0000FB0C0000}"/>
    <cellStyle name="ปกติ 14 57" xfId="3266" xr:uid="{00000000-0005-0000-0000-0000FC0C0000}"/>
    <cellStyle name="ปกติ 14 58" xfId="3267" xr:uid="{00000000-0005-0000-0000-0000FD0C0000}"/>
    <cellStyle name="ปกติ 14 59" xfId="3268" xr:uid="{00000000-0005-0000-0000-0000FE0C0000}"/>
    <cellStyle name="ปกติ 14 6" xfId="3269" xr:uid="{00000000-0005-0000-0000-0000FF0C0000}"/>
    <cellStyle name="ปกติ 14 60" xfId="3270" xr:uid="{00000000-0005-0000-0000-0000000D0000}"/>
    <cellStyle name="ปกติ 14 61" xfId="3271" xr:uid="{00000000-0005-0000-0000-0000010D0000}"/>
    <cellStyle name="ปกติ 14 62" xfId="3272" xr:uid="{00000000-0005-0000-0000-0000020D0000}"/>
    <cellStyle name="ปกติ 14 63" xfId="3273" xr:uid="{00000000-0005-0000-0000-0000030D0000}"/>
    <cellStyle name="ปกติ 14 64" xfId="3274" xr:uid="{00000000-0005-0000-0000-0000040D0000}"/>
    <cellStyle name="ปกติ 14 65" xfId="3275" xr:uid="{00000000-0005-0000-0000-0000050D0000}"/>
    <cellStyle name="ปกติ 14 66" xfId="3276" xr:uid="{00000000-0005-0000-0000-0000060D0000}"/>
    <cellStyle name="ปกติ 14 67" xfId="3277" xr:uid="{00000000-0005-0000-0000-0000070D0000}"/>
    <cellStyle name="ปกติ 14 68" xfId="3278" xr:uid="{00000000-0005-0000-0000-0000080D0000}"/>
    <cellStyle name="ปกติ 14 69" xfId="3279" xr:uid="{00000000-0005-0000-0000-0000090D0000}"/>
    <cellStyle name="ปกติ 14 7" xfId="3280" xr:uid="{00000000-0005-0000-0000-00000A0D0000}"/>
    <cellStyle name="ปกติ 14 8" xfId="3281" xr:uid="{00000000-0005-0000-0000-00000B0D0000}"/>
    <cellStyle name="ปกติ 14 9" xfId="3282" xr:uid="{00000000-0005-0000-0000-00000C0D0000}"/>
    <cellStyle name="ปกติ 14_Asia Metal Y2008" xfId="3283" xr:uid="{00000000-0005-0000-0000-00000D0D0000}"/>
    <cellStyle name="ปกติ 15" xfId="3284" xr:uid="{00000000-0005-0000-0000-00000E0D0000}"/>
    <cellStyle name="ปกติ 15 10" xfId="3285" xr:uid="{00000000-0005-0000-0000-00000F0D0000}"/>
    <cellStyle name="ปกติ 15 11" xfId="3286" xr:uid="{00000000-0005-0000-0000-0000100D0000}"/>
    <cellStyle name="ปกติ 15 12" xfId="3287" xr:uid="{00000000-0005-0000-0000-0000110D0000}"/>
    <cellStyle name="ปกติ 15 13" xfId="3288" xr:uid="{00000000-0005-0000-0000-0000120D0000}"/>
    <cellStyle name="ปกติ 15 14" xfId="3289" xr:uid="{00000000-0005-0000-0000-0000130D0000}"/>
    <cellStyle name="ปกติ 15 15" xfId="3290" xr:uid="{00000000-0005-0000-0000-0000140D0000}"/>
    <cellStyle name="ปกติ 15 16" xfId="3291" xr:uid="{00000000-0005-0000-0000-0000150D0000}"/>
    <cellStyle name="ปกติ 15 17" xfId="3292" xr:uid="{00000000-0005-0000-0000-0000160D0000}"/>
    <cellStyle name="ปกติ 15 18" xfId="3293" xr:uid="{00000000-0005-0000-0000-0000170D0000}"/>
    <cellStyle name="ปกติ 15 19" xfId="3294" xr:uid="{00000000-0005-0000-0000-0000180D0000}"/>
    <cellStyle name="ปกติ 15 2" xfId="3295" xr:uid="{00000000-0005-0000-0000-0000190D0000}"/>
    <cellStyle name="ปกติ 15 20" xfId="3296" xr:uid="{00000000-0005-0000-0000-00001A0D0000}"/>
    <cellStyle name="ปกติ 15 21" xfId="3297" xr:uid="{00000000-0005-0000-0000-00001B0D0000}"/>
    <cellStyle name="ปกติ 15 22" xfId="3298" xr:uid="{00000000-0005-0000-0000-00001C0D0000}"/>
    <cellStyle name="ปกติ 15 23" xfId="3299" xr:uid="{00000000-0005-0000-0000-00001D0D0000}"/>
    <cellStyle name="ปกติ 15 24" xfId="3300" xr:uid="{00000000-0005-0000-0000-00001E0D0000}"/>
    <cellStyle name="ปกติ 15 25" xfId="3301" xr:uid="{00000000-0005-0000-0000-00001F0D0000}"/>
    <cellStyle name="ปกติ 15 26" xfId="3302" xr:uid="{00000000-0005-0000-0000-0000200D0000}"/>
    <cellStyle name="ปกติ 15 27" xfId="3303" xr:uid="{00000000-0005-0000-0000-0000210D0000}"/>
    <cellStyle name="ปกติ 15 28" xfId="3304" xr:uid="{00000000-0005-0000-0000-0000220D0000}"/>
    <cellStyle name="ปกติ 15 29" xfId="3305" xr:uid="{00000000-0005-0000-0000-0000230D0000}"/>
    <cellStyle name="ปกติ 15 3" xfId="3306" xr:uid="{00000000-0005-0000-0000-0000240D0000}"/>
    <cellStyle name="ปกติ 15 30" xfId="3307" xr:uid="{00000000-0005-0000-0000-0000250D0000}"/>
    <cellStyle name="ปกติ 15 31" xfId="3308" xr:uid="{00000000-0005-0000-0000-0000260D0000}"/>
    <cellStyle name="ปกติ 15 32" xfId="3309" xr:uid="{00000000-0005-0000-0000-0000270D0000}"/>
    <cellStyle name="ปกติ 15 33" xfId="3310" xr:uid="{00000000-0005-0000-0000-0000280D0000}"/>
    <cellStyle name="ปกติ 15 34" xfId="3311" xr:uid="{00000000-0005-0000-0000-0000290D0000}"/>
    <cellStyle name="ปกติ 15 35" xfId="3312" xr:uid="{00000000-0005-0000-0000-00002A0D0000}"/>
    <cellStyle name="ปกติ 15 36" xfId="3313" xr:uid="{00000000-0005-0000-0000-00002B0D0000}"/>
    <cellStyle name="ปกติ 15 37" xfId="3314" xr:uid="{00000000-0005-0000-0000-00002C0D0000}"/>
    <cellStyle name="ปกติ 15 38" xfId="3315" xr:uid="{00000000-0005-0000-0000-00002D0D0000}"/>
    <cellStyle name="ปกติ 15 39" xfId="3316" xr:uid="{00000000-0005-0000-0000-00002E0D0000}"/>
    <cellStyle name="ปกติ 15 4" xfId="3317" xr:uid="{00000000-0005-0000-0000-00002F0D0000}"/>
    <cellStyle name="ปกติ 15 40" xfId="3318" xr:uid="{00000000-0005-0000-0000-0000300D0000}"/>
    <cellStyle name="ปกติ 15 41" xfId="3319" xr:uid="{00000000-0005-0000-0000-0000310D0000}"/>
    <cellStyle name="ปกติ 15 42" xfId="3320" xr:uid="{00000000-0005-0000-0000-0000320D0000}"/>
    <cellStyle name="ปกติ 15 43" xfId="3321" xr:uid="{00000000-0005-0000-0000-0000330D0000}"/>
    <cellStyle name="ปกติ 15 44" xfId="3322" xr:uid="{00000000-0005-0000-0000-0000340D0000}"/>
    <cellStyle name="ปกติ 15 45" xfId="3323" xr:uid="{00000000-0005-0000-0000-0000350D0000}"/>
    <cellStyle name="ปกติ 15 46" xfId="3324" xr:uid="{00000000-0005-0000-0000-0000360D0000}"/>
    <cellStyle name="ปกติ 15 47" xfId="3325" xr:uid="{00000000-0005-0000-0000-0000370D0000}"/>
    <cellStyle name="ปกติ 15 48" xfId="3326" xr:uid="{00000000-0005-0000-0000-0000380D0000}"/>
    <cellStyle name="ปกติ 15 49" xfId="3327" xr:uid="{00000000-0005-0000-0000-0000390D0000}"/>
    <cellStyle name="ปกติ 15 5" xfId="3328" xr:uid="{00000000-0005-0000-0000-00003A0D0000}"/>
    <cellStyle name="ปกติ 15 50" xfId="3329" xr:uid="{00000000-0005-0000-0000-00003B0D0000}"/>
    <cellStyle name="ปกติ 15 51" xfId="3330" xr:uid="{00000000-0005-0000-0000-00003C0D0000}"/>
    <cellStyle name="ปกติ 15 52" xfId="3331" xr:uid="{00000000-0005-0000-0000-00003D0D0000}"/>
    <cellStyle name="ปกติ 15 53" xfId="3332" xr:uid="{00000000-0005-0000-0000-00003E0D0000}"/>
    <cellStyle name="ปกติ 15 54" xfId="3333" xr:uid="{00000000-0005-0000-0000-00003F0D0000}"/>
    <cellStyle name="ปกติ 15 55" xfId="3334" xr:uid="{00000000-0005-0000-0000-0000400D0000}"/>
    <cellStyle name="ปกติ 15 56" xfId="3335" xr:uid="{00000000-0005-0000-0000-0000410D0000}"/>
    <cellStyle name="ปกติ 15 57" xfId="3336" xr:uid="{00000000-0005-0000-0000-0000420D0000}"/>
    <cellStyle name="ปกติ 15 58" xfId="3337" xr:uid="{00000000-0005-0000-0000-0000430D0000}"/>
    <cellStyle name="ปกติ 15 59" xfId="3338" xr:uid="{00000000-0005-0000-0000-0000440D0000}"/>
    <cellStyle name="ปกติ 15 6" xfId="3339" xr:uid="{00000000-0005-0000-0000-0000450D0000}"/>
    <cellStyle name="ปกติ 15 60" xfId="3340" xr:uid="{00000000-0005-0000-0000-0000460D0000}"/>
    <cellStyle name="ปกติ 15 61" xfId="3341" xr:uid="{00000000-0005-0000-0000-0000470D0000}"/>
    <cellStyle name="ปกติ 15 62" xfId="3342" xr:uid="{00000000-0005-0000-0000-0000480D0000}"/>
    <cellStyle name="ปกติ 15 63" xfId="3343" xr:uid="{00000000-0005-0000-0000-0000490D0000}"/>
    <cellStyle name="ปกติ 15 64" xfId="3344" xr:uid="{00000000-0005-0000-0000-00004A0D0000}"/>
    <cellStyle name="ปกติ 15 65" xfId="3345" xr:uid="{00000000-0005-0000-0000-00004B0D0000}"/>
    <cellStyle name="ปกติ 15 66" xfId="3346" xr:uid="{00000000-0005-0000-0000-00004C0D0000}"/>
    <cellStyle name="ปกติ 15 67" xfId="3347" xr:uid="{00000000-0005-0000-0000-00004D0D0000}"/>
    <cellStyle name="ปกติ 15 68" xfId="3348" xr:uid="{00000000-0005-0000-0000-00004E0D0000}"/>
    <cellStyle name="ปกติ 15 69" xfId="3349" xr:uid="{00000000-0005-0000-0000-00004F0D0000}"/>
    <cellStyle name="ปกติ 15 7" xfId="3350" xr:uid="{00000000-0005-0000-0000-0000500D0000}"/>
    <cellStyle name="ปกติ 15 8" xfId="3351" xr:uid="{00000000-0005-0000-0000-0000510D0000}"/>
    <cellStyle name="ปกติ 15 9" xfId="3352" xr:uid="{00000000-0005-0000-0000-0000520D0000}"/>
    <cellStyle name="ปกติ 15_Asia Metal Y2008" xfId="3353" xr:uid="{00000000-0005-0000-0000-0000530D0000}"/>
    <cellStyle name="ปกติ 16" xfId="3354" xr:uid="{00000000-0005-0000-0000-0000540D0000}"/>
    <cellStyle name="ปกติ 16 10" xfId="3355" xr:uid="{00000000-0005-0000-0000-0000550D0000}"/>
    <cellStyle name="ปกติ 16 11" xfId="3356" xr:uid="{00000000-0005-0000-0000-0000560D0000}"/>
    <cellStyle name="ปกติ 16 12" xfId="3357" xr:uid="{00000000-0005-0000-0000-0000570D0000}"/>
    <cellStyle name="ปกติ 16 13" xfId="3358" xr:uid="{00000000-0005-0000-0000-0000580D0000}"/>
    <cellStyle name="ปกติ 16 14" xfId="3359" xr:uid="{00000000-0005-0000-0000-0000590D0000}"/>
    <cellStyle name="ปกติ 16 15" xfId="3360" xr:uid="{00000000-0005-0000-0000-00005A0D0000}"/>
    <cellStyle name="ปกติ 16 16" xfId="3361" xr:uid="{00000000-0005-0000-0000-00005B0D0000}"/>
    <cellStyle name="ปกติ 16 17" xfId="3362" xr:uid="{00000000-0005-0000-0000-00005C0D0000}"/>
    <cellStyle name="ปกติ 16 18" xfId="3363" xr:uid="{00000000-0005-0000-0000-00005D0D0000}"/>
    <cellStyle name="ปกติ 16 19" xfId="3364" xr:uid="{00000000-0005-0000-0000-00005E0D0000}"/>
    <cellStyle name="ปกติ 16 2" xfId="3365" xr:uid="{00000000-0005-0000-0000-00005F0D0000}"/>
    <cellStyle name="ปกติ 16 20" xfId="3366" xr:uid="{00000000-0005-0000-0000-0000600D0000}"/>
    <cellStyle name="ปกติ 16 21" xfId="3367" xr:uid="{00000000-0005-0000-0000-0000610D0000}"/>
    <cellStyle name="ปกติ 16 22" xfId="3368" xr:uid="{00000000-0005-0000-0000-0000620D0000}"/>
    <cellStyle name="ปกติ 16 23" xfId="3369" xr:uid="{00000000-0005-0000-0000-0000630D0000}"/>
    <cellStyle name="ปกติ 16 24" xfId="3370" xr:uid="{00000000-0005-0000-0000-0000640D0000}"/>
    <cellStyle name="ปกติ 16 25" xfId="3371" xr:uid="{00000000-0005-0000-0000-0000650D0000}"/>
    <cellStyle name="ปกติ 16 26" xfId="3372" xr:uid="{00000000-0005-0000-0000-0000660D0000}"/>
    <cellStyle name="ปกติ 16 27" xfId="3373" xr:uid="{00000000-0005-0000-0000-0000670D0000}"/>
    <cellStyle name="ปกติ 16 28" xfId="3374" xr:uid="{00000000-0005-0000-0000-0000680D0000}"/>
    <cellStyle name="ปกติ 16 29" xfId="3375" xr:uid="{00000000-0005-0000-0000-0000690D0000}"/>
    <cellStyle name="ปกติ 16 3" xfId="3376" xr:uid="{00000000-0005-0000-0000-00006A0D0000}"/>
    <cellStyle name="ปกติ 16 30" xfId="3377" xr:uid="{00000000-0005-0000-0000-00006B0D0000}"/>
    <cellStyle name="ปกติ 16 31" xfId="3378" xr:uid="{00000000-0005-0000-0000-00006C0D0000}"/>
    <cellStyle name="ปกติ 16 32" xfId="3379" xr:uid="{00000000-0005-0000-0000-00006D0D0000}"/>
    <cellStyle name="ปกติ 16 33" xfId="3380" xr:uid="{00000000-0005-0000-0000-00006E0D0000}"/>
    <cellStyle name="ปกติ 16 34" xfId="3381" xr:uid="{00000000-0005-0000-0000-00006F0D0000}"/>
    <cellStyle name="ปกติ 16 35" xfId="3382" xr:uid="{00000000-0005-0000-0000-0000700D0000}"/>
    <cellStyle name="ปกติ 16 36" xfId="3383" xr:uid="{00000000-0005-0000-0000-0000710D0000}"/>
    <cellStyle name="ปกติ 16 37" xfId="3384" xr:uid="{00000000-0005-0000-0000-0000720D0000}"/>
    <cellStyle name="ปกติ 16 38" xfId="3385" xr:uid="{00000000-0005-0000-0000-0000730D0000}"/>
    <cellStyle name="ปกติ 16 39" xfId="3386" xr:uid="{00000000-0005-0000-0000-0000740D0000}"/>
    <cellStyle name="ปกติ 16 4" xfId="3387" xr:uid="{00000000-0005-0000-0000-0000750D0000}"/>
    <cellStyle name="ปกติ 16 40" xfId="3388" xr:uid="{00000000-0005-0000-0000-0000760D0000}"/>
    <cellStyle name="ปกติ 16 41" xfId="3389" xr:uid="{00000000-0005-0000-0000-0000770D0000}"/>
    <cellStyle name="ปกติ 16 42" xfId="3390" xr:uid="{00000000-0005-0000-0000-0000780D0000}"/>
    <cellStyle name="ปกติ 16 43" xfId="3391" xr:uid="{00000000-0005-0000-0000-0000790D0000}"/>
    <cellStyle name="ปกติ 16 44" xfId="3392" xr:uid="{00000000-0005-0000-0000-00007A0D0000}"/>
    <cellStyle name="ปกติ 16 45" xfId="3393" xr:uid="{00000000-0005-0000-0000-00007B0D0000}"/>
    <cellStyle name="ปกติ 16 46" xfId="3394" xr:uid="{00000000-0005-0000-0000-00007C0D0000}"/>
    <cellStyle name="ปกติ 16 47" xfId="3395" xr:uid="{00000000-0005-0000-0000-00007D0D0000}"/>
    <cellStyle name="ปกติ 16 48" xfId="3396" xr:uid="{00000000-0005-0000-0000-00007E0D0000}"/>
    <cellStyle name="ปกติ 16 49" xfId="3397" xr:uid="{00000000-0005-0000-0000-00007F0D0000}"/>
    <cellStyle name="ปกติ 16 5" xfId="3398" xr:uid="{00000000-0005-0000-0000-0000800D0000}"/>
    <cellStyle name="ปกติ 16 50" xfId="3399" xr:uid="{00000000-0005-0000-0000-0000810D0000}"/>
    <cellStyle name="ปกติ 16 51" xfId="3400" xr:uid="{00000000-0005-0000-0000-0000820D0000}"/>
    <cellStyle name="ปกติ 16 52" xfId="3401" xr:uid="{00000000-0005-0000-0000-0000830D0000}"/>
    <cellStyle name="ปกติ 16 53" xfId="3402" xr:uid="{00000000-0005-0000-0000-0000840D0000}"/>
    <cellStyle name="ปกติ 16 54" xfId="3403" xr:uid="{00000000-0005-0000-0000-0000850D0000}"/>
    <cellStyle name="ปกติ 16 55" xfId="3404" xr:uid="{00000000-0005-0000-0000-0000860D0000}"/>
    <cellStyle name="ปกติ 16 56" xfId="3405" xr:uid="{00000000-0005-0000-0000-0000870D0000}"/>
    <cellStyle name="ปกติ 16 57" xfId="3406" xr:uid="{00000000-0005-0000-0000-0000880D0000}"/>
    <cellStyle name="ปกติ 16 58" xfId="3407" xr:uid="{00000000-0005-0000-0000-0000890D0000}"/>
    <cellStyle name="ปกติ 16 59" xfId="3408" xr:uid="{00000000-0005-0000-0000-00008A0D0000}"/>
    <cellStyle name="ปกติ 16 6" xfId="3409" xr:uid="{00000000-0005-0000-0000-00008B0D0000}"/>
    <cellStyle name="ปกติ 16 60" xfId="3410" xr:uid="{00000000-0005-0000-0000-00008C0D0000}"/>
    <cellStyle name="ปกติ 16 61" xfId="3411" xr:uid="{00000000-0005-0000-0000-00008D0D0000}"/>
    <cellStyle name="ปกติ 16 62" xfId="3412" xr:uid="{00000000-0005-0000-0000-00008E0D0000}"/>
    <cellStyle name="ปกติ 16 63" xfId="3413" xr:uid="{00000000-0005-0000-0000-00008F0D0000}"/>
    <cellStyle name="ปกติ 16 64" xfId="3414" xr:uid="{00000000-0005-0000-0000-0000900D0000}"/>
    <cellStyle name="ปกติ 16 65" xfId="3415" xr:uid="{00000000-0005-0000-0000-0000910D0000}"/>
    <cellStyle name="ปกติ 16 66" xfId="3416" xr:uid="{00000000-0005-0000-0000-0000920D0000}"/>
    <cellStyle name="ปกติ 16 67" xfId="3417" xr:uid="{00000000-0005-0000-0000-0000930D0000}"/>
    <cellStyle name="ปกติ 16 68" xfId="3418" xr:uid="{00000000-0005-0000-0000-0000940D0000}"/>
    <cellStyle name="ปกติ 16 69" xfId="3419" xr:uid="{00000000-0005-0000-0000-0000950D0000}"/>
    <cellStyle name="ปกติ 16 7" xfId="3420" xr:uid="{00000000-0005-0000-0000-0000960D0000}"/>
    <cellStyle name="ปกติ 16 8" xfId="3421" xr:uid="{00000000-0005-0000-0000-0000970D0000}"/>
    <cellStyle name="ปกติ 16 9" xfId="3422" xr:uid="{00000000-0005-0000-0000-0000980D0000}"/>
    <cellStyle name="ปกติ 16_Asia Metal Y2008" xfId="3423" xr:uid="{00000000-0005-0000-0000-0000990D0000}"/>
    <cellStyle name="ปกติ 17" xfId="3424" xr:uid="{00000000-0005-0000-0000-00009A0D0000}"/>
    <cellStyle name="ปกติ 18" xfId="3425" xr:uid="{00000000-0005-0000-0000-00009B0D0000}"/>
    <cellStyle name="ปกติ 18 2" xfId="4746" xr:uid="{DB523E48-46BB-4B9F-B634-378F9066CEF3}"/>
    <cellStyle name="ปกติ 19" xfId="3426" xr:uid="{00000000-0005-0000-0000-00009C0D0000}"/>
    <cellStyle name="ปกติ 19 2" xfId="3427" xr:uid="{00000000-0005-0000-0000-00009D0D0000}"/>
    <cellStyle name="ปกติ 2" xfId="3428" xr:uid="{00000000-0005-0000-0000-00009E0D0000}"/>
    <cellStyle name="ปกติ 2 2" xfId="3429" xr:uid="{00000000-0005-0000-0000-00009F0D0000}"/>
    <cellStyle name="ปกติ 2 2 2" xfId="3430" xr:uid="{00000000-0005-0000-0000-0000A00D0000}"/>
    <cellStyle name="ปกติ 2 2 3" xfId="3431" xr:uid="{00000000-0005-0000-0000-0000A10D0000}"/>
    <cellStyle name="ปกติ 2 2 3 2" xfId="4453" xr:uid="{00000000-0005-0000-0000-0000A20D0000}"/>
    <cellStyle name="ปกติ 2 2 4" xfId="3432" xr:uid="{00000000-0005-0000-0000-0000A30D0000}"/>
    <cellStyle name="ปกติ 2 2 5" xfId="4429" xr:uid="{00000000-0005-0000-0000-0000A40D0000}"/>
    <cellStyle name="ปกติ 2 2 5 2" xfId="5187" xr:uid="{E0A9B857-2A58-4E28-AAD1-2C6C185E48EE}"/>
    <cellStyle name="ปกติ 2 2 6" xfId="4450" xr:uid="{00000000-0005-0000-0000-0000A50D0000}"/>
    <cellStyle name="ปกติ 2 3" xfId="3433" xr:uid="{00000000-0005-0000-0000-0000A60D0000}"/>
    <cellStyle name="ปกติ 2 3 3" xfId="4458" xr:uid="{00000000-0005-0000-0000-0000A70D0000}"/>
    <cellStyle name="ปกติ 2 4" xfId="3434" xr:uid="{00000000-0005-0000-0000-0000A80D0000}"/>
    <cellStyle name="ปกติ 2 6" xfId="4434" xr:uid="{00000000-0005-0000-0000-0000A90D0000}"/>
    <cellStyle name="ปกติ 20" xfId="3435" xr:uid="{00000000-0005-0000-0000-0000AA0D0000}"/>
    <cellStyle name="ปกติ 21" xfId="3436" xr:uid="{00000000-0005-0000-0000-0000AB0D0000}"/>
    <cellStyle name="ปกติ 22" xfId="3437" xr:uid="{00000000-0005-0000-0000-0000AC0D0000}"/>
    <cellStyle name="ปกติ 23" xfId="4455" xr:uid="{00000000-0005-0000-0000-0000AD0D0000}"/>
    <cellStyle name="ปกติ 24" xfId="4477" xr:uid="{8E5C9152-5E8B-45D6-BEB7-4624461E6B88}"/>
    <cellStyle name="ปกติ 3" xfId="3438" xr:uid="{00000000-0005-0000-0000-0000AE0D0000}"/>
    <cellStyle name="ปกติ 3 10" xfId="3439" xr:uid="{00000000-0005-0000-0000-0000AF0D0000}"/>
    <cellStyle name="ปกติ 3 11" xfId="3440" xr:uid="{00000000-0005-0000-0000-0000B00D0000}"/>
    <cellStyle name="ปกติ 3 12" xfId="3441" xr:uid="{00000000-0005-0000-0000-0000B10D0000}"/>
    <cellStyle name="ปกติ 3 13" xfId="3442" xr:uid="{00000000-0005-0000-0000-0000B20D0000}"/>
    <cellStyle name="ปกติ 3 14" xfId="3443" xr:uid="{00000000-0005-0000-0000-0000B30D0000}"/>
    <cellStyle name="ปกติ 3 15" xfId="3444" xr:uid="{00000000-0005-0000-0000-0000B40D0000}"/>
    <cellStyle name="ปกติ 3 16" xfId="3445" xr:uid="{00000000-0005-0000-0000-0000B50D0000}"/>
    <cellStyle name="ปกติ 3 17" xfId="3446" xr:uid="{00000000-0005-0000-0000-0000B60D0000}"/>
    <cellStyle name="ปกติ 3 18" xfId="3447" xr:uid="{00000000-0005-0000-0000-0000B70D0000}"/>
    <cellStyle name="ปกติ 3 19" xfId="3448" xr:uid="{00000000-0005-0000-0000-0000B80D0000}"/>
    <cellStyle name="ปกติ 3 2" xfId="3449" xr:uid="{00000000-0005-0000-0000-0000B90D0000}"/>
    <cellStyle name="ปกติ 3 2 2" xfId="3450" xr:uid="{00000000-0005-0000-0000-0000BA0D0000}"/>
    <cellStyle name="ปกติ 3 20" xfId="3451" xr:uid="{00000000-0005-0000-0000-0000BB0D0000}"/>
    <cellStyle name="ปกติ 3 21" xfId="3452" xr:uid="{00000000-0005-0000-0000-0000BC0D0000}"/>
    <cellStyle name="ปกติ 3 22" xfId="3453" xr:uid="{00000000-0005-0000-0000-0000BD0D0000}"/>
    <cellStyle name="ปกติ 3 23" xfId="3454" xr:uid="{00000000-0005-0000-0000-0000BE0D0000}"/>
    <cellStyle name="ปกติ 3 24" xfId="3455" xr:uid="{00000000-0005-0000-0000-0000BF0D0000}"/>
    <cellStyle name="ปกติ 3 25" xfId="3456" xr:uid="{00000000-0005-0000-0000-0000C00D0000}"/>
    <cellStyle name="ปกติ 3 26" xfId="3457" xr:uid="{00000000-0005-0000-0000-0000C10D0000}"/>
    <cellStyle name="ปกติ 3 27" xfId="3458" xr:uid="{00000000-0005-0000-0000-0000C20D0000}"/>
    <cellStyle name="ปกติ 3 28" xfId="3459" xr:uid="{00000000-0005-0000-0000-0000C30D0000}"/>
    <cellStyle name="ปกติ 3 29" xfId="3460" xr:uid="{00000000-0005-0000-0000-0000C40D0000}"/>
    <cellStyle name="ปกติ 3 3" xfId="3461" xr:uid="{00000000-0005-0000-0000-0000C50D0000}"/>
    <cellStyle name="ปกติ 3 30" xfId="3462" xr:uid="{00000000-0005-0000-0000-0000C60D0000}"/>
    <cellStyle name="ปกติ 3 31" xfId="3463" xr:uid="{00000000-0005-0000-0000-0000C70D0000}"/>
    <cellStyle name="ปกติ 3 32" xfId="3464" xr:uid="{00000000-0005-0000-0000-0000C80D0000}"/>
    <cellStyle name="ปกติ 3 33" xfId="3465" xr:uid="{00000000-0005-0000-0000-0000C90D0000}"/>
    <cellStyle name="ปกติ 3 34" xfId="3466" xr:uid="{00000000-0005-0000-0000-0000CA0D0000}"/>
    <cellStyle name="ปกติ 3 35" xfId="3467" xr:uid="{00000000-0005-0000-0000-0000CB0D0000}"/>
    <cellStyle name="ปกติ 3 36" xfId="3468" xr:uid="{00000000-0005-0000-0000-0000CC0D0000}"/>
    <cellStyle name="ปกติ 3 37" xfId="3469" xr:uid="{00000000-0005-0000-0000-0000CD0D0000}"/>
    <cellStyle name="ปกติ 3 38" xfId="3470" xr:uid="{00000000-0005-0000-0000-0000CE0D0000}"/>
    <cellStyle name="ปกติ 3 39" xfId="3471" xr:uid="{00000000-0005-0000-0000-0000CF0D0000}"/>
    <cellStyle name="ปกติ 3 4" xfId="3472" xr:uid="{00000000-0005-0000-0000-0000D00D0000}"/>
    <cellStyle name="ปกติ 3 40" xfId="3473" xr:uid="{00000000-0005-0000-0000-0000D10D0000}"/>
    <cellStyle name="ปกติ 3 41" xfId="3474" xr:uid="{00000000-0005-0000-0000-0000D20D0000}"/>
    <cellStyle name="ปกติ 3 42" xfId="3475" xr:uid="{00000000-0005-0000-0000-0000D30D0000}"/>
    <cellStyle name="ปกติ 3 43" xfId="3476" xr:uid="{00000000-0005-0000-0000-0000D40D0000}"/>
    <cellStyle name="ปกติ 3 44" xfId="3477" xr:uid="{00000000-0005-0000-0000-0000D50D0000}"/>
    <cellStyle name="ปกติ 3 45" xfId="3478" xr:uid="{00000000-0005-0000-0000-0000D60D0000}"/>
    <cellStyle name="ปกติ 3 46" xfId="3479" xr:uid="{00000000-0005-0000-0000-0000D70D0000}"/>
    <cellStyle name="ปกติ 3 47" xfId="3480" xr:uid="{00000000-0005-0000-0000-0000D80D0000}"/>
    <cellStyle name="ปกติ 3 48" xfId="3481" xr:uid="{00000000-0005-0000-0000-0000D90D0000}"/>
    <cellStyle name="ปกติ 3 49" xfId="3482" xr:uid="{00000000-0005-0000-0000-0000DA0D0000}"/>
    <cellStyle name="ปกติ 3 5" xfId="3483" xr:uid="{00000000-0005-0000-0000-0000DB0D0000}"/>
    <cellStyle name="ปกติ 3 50" xfId="3484" xr:uid="{00000000-0005-0000-0000-0000DC0D0000}"/>
    <cellStyle name="ปกติ 3 51" xfId="3485" xr:uid="{00000000-0005-0000-0000-0000DD0D0000}"/>
    <cellStyle name="ปกติ 3 52" xfId="3486" xr:uid="{00000000-0005-0000-0000-0000DE0D0000}"/>
    <cellStyle name="ปกติ 3 53" xfId="3487" xr:uid="{00000000-0005-0000-0000-0000DF0D0000}"/>
    <cellStyle name="ปกติ 3 54" xfId="3488" xr:uid="{00000000-0005-0000-0000-0000E00D0000}"/>
    <cellStyle name="ปกติ 3 55" xfId="3489" xr:uid="{00000000-0005-0000-0000-0000E10D0000}"/>
    <cellStyle name="ปกติ 3 56" xfId="3490" xr:uid="{00000000-0005-0000-0000-0000E20D0000}"/>
    <cellStyle name="ปกติ 3 57" xfId="3491" xr:uid="{00000000-0005-0000-0000-0000E30D0000}"/>
    <cellStyle name="ปกติ 3 58" xfId="3492" xr:uid="{00000000-0005-0000-0000-0000E40D0000}"/>
    <cellStyle name="ปกติ 3 59" xfId="3493" xr:uid="{00000000-0005-0000-0000-0000E50D0000}"/>
    <cellStyle name="ปกติ 3 6" xfId="3494" xr:uid="{00000000-0005-0000-0000-0000E60D0000}"/>
    <cellStyle name="ปกติ 3 60" xfId="3495" xr:uid="{00000000-0005-0000-0000-0000E70D0000}"/>
    <cellStyle name="ปกติ 3 61" xfId="3496" xr:uid="{00000000-0005-0000-0000-0000E80D0000}"/>
    <cellStyle name="ปกติ 3 62" xfId="3497" xr:uid="{00000000-0005-0000-0000-0000E90D0000}"/>
    <cellStyle name="ปกติ 3 63" xfId="3498" xr:uid="{00000000-0005-0000-0000-0000EA0D0000}"/>
    <cellStyle name="ปกติ 3 64" xfId="3499" xr:uid="{00000000-0005-0000-0000-0000EB0D0000}"/>
    <cellStyle name="ปกติ 3 65" xfId="3500" xr:uid="{00000000-0005-0000-0000-0000EC0D0000}"/>
    <cellStyle name="ปกติ 3 66" xfId="3501" xr:uid="{00000000-0005-0000-0000-0000ED0D0000}"/>
    <cellStyle name="ปกติ 3 67" xfId="3502" xr:uid="{00000000-0005-0000-0000-0000EE0D0000}"/>
    <cellStyle name="ปกติ 3 68" xfId="3503" xr:uid="{00000000-0005-0000-0000-0000EF0D0000}"/>
    <cellStyle name="ปกติ 3 69" xfId="3504" xr:uid="{00000000-0005-0000-0000-0000F00D0000}"/>
    <cellStyle name="ปกติ 3 7" xfId="3505" xr:uid="{00000000-0005-0000-0000-0000F10D0000}"/>
    <cellStyle name="ปกติ 3 70" xfId="3506" xr:uid="{00000000-0005-0000-0000-0000F20D0000}"/>
    <cellStyle name="ปกติ 3 71" xfId="3507" xr:uid="{00000000-0005-0000-0000-0000F30D0000}"/>
    <cellStyle name="ปกติ 3 72" xfId="3508" xr:uid="{00000000-0005-0000-0000-0000F40D0000}"/>
    <cellStyle name="ปกติ 3 73" xfId="3509" xr:uid="{00000000-0005-0000-0000-0000F50D0000}"/>
    <cellStyle name="ปกติ 3 74" xfId="3510" xr:uid="{00000000-0005-0000-0000-0000F60D0000}"/>
    <cellStyle name="ปกติ 3 75" xfId="3511" xr:uid="{00000000-0005-0000-0000-0000F70D0000}"/>
    <cellStyle name="ปกติ 3 76" xfId="3512" xr:uid="{00000000-0005-0000-0000-0000F80D0000}"/>
    <cellStyle name="ปกติ 3 77" xfId="3513" xr:uid="{00000000-0005-0000-0000-0000F90D0000}"/>
    <cellStyle name="ปกติ 3 78" xfId="3514" xr:uid="{00000000-0005-0000-0000-0000FA0D0000}"/>
    <cellStyle name="ปกติ 3 79" xfId="4451" xr:uid="{00000000-0005-0000-0000-0000FB0D0000}"/>
    <cellStyle name="ปกติ 3 8" xfId="3515" xr:uid="{00000000-0005-0000-0000-0000FC0D0000}"/>
    <cellStyle name="ปกติ 3 9" xfId="3516" xr:uid="{00000000-0005-0000-0000-0000FD0D0000}"/>
    <cellStyle name="ปกติ 3_Asia Metal Y2008" xfId="3517" xr:uid="{00000000-0005-0000-0000-0000FE0D0000}"/>
    <cellStyle name="ปกติ 4" xfId="3518" xr:uid="{00000000-0005-0000-0000-0000FF0D0000}"/>
    <cellStyle name="ปกติ 4 2" xfId="3519" xr:uid="{00000000-0005-0000-0000-0000000E0000}"/>
    <cellStyle name="ปกติ 5" xfId="3520" xr:uid="{00000000-0005-0000-0000-0000010E0000}"/>
    <cellStyle name="ปกติ 5 10" xfId="3521" xr:uid="{00000000-0005-0000-0000-0000020E0000}"/>
    <cellStyle name="ปกติ 5 11" xfId="3522" xr:uid="{00000000-0005-0000-0000-0000030E0000}"/>
    <cellStyle name="ปกติ 5 12" xfId="3523" xr:uid="{00000000-0005-0000-0000-0000040E0000}"/>
    <cellStyle name="ปกติ 5 13" xfId="3524" xr:uid="{00000000-0005-0000-0000-0000050E0000}"/>
    <cellStyle name="ปกติ 5 14" xfId="3525" xr:uid="{00000000-0005-0000-0000-0000060E0000}"/>
    <cellStyle name="ปกติ 5 15" xfId="3526" xr:uid="{00000000-0005-0000-0000-0000070E0000}"/>
    <cellStyle name="ปกติ 5 16" xfId="3527" xr:uid="{00000000-0005-0000-0000-0000080E0000}"/>
    <cellStyle name="ปกติ 5 17" xfId="3528" xr:uid="{00000000-0005-0000-0000-0000090E0000}"/>
    <cellStyle name="ปกติ 5 18" xfId="3529" xr:uid="{00000000-0005-0000-0000-00000A0E0000}"/>
    <cellStyle name="ปกติ 5 19" xfId="3530" xr:uid="{00000000-0005-0000-0000-00000B0E0000}"/>
    <cellStyle name="ปกติ 5 2" xfId="3531" xr:uid="{00000000-0005-0000-0000-00000C0E0000}"/>
    <cellStyle name="ปกติ 5 20" xfId="3532" xr:uid="{00000000-0005-0000-0000-00000D0E0000}"/>
    <cellStyle name="ปกติ 5 21" xfId="3533" xr:uid="{00000000-0005-0000-0000-00000E0E0000}"/>
    <cellStyle name="ปกติ 5 22" xfId="3534" xr:uid="{00000000-0005-0000-0000-00000F0E0000}"/>
    <cellStyle name="ปกติ 5 23" xfId="3535" xr:uid="{00000000-0005-0000-0000-0000100E0000}"/>
    <cellStyle name="ปกติ 5 24" xfId="3536" xr:uid="{00000000-0005-0000-0000-0000110E0000}"/>
    <cellStyle name="ปกติ 5 25" xfId="3537" xr:uid="{00000000-0005-0000-0000-0000120E0000}"/>
    <cellStyle name="ปกติ 5 26" xfId="3538" xr:uid="{00000000-0005-0000-0000-0000130E0000}"/>
    <cellStyle name="ปกติ 5 27" xfId="3539" xr:uid="{00000000-0005-0000-0000-0000140E0000}"/>
    <cellStyle name="ปกติ 5 28" xfId="3540" xr:uid="{00000000-0005-0000-0000-0000150E0000}"/>
    <cellStyle name="ปกติ 5 29" xfId="3541" xr:uid="{00000000-0005-0000-0000-0000160E0000}"/>
    <cellStyle name="ปกติ 5 3" xfId="3542" xr:uid="{00000000-0005-0000-0000-0000170E0000}"/>
    <cellStyle name="ปกติ 5 30" xfId="3543" xr:uid="{00000000-0005-0000-0000-0000180E0000}"/>
    <cellStyle name="ปกติ 5 31" xfId="3544" xr:uid="{00000000-0005-0000-0000-0000190E0000}"/>
    <cellStyle name="ปกติ 5 32" xfId="3545" xr:uid="{00000000-0005-0000-0000-00001A0E0000}"/>
    <cellStyle name="ปกติ 5 33" xfId="3546" xr:uid="{00000000-0005-0000-0000-00001B0E0000}"/>
    <cellStyle name="ปกติ 5 34" xfId="3547" xr:uid="{00000000-0005-0000-0000-00001C0E0000}"/>
    <cellStyle name="ปกติ 5 35" xfId="3548" xr:uid="{00000000-0005-0000-0000-00001D0E0000}"/>
    <cellStyle name="ปกติ 5 36" xfId="3549" xr:uid="{00000000-0005-0000-0000-00001E0E0000}"/>
    <cellStyle name="ปกติ 5 37" xfId="3550" xr:uid="{00000000-0005-0000-0000-00001F0E0000}"/>
    <cellStyle name="ปกติ 5 38" xfId="3551" xr:uid="{00000000-0005-0000-0000-0000200E0000}"/>
    <cellStyle name="ปกติ 5 39" xfId="3552" xr:uid="{00000000-0005-0000-0000-0000210E0000}"/>
    <cellStyle name="ปกติ 5 4" xfId="3553" xr:uid="{00000000-0005-0000-0000-0000220E0000}"/>
    <cellStyle name="ปกติ 5 40" xfId="3554" xr:uid="{00000000-0005-0000-0000-0000230E0000}"/>
    <cellStyle name="ปกติ 5 41" xfId="3555" xr:uid="{00000000-0005-0000-0000-0000240E0000}"/>
    <cellStyle name="ปกติ 5 42" xfId="3556" xr:uid="{00000000-0005-0000-0000-0000250E0000}"/>
    <cellStyle name="ปกติ 5 43" xfId="3557" xr:uid="{00000000-0005-0000-0000-0000260E0000}"/>
    <cellStyle name="ปกติ 5 44" xfId="3558" xr:uid="{00000000-0005-0000-0000-0000270E0000}"/>
    <cellStyle name="ปกติ 5 45" xfId="3559" xr:uid="{00000000-0005-0000-0000-0000280E0000}"/>
    <cellStyle name="ปกติ 5 46" xfId="3560" xr:uid="{00000000-0005-0000-0000-0000290E0000}"/>
    <cellStyle name="ปกติ 5 47" xfId="3561" xr:uid="{00000000-0005-0000-0000-00002A0E0000}"/>
    <cellStyle name="ปกติ 5 48" xfId="3562" xr:uid="{00000000-0005-0000-0000-00002B0E0000}"/>
    <cellStyle name="ปกติ 5 49" xfId="3563" xr:uid="{00000000-0005-0000-0000-00002C0E0000}"/>
    <cellStyle name="ปกติ 5 5" xfId="3564" xr:uid="{00000000-0005-0000-0000-00002D0E0000}"/>
    <cellStyle name="ปกติ 5 50" xfId="3565" xr:uid="{00000000-0005-0000-0000-00002E0E0000}"/>
    <cellStyle name="ปกติ 5 51" xfId="3566" xr:uid="{00000000-0005-0000-0000-00002F0E0000}"/>
    <cellStyle name="ปกติ 5 52" xfId="3567" xr:uid="{00000000-0005-0000-0000-0000300E0000}"/>
    <cellStyle name="ปกติ 5 53" xfId="3568" xr:uid="{00000000-0005-0000-0000-0000310E0000}"/>
    <cellStyle name="ปกติ 5 54" xfId="3569" xr:uid="{00000000-0005-0000-0000-0000320E0000}"/>
    <cellStyle name="ปกติ 5 55" xfId="3570" xr:uid="{00000000-0005-0000-0000-0000330E0000}"/>
    <cellStyle name="ปกติ 5 56" xfId="3571" xr:uid="{00000000-0005-0000-0000-0000340E0000}"/>
    <cellStyle name="ปกติ 5 57" xfId="3572" xr:uid="{00000000-0005-0000-0000-0000350E0000}"/>
    <cellStyle name="ปกติ 5 58" xfId="3573" xr:uid="{00000000-0005-0000-0000-0000360E0000}"/>
    <cellStyle name="ปกติ 5 59" xfId="3574" xr:uid="{00000000-0005-0000-0000-0000370E0000}"/>
    <cellStyle name="ปกติ 5 6" xfId="3575" xr:uid="{00000000-0005-0000-0000-0000380E0000}"/>
    <cellStyle name="ปกติ 5 60" xfId="3576" xr:uid="{00000000-0005-0000-0000-0000390E0000}"/>
    <cellStyle name="ปกติ 5 61" xfId="3577" xr:uid="{00000000-0005-0000-0000-00003A0E0000}"/>
    <cellStyle name="ปกติ 5 62" xfId="3578" xr:uid="{00000000-0005-0000-0000-00003B0E0000}"/>
    <cellStyle name="ปกติ 5 63" xfId="3579" xr:uid="{00000000-0005-0000-0000-00003C0E0000}"/>
    <cellStyle name="ปกติ 5 64" xfId="3580" xr:uid="{00000000-0005-0000-0000-00003D0E0000}"/>
    <cellStyle name="ปกติ 5 65" xfId="3581" xr:uid="{00000000-0005-0000-0000-00003E0E0000}"/>
    <cellStyle name="ปกติ 5 66" xfId="3582" xr:uid="{00000000-0005-0000-0000-00003F0E0000}"/>
    <cellStyle name="ปกติ 5 67" xfId="3583" xr:uid="{00000000-0005-0000-0000-0000400E0000}"/>
    <cellStyle name="ปกติ 5 68" xfId="3584" xr:uid="{00000000-0005-0000-0000-0000410E0000}"/>
    <cellStyle name="ปกติ 5 69" xfId="3585" xr:uid="{00000000-0005-0000-0000-0000420E0000}"/>
    <cellStyle name="ปกติ 5 7" xfId="3586" xr:uid="{00000000-0005-0000-0000-0000430E0000}"/>
    <cellStyle name="ปกติ 5 70" xfId="3587" xr:uid="{00000000-0005-0000-0000-0000440E0000}"/>
    <cellStyle name="ปกติ 5 71" xfId="3588" xr:uid="{00000000-0005-0000-0000-0000450E0000}"/>
    <cellStyle name="ปกติ 5 72" xfId="3589" xr:uid="{00000000-0005-0000-0000-0000460E0000}"/>
    <cellStyle name="ปกติ 5 73" xfId="3590" xr:uid="{00000000-0005-0000-0000-0000470E0000}"/>
    <cellStyle name="ปกติ 5 74" xfId="3591" xr:uid="{00000000-0005-0000-0000-0000480E0000}"/>
    <cellStyle name="ปกติ 5 75" xfId="3592" xr:uid="{00000000-0005-0000-0000-0000490E0000}"/>
    <cellStyle name="ปกติ 5 76" xfId="3593" xr:uid="{00000000-0005-0000-0000-00004A0E0000}"/>
    <cellStyle name="ปกติ 5 77" xfId="3594" xr:uid="{00000000-0005-0000-0000-00004B0E0000}"/>
    <cellStyle name="ปกติ 5 78" xfId="4747" xr:uid="{88E09E43-11A8-4E33-B38D-0B2DFBDCEAAF}"/>
    <cellStyle name="ปกติ 5 8" xfId="3595" xr:uid="{00000000-0005-0000-0000-00004C0E0000}"/>
    <cellStyle name="ปกติ 5 9" xfId="3596" xr:uid="{00000000-0005-0000-0000-00004D0E0000}"/>
    <cellStyle name="ปกติ 5_Asia Metal Y2008" xfId="3597" xr:uid="{00000000-0005-0000-0000-00004E0E0000}"/>
    <cellStyle name="ปกติ 6" xfId="3598" xr:uid="{00000000-0005-0000-0000-00004F0E0000}"/>
    <cellStyle name="ปกติ 6 10" xfId="3599" xr:uid="{00000000-0005-0000-0000-0000500E0000}"/>
    <cellStyle name="ปกติ 6 11" xfId="3600" xr:uid="{00000000-0005-0000-0000-0000510E0000}"/>
    <cellStyle name="ปกติ 6 12" xfId="3601" xr:uid="{00000000-0005-0000-0000-0000520E0000}"/>
    <cellStyle name="ปกติ 6 13" xfId="3602" xr:uid="{00000000-0005-0000-0000-0000530E0000}"/>
    <cellStyle name="ปกติ 6 14" xfId="3603" xr:uid="{00000000-0005-0000-0000-0000540E0000}"/>
    <cellStyle name="ปกติ 6 15" xfId="3604" xr:uid="{00000000-0005-0000-0000-0000550E0000}"/>
    <cellStyle name="ปกติ 6 16" xfId="3605" xr:uid="{00000000-0005-0000-0000-0000560E0000}"/>
    <cellStyle name="ปกติ 6 17" xfId="3606" xr:uid="{00000000-0005-0000-0000-0000570E0000}"/>
    <cellStyle name="ปกติ 6 18" xfId="3607" xr:uid="{00000000-0005-0000-0000-0000580E0000}"/>
    <cellStyle name="ปกติ 6 19" xfId="3608" xr:uid="{00000000-0005-0000-0000-0000590E0000}"/>
    <cellStyle name="ปกติ 6 2" xfId="3609" xr:uid="{00000000-0005-0000-0000-00005A0E0000}"/>
    <cellStyle name="ปกติ 6 20" xfId="3610" xr:uid="{00000000-0005-0000-0000-00005B0E0000}"/>
    <cellStyle name="ปกติ 6 21" xfId="3611" xr:uid="{00000000-0005-0000-0000-00005C0E0000}"/>
    <cellStyle name="ปกติ 6 22" xfId="3612" xr:uid="{00000000-0005-0000-0000-00005D0E0000}"/>
    <cellStyle name="ปกติ 6 23" xfId="3613" xr:uid="{00000000-0005-0000-0000-00005E0E0000}"/>
    <cellStyle name="ปกติ 6 24" xfId="3614" xr:uid="{00000000-0005-0000-0000-00005F0E0000}"/>
    <cellStyle name="ปกติ 6 25" xfId="3615" xr:uid="{00000000-0005-0000-0000-0000600E0000}"/>
    <cellStyle name="ปกติ 6 26" xfId="3616" xr:uid="{00000000-0005-0000-0000-0000610E0000}"/>
    <cellStyle name="ปกติ 6 27" xfId="3617" xr:uid="{00000000-0005-0000-0000-0000620E0000}"/>
    <cellStyle name="ปกติ 6 28" xfId="3618" xr:uid="{00000000-0005-0000-0000-0000630E0000}"/>
    <cellStyle name="ปกติ 6 29" xfId="3619" xr:uid="{00000000-0005-0000-0000-0000640E0000}"/>
    <cellStyle name="ปกติ 6 3" xfId="3620" xr:uid="{00000000-0005-0000-0000-0000650E0000}"/>
    <cellStyle name="ปกติ 6 30" xfId="3621" xr:uid="{00000000-0005-0000-0000-0000660E0000}"/>
    <cellStyle name="ปกติ 6 31" xfId="3622" xr:uid="{00000000-0005-0000-0000-0000670E0000}"/>
    <cellStyle name="ปกติ 6 32" xfId="3623" xr:uid="{00000000-0005-0000-0000-0000680E0000}"/>
    <cellStyle name="ปกติ 6 33" xfId="3624" xr:uid="{00000000-0005-0000-0000-0000690E0000}"/>
    <cellStyle name="ปกติ 6 34" xfId="3625" xr:uid="{00000000-0005-0000-0000-00006A0E0000}"/>
    <cellStyle name="ปกติ 6 35" xfId="3626" xr:uid="{00000000-0005-0000-0000-00006B0E0000}"/>
    <cellStyle name="ปกติ 6 36" xfId="3627" xr:uid="{00000000-0005-0000-0000-00006C0E0000}"/>
    <cellStyle name="ปกติ 6 37" xfId="3628" xr:uid="{00000000-0005-0000-0000-00006D0E0000}"/>
    <cellStyle name="ปกติ 6 38" xfId="3629" xr:uid="{00000000-0005-0000-0000-00006E0E0000}"/>
    <cellStyle name="ปกติ 6 39" xfId="3630" xr:uid="{00000000-0005-0000-0000-00006F0E0000}"/>
    <cellStyle name="ปกติ 6 4" xfId="3631" xr:uid="{00000000-0005-0000-0000-0000700E0000}"/>
    <cellStyle name="ปกติ 6 40" xfId="3632" xr:uid="{00000000-0005-0000-0000-0000710E0000}"/>
    <cellStyle name="ปกติ 6 41" xfId="3633" xr:uid="{00000000-0005-0000-0000-0000720E0000}"/>
    <cellStyle name="ปกติ 6 42" xfId="3634" xr:uid="{00000000-0005-0000-0000-0000730E0000}"/>
    <cellStyle name="ปกติ 6 43" xfId="3635" xr:uid="{00000000-0005-0000-0000-0000740E0000}"/>
    <cellStyle name="ปกติ 6 44" xfId="3636" xr:uid="{00000000-0005-0000-0000-0000750E0000}"/>
    <cellStyle name="ปกติ 6 45" xfId="3637" xr:uid="{00000000-0005-0000-0000-0000760E0000}"/>
    <cellStyle name="ปกติ 6 46" xfId="3638" xr:uid="{00000000-0005-0000-0000-0000770E0000}"/>
    <cellStyle name="ปกติ 6 47" xfId="3639" xr:uid="{00000000-0005-0000-0000-0000780E0000}"/>
    <cellStyle name="ปกติ 6 48" xfId="3640" xr:uid="{00000000-0005-0000-0000-0000790E0000}"/>
    <cellStyle name="ปกติ 6 49" xfId="3641" xr:uid="{00000000-0005-0000-0000-00007A0E0000}"/>
    <cellStyle name="ปกติ 6 5" xfId="3642" xr:uid="{00000000-0005-0000-0000-00007B0E0000}"/>
    <cellStyle name="ปกติ 6 50" xfId="3643" xr:uid="{00000000-0005-0000-0000-00007C0E0000}"/>
    <cellStyle name="ปกติ 6 51" xfId="3644" xr:uid="{00000000-0005-0000-0000-00007D0E0000}"/>
    <cellStyle name="ปกติ 6 52" xfId="3645" xr:uid="{00000000-0005-0000-0000-00007E0E0000}"/>
    <cellStyle name="ปกติ 6 53" xfId="3646" xr:uid="{00000000-0005-0000-0000-00007F0E0000}"/>
    <cellStyle name="ปกติ 6 54" xfId="3647" xr:uid="{00000000-0005-0000-0000-0000800E0000}"/>
    <cellStyle name="ปกติ 6 55" xfId="3648" xr:uid="{00000000-0005-0000-0000-0000810E0000}"/>
    <cellStyle name="ปกติ 6 56" xfId="3649" xr:uid="{00000000-0005-0000-0000-0000820E0000}"/>
    <cellStyle name="ปกติ 6 57" xfId="3650" xr:uid="{00000000-0005-0000-0000-0000830E0000}"/>
    <cellStyle name="ปกติ 6 58" xfId="3651" xr:uid="{00000000-0005-0000-0000-0000840E0000}"/>
    <cellStyle name="ปกติ 6 59" xfId="3652" xr:uid="{00000000-0005-0000-0000-0000850E0000}"/>
    <cellStyle name="ปกติ 6 6" xfId="3653" xr:uid="{00000000-0005-0000-0000-0000860E0000}"/>
    <cellStyle name="ปกติ 6 60" xfId="3654" xr:uid="{00000000-0005-0000-0000-0000870E0000}"/>
    <cellStyle name="ปกติ 6 61" xfId="3655" xr:uid="{00000000-0005-0000-0000-0000880E0000}"/>
    <cellStyle name="ปกติ 6 62" xfId="3656" xr:uid="{00000000-0005-0000-0000-0000890E0000}"/>
    <cellStyle name="ปกติ 6 63" xfId="3657" xr:uid="{00000000-0005-0000-0000-00008A0E0000}"/>
    <cellStyle name="ปกติ 6 64" xfId="3658" xr:uid="{00000000-0005-0000-0000-00008B0E0000}"/>
    <cellStyle name="ปกติ 6 65" xfId="3659" xr:uid="{00000000-0005-0000-0000-00008C0E0000}"/>
    <cellStyle name="ปกติ 6 66" xfId="3660" xr:uid="{00000000-0005-0000-0000-00008D0E0000}"/>
    <cellStyle name="ปกติ 6 67" xfId="3661" xr:uid="{00000000-0005-0000-0000-00008E0E0000}"/>
    <cellStyle name="ปกติ 6 68" xfId="3662" xr:uid="{00000000-0005-0000-0000-00008F0E0000}"/>
    <cellStyle name="ปกติ 6 69" xfId="3663" xr:uid="{00000000-0005-0000-0000-0000900E0000}"/>
    <cellStyle name="ปกติ 6 7" xfId="3664" xr:uid="{00000000-0005-0000-0000-0000910E0000}"/>
    <cellStyle name="ปกติ 6 70" xfId="3665" xr:uid="{00000000-0005-0000-0000-0000920E0000}"/>
    <cellStyle name="ปกติ 6 71" xfId="3666" xr:uid="{00000000-0005-0000-0000-0000930E0000}"/>
    <cellStyle name="ปกติ 6 72" xfId="3667" xr:uid="{00000000-0005-0000-0000-0000940E0000}"/>
    <cellStyle name="ปกติ 6 73" xfId="3668" xr:uid="{00000000-0005-0000-0000-0000950E0000}"/>
    <cellStyle name="ปกติ 6 74" xfId="3669" xr:uid="{00000000-0005-0000-0000-0000960E0000}"/>
    <cellStyle name="ปกติ 6 75" xfId="3670" xr:uid="{00000000-0005-0000-0000-0000970E0000}"/>
    <cellStyle name="ปกติ 6 76" xfId="3671" xr:uid="{00000000-0005-0000-0000-0000980E0000}"/>
    <cellStyle name="ปกติ 6 77" xfId="3672" xr:uid="{00000000-0005-0000-0000-0000990E0000}"/>
    <cellStyle name="ปกติ 6 8" xfId="3673" xr:uid="{00000000-0005-0000-0000-00009A0E0000}"/>
    <cellStyle name="ปกติ 6 9" xfId="3674" xr:uid="{00000000-0005-0000-0000-00009B0E0000}"/>
    <cellStyle name="ปกติ 6_Asia Metal Y2008" xfId="3675" xr:uid="{00000000-0005-0000-0000-00009C0E0000}"/>
    <cellStyle name="ปกติ 7" xfId="3676" xr:uid="{00000000-0005-0000-0000-00009D0E0000}"/>
    <cellStyle name="ปกติ 7 10" xfId="3677" xr:uid="{00000000-0005-0000-0000-00009E0E0000}"/>
    <cellStyle name="ปกติ 7 11" xfId="3678" xr:uid="{00000000-0005-0000-0000-00009F0E0000}"/>
    <cellStyle name="ปกติ 7 12" xfId="3679" xr:uid="{00000000-0005-0000-0000-0000A00E0000}"/>
    <cellStyle name="ปกติ 7 13" xfId="3680" xr:uid="{00000000-0005-0000-0000-0000A10E0000}"/>
    <cellStyle name="ปกติ 7 14" xfId="3681" xr:uid="{00000000-0005-0000-0000-0000A20E0000}"/>
    <cellStyle name="ปกติ 7 15" xfId="3682" xr:uid="{00000000-0005-0000-0000-0000A30E0000}"/>
    <cellStyle name="ปกติ 7 16" xfId="3683" xr:uid="{00000000-0005-0000-0000-0000A40E0000}"/>
    <cellStyle name="ปกติ 7 17" xfId="3684" xr:uid="{00000000-0005-0000-0000-0000A50E0000}"/>
    <cellStyle name="ปกติ 7 18" xfId="3685" xr:uid="{00000000-0005-0000-0000-0000A60E0000}"/>
    <cellStyle name="ปกติ 7 19" xfId="3686" xr:uid="{00000000-0005-0000-0000-0000A70E0000}"/>
    <cellStyle name="ปกติ 7 2" xfId="3687" xr:uid="{00000000-0005-0000-0000-0000A80E0000}"/>
    <cellStyle name="ปกติ 7 20" xfId="3688" xr:uid="{00000000-0005-0000-0000-0000A90E0000}"/>
    <cellStyle name="ปกติ 7 21" xfId="3689" xr:uid="{00000000-0005-0000-0000-0000AA0E0000}"/>
    <cellStyle name="ปกติ 7 22" xfId="3690" xr:uid="{00000000-0005-0000-0000-0000AB0E0000}"/>
    <cellStyle name="ปกติ 7 23" xfId="3691" xr:uid="{00000000-0005-0000-0000-0000AC0E0000}"/>
    <cellStyle name="ปกติ 7 24" xfId="3692" xr:uid="{00000000-0005-0000-0000-0000AD0E0000}"/>
    <cellStyle name="ปกติ 7 25" xfId="3693" xr:uid="{00000000-0005-0000-0000-0000AE0E0000}"/>
    <cellStyle name="ปกติ 7 26" xfId="3694" xr:uid="{00000000-0005-0000-0000-0000AF0E0000}"/>
    <cellStyle name="ปกติ 7 27" xfId="3695" xr:uid="{00000000-0005-0000-0000-0000B00E0000}"/>
    <cellStyle name="ปกติ 7 28" xfId="3696" xr:uid="{00000000-0005-0000-0000-0000B10E0000}"/>
    <cellStyle name="ปกติ 7 29" xfId="3697" xr:uid="{00000000-0005-0000-0000-0000B20E0000}"/>
    <cellStyle name="ปกติ 7 3" xfId="3698" xr:uid="{00000000-0005-0000-0000-0000B30E0000}"/>
    <cellStyle name="ปกติ 7 30" xfId="3699" xr:uid="{00000000-0005-0000-0000-0000B40E0000}"/>
    <cellStyle name="ปกติ 7 31" xfId="3700" xr:uid="{00000000-0005-0000-0000-0000B50E0000}"/>
    <cellStyle name="ปกติ 7 32" xfId="3701" xr:uid="{00000000-0005-0000-0000-0000B60E0000}"/>
    <cellStyle name="ปกติ 7 33" xfId="3702" xr:uid="{00000000-0005-0000-0000-0000B70E0000}"/>
    <cellStyle name="ปกติ 7 34" xfId="3703" xr:uid="{00000000-0005-0000-0000-0000B80E0000}"/>
    <cellStyle name="ปกติ 7 35" xfId="3704" xr:uid="{00000000-0005-0000-0000-0000B90E0000}"/>
    <cellStyle name="ปกติ 7 36" xfId="3705" xr:uid="{00000000-0005-0000-0000-0000BA0E0000}"/>
    <cellStyle name="ปกติ 7 37" xfId="3706" xr:uid="{00000000-0005-0000-0000-0000BB0E0000}"/>
    <cellStyle name="ปกติ 7 38" xfId="3707" xr:uid="{00000000-0005-0000-0000-0000BC0E0000}"/>
    <cellStyle name="ปกติ 7 39" xfId="3708" xr:uid="{00000000-0005-0000-0000-0000BD0E0000}"/>
    <cellStyle name="ปกติ 7 4" xfId="3709" xr:uid="{00000000-0005-0000-0000-0000BE0E0000}"/>
    <cellStyle name="ปกติ 7 40" xfId="3710" xr:uid="{00000000-0005-0000-0000-0000BF0E0000}"/>
    <cellStyle name="ปกติ 7 41" xfId="3711" xr:uid="{00000000-0005-0000-0000-0000C00E0000}"/>
    <cellStyle name="ปกติ 7 42" xfId="3712" xr:uid="{00000000-0005-0000-0000-0000C10E0000}"/>
    <cellStyle name="ปกติ 7 43" xfId="3713" xr:uid="{00000000-0005-0000-0000-0000C20E0000}"/>
    <cellStyle name="ปกติ 7 44" xfId="3714" xr:uid="{00000000-0005-0000-0000-0000C30E0000}"/>
    <cellStyle name="ปกติ 7 45" xfId="3715" xr:uid="{00000000-0005-0000-0000-0000C40E0000}"/>
    <cellStyle name="ปกติ 7 46" xfId="3716" xr:uid="{00000000-0005-0000-0000-0000C50E0000}"/>
    <cellStyle name="ปกติ 7 47" xfId="3717" xr:uid="{00000000-0005-0000-0000-0000C60E0000}"/>
    <cellStyle name="ปกติ 7 48" xfId="3718" xr:uid="{00000000-0005-0000-0000-0000C70E0000}"/>
    <cellStyle name="ปกติ 7 49" xfId="3719" xr:uid="{00000000-0005-0000-0000-0000C80E0000}"/>
    <cellStyle name="ปกติ 7 5" xfId="3720" xr:uid="{00000000-0005-0000-0000-0000C90E0000}"/>
    <cellStyle name="ปกติ 7 50" xfId="3721" xr:uid="{00000000-0005-0000-0000-0000CA0E0000}"/>
    <cellStyle name="ปกติ 7 51" xfId="3722" xr:uid="{00000000-0005-0000-0000-0000CB0E0000}"/>
    <cellStyle name="ปกติ 7 52" xfId="3723" xr:uid="{00000000-0005-0000-0000-0000CC0E0000}"/>
    <cellStyle name="ปกติ 7 53" xfId="3724" xr:uid="{00000000-0005-0000-0000-0000CD0E0000}"/>
    <cellStyle name="ปกติ 7 54" xfId="3725" xr:uid="{00000000-0005-0000-0000-0000CE0E0000}"/>
    <cellStyle name="ปกติ 7 55" xfId="3726" xr:uid="{00000000-0005-0000-0000-0000CF0E0000}"/>
    <cellStyle name="ปกติ 7 56" xfId="3727" xr:uid="{00000000-0005-0000-0000-0000D00E0000}"/>
    <cellStyle name="ปกติ 7 57" xfId="3728" xr:uid="{00000000-0005-0000-0000-0000D10E0000}"/>
    <cellStyle name="ปกติ 7 58" xfId="3729" xr:uid="{00000000-0005-0000-0000-0000D20E0000}"/>
    <cellStyle name="ปกติ 7 59" xfId="3730" xr:uid="{00000000-0005-0000-0000-0000D30E0000}"/>
    <cellStyle name="ปกติ 7 6" xfId="3731" xr:uid="{00000000-0005-0000-0000-0000D40E0000}"/>
    <cellStyle name="ปกติ 7 60" xfId="3732" xr:uid="{00000000-0005-0000-0000-0000D50E0000}"/>
    <cellStyle name="ปกติ 7 61" xfId="3733" xr:uid="{00000000-0005-0000-0000-0000D60E0000}"/>
    <cellStyle name="ปกติ 7 62" xfId="3734" xr:uid="{00000000-0005-0000-0000-0000D70E0000}"/>
    <cellStyle name="ปกติ 7 63" xfId="3735" xr:uid="{00000000-0005-0000-0000-0000D80E0000}"/>
    <cellStyle name="ปกติ 7 64" xfId="3736" xr:uid="{00000000-0005-0000-0000-0000D90E0000}"/>
    <cellStyle name="ปกติ 7 65" xfId="3737" xr:uid="{00000000-0005-0000-0000-0000DA0E0000}"/>
    <cellStyle name="ปกติ 7 66" xfId="3738" xr:uid="{00000000-0005-0000-0000-0000DB0E0000}"/>
    <cellStyle name="ปกติ 7 67" xfId="3739" xr:uid="{00000000-0005-0000-0000-0000DC0E0000}"/>
    <cellStyle name="ปกติ 7 68" xfId="3740" xr:uid="{00000000-0005-0000-0000-0000DD0E0000}"/>
    <cellStyle name="ปกติ 7 69" xfId="3741" xr:uid="{00000000-0005-0000-0000-0000DE0E0000}"/>
    <cellStyle name="ปกติ 7 7" xfId="3742" xr:uid="{00000000-0005-0000-0000-0000DF0E0000}"/>
    <cellStyle name="ปกติ 7 70" xfId="3743" xr:uid="{00000000-0005-0000-0000-0000E00E0000}"/>
    <cellStyle name="ปกติ 7 71" xfId="3744" xr:uid="{00000000-0005-0000-0000-0000E10E0000}"/>
    <cellStyle name="ปกติ 7 72" xfId="3745" xr:uid="{00000000-0005-0000-0000-0000E20E0000}"/>
    <cellStyle name="ปกติ 7 73" xfId="3746" xr:uid="{00000000-0005-0000-0000-0000E30E0000}"/>
    <cellStyle name="ปกติ 7 74" xfId="3747" xr:uid="{00000000-0005-0000-0000-0000E40E0000}"/>
    <cellStyle name="ปกติ 7 75" xfId="3748" xr:uid="{00000000-0005-0000-0000-0000E50E0000}"/>
    <cellStyle name="ปกติ 7 76" xfId="3749" xr:uid="{00000000-0005-0000-0000-0000E60E0000}"/>
    <cellStyle name="ปกติ 7 77" xfId="3750" xr:uid="{00000000-0005-0000-0000-0000E70E0000}"/>
    <cellStyle name="ปกติ 7 8" xfId="3751" xr:uid="{00000000-0005-0000-0000-0000E80E0000}"/>
    <cellStyle name="ปกติ 7 9" xfId="3752" xr:uid="{00000000-0005-0000-0000-0000E90E0000}"/>
    <cellStyle name="ปกติ 7_Asia Metal Y2008" xfId="3753" xr:uid="{00000000-0005-0000-0000-0000EA0E0000}"/>
    <cellStyle name="ปกติ 8" xfId="3754" xr:uid="{00000000-0005-0000-0000-0000EB0E0000}"/>
    <cellStyle name="ปกติ 8 10" xfId="3755" xr:uid="{00000000-0005-0000-0000-0000EC0E0000}"/>
    <cellStyle name="ปกติ 8 11" xfId="3756" xr:uid="{00000000-0005-0000-0000-0000ED0E0000}"/>
    <cellStyle name="ปกติ 8 12" xfId="3757" xr:uid="{00000000-0005-0000-0000-0000EE0E0000}"/>
    <cellStyle name="ปกติ 8 13" xfId="3758" xr:uid="{00000000-0005-0000-0000-0000EF0E0000}"/>
    <cellStyle name="ปกติ 8 14" xfId="3759" xr:uid="{00000000-0005-0000-0000-0000F00E0000}"/>
    <cellStyle name="ปกติ 8 15" xfId="3760" xr:uid="{00000000-0005-0000-0000-0000F10E0000}"/>
    <cellStyle name="ปกติ 8 16" xfId="3761" xr:uid="{00000000-0005-0000-0000-0000F20E0000}"/>
    <cellStyle name="ปกติ 8 17" xfId="3762" xr:uid="{00000000-0005-0000-0000-0000F30E0000}"/>
    <cellStyle name="ปกติ 8 18" xfId="3763" xr:uid="{00000000-0005-0000-0000-0000F40E0000}"/>
    <cellStyle name="ปกติ 8 19" xfId="3764" xr:uid="{00000000-0005-0000-0000-0000F50E0000}"/>
    <cellStyle name="ปกติ 8 2" xfId="3765" xr:uid="{00000000-0005-0000-0000-0000F60E0000}"/>
    <cellStyle name="ปกติ 8 20" xfId="3766" xr:uid="{00000000-0005-0000-0000-0000F70E0000}"/>
    <cellStyle name="ปกติ 8 21" xfId="3767" xr:uid="{00000000-0005-0000-0000-0000F80E0000}"/>
    <cellStyle name="ปกติ 8 22" xfId="3768" xr:uid="{00000000-0005-0000-0000-0000F90E0000}"/>
    <cellStyle name="ปกติ 8 23" xfId="3769" xr:uid="{00000000-0005-0000-0000-0000FA0E0000}"/>
    <cellStyle name="ปกติ 8 24" xfId="3770" xr:uid="{00000000-0005-0000-0000-0000FB0E0000}"/>
    <cellStyle name="ปกติ 8 25" xfId="3771" xr:uid="{00000000-0005-0000-0000-0000FC0E0000}"/>
    <cellStyle name="ปกติ 8 26" xfId="3772" xr:uid="{00000000-0005-0000-0000-0000FD0E0000}"/>
    <cellStyle name="ปกติ 8 27" xfId="3773" xr:uid="{00000000-0005-0000-0000-0000FE0E0000}"/>
    <cellStyle name="ปกติ 8 28" xfId="3774" xr:uid="{00000000-0005-0000-0000-0000FF0E0000}"/>
    <cellStyle name="ปกติ 8 29" xfId="3775" xr:uid="{00000000-0005-0000-0000-0000000F0000}"/>
    <cellStyle name="ปกติ 8 3" xfId="3776" xr:uid="{00000000-0005-0000-0000-0000010F0000}"/>
    <cellStyle name="ปกติ 8 30" xfId="3777" xr:uid="{00000000-0005-0000-0000-0000020F0000}"/>
    <cellStyle name="ปกติ 8 31" xfId="3778" xr:uid="{00000000-0005-0000-0000-0000030F0000}"/>
    <cellStyle name="ปกติ 8 32" xfId="3779" xr:uid="{00000000-0005-0000-0000-0000040F0000}"/>
    <cellStyle name="ปกติ 8 33" xfId="3780" xr:uid="{00000000-0005-0000-0000-0000050F0000}"/>
    <cellStyle name="ปกติ 8 34" xfId="3781" xr:uid="{00000000-0005-0000-0000-0000060F0000}"/>
    <cellStyle name="ปกติ 8 35" xfId="3782" xr:uid="{00000000-0005-0000-0000-0000070F0000}"/>
    <cellStyle name="ปกติ 8 36" xfId="3783" xr:uid="{00000000-0005-0000-0000-0000080F0000}"/>
    <cellStyle name="ปกติ 8 37" xfId="3784" xr:uid="{00000000-0005-0000-0000-0000090F0000}"/>
    <cellStyle name="ปกติ 8 38" xfId="3785" xr:uid="{00000000-0005-0000-0000-00000A0F0000}"/>
    <cellStyle name="ปกติ 8 39" xfId="3786" xr:uid="{00000000-0005-0000-0000-00000B0F0000}"/>
    <cellStyle name="ปกติ 8 4" xfId="3787" xr:uid="{00000000-0005-0000-0000-00000C0F0000}"/>
    <cellStyle name="ปกติ 8 40" xfId="3788" xr:uid="{00000000-0005-0000-0000-00000D0F0000}"/>
    <cellStyle name="ปกติ 8 41" xfId="3789" xr:uid="{00000000-0005-0000-0000-00000E0F0000}"/>
    <cellStyle name="ปกติ 8 42" xfId="3790" xr:uid="{00000000-0005-0000-0000-00000F0F0000}"/>
    <cellStyle name="ปกติ 8 43" xfId="3791" xr:uid="{00000000-0005-0000-0000-0000100F0000}"/>
    <cellStyle name="ปกติ 8 44" xfId="3792" xr:uid="{00000000-0005-0000-0000-0000110F0000}"/>
    <cellStyle name="ปกติ 8 45" xfId="3793" xr:uid="{00000000-0005-0000-0000-0000120F0000}"/>
    <cellStyle name="ปกติ 8 46" xfId="3794" xr:uid="{00000000-0005-0000-0000-0000130F0000}"/>
    <cellStyle name="ปกติ 8 47" xfId="3795" xr:uid="{00000000-0005-0000-0000-0000140F0000}"/>
    <cellStyle name="ปกติ 8 48" xfId="3796" xr:uid="{00000000-0005-0000-0000-0000150F0000}"/>
    <cellStyle name="ปกติ 8 49" xfId="3797" xr:uid="{00000000-0005-0000-0000-0000160F0000}"/>
    <cellStyle name="ปกติ 8 5" xfId="3798" xr:uid="{00000000-0005-0000-0000-0000170F0000}"/>
    <cellStyle name="ปกติ 8 50" xfId="3799" xr:uid="{00000000-0005-0000-0000-0000180F0000}"/>
    <cellStyle name="ปกติ 8 51" xfId="3800" xr:uid="{00000000-0005-0000-0000-0000190F0000}"/>
    <cellStyle name="ปกติ 8 52" xfId="3801" xr:uid="{00000000-0005-0000-0000-00001A0F0000}"/>
    <cellStyle name="ปกติ 8 53" xfId="3802" xr:uid="{00000000-0005-0000-0000-00001B0F0000}"/>
    <cellStyle name="ปกติ 8 54" xfId="3803" xr:uid="{00000000-0005-0000-0000-00001C0F0000}"/>
    <cellStyle name="ปกติ 8 55" xfId="3804" xr:uid="{00000000-0005-0000-0000-00001D0F0000}"/>
    <cellStyle name="ปกติ 8 56" xfId="3805" xr:uid="{00000000-0005-0000-0000-00001E0F0000}"/>
    <cellStyle name="ปกติ 8 57" xfId="3806" xr:uid="{00000000-0005-0000-0000-00001F0F0000}"/>
    <cellStyle name="ปกติ 8 58" xfId="3807" xr:uid="{00000000-0005-0000-0000-0000200F0000}"/>
    <cellStyle name="ปกติ 8 59" xfId="3808" xr:uid="{00000000-0005-0000-0000-0000210F0000}"/>
    <cellStyle name="ปกติ 8 6" xfId="3809" xr:uid="{00000000-0005-0000-0000-0000220F0000}"/>
    <cellStyle name="ปกติ 8 60" xfId="3810" xr:uid="{00000000-0005-0000-0000-0000230F0000}"/>
    <cellStyle name="ปกติ 8 61" xfId="3811" xr:uid="{00000000-0005-0000-0000-0000240F0000}"/>
    <cellStyle name="ปกติ 8 62" xfId="3812" xr:uid="{00000000-0005-0000-0000-0000250F0000}"/>
    <cellStyle name="ปกติ 8 63" xfId="3813" xr:uid="{00000000-0005-0000-0000-0000260F0000}"/>
    <cellStyle name="ปกติ 8 64" xfId="3814" xr:uid="{00000000-0005-0000-0000-0000270F0000}"/>
    <cellStyle name="ปกติ 8 65" xfId="3815" xr:uid="{00000000-0005-0000-0000-0000280F0000}"/>
    <cellStyle name="ปกติ 8 66" xfId="3816" xr:uid="{00000000-0005-0000-0000-0000290F0000}"/>
    <cellStyle name="ปกติ 8 67" xfId="3817" xr:uid="{00000000-0005-0000-0000-00002A0F0000}"/>
    <cellStyle name="ปกติ 8 68" xfId="3818" xr:uid="{00000000-0005-0000-0000-00002B0F0000}"/>
    <cellStyle name="ปกติ 8 69" xfId="3819" xr:uid="{00000000-0005-0000-0000-00002C0F0000}"/>
    <cellStyle name="ปกติ 8 7" xfId="3820" xr:uid="{00000000-0005-0000-0000-00002D0F0000}"/>
    <cellStyle name="ปกติ 8 70" xfId="3821" xr:uid="{00000000-0005-0000-0000-00002E0F0000}"/>
    <cellStyle name="ปกติ 8 71" xfId="3822" xr:uid="{00000000-0005-0000-0000-00002F0F0000}"/>
    <cellStyle name="ปกติ 8 72" xfId="3823" xr:uid="{00000000-0005-0000-0000-0000300F0000}"/>
    <cellStyle name="ปกติ 8 73" xfId="3824" xr:uid="{00000000-0005-0000-0000-0000310F0000}"/>
    <cellStyle name="ปกติ 8 74" xfId="3825" xr:uid="{00000000-0005-0000-0000-0000320F0000}"/>
    <cellStyle name="ปกติ 8 75" xfId="3826" xr:uid="{00000000-0005-0000-0000-0000330F0000}"/>
    <cellStyle name="ปกติ 8 76" xfId="3827" xr:uid="{00000000-0005-0000-0000-0000340F0000}"/>
    <cellStyle name="ปกติ 8 77" xfId="3828" xr:uid="{00000000-0005-0000-0000-0000350F0000}"/>
    <cellStyle name="ปกติ 8 8" xfId="3829" xr:uid="{00000000-0005-0000-0000-0000360F0000}"/>
    <cellStyle name="ปกติ 8 9" xfId="3830" xr:uid="{00000000-0005-0000-0000-0000370F0000}"/>
    <cellStyle name="ปกติ 8_Asia Metal Y2008" xfId="3831" xr:uid="{00000000-0005-0000-0000-0000380F0000}"/>
    <cellStyle name="ปกติ 9" xfId="3832" xr:uid="{00000000-0005-0000-0000-0000390F0000}"/>
    <cellStyle name="ปกติ 9 10" xfId="3833" xr:uid="{00000000-0005-0000-0000-00003A0F0000}"/>
    <cellStyle name="ปกติ 9 11" xfId="3834" xr:uid="{00000000-0005-0000-0000-00003B0F0000}"/>
    <cellStyle name="ปกติ 9 12" xfId="3835" xr:uid="{00000000-0005-0000-0000-00003C0F0000}"/>
    <cellStyle name="ปกติ 9 13" xfId="3836" xr:uid="{00000000-0005-0000-0000-00003D0F0000}"/>
    <cellStyle name="ปกติ 9 14" xfId="3837" xr:uid="{00000000-0005-0000-0000-00003E0F0000}"/>
    <cellStyle name="ปกติ 9 15" xfId="3838" xr:uid="{00000000-0005-0000-0000-00003F0F0000}"/>
    <cellStyle name="ปกติ 9 16" xfId="3839" xr:uid="{00000000-0005-0000-0000-0000400F0000}"/>
    <cellStyle name="ปกติ 9 17" xfId="3840" xr:uid="{00000000-0005-0000-0000-0000410F0000}"/>
    <cellStyle name="ปกติ 9 18" xfId="3841" xr:uid="{00000000-0005-0000-0000-0000420F0000}"/>
    <cellStyle name="ปกติ 9 19" xfId="3842" xr:uid="{00000000-0005-0000-0000-0000430F0000}"/>
    <cellStyle name="ปกติ 9 2" xfId="3843" xr:uid="{00000000-0005-0000-0000-0000440F0000}"/>
    <cellStyle name="ปกติ 9 20" xfId="3844" xr:uid="{00000000-0005-0000-0000-0000450F0000}"/>
    <cellStyle name="ปกติ 9 21" xfId="3845" xr:uid="{00000000-0005-0000-0000-0000460F0000}"/>
    <cellStyle name="ปกติ 9 22" xfId="3846" xr:uid="{00000000-0005-0000-0000-0000470F0000}"/>
    <cellStyle name="ปกติ 9 23" xfId="3847" xr:uid="{00000000-0005-0000-0000-0000480F0000}"/>
    <cellStyle name="ปกติ 9 24" xfId="3848" xr:uid="{00000000-0005-0000-0000-0000490F0000}"/>
    <cellStyle name="ปกติ 9 25" xfId="3849" xr:uid="{00000000-0005-0000-0000-00004A0F0000}"/>
    <cellStyle name="ปกติ 9 26" xfId="3850" xr:uid="{00000000-0005-0000-0000-00004B0F0000}"/>
    <cellStyle name="ปกติ 9 27" xfId="3851" xr:uid="{00000000-0005-0000-0000-00004C0F0000}"/>
    <cellStyle name="ปกติ 9 28" xfId="3852" xr:uid="{00000000-0005-0000-0000-00004D0F0000}"/>
    <cellStyle name="ปกติ 9 29" xfId="3853" xr:uid="{00000000-0005-0000-0000-00004E0F0000}"/>
    <cellStyle name="ปกติ 9 3" xfId="3854" xr:uid="{00000000-0005-0000-0000-00004F0F0000}"/>
    <cellStyle name="ปกติ 9 30" xfId="3855" xr:uid="{00000000-0005-0000-0000-0000500F0000}"/>
    <cellStyle name="ปกติ 9 31" xfId="3856" xr:uid="{00000000-0005-0000-0000-0000510F0000}"/>
    <cellStyle name="ปกติ 9 32" xfId="3857" xr:uid="{00000000-0005-0000-0000-0000520F0000}"/>
    <cellStyle name="ปกติ 9 33" xfId="3858" xr:uid="{00000000-0005-0000-0000-0000530F0000}"/>
    <cellStyle name="ปกติ 9 34" xfId="3859" xr:uid="{00000000-0005-0000-0000-0000540F0000}"/>
    <cellStyle name="ปกติ 9 35" xfId="3860" xr:uid="{00000000-0005-0000-0000-0000550F0000}"/>
    <cellStyle name="ปกติ 9 36" xfId="3861" xr:uid="{00000000-0005-0000-0000-0000560F0000}"/>
    <cellStyle name="ปกติ 9 37" xfId="3862" xr:uid="{00000000-0005-0000-0000-0000570F0000}"/>
    <cellStyle name="ปกติ 9 38" xfId="3863" xr:uid="{00000000-0005-0000-0000-0000580F0000}"/>
    <cellStyle name="ปกติ 9 39" xfId="3864" xr:uid="{00000000-0005-0000-0000-0000590F0000}"/>
    <cellStyle name="ปกติ 9 4" xfId="3865" xr:uid="{00000000-0005-0000-0000-00005A0F0000}"/>
    <cellStyle name="ปกติ 9 40" xfId="3866" xr:uid="{00000000-0005-0000-0000-00005B0F0000}"/>
    <cellStyle name="ปกติ 9 41" xfId="3867" xr:uid="{00000000-0005-0000-0000-00005C0F0000}"/>
    <cellStyle name="ปกติ 9 42" xfId="3868" xr:uid="{00000000-0005-0000-0000-00005D0F0000}"/>
    <cellStyle name="ปกติ 9 43" xfId="3869" xr:uid="{00000000-0005-0000-0000-00005E0F0000}"/>
    <cellStyle name="ปกติ 9 44" xfId="3870" xr:uid="{00000000-0005-0000-0000-00005F0F0000}"/>
    <cellStyle name="ปกติ 9 45" xfId="3871" xr:uid="{00000000-0005-0000-0000-0000600F0000}"/>
    <cellStyle name="ปกติ 9 46" xfId="3872" xr:uid="{00000000-0005-0000-0000-0000610F0000}"/>
    <cellStyle name="ปกติ 9 47" xfId="3873" xr:uid="{00000000-0005-0000-0000-0000620F0000}"/>
    <cellStyle name="ปกติ 9 48" xfId="3874" xr:uid="{00000000-0005-0000-0000-0000630F0000}"/>
    <cellStyle name="ปกติ 9 49" xfId="3875" xr:uid="{00000000-0005-0000-0000-0000640F0000}"/>
    <cellStyle name="ปกติ 9 5" xfId="3876" xr:uid="{00000000-0005-0000-0000-0000650F0000}"/>
    <cellStyle name="ปกติ 9 50" xfId="3877" xr:uid="{00000000-0005-0000-0000-0000660F0000}"/>
    <cellStyle name="ปกติ 9 51" xfId="3878" xr:uid="{00000000-0005-0000-0000-0000670F0000}"/>
    <cellStyle name="ปกติ 9 52" xfId="3879" xr:uid="{00000000-0005-0000-0000-0000680F0000}"/>
    <cellStyle name="ปกติ 9 53" xfId="3880" xr:uid="{00000000-0005-0000-0000-0000690F0000}"/>
    <cellStyle name="ปกติ 9 54" xfId="3881" xr:uid="{00000000-0005-0000-0000-00006A0F0000}"/>
    <cellStyle name="ปกติ 9 55" xfId="3882" xr:uid="{00000000-0005-0000-0000-00006B0F0000}"/>
    <cellStyle name="ปกติ 9 56" xfId="3883" xr:uid="{00000000-0005-0000-0000-00006C0F0000}"/>
    <cellStyle name="ปกติ 9 57" xfId="3884" xr:uid="{00000000-0005-0000-0000-00006D0F0000}"/>
    <cellStyle name="ปกติ 9 58" xfId="3885" xr:uid="{00000000-0005-0000-0000-00006E0F0000}"/>
    <cellStyle name="ปกติ 9 59" xfId="3886" xr:uid="{00000000-0005-0000-0000-00006F0F0000}"/>
    <cellStyle name="ปกติ 9 6" xfId="3887" xr:uid="{00000000-0005-0000-0000-0000700F0000}"/>
    <cellStyle name="ปกติ 9 60" xfId="3888" xr:uid="{00000000-0005-0000-0000-0000710F0000}"/>
    <cellStyle name="ปกติ 9 61" xfId="3889" xr:uid="{00000000-0005-0000-0000-0000720F0000}"/>
    <cellStyle name="ปกติ 9 62" xfId="3890" xr:uid="{00000000-0005-0000-0000-0000730F0000}"/>
    <cellStyle name="ปกติ 9 63" xfId="3891" xr:uid="{00000000-0005-0000-0000-0000740F0000}"/>
    <cellStyle name="ปกติ 9 64" xfId="3892" xr:uid="{00000000-0005-0000-0000-0000750F0000}"/>
    <cellStyle name="ปกติ 9 65" xfId="3893" xr:uid="{00000000-0005-0000-0000-0000760F0000}"/>
    <cellStyle name="ปกติ 9 66" xfId="3894" xr:uid="{00000000-0005-0000-0000-0000770F0000}"/>
    <cellStyle name="ปกติ 9 67" xfId="3895" xr:uid="{00000000-0005-0000-0000-0000780F0000}"/>
    <cellStyle name="ปกติ 9 68" xfId="3896" xr:uid="{00000000-0005-0000-0000-0000790F0000}"/>
    <cellStyle name="ปกติ 9 69" xfId="3897" xr:uid="{00000000-0005-0000-0000-00007A0F0000}"/>
    <cellStyle name="ปกติ 9 7" xfId="3898" xr:uid="{00000000-0005-0000-0000-00007B0F0000}"/>
    <cellStyle name="ปกติ 9 8" xfId="3899" xr:uid="{00000000-0005-0000-0000-00007C0F0000}"/>
    <cellStyle name="ปกติ 9 9" xfId="3900" xr:uid="{00000000-0005-0000-0000-00007D0F0000}"/>
    <cellStyle name="ปกติ_Sheet1" xfId="4408" xr:uid="{00000000-0005-0000-0000-00007F0F0000}"/>
    <cellStyle name="ปกติ_Sheet1 2" xfId="4431" xr:uid="{00000000-0005-0000-0000-0000800F0000}"/>
    <cellStyle name="ปกติ_Sheet1 2 2" xfId="4436" xr:uid="{00000000-0005-0000-0000-0000810F0000}"/>
    <cellStyle name="ปกติ_Sheet1 3 2" xfId="4462" xr:uid="{00000000-0005-0000-0000-0000820F0000}"/>
    <cellStyle name="ปกติ_Sheet1_W169T-Dec'51 วีพีพี โปรเกรสซิฟ" xfId="4456" xr:uid="{00000000-0005-0000-0000-0000830F0000}"/>
    <cellStyle name="ปกติ_SPC-Dec'50-T3" xfId="5203" xr:uid="{3DD46DC9-6624-4C78-9621-2517500BE575}"/>
    <cellStyle name="ปกติ_Thai Ha-Mar'51-T3 6" xfId="4452" xr:uid="{00000000-0005-0000-0000-0000860F0000}"/>
    <cellStyle name="เปอร์เซ็นต์ 2" xfId="3901" xr:uid="{00000000-0005-0000-0000-0000870F0000}"/>
    <cellStyle name="เปอร์เซ็นต์ 3" xfId="3902" xr:uid="{00000000-0005-0000-0000-0000880F0000}"/>
    <cellStyle name="เปอร์เซ็นต์ 4" xfId="3903" xr:uid="{00000000-0005-0000-0000-0000890F0000}"/>
    <cellStyle name="ฤธถ [0]_95" xfId="3904" xr:uid="{00000000-0005-0000-0000-00008A0F0000}"/>
    <cellStyle name="ฤธถ_95" xfId="3905" xr:uid="{00000000-0005-0000-0000-00008B0F0000}"/>
    <cellStyle name="ล๋ศญ [0]_95" xfId="3906" xr:uid="{00000000-0005-0000-0000-00008C0F0000}"/>
    <cellStyle name="ล๋ศญ_95" xfId="3907" xr:uid="{00000000-0005-0000-0000-00008D0F0000}"/>
    <cellStyle name="ลักษณะ 1" xfId="3908" xr:uid="{00000000-0005-0000-0000-00008E0F0000}"/>
    <cellStyle name="ลักษณะ 1 2" xfId="4432" xr:uid="{00000000-0005-0000-0000-00008F0F0000}"/>
    <cellStyle name="วฅมุ_4ฟ๙ฝวภ๛" xfId="3909" xr:uid="{00000000-0005-0000-0000-0000900F0000}"/>
    <cellStyle name="หมายเหตุ 10" xfId="3910" xr:uid="{00000000-0005-0000-0000-0000910F0000}"/>
    <cellStyle name="หมายเหตุ 10 10" xfId="3911" xr:uid="{00000000-0005-0000-0000-0000920F0000}"/>
    <cellStyle name="หมายเหตุ 10 11" xfId="3912" xr:uid="{00000000-0005-0000-0000-0000930F0000}"/>
    <cellStyle name="หมายเหตุ 10 12" xfId="3913" xr:uid="{00000000-0005-0000-0000-0000940F0000}"/>
    <cellStyle name="หมายเหตุ 10 13" xfId="3914" xr:uid="{00000000-0005-0000-0000-0000950F0000}"/>
    <cellStyle name="หมายเหตุ 10 14" xfId="3915" xr:uid="{00000000-0005-0000-0000-0000960F0000}"/>
    <cellStyle name="หมายเหตุ 10 15" xfId="3916" xr:uid="{00000000-0005-0000-0000-0000970F0000}"/>
    <cellStyle name="หมายเหตุ 10 16" xfId="3917" xr:uid="{00000000-0005-0000-0000-0000980F0000}"/>
    <cellStyle name="หมายเหตุ 10 17" xfId="3918" xr:uid="{00000000-0005-0000-0000-0000990F0000}"/>
    <cellStyle name="หมายเหตุ 10 18" xfId="3919" xr:uid="{00000000-0005-0000-0000-00009A0F0000}"/>
    <cellStyle name="หมายเหตุ 10 19" xfId="3920" xr:uid="{00000000-0005-0000-0000-00009B0F0000}"/>
    <cellStyle name="หมายเหตุ 10 2" xfId="3921" xr:uid="{00000000-0005-0000-0000-00009C0F0000}"/>
    <cellStyle name="หมายเหตุ 10 20" xfId="3922" xr:uid="{00000000-0005-0000-0000-00009D0F0000}"/>
    <cellStyle name="หมายเหตุ 10 21" xfId="3923" xr:uid="{00000000-0005-0000-0000-00009E0F0000}"/>
    <cellStyle name="หมายเหตุ 10 22" xfId="3924" xr:uid="{00000000-0005-0000-0000-00009F0F0000}"/>
    <cellStyle name="หมายเหตุ 10 23" xfId="3925" xr:uid="{00000000-0005-0000-0000-0000A00F0000}"/>
    <cellStyle name="หมายเหตุ 10 24" xfId="3926" xr:uid="{00000000-0005-0000-0000-0000A10F0000}"/>
    <cellStyle name="หมายเหตุ 10 25" xfId="3927" xr:uid="{00000000-0005-0000-0000-0000A20F0000}"/>
    <cellStyle name="หมายเหตุ 10 26" xfId="3928" xr:uid="{00000000-0005-0000-0000-0000A30F0000}"/>
    <cellStyle name="หมายเหตุ 10 27" xfId="3929" xr:uid="{00000000-0005-0000-0000-0000A40F0000}"/>
    <cellStyle name="หมายเหตุ 10 28" xfId="3930" xr:uid="{00000000-0005-0000-0000-0000A50F0000}"/>
    <cellStyle name="หมายเหตุ 10 29" xfId="3931" xr:uid="{00000000-0005-0000-0000-0000A60F0000}"/>
    <cellStyle name="หมายเหตุ 10 3" xfId="3932" xr:uid="{00000000-0005-0000-0000-0000A70F0000}"/>
    <cellStyle name="หมายเหตุ 10 30" xfId="3933" xr:uid="{00000000-0005-0000-0000-0000A80F0000}"/>
    <cellStyle name="หมายเหตุ 10 31" xfId="3934" xr:uid="{00000000-0005-0000-0000-0000A90F0000}"/>
    <cellStyle name="หมายเหตุ 10 32" xfId="3935" xr:uid="{00000000-0005-0000-0000-0000AA0F0000}"/>
    <cellStyle name="หมายเหตุ 10 33" xfId="3936" xr:uid="{00000000-0005-0000-0000-0000AB0F0000}"/>
    <cellStyle name="หมายเหตุ 10 34" xfId="3937" xr:uid="{00000000-0005-0000-0000-0000AC0F0000}"/>
    <cellStyle name="หมายเหตุ 10 35" xfId="3938" xr:uid="{00000000-0005-0000-0000-0000AD0F0000}"/>
    <cellStyle name="หมายเหตุ 10 36" xfId="3939" xr:uid="{00000000-0005-0000-0000-0000AE0F0000}"/>
    <cellStyle name="หมายเหตุ 10 4" xfId="3940" xr:uid="{00000000-0005-0000-0000-0000AF0F0000}"/>
    <cellStyle name="หมายเหตุ 10 5" xfId="3941" xr:uid="{00000000-0005-0000-0000-0000B00F0000}"/>
    <cellStyle name="หมายเหตุ 10 6" xfId="3942" xr:uid="{00000000-0005-0000-0000-0000B10F0000}"/>
    <cellStyle name="หมายเหตุ 10 7" xfId="3943" xr:uid="{00000000-0005-0000-0000-0000B20F0000}"/>
    <cellStyle name="หมายเหตุ 10 8" xfId="3944" xr:uid="{00000000-0005-0000-0000-0000B30F0000}"/>
    <cellStyle name="หมายเหตุ 10 9" xfId="3945" xr:uid="{00000000-0005-0000-0000-0000B40F0000}"/>
    <cellStyle name="หมายเหตุ 11" xfId="3946" xr:uid="{00000000-0005-0000-0000-0000B50F0000}"/>
    <cellStyle name="หมายเหตุ 11 10" xfId="3947" xr:uid="{00000000-0005-0000-0000-0000B60F0000}"/>
    <cellStyle name="หมายเหตุ 11 11" xfId="3948" xr:uid="{00000000-0005-0000-0000-0000B70F0000}"/>
    <cellStyle name="หมายเหตุ 11 12" xfId="3949" xr:uid="{00000000-0005-0000-0000-0000B80F0000}"/>
    <cellStyle name="หมายเหตุ 11 13" xfId="3950" xr:uid="{00000000-0005-0000-0000-0000B90F0000}"/>
    <cellStyle name="หมายเหตุ 11 14" xfId="3951" xr:uid="{00000000-0005-0000-0000-0000BA0F0000}"/>
    <cellStyle name="หมายเหตุ 11 15" xfId="3952" xr:uid="{00000000-0005-0000-0000-0000BB0F0000}"/>
    <cellStyle name="หมายเหตุ 11 16" xfId="3953" xr:uid="{00000000-0005-0000-0000-0000BC0F0000}"/>
    <cellStyle name="หมายเหตุ 11 17" xfId="3954" xr:uid="{00000000-0005-0000-0000-0000BD0F0000}"/>
    <cellStyle name="หมายเหตุ 11 18" xfId="3955" xr:uid="{00000000-0005-0000-0000-0000BE0F0000}"/>
    <cellStyle name="หมายเหตุ 11 19" xfId="3956" xr:uid="{00000000-0005-0000-0000-0000BF0F0000}"/>
    <cellStyle name="หมายเหตุ 11 2" xfId="3957" xr:uid="{00000000-0005-0000-0000-0000C00F0000}"/>
    <cellStyle name="หมายเหตุ 11 20" xfId="3958" xr:uid="{00000000-0005-0000-0000-0000C10F0000}"/>
    <cellStyle name="หมายเหตุ 11 21" xfId="3959" xr:uid="{00000000-0005-0000-0000-0000C20F0000}"/>
    <cellStyle name="หมายเหตุ 11 22" xfId="3960" xr:uid="{00000000-0005-0000-0000-0000C30F0000}"/>
    <cellStyle name="หมายเหตุ 11 23" xfId="3961" xr:uid="{00000000-0005-0000-0000-0000C40F0000}"/>
    <cellStyle name="หมายเหตุ 11 24" xfId="3962" xr:uid="{00000000-0005-0000-0000-0000C50F0000}"/>
    <cellStyle name="หมายเหตุ 11 25" xfId="3963" xr:uid="{00000000-0005-0000-0000-0000C60F0000}"/>
    <cellStyle name="หมายเหตุ 11 26" xfId="3964" xr:uid="{00000000-0005-0000-0000-0000C70F0000}"/>
    <cellStyle name="หมายเหตุ 11 27" xfId="3965" xr:uid="{00000000-0005-0000-0000-0000C80F0000}"/>
    <cellStyle name="หมายเหตุ 11 28" xfId="3966" xr:uid="{00000000-0005-0000-0000-0000C90F0000}"/>
    <cellStyle name="หมายเหตุ 11 29" xfId="3967" xr:uid="{00000000-0005-0000-0000-0000CA0F0000}"/>
    <cellStyle name="หมายเหตุ 11 3" xfId="3968" xr:uid="{00000000-0005-0000-0000-0000CB0F0000}"/>
    <cellStyle name="หมายเหตุ 11 30" xfId="3969" xr:uid="{00000000-0005-0000-0000-0000CC0F0000}"/>
    <cellStyle name="หมายเหตุ 11 31" xfId="3970" xr:uid="{00000000-0005-0000-0000-0000CD0F0000}"/>
    <cellStyle name="หมายเหตุ 11 32" xfId="3971" xr:uid="{00000000-0005-0000-0000-0000CE0F0000}"/>
    <cellStyle name="หมายเหตุ 11 33" xfId="3972" xr:uid="{00000000-0005-0000-0000-0000CF0F0000}"/>
    <cellStyle name="หมายเหตุ 11 34" xfId="3973" xr:uid="{00000000-0005-0000-0000-0000D00F0000}"/>
    <cellStyle name="หมายเหตุ 11 34 2" xfId="4748" xr:uid="{9CE6B786-7FB5-4568-A0DB-2C21E8F15A0A}"/>
    <cellStyle name="หมายเหตุ 11 35" xfId="3974" xr:uid="{00000000-0005-0000-0000-0000D10F0000}"/>
    <cellStyle name="หมายเหตุ 11 35 2" xfId="4749" xr:uid="{60F0507E-1BBE-4ABF-B1B7-7CAE3054A819}"/>
    <cellStyle name="หมายเหตุ 11 36" xfId="3975" xr:uid="{00000000-0005-0000-0000-0000D20F0000}"/>
    <cellStyle name="หมายเหตุ 11 36 2" xfId="4750" xr:uid="{EAE11557-ACB4-473D-9DC4-527EFF53F1CA}"/>
    <cellStyle name="หมายเหตุ 11 4" xfId="3976" xr:uid="{00000000-0005-0000-0000-0000D30F0000}"/>
    <cellStyle name="หมายเหตุ 11 4 2" xfId="4751" xr:uid="{10DF87E7-0AA8-4939-85D1-337703B5EAE6}"/>
    <cellStyle name="หมายเหตุ 11 5" xfId="3977" xr:uid="{00000000-0005-0000-0000-0000D40F0000}"/>
    <cellStyle name="หมายเหตุ 11 5 2" xfId="4752" xr:uid="{01906277-7048-4310-8077-F418545DEAB5}"/>
    <cellStyle name="หมายเหตุ 11 6" xfId="3978" xr:uid="{00000000-0005-0000-0000-0000D50F0000}"/>
    <cellStyle name="หมายเหตุ 11 6 2" xfId="4753" xr:uid="{9A684334-6D5A-4055-BF78-FEF82ECE6916}"/>
    <cellStyle name="หมายเหตุ 11 7" xfId="3979" xr:uid="{00000000-0005-0000-0000-0000D60F0000}"/>
    <cellStyle name="หมายเหตุ 11 7 2" xfId="4754" xr:uid="{0D175A08-12AC-4130-A07E-E313A96E68D1}"/>
    <cellStyle name="หมายเหตุ 11 8" xfId="3980" xr:uid="{00000000-0005-0000-0000-0000D70F0000}"/>
    <cellStyle name="หมายเหตุ 11 8 2" xfId="4755" xr:uid="{10AD7BDD-6EA3-4042-934B-8AC5DBDDBD15}"/>
    <cellStyle name="หมายเหตุ 11 9" xfId="3981" xr:uid="{00000000-0005-0000-0000-0000D80F0000}"/>
    <cellStyle name="หมายเหตุ 11 9 2" xfId="4756" xr:uid="{9B0FEA09-C9FA-47E7-83A7-BCFCC9181B0A}"/>
    <cellStyle name="หมายเหตุ 12" xfId="3982" xr:uid="{00000000-0005-0000-0000-0000D90F0000}"/>
    <cellStyle name="หมายเหตุ 12 10" xfId="3983" xr:uid="{00000000-0005-0000-0000-0000DA0F0000}"/>
    <cellStyle name="หมายเหตุ 12 10 2" xfId="4758" xr:uid="{025F6397-E7DD-4C5F-AF5A-DC73AD399D49}"/>
    <cellStyle name="หมายเหตุ 12 11" xfId="3984" xr:uid="{00000000-0005-0000-0000-0000DB0F0000}"/>
    <cellStyle name="หมายเหตุ 12 11 2" xfId="4759" xr:uid="{64C15356-322B-4844-A360-64B225B6C55A}"/>
    <cellStyle name="หมายเหตุ 12 12" xfId="3985" xr:uid="{00000000-0005-0000-0000-0000DC0F0000}"/>
    <cellStyle name="หมายเหตุ 12 12 2" xfId="4760" xr:uid="{45D981DD-DCBD-4408-BD0B-D1CEBEB503D4}"/>
    <cellStyle name="หมายเหตุ 12 13" xfId="3986" xr:uid="{00000000-0005-0000-0000-0000DD0F0000}"/>
    <cellStyle name="หมายเหตุ 12 13 2" xfId="4761" xr:uid="{3C53D9C8-8DEA-4BB6-AB59-4CEFD71F6D36}"/>
    <cellStyle name="หมายเหตุ 12 14" xfId="3987" xr:uid="{00000000-0005-0000-0000-0000DE0F0000}"/>
    <cellStyle name="หมายเหตุ 12 14 2" xfId="4762" xr:uid="{6266252E-2318-4180-AFE8-BFCF216825BB}"/>
    <cellStyle name="หมายเหตุ 12 15" xfId="3988" xr:uid="{00000000-0005-0000-0000-0000DF0F0000}"/>
    <cellStyle name="หมายเหตุ 12 15 2" xfId="4763" xr:uid="{0B4796A7-069E-47B5-A972-429C21F56A3C}"/>
    <cellStyle name="หมายเหตุ 12 16" xfId="3989" xr:uid="{00000000-0005-0000-0000-0000E00F0000}"/>
    <cellStyle name="หมายเหตุ 12 16 2" xfId="4764" xr:uid="{44218D60-57C4-469E-9727-1E0EE87AD65E}"/>
    <cellStyle name="หมายเหตุ 12 17" xfId="3990" xr:uid="{00000000-0005-0000-0000-0000E10F0000}"/>
    <cellStyle name="หมายเหตุ 12 17 2" xfId="4765" xr:uid="{8DB027F0-CC7A-4710-8112-4B474F0C11BD}"/>
    <cellStyle name="หมายเหตุ 12 18" xfId="3991" xr:uid="{00000000-0005-0000-0000-0000E20F0000}"/>
    <cellStyle name="หมายเหตุ 12 18 2" xfId="4766" xr:uid="{A1B28DDC-805B-4B53-84E6-AF798F864D2F}"/>
    <cellStyle name="หมายเหตุ 12 19" xfId="3992" xr:uid="{00000000-0005-0000-0000-0000E30F0000}"/>
    <cellStyle name="หมายเหตุ 12 19 2" xfId="4767" xr:uid="{17929668-F3A4-4D2E-B563-FE63F7B6B025}"/>
    <cellStyle name="หมายเหตุ 12 2" xfId="3993" xr:uid="{00000000-0005-0000-0000-0000E40F0000}"/>
    <cellStyle name="หมายเหตุ 12 2 2" xfId="4768" xr:uid="{91EA3299-696C-4385-816B-27D6CA7F1AE3}"/>
    <cellStyle name="หมายเหตุ 12 20" xfId="3994" xr:uid="{00000000-0005-0000-0000-0000E50F0000}"/>
    <cellStyle name="หมายเหตุ 12 20 2" xfId="4769" xr:uid="{C135C2BC-ABF0-42CE-ADF4-EF7083242443}"/>
    <cellStyle name="หมายเหตุ 12 21" xfId="3995" xr:uid="{00000000-0005-0000-0000-0000E60F0000}"/>
    <cellStyle name="หมายเหตุ 12 21 2" xfId="4770" xr:uid="{FE1E73EA-813C-449D-A19C-B0F38A1553B2}"/>
    <cellStyle name="หมายเหตุ 12 22" xfId="3996" xr:uid="{00000000-0005-0000-0000-0000E70F0000}"/>
    <cellStyle name="หมายเหตุ 12 22 2" xfId="4771" xr:uid="{FD788BEA-7B08-4DFE-894E-7CDDC353BEC2}"/>
    <cellStyle name="หมายเหตุ 12 23" xfId="3997" xr:uid="{00000000-0005-0000-0000-0000E80F0000}"/>
    <cellStyle name="หมายเหตุ 12 23 2" xfId="4772" xr:uid="{19521D55-7661-4F04-8384-614E10E885CA}"/>
    <cellStyle name="หมายเหตุ 12 24" xfId="3998" xr:uid="{00000000-0005-0000-0000-0000E90F0000}"/>
    <cellStyle name="หมายเหตุ 12 24 2" xfId="4773" xr:uid="{80015885-8055-4546-BD76-BBC110A495D1}"/>
    <cellStyle name="หมายเหตุ 12 25" xfId="3999" xr:uid="{00000000-0005-0000-0000-0000EA0F0000}"/>
    <cellStyle name="หมายเหตุ 12 25 2" xfId="4774" xr:uid="{944E18B9-93FE-4ACC-8801-C38EA466CF27}"/>
    <cellStyle name="หมายเหตุ 12 26" xfId="4000" xr:uid="{00000000-0005-0000-0000-0000EB0F0000}"/>
    <cellStyle name="หมายเหตุ 12 26 2" xfId="4775" xr:uid="{D8629F1B-FBBC-45FF-A614-1BD3176B1424}"/>
    <cellStyle name="หมายเหตุ 12 27" xfId="4001" xr:uid="{00000000-0005-0000-0000-0000EC0F0000}"/>
    <cellStyle name="หมายเหตุ 12 27 2" xfId="4776" xr:uid="{2B4DC51E-F0A7-4176-B773-7A2614B47BD9}"/>
    <cellStyle name="หมายเหตุ 12 28" xfId="4002" xr:uid="{00000000-0005-0000-0000-0000ED0F0000}"/>
    <cellStyle name="หมายเหตุ 12 28 2" xfId="4777" xr:uid="{55D91C60-B2E5-44A4-9F00-12B20D3E4818}"/>
    <cellStyle name="หมายเหตุ 12 29" xfId="4003" xr:uid="{00000000-0005-0000-0000-0000EE0F0000}"/>
    <cellStyle name="หมายเหตุ 12 29 2" xfId="4778" xr:uid="{2F978C83-8058-4048-98F9-8B86A4CB3292}"/>
    <cellStyle name="หมายเหตุ 12 3" xfId="4004" xr:uid="{00000000-0005-0000-0000-0000EF0F0000}"/>
    <cellStyle name="หมายเหตุ 12 3 2" xfId="4779" xr:uid="{746F0D82-ED05-4507-8901-F6BAD54361F9}"/>
    <cellStyle name="หมายเหตุ 12 30" xfId="4005" xr:uid="{00000000-0005-0000-0000-0000F00F0000}"/>
    <cellStyle name="หมายเหตุ 12 30 2" xfId="4780" xr:uid="{E532D934-BF69-470A-A0C0-02B3B89A3049}"/>
    <cellStyle name="หมายเหตุ 12 31" xfId="4006" xr:uid="{00000000-0005-0000-0000-0000F10F0000}"/>
    <cellStyle name="หมายเหตุ 12 31 2" xfId="4781" xr:uid="{29FC8D11-593F-43C4-B079-AD05EE21CE3C}"/>
    <cellStyle name="หมายเหตุ 12 32" xfId="4007" xr:uid="{00000000-0005-0000-0000-0000F20F0000}"/>
    <cellStyle name="หมายเหตุ 12 32 2" xfId="4782" xr:uid="{76FC126E-BD07-44E0-81D1-D2ADDA6C75F4}"/>
    <cellStyle name="หมายเหตุ 12 33" xfId="4008" xr:uid="{00000000-0005-0000-0000-0000F30F0000}"/>
    <cellStyle name="หมายเหตุ 12 33 2" xfId="4783" xr:uid="{17791C2D-BBCB-4C16-BC20-269BC484CBF0}"/>
    <cellStyle name="หมายเหตุ 12 34" xfId="4009" xr:uid="{00000000-0005-0000-0000-0000F40F0000}"/>
    <cellStyle name="หมายเหตุ 12 34 2" xfId="4784" xr:uid="{19605E73-D0A8-43AA-B8C2-2B142CE6100B}"/>
    <cellStyle name="หมายเหตุ 12 35" xfId="4010" xr:uid="{00000000-0005-0000-0000-0000F50F0000}"/>
    <cellStyle name="หมายเหตุ 12 35 2" xfId="4785" xr:uid="{69A3A95A-C156-4F48-9BFA-F74A67A0629A}"/>
    <cellStyle name="หมายเหตุ 12 36" xfId="4011" xr:uid="{00000000-0005-0000-0000-0000F60F0000}"/>
    <cellStyle name="หมายเหตุ 12 36 2" xfId="4786" xr:uid="{93E9C2FF-E73E-49B3-84F5-807F35491E2E}"/>
    <cellStyle name="หมายเหตุ 12 37" xfId="4757" xr:uid="{9AF539E6-AAF3-47D6-A37E-C85D40F1D951}"/>
    <cellStyle name="หมายเหตุ 12 4" xfId="4012" xr:uid="{00000000-0005-0000-0000-0000F70F0000}"/>
    <cellStyle name="หมายเหตุ 12 4 2" xfId="4787" xr:uid="{65E14991-3982-4AE9-A97E-2933408B91AA}"/>
    <cellStyle name="หมายเหตุ 12 5" xfId="4013" xr:uid="{00000000-0005-0000-0000-0000F80F0000}"/>
    <cellStyle name="หมายเหตุ 12 5 2" xfId="4788" xr:uid="{9BF86AD8-CF47-43D4-8923-B10E3EEA5228}"/>
    <cellStyle name="หมายเหตุ 12 6" xfId="4014" xr:uid="{00000000-0005-0000-0000-0000F90F0000}"/>
    <cellStyle name="หมายเหตุ 12 6 2" xfId="4789" xr:uid="{5B2CE95C-90C0-4FA0-BAC7-F6572BB0FDAC}"/>
    <cellStyle name="หมายเหตุ 12 7" xfId="4015" xr:uid="{00000000-0005-0000-0000-0000FA0F0000}"/>
    <cellStyle name="หมายเหตุ 12 7 2" xfId="4790" xr:uid="{0E06B308-071E-447F-BBA9-B5791699AE6C}"/>
    <cellStyle name="หมายเหตุ 12 8" xfId="4016" xr:uid="{00000000-0005-0000-0000-0000FB0F0000}"/>
    <cellStyle name="หมายเหตุ 12 8 2" xfId="4791" xr:uid="{09C6A49E-6728-4ED6-BC94-8F881F492655}"/>
    <cellStyle name="หมายเหตุ 12 9" xfId="4017" xr:uid="{00000000-0005-0000-0000-0000FC0F0000}"/>
    <cellStyle name="หมายเหตุ 12 9 2" xfId="4792" xr:uid="{FC31479C-B0A8-4D23-BB03-D3515AD8C362}"/>
    <cellStyle name="หมายเหตุ 13" xfId="4018" xr:uid="{00000000-0005-0000-0000-0000FD0F0000}"/>
    <cellStyle name="หมายเหตุ 13 10" xfId="4019" xr:uid="{00000000-0005-0000-0000-0000FE0F0000}"/>
    <cellStyle name="หมายเหตุ 13 10 2" xfId="4794" xr:uid="{61DE0E20-C584-4E9E-A39A-2E77E3029A10}"/>
    <cellStyle name="หมายเหตุ 13 11" xfId="4020" xr:uid="{00000000-0005-0000-0000-0000FF0F0000}"/>
    <cellStyle name="หมายเหตุ 13 11 2" xfId="4795" xr:uid="{B145A4BA-0C3C-4B9A-94E9-B61134C7FE21}"/>
    <cellStyle name="หมายเหตุ 13 12" xfId="4021" xr:uid="{00000000-0005-0000-0000-000000100000}"/>
    <cellStyle name="หมายเหตุ 13 12 2" xfId="4796" xr:uid="{CE467005-C762-4694-8DE5-F38E389B2C22}"/>
    <cellStyle name="หมายเหตุ 13 13" xfId="4022" xr:uid="{00000000-0005-0000-0000-000001100000}"/>
    <cellStyle name="หมายเหตุ 13 13 2" xfId="4797" xr:uid="{4D7A0504-595B-46CD-89B5-85FDD8AA8B3B}"/>
    <cellStyle name="หมายเหตุ 13 14" xfId="4023" xr:uid="{00000000-0005-0000-0000-000002100000}"/>
    <cellStyle name="หมายเหตุ 13 14 2" xfId="4798" xr:uid="{F59EB0CA-390F-4AF6-9315-297FA4F7B9A8}"/>
    <cellStyle name="หมายเหตุ 13 15" xfId="4024" xr:uid="{00000000-0005-0000-0000-000003100000}"/>
    <cellStyle name="หมายเหตุ 13 15 2" xfId="4799" xr:uid="{81798344-B54C-4CF9-A7BD-3FA0EA2F3942}"/>
    <cellStyle name="หมายเหตุ 13 16" xfId="4025" xr:uid="{00000000-0005-0000-0000-000004100000}"/>
    <cellStyle name="หมายเหตุ 13 16 2" xfId="4800" xr:uid="{24C8DA35-97EA-4344-8455-CB413475E015}"/>
    <cellStyle name="หมายเหตุ 13 17" xfId="4026" xr:uid="{00000000-0005-0000-0000-000005100000}"/>
    <cellStyle name="หมายเหตุ 13 17 2" xfId="4801" xr:uid="{56B7B5B7-2EC4-4D42-9D81-DFA63E724EE1}"/>
    <cellStyle name="หมายเหตุ 13 18" xfId="4027" xr:uid="{00000000-0005-0000-0000-000006100000}"/>
    <cellStyle name="หมายเหตุ 13 18 2" xfId="4802" xr:uid="{AB3FAE83-7578-41C5-B4EF-0633E6D9A631}"/>
    <cellStyle name="หมายเหตุ 13 19" xfId="4028" xr:uid="{00000000-0005-0000-0000-000007100000}"/>
    <cellStyle name="หมายเหตุ 13 19 2" xfId="4803" xr:uid="{B1D8726F-4323-4CE8-A39E-B378A64CE667}"/>
    <cellStyle name="หมายเหตุ 13 2" xfId="4029" xr:uid="{00000000-0005-0000-0000-000008100000}"/>
    <cellStyle name="หมายเหตุ 13 2 2" xfId="4804" xr:uid="{47DE1AEC-CF92-4CFC-A356-97B16FAF2A7B}"/>
    <cellStyle name="หมายเหตุ 13 20" xfId="4030" xr:uid="{00000000-0005-0000-0000-000009100000}"/>
    <cellStyle name="หมายเหตุ 13 20 2" xfId="4805" xr:uid="{52F32142-E569-4F93-B7C0-BFB5719F9AB4}"/>
    <cellStyle name="หมายเหตุ 13 21" xfId="4031" xr:uid="{00000000-0005-0000-0000-00000A100000}"/>
    <cellStyle name="หมายเหตุ 13 21 2" xfId="4806" xr:uid="{900CAAA0-7CCD-4278-B10E-B9254459669C}"/>
    <cellStyle name="หมายเหตุ 13 22" xfId="4032" xr:uid="{00000000-0005-0000-0000-00000B100000}"/>
    <cellStyle name="หมายเหตุ 13 22 2" xfId="4807" xr:uid="{A46319FA-36BA-4BD5-9678-9B86F31AA06D}"/>
    <cellStyle name="หมายเหตุ 13 23" xfId="4033" xr:uid="{00000000-0005-0000-0000-00000C100000}"/>
    <cellStyle name="หมายเหตุ 13 23 2" xfId="4808" xr:uid="{02047869-C938-48DF-B526-7E3BD898B87B}"/>
    <cellStyle name="หมายเหตุ 13 24" xfId="4034" xr:uid="{00000000-0005-0000-0000-00000D100000}"/>
    <cellStyle name="หมายเหตุ 13 24 2" xfId="4809" xr:uid="{31B89D88-813D-422A-AEAD-6BD48671E401}"/>
    <cellStyle name="หมายเหตุ 13 25" xfId="4035" xr:uid="{00000000-0005-0000-0000-00000E100000}"/>
    <cellStyle name="หมายเหตุ 13 25 2" xfId="4810" xr:uid="{D2CBC02C-6100-473B-967E-2CF7539DF001}"/>
    <cellStyle name="หมายเหตุ 13 26" xfId="4036" xr:uid="{00000000-0005-0000-0000-00000F100000}"/>
    <cellStyle name="หมายเหตุ 13 26 2" xfId="4811" xr:uid="{56EBB922-2A33-489C-8A39-2DCDB7C132EA}"/>
    <cellStyle name="หมายเหตุ 13 27" xfId="4037" xr:uid="{00000000-0005-0000-0000-000010100000}"/>
    <cellStyle name="หมายเหตุ 13 27 2" xfId="4812" xr:uid="{CC64DAF6-FA32-4ED0-9FF8-1DF4B86B9A10}"/>
    <cellStyle name="หมายเหตุ 13 28" xfId="4038" xr:uid="{00000000-0005-0000-0000-000011100000}"/>
    <cellStyle name="หมายเหตุ 13 28 2" xfId="4813" xr:uid="{D2DEB4FD-B18B-4C60-9606-2403EDD8C95F}"/>
    <cellStyle name="หมายเหตุ 13 29" xfId="4039" xr:uid="{00000000-0005-0000-0000-000012100000}"/>
    <cellStyle name="หมายเหตุ 13 29 2" xfId="4814" xr:uid="{6E9D21C1-9308-4F76-A53B-3C8AF872A1F3}"/>
    <cellStyle name="หมายเหตุ 13 3" xfId="4040" xr:uid="{00000000-0005-0000-0000-000013100000}"/>
    <cellStyle name="หมายเหตุ 13 3 2" xfId="4815" xr:uid="{E6F1589A-D3B3-4344-86AE-1050EA9E2ABB}"/>
    <cellStyle name="หมายเหตุ 13 30" xfId="4041" xr:uid="{00000000-0005-0000-0000-000014100000}"/>
    <cellStyle name="หมายเหตุ 13 30 2" xfId="4816" xr:uid="{27D2FB60-6D8C-4894-AF51-5ADD1B01CBD7}"/>
    <cellStyle name="หมายเหตุ 13 31" xfId="4042" xr:uid="{00000000-0005-0000-0000-000015100000}"/>
    <cellStyle name="หมายเหตุ 13 31 2" xfId="4817" xr:uid="{27374A86-D356-4754-A0D8-C2420EAF9A73}"/>
    <cellStyle name="หมายเหตุ 13 32" xfId="4043" xr:uid="{00000000-0005-0000-0000-000016100000}"/>
    <cellStyle name="หมายเหตุ 13 32 2" xfId="4818" xr:uid="{02FDA254-8493-46F8-B43F-8FAA82C08F57}"/>
    <cellStyle name="หมายเหตุ 13 33" xfId="4044" xr:uid="{00000000-0005-0000-0000-000017100000}"/>
    <cellStyle name="หมายเหตุ 13 33 2" xfId="4819" xr:uid="{017CE737-D619-47A2-B8B2-FA057AB0FE46}"/>
    <cellStyle name="หมายเหตุ 13 34" xfId="4045" xr:uid="{00000000-0005-0000-0000-000018100000}"/>
    <cellStyle name="หมายเหตุ 13 34 2" xfId="4820" xr:uid="{6F2C21CC-9CC2-474A-B045-385805FE5EBC}"/>
    <cellStyle name="หมายเหตุ 13 35" xfId="4046" xr:uid="{00000000-0005-0000-0000-000019100000}"/>
    <cellStyle name="หมายเหตุ 13 35 2" xfId="4821" xr:uid="{E39C1C68-D67B-495C-933D-22060BF8D91D}"/>
    <cellStyle name="หมายเหตุ 13 36" xfId="4047" xr:uid="{00000000-0005-0000-0000-00001A100000}"/>
    <cellStyle name="หมายเหตุ 13 36 2" xfId="4822" xr:uid="{462E7E02-E1E6-4C77-B755-F67F4723E86C}"/>
    <cellStyle name="หมายเหตุ 13 37" xfId="4793" xr:uid="{13040AE3-9F15-4B1A-8C76-B0D6E60FB8AC}"/>
    <cellStyle name="หมายเหตุ 13 4" xfId="4048" xr:uid="{00000000-0005-0000-0000-00001B100000}"/>
    <cellStyle name="หมายเหตุ 13 4 2" xfId="4823" xr:uid="{F52CC2D9-A17B-4104-8379-DE52D3B8BA83}"/>
    <cellStyle name="หมายเหตุ 13 5" xfId="4049" xr:uid="{00000000-0005-0000-0000-00001C100000}"/>
    <cellStyle name="หมายเหตุ 13 5 2" xfId="4824" xr:uid="{6BA79216-9526-455A-97E3-B134F2F5C81C}"/>
    <cellStyle name="หมายเหตุ 13 6" xfId="4050" xr:uid="{00000000-0005-0000-0000-00001D100000}"/>
    <cellStyle name="หมายเหตุ 13 6 2" xfId="4825" xr:uid="{4D107CE5-B1FE-4796-87DB-58677183C618}"/>
    <cellStyle name="หมายเหตุ 13 7" xfId="4051" xr:uid="{00000000-0005-0000-0000-00001E100000}"/>
    <cellStyle name="หมายเหตุ 13 7 2" xfId="4826" xr:uid="{FA26F423-C7EB-4E00-947E-71FE07A5DD74}"/>
    <cellStyle name="หมายเหตุ 13 8" xfId="4052" xr:uid="{00000000-0005-0000-0000-00001F100000}"/>
    <cellStyle name="หมายเหตุ 13 8 2" xfId="4827" xr:uid="{6C4EEA0B-B079-4DD3-90C6-DBF902C6AA3C}"/>
    <cellStyle name="หมายเหตุ 13 9" xfId="4053" xr:uid="{00000000-0005-0000-0000-000020100000}"/>
    <cellStyle name="หมายเหตุ 13 9 2" xfId="4828" xr:uid="{3661F821-BBB2-4535-B915-9F6C663C9AE4}"/>
    <cellStyle name="หมายเหตุ 14" xfId="4054" xr:uid="{00000000-0005-0000-0000-000021100000}"/>
    <cellStyle name="หมายเหตุ 14 2" xfId="4829" xr:uid="{8937BD36-A543-4CF5-B54C-2BFF37F59151}"/>
    <cellStyle name="หมายเหตุ 15" xfId="4055" xr:uid="{00000000-0005-0000-0000-000022100000}"/>
    <cellStyle name="หมายเหตุ 15 2" xfId="4830" xr:uid="{FFF86E9D-85F2-498D-971F-DACCC344AFF7}"/>
    <cellStyle name="หมายเหตุ 16" xfId="4056" xr:uid="{00000000-0005-0000-0000-000023100000}"/>
    <cellStyle name="หมายเหตุ 16 2" xfId="4831" xr:uid="{B1368809-8CF1-4971-BDAE-DD039A52C4E2}"/>
    <cellStyle name="หมายเหตุ 17" xfId="4057" xr:uid="{00000000-0005-0000-0000-000024100000}"/>
    <cellStyle name="หมายเหตุ 17 2" xfId="4832" xr:uid="{DC73B2F3-4512-4169-B1D7-5E82005B5E75}"/>
    <cellStyle name="หมายเหตุ 18" xfId="4058" xr:uid="{00000000-0005-0000-0000-000025100000}"/>
    <cellStyle name="หมายเหตุ 18 2" xfId="4833" xr:uid="{9DD4D12E-39C0-4B6E-A692-F6E0205B73A1}"/>
    <cellStyle name="หมายเหตุ 19" xfId="4059" xr:uid="{00000000-0005-0000-0000-000026100000}"/>
    <cellStyle name="หมายเหตุ 19 2" xfId="4834" xr:uid="{AA8138B2-107C-4020-9C35-5690440532A7}"/>
    <cellStyle name="หมายเหตุ 2" xfId="4060" xr:uid="{00000000-0005-0000-0000-000027100000}"/>
    <cellStyle name="หมายเหตุ 2 10" xfId="4061" xr:uid="{00000000-0005-0000-0000-000028100000}"/>
    <cellStyle name="หมายเหตุ 2 10 2" xfId="4836" xr:uid="{F76D6656-F395-4861-930A-4D9F7DDB74C0}"/>
    <cellStyle name="หมายเหตุ 2 11" xfId="4062" xr:uid="{00000000-0005-0000-0000-000029100000}"/>
    <cellStyle name="หมายเหตุ 2 11 2" xfId="4837" xr:uid="{BB135D73-E394-442E-ACEC-21F6138FC57C}"/>
    <cellStyle name="หมายเหตุ 2 12" xfId="4063" xr:uid="{00000000-0005-0000-0000-00002A100000}"/>
    <cellStyle name="หมายเหตุ 2 12 2" xfId="4838" xr:uid="{65C999DB-38A1-4C7A-A61F-20985D9B1BB8}"/>
    <cellStyle name="หมายเหตุ 2 13" xfId="4064" xr:uid="{00000000-0005-0000-0000-00002B100000}"/>
    <cellStyle name="หมายเหตุ 2 13 2" xfId="4839" xr:uid="{EF699C85-FE28-424B-B12F-D461B4CCB1E9}"/>
    <cellStyle name="หมายเหตุ 2 14" xfId="4065" xr:uid="{00000000-0005-0000-0000-00002C100000}"/>
    <cellStyle name="หมายเหตุ 2 14 2" xfId="4840" xr:uid="{9788A214-FABA-4259-ADA0-15283C83A5A1}"/>
    <cellStyle name="หมายเหตุ 2 15" xfId="4066" xr:uid="{00000000-0005-0000-0000-00002D100000}"/>
    <cellStyle name="หมายเหตุ 2 15 2" xfId="4841" xr:uid="{9AC56BBC-07E2-46D0-9C7A-5C1DB2415395}"/>
    <cellStyle name="หมายเหตุ 2 16" xfId="4067" xr:uid="{00000000-0005-0000-0000-00002E100000}"/>
    <cellStyle name="หมายเหตุ 2 16 2" xfId="4842" xr:uid="{833E57D6-64B1-4FDF-8EDE-B875A6BEAD95}"/>
    <cellStyle name="หมายเหตุ 2 17" xfId="4068" xr:uid="{00000000-0005-0000-0000-00002F100000}"/>
    <cellStyle name="หมายเหตุ 2 17 2" xfId="4843" xr:uid="{4FBB07F6-F2D7-4D04-B066-BF1802B466D2}"/>
    <cellStyle name="หมายเหตุ 2 18" xfId="4069" xr:uid="{00000000-0005-0000-0000-000030100000}"/>
    <cellStyle name="หมายเหตุ 2 18 2" xfId="4844" xr:uid="{310E49A2-0BBD-4DC5-ADE6-0F4CAE6C8653}"/>
    <cellStyle name="หมายเหตุ 2 19" xfId="4070" xr:uid="{00000000-0005-0000-0000-000031100000}"/>
    <cellStyle name="หมายเหตุ 2 19 2" xfId="4845" xr:uid="{FF9C8997-3915-4E50-B656-041EA3BBAA5A}"/>
    <cellStyle name="หมายเหตุ 2 2" xfId="4071" xr:uid="{00000000-0005-0000-0000-000032100000}"/>
    <cellStyle name="หมายเหตุ 2 2 2" xfId="4846" xr:uid="{9FB3DBA4-3727-4EED-A2FA-BF67F3C3E0DF}"/>
    <cellStyle name="หมายเหตุ 2 20" xfId="4072" xr:uid="{00000000-0005-0000-0000-000033100000}"/>
    <cellStyle name="หมายเหตุ 2 20 2" xfId="4847" xr:uid="{12FE6BD8-B2EE-4764-AE96-D6A35DFDFD37}"/>
    <cellStyle name="หมายเหตุ 2 21" xfId="4073" xr:uid="{00000000-0005-0000-0000-000034100000}"/>
    <cellStyle name="หมายเหตุ 2 21 2" xfId="4848" xr:uid="{DFB687A0-9CA9-4B04-BE59-E9696CC69ABE}"/>
    <cellStyle name="หมายเหตุ 2 22" xfId="4074" xr:uid="{00000000-0005-0000-0000-000035100000}"/>
    <cellStyle name="หมายเหตุ 2 22 2" xfId="4849" xr:uid="{4A5C9787-3F34-4704-B6C0-401EAC7AECA7}"/>
    <cellStyle name="หมายเหตุ 2 23" xfId="4075" xr:uid="{00000000-0005-0000-0000-000036100000}"/>
    <cellStyle name="หมายเหตุ 2 23 2" xfId="4850" xr:uid="{CBDD6CAA-E1A5-4DC7-8F52-318D9FA1B0E6}"/>
    <cellStyle name="หมายเหตุ 2 24" xfId="4076" xr:uid="{00000000-0005-0000-0000-000037100000}"/>
    <cellStyle name="หมายเหตุ 2 24 2" xfId="4851" xr:uid="{A270D6DB-1B2B-4D8D-A7EF-035863B04675}"/>
    <cellStyle name="หมายเหตุ 2 25" xfId="4077" xr:uid="{00000000-0005-0000-0000-000038100000}"/>
    <cellStyle name="หมายเหตุ 2 25 2" xfId="4852" xr:uid="{E29536FE-BAFC-4716-B3C7-2C1A0E7C6A86}"/>
    <cellStyle name="หมายเหตุ 2 26" xfId="4078" xr:uid="{00000000-0005-0000-0000-000039100000}"/>
    <cellStyle name="หมายเหตุ 2 26 2" xfId="4853" xr:uid="{78120851-5097-476F-8DD3-49399DA981A9}"/>
    <cellStyle name="หมายเหตุ 2 27" xfId="4079" xr:uid="{00000000-0005-0000-0000-00003A100000}"/>
    <cellStyle name="หมายเหตุ 2 27 2" xfId="4854" xr:uid="{C4B355A0-B37B-42B9-8479-8DEC09AAA94C}"/>
    <cellStyle name="หมายเหตุ 2 28" xfId="4080" xr:uid="{00000000-0005-0000-0000-00003B100000}"/>
    <cellStyle name="หมายเหตุ 2 28 2" xfId="4855" xr:uid="{5620C254-8F38-46CA-90EC-CD8191BCFAED}"/>
    <cellStyle name="หมายเหตุ 2 29" xfId="4081" xr:uid="{00000000-0005-0000-0000-00003C100000}"/>
    <cellStyle name="หมายเหตุ 2 29 2" xfId="4856" xr:uid="{B58BD45C-601D-4884-864E-4CAFF5E92FAD}"/>
    <cellStyle name="หมายเหตุ 2 3" xfId="4082" xr:uid="{00000000-0005-0000-0000-00003D100000}"/>
    <cellStyle name="หมายเหตุ 2 3 2" xfId="4857" xr:uid="{B12A9E0A-9E6F-4DDE-8169-0F15CFD0881C}"/>
    <cellStyle name="หมายเหตุ 2 30" xfId="4083" xr:uid="{00000000-0005-0000-0000-00003E100000}"/>
    <cellStyle name="หมายเหตุ 2 30 2" xfId="4858" xr:uid="{C9A40335-B99A-40D9-A850-11C8717131F2}"/>
    <cellStyle name="หมายเหตุ 2 31" xfId="4084" xr:uid="{00000000-0005-0000-0000-00003F100000}"/>
    <cellStyle name="หมายเหตุ 2 31 2" xfId="4859" xr:uid="{6DBFC398-C745-4C62-9B0C-469DB21AE70E}"/>
    <cellStyle name="หมายเหตุ 2 32" xfId="4085" xr:uid="{00000000-0005-0000-0000-000040100000}"/>
    <cellStyle name="หมายเหตุ 2 32 2" xfId="4860" xr:uid="{2686F5FF-1108-4D8A-824B-C47F12624495}"/>
    <cellStyle name="หมายเหตุ 2 33" xfId="4086" xr:uid="{00000000-0005-0000-0000-000041100000}"/>
    <cellStyle name="หมายเหตุ 2 33 2" xfId="4861" xr:uid="{603EFEF1-B7FB-499E-A8D9-243ADA84C4E9}"/>
    <cellStyle name="หมายเหตุ 2 34" xfId="4087" xr:uid="{00000000-0005-0000-0000-000042100000}"/>
    <cellStyle name="หมายเหตุ 2 34 2" xfId="4862" xr:uid="{DC4DA629-9AF9-4D7C-84B0-25D4C7B5CEFA}"/>
    <cellStyle name="หมายเหตุ 2 35" xfId="4088" xr:uid="{00000000-0005-0000-0000-000043100000}"/>
    <cellStyle name="หมายเหตุ 2 35 2" xfId="4863" xr:uid="{6589D395-FAE1-49AD-AE55-76421662A282}"/>
    <cellStyle name="หมายเหตุ 2 36" xfId="4089" xr:uid="{00000000-0005-0000-0000-000044100000}"/>
    <cellStyle name="หมายเหตุ 2 36 2" xfId="4864" xr:uid="{6A2C7C23-5EA2-4C08-9673-3AC2BC052FCF}"/>
    <cellStyle name="หมายเหตุ 2 37" xfId="4835" xr:uid="{F85B205A-9A52-46FE-8F61-867876D1ADFB}"/>
    <cellStyle name="หมายเหตุ 2 4" xfId="4090" xr:uid="{00000000-0005-0000-0000-000045100000}"/>
    <cellStyle name="หมายเหตุ 2 4 2" xfId="4865" xr:uid="{EC9EA360-BBC5-48F6-A7F9-861263AAA41E}"/>
    <cellStyle name="หมายเหตุ 2 5" xfId="4091" xr:uid="{00000000-0005-0000-0000-000046100000}"/>
    <cellStyle name="หมายเหตุ 2 5 2" xfId="4866" xr:uid="{83DDADD9-1E4C-4B12-9DD7-FEE2FF267D7A}"/>
    <cellStyle name="หมายเหตุ 2 6" xfId="4092" xr:uid="{00000000-0005-0000-0000-000047100000}"/>
    <cellStyle name="หมายเหตุ 2 6 2" xfId="4867" xr:uid="{E2E898D4-9C0B-402D-B6A6-F22152E512E1}"/>
    <cellStyle name="หมายเหตุ 2 7" xfId="4093" xr:uid="{00000000-0005-0000-0000-000048100000}"/>
    <cellStyle name="หมายเหตุ 2 7 2" xfId="4868" xr:uid="{C2ADF95B-41F2-4EC8-8020-EBA2087D6186}"/>
    <cellStyle name="หมายเหตุ 2 8" xfId="4094" xr:uid="{00000000-0005-0000-0000-000049100000}"/>
    <cellStyle name="หมายเหตุ 2 8 2" xfId="4869" xr:uid="{DFDA90A4-1D8B-4C7A-98F0-5966469B7653}"/>
    <cellStyle name="หมายเหตุ 2 9" xfId="4095" xr:uid="{00000000-0005-0000-0000-00004A100000}"/>
    <cellStyle name="หมายเหตุ 2 9 2" xfId="4870" xr:uid="{FAC8AF65-42E5-45E1-A1AE-E2F8A39083C1}"/>
    <cellStyle name="หมายเหตุ 20" xfId="4096" xr:uid="{00000000-0005-0000-0000-00004B100000}"/>
    <cellStyle name="หมายเหตุ 20 2" xfId="4871" xr:uid="{5325A413-740A-4545-AA04-E52100C5461E}"/>
    <cellStyle name="หมายเหตุ 21" xfId="4097" xr:uid="{00000000-0005-0000-0000-00004C100000}"/>
    <cellStyle name="หมายเหตุ 21 2" xfId="4872" xr:uid="{7A4B3868-B1CB-44D6-AD2D-DC0C8985BEB4}"/>
    <cellStyle name="หมายเหตุ 22" xfId="4098" xr:uid="{00000000-0005-0000-0000-00004D100000}"/>
    <cellStyle name="หมายเหตุ 22 2" xfId="4873" xr:uid="{67C83E50-E06E-4871-AAB5-801A0BBB3EB1}"/>
    <cellStyle name="หมายเหตุ 23" xfId="4099" xr:uid="{00000000-0005-0000-0000-00004E100000}"/>
    <cellStyle name="หมายเหตุ 23 2" xfId="4874" xr:uid="{E6140128-DB10-4FC1-96C5-2CDA491D1960}"/>
    <cellStyle name="หมายเหตุ 24" xfId="4100" xr:uid="{00000000-0005-0000-0000-00004F100000}"/>
    <cellStyle name="หมายเหตุ 24 2" xfId="4875" xr:uid="{1B59C90D-0269-4C3D-AA09-405FD247CA01}"/>
    <cellStyle name="หมายเหตุ 25" xfId="4101" xr:uid="{00000000-0005-0000-0000-000050100000}"/>
    <cellStyle name="หมายเหตุ 25 2" xfId="4876" xr:uid="{A285D517-A784-41BE-9483-221110BE5743}"/>
    <cellStyle name="หมายเหตุ 26" xfId="4102" xr:uid="{00000000-0005-0000-0000-000051100000}"/>
    <cellStyle name="หมายเหตุ 26 2" xfId="4877" xr:uid="{25F62FF2-960B-43D6-942D-AB66D6804149}"/>
    <cellStyle name="หมายเหตุ 27" xfId="4103" xr:uid="{00000000-0005-0000-0000-000052100000}"/>
    <cellStyle name="หมายเหตุ 27 2" xfId="4878" xr:uid="{E10947D1-03E8-49E3-A350-46D3F4256C32}"/>
    <cellStyle name="หมายเหตุ 28" xfId="4104" xr:uid="{00000000-0005-0000-0000-000053100000}"/>
    <cellStyle name="หมายเหตุ 28 2" xfId="4879" xr:uid="{D7727724-FC26-4080-9553-9BE9A8AC703B}"/>
    <cellStyle name="หมายเหตุ 29" xfId="4105" xr:uid="{00000000-0005-0000-0000-000054100000}"/>
    <cellStyle name="หมายเหตุ 29 2" xfId="4880" xr:uid="{976DB6A2-1B0C-4545-8010-70293B5C6D12}"/>
    <cellStyle name="หมายเหตุ 3" xfId="4106" xr:uid="{00000000-0005-0000-0000-000055100000}"/>
    <cellStyle name="หมายเหตุ 3 10" xfId="4107" xr:uid="{00000000-0005-0000-0000-000056100000}"/>
    <cellStyle name="หมายเหตุ 3 10 2" xfId="4882" xr:uid="{825A3767-3563-473F-9977-2749B3D4D355}"/>
    <cellStyle name="หมายเหตุ 3 11" xfId="4108" xr:uid="{00000000-0005-0000-0000-000057100000}"/>
    <cellStyle name="หมายเหตุ 3 11 2" xfId="4883" xr:uid="{6D4FFBA6-82BD-4976-A664-BE68F91A2A21}"/>
    <cellStyle name="หมายเหตุ 3 12" xfId="4109" xr:uid="{00000000-0005-0000-0000-000058100000}"/>
    <cellStyle name="หมายเหตุ 3 12 2" xfId="4884" xr:uid="{00C505A4-4970-4BE1-A5A6-BAEB356DFEA0}"/>
    <cellStyle name="หมายเหตุ 3 13" xfId="4110" xr:uid="{00000000-0005-0000-0000-000059100000}"/>
    <cellStyle name="หมายเหตุ 3 13 2" xfId="4885" xr:uid="{B393F77E-A9C1-41B3-8D51-CC1BD8EC4295}"/>
    <cellStyle name="หมายเหตุ 3 14" xfId="4111" xr:uid="{00000000-0005-0000-0000-00005A100000}"/>
    <cellStyle name="หมายเหตุ 3 14 2" xfId="4886" xr:uid="{419198EA-CE8F-4F2C-AE00-3820CA42FEA5}"/>
    <cellStyle name="หมายเหตุ 3 15" xfId="4112" xr:uid="{00000000-0005-0000-0000-00005B100000}"/>
    <cellStyle name="หมายเหตุ 3 15 2" xfId="4887" xr:uid="{5BA17D3C-5102-4AF7-839D-2B6417CE05C4}"/>
    <cellStyle name="หมายเหตุ 3 16" xfId="4113" xr:uid="{00000000-0005-0000-0000-00005C100000}"/>
    <cellStyle name="หมายเหตุ 3 16 2" xfId="4888" xr:uid="{8060D717-0AE0-4EB9-8A44-7152F04E6DE8}"/>
    <cellStyle name="หมายเหตุ 3 17" xfId="4114" xr:uid="{00000000-0005-0000-0000-00005D100000}"/>
    <cellStyle name="หมายเหตุ 3 17 2" xfId="4889" xr:uid="{D00BEFC5-89F7-4C23-BFDD-15C75C0BA905}"/>
    <cellStyle name="หมายเหตุ 3 18" xfId="4115" xr:uid="{00000000-0005-0000-0000-00005E100000}"/>
    <cellStyle name="หมายเหตุ 3 18 2" xfId="4890" xr:uid="{7E6C4048-2C72-4E6A-8A3D-05FA904740A7}"/>
    <cellStyle name="หมายเหตุ 3 19" xfId="4116" xr:uid="{00000000-0005-0000-0000-00005F100000}"/>
    <cellStyle name="หมายเหตุ 3 19 2" xfId="4891" xr:uid="{998614C4-A64C-4E8B-AB7F-1CB1A2EF46DC}"/>
    <cellStyle name="หมายเหตุ 3 2" xfId="4117" xr:uid="{00000000-0005-0000-0000-000060100000}"/>
    <cellStyle name="หมายเหตุ 3 2 2" xfId="4892" xr:uid="{40C85988-DC62-4D1B-A9EE-CE63977FB826}"/>
    <cellStyle name="หมายเหตุ 3 20" xfId="4118" xr:uid="{00000000-0005-0000-0000-000061100000}"/>
    <cellStyle name="หมายเหตุ 3 20 2" xfId="4893" xr:uid="{D13D3144-AEFD-4043-8D99-971CFAD9A39D}"/>
    <cellStyle name="หมายเหตุ 3 21" xfId="4119" xr:uid="{00000000-0005-0000-0000-000062100000}"/>
    <cellStyle name="หมายเหตุ 3 21 2" xfId="4894" xr:uid="{25D08384-1E2E-4448-80EE-BDCC791AFBFB}"/>
    <cellStyle name="หมายเหตุ 3 22" xfId="4120" xr:uid="{00000000-0005-0000-0000-000063100000}"/>
    <cellStyle name="หมายเหตุ 3 22 2" xfId="4895" xr:uid="{AB9D391A-D2FD-40F6-AB12-BC45414FE577}"/>
    <cellStyle name="หมายเหตุ 3 23" xfId="4121" xr:uid="{00000000-0005-0000-0000-000064100000}"/>
    <cellStyle name="หมายเหตุ 3 23 2" xfId="4896" xr:uid="{E3D3D39E-92D6-4B03-B490-DF6F87747917}"/>
    <cellStyle name="หมายเหตุ 3 24" xfId="4122" xr:uid="{00000000-0005-0000-0000-000065100000}"/>
    <cellStyle name="หมายเหตุ 3 24 2" xfId="4897" xr:uid="{52D3E081-EC7F-4C16-A14A-4CD61DBC59DF}"/>
    <cellStyle name="หมายเหตุ 3 25" xfId="4123" xr:uid="{00000000-0005-0000-0000-000066100000}"/>
    <cellStyle name="หมายเหตุ 3 25 2" xfId="4898" xr:uid="{8AA5E90D-09C8-4E5F-A41F-ED21FFB82FCF}"/>
    <cellStyle name="หมายเหตุ 3 26" xfId="4124" xr:uid="{00000000-0005-0000-0000-000067100000}"/>
    <cellStyle name="หมายเหตุ 3 26 2" xfId="4899" xr:uid="{F13C922E-3F28-4C96-A15A-6981532E8B79}"/>
    <cellStyle name="หมายเหตุ 3 27" xfId="4125" xr:uid="{00000000-0005-0000-0000-000068100000}"/>
    <cellStyle name="หมายเหตุ 3 27 2" xfId="4900" xr:uid="{BB3AD495-BB4F-439D-A075-FE3CA9CEF425}"/>
    <cellStyle name="หมายเหตุ 3 28" xfId="4126" xr:uid="{00000000-0005-0000-0000-000069100000}"/>
    <cellStyle name="หมายเหตุ 3 28 2" xfId="4901" xr:uid="{BB32CDAA-69C8-4F99-A49F-76D4A821C850}"/>
    <cellStyle name="หมายเหตุ 3 29" xfId="4127" xr:uid="{00000000-0005-0000-0000-00006A100000}"/>
    <cellStyle name="หมายเหตุ 3 29 2" xfId="4902" xr:uid="{27FD5499-4E92-4455-8C56-BCACAD16742F}"/>
    <cellStyle name="หมายเหตุ 3 3" xfId="4128" xr:uid="{00000000-0005-0000-0000-00006B100000}"/>
    <cellStyle name="หมายเหตุ 3 3 2" xfId="4903" xr:uid="{1A8E5560-3F05-4971-BA79-E5F280FA9655}"/>
    <cellStyle name="หมายเหตุ 3 30" xfId="4129" xr:uid="{00000000-0005-0000-0000-00006C100000}"/>
    <cellStyle name="หมายเหตุ 3 30 2" xfId="4904" xr:uid="{69969592-9B00-4181-B156-8E72F4D49060}"/>
    <cellStyle name="หมายเหตุ 3 31" xfId="4130" xr:uid="{00000000-0005-0000-0000-00006D100000}"/>
    <cellStyle name="หมายเหตุ 3 31 2" xfId="4905" xr:uid="{C6267DDB-A443-49A9-B00F-7AEB8BDD55F2}"/>
    <cellStyle name="หมายเหตุ 3 32" xfId="4131" xr:uid="{00000000-0005-0000-0000-00006E100000}"/>
    <cellStyle name="หมายเหตุ 3 32 2" xfId="4906" xr:uid="{60C6BB96-5BC6-4AEF-AA70-32119C3FC236}"/>
    <cellStyle name="หมายเหตุ 3 33" xfId="4132" xr:uid="{00000000-0005-0000-0000-00006F100000}"/>
    <cellStyle name="หมายเหตุ 3 33 2" xfId="4907" xr:uid="{7FCDBAC6-BD74-42DA-8829-A183B0B3F43E}"/>
    <cellStyle name="หมายเหตุ 3 34" xfId="4133" xr:uid="{00000000-0005-0000-0000-000070100000}"/>
    <cellStyle name="หมายเหตุ 3 34 2" xfId="4908" xr:uid="{72F9A5F0-0139-4C38-A0BC-0F26FB505668}"/>
    <cellStyle name="หมายเหตุ 3 35" xfId="4134" xr:uid="{00000000-0005-0000-0000-000071100000}"/>
    <cellStyle name="หมายเหตุ 3 35 2" xfId="4909" xr:uid="{551CE3F5-39D3-4E48-9FBE-C72AAC826BB0}"/>
    <cellStyle name="หมายเหตุ 3 36" xfId="4135" xr:uid="{00000000-0005-0000-0000-000072100000}"/>
    <cellStyle name="หมายเหตุ 3 36 2" xfId="4910" xr:uid="{E88DDAFF-A033-4EC8-B546-1BE3CB108960}"/>
    <cellStyle name="หมายเหตุ 3 37" xfId="4881" xr:uid="{6F85E1DB-DEFD-4877-A02C-3292429C41A2}"/>
    <cellStyle name="หมายเหตุ 3 4" xfId="4136" xr:uid="{00000000-0005-0000-0000-000073100000}"/>
    <cellStyle name="หมายเหตุ 3 4 2" xfId="4911" xr:uid="{18E917F1-4C61-4BC9-A285-A70F2826E9D6}"/>
    <cellStyle name="หมายเหตุ 3 5" xfId="4137" xr:uid="{00000000-0005-0000-0000-000074100000}"/>
    <cellStyle name="หมายเหตุ 3 5 2" xfId="4912" xr:uid="{322A8D78-9F9A-454B-BD48-7EF7F64E83BE}"/>
    <cellStyle name="หมายเหตุ 3 6" xfId="4138" xr:uid="{00000000-0005-0000-0000-000075100000}"/>
    <cellStyle name="หมายเหตุ 3 6 2" xfId="4913" xr:uid="{A93EA155-27DA-4D7E-BF54-85A5F604EE1B}"/>
    <cellStyle name="หมายเหตุ 3 7" xfId="4139" xr:uid="{00000000-0005-0000-0000-000076100000}"/>
    <cellStyle name="หมายเหตุ 3 7 2" xfId="4914" xr:uid="{AF6120E1-847B-49E5-94A6-EB13D8707AAD}"/>
    <cellStyle name="หมายเหตุ 3 8" xfId="4140" xr:uid="{00000000-0005-0000-0000-000077100000}"/>
    <cellStyle name="หมายเหตุ 3 8 2" xfId="4915" xr:uid="{1910693E-6431-4EDC-8A8D-66E8C9F83CD0}"/>
    <cellStyle name="หมายเหตุ 3 9" xfId="4141" xr:uid="{00000000-0005-0000-0000-000078100000}"/>
    <cellStyle name="หมายเหตุ 3 9 2" xfId="4916" xr:uid="{A94028E4-8C41-45BF-907D-C760BEA4BAAC}"/>
    <cellStyle name="หมายเหตุ 30" xfId="4142" xr:uid="{00000000-0005-0000-0000-000079100000}"/>
    <cellStyle name="หมายเหตุ 30 2" xfId="4917" xr:uid="{8B478614-76E4-4D22-BA88-BDF7BE8932FB}"/>
    <cellStyle name="หมายเหตุ 31" xfId="4143" xr:uid="{00000000-0005-0000-0000-00007A100000}"/>
    <cellStyle name="หมายเหตุ 31 2" xfId="4918" xr:uid="{4C83F042-39EF-428E-B426-A53E659F5B44}"/>
    <cellStyle name="หมายเหตุ 32" xfId="4144" xr:uid="{00000000-0005-0000-0000-00007B100000}"/>
    <cellStyle name="หมายเหตุ 32 2" xfId="4919" xr:uid="{97BD8DED-887F-4EF5-A470-F3AE21042419}"/>
    <cellStyle name="หมายเหตุ 33" xfId="4145" xr:uid="{00000000-0005-0000-0000-00007C100000}"/>
    <cellStyle name="หมายเหตุ 33 2" xfId="4920" xr:uid="{06567F4B-7CC7-46AF-AAE5-89A731B4263F}"/>
    <cellStyle name="หมายเหตุ 34" xfId="4146" xr:uid="{00000000-0005-0000-0000-00007D100000}"/>
    <cellStyle name="หมายเหตุ 34 2" xfId="4921" xr:uid="{592D2067-E625-4E87-BEC7-5A0B3A8423F6}"/>
    <cellStyle name="หมายเหตุ 35" xfId="4147" xr:uid="{00000000-0005-0000-0000-00007E100000}"/>
    <cellStyle name="หมายเหตุ 35 2" xfId="4922" xr:uid="{3C553C6F-EEE3-4DFA-B11F-FB692F203ACB}"/>
    <cellStyle name="หมายเหตุ 36" xfId="4148" xr:uid="{00000000-0005-0000-0000-00007F100000}"/>
    <cellStyle name="หมายเหตุ 36 2" xfId="4923" xr:uid="{0AB4B2CA-F4A0-4EA6-AA1B-03A790F3AE69}"/>
    <cellStyle name="หมายเหตุ 37" xfId="4149" xr:uid="{00000000-0005-0000-0000-000080100000}"/>
    <cellStyle name="หมายเหตุ 37 2" xfId="4924" xr:uid="{19F43F3F-09DE-42E3-BA05-FE19516801BC}"/>
    <cellStyle name="หมายเหตุ 38" xfId="4150" xr:uid="{00000000-0005-0000-0000-000081100000}"/>
    <cellStyle name="หมายเหตุ 38 2" xfId="4925" xr:uid="{F7938E47-C344-4CFB-A8BD-9742CA101DAF}"/>
    <cellStyle name="หมายเหตุ 39" xfId="4151" xr:uid="{00000000-0005-0000-0000-000082100000}"/>
    <cellStyle name="หมายเหตุ 39 2" xfId="4926" xr:uid="{BA2B45F0-06D8-4F37-BDB5-8640C43EC8AA}"/>
    <cellStyle name="หมายเหตุ 4" xfId="4152" xr:uid="{00000000-0005-0000-0000-000083100000}"/>
    <cellStyle name="หมายเหตุ 4 10" xfId="4153" xr:uid="{00000000-0005-0000-0000-000084100000}"/>
    <cellStyle name="หมายเหตุ 4 10 2" xfId="4928" xr:uid="{DD928A23-0A18-4514-9351-9227420C8719}"/>
    <cellStyle name="หมายเหตุ 4 11" xfId="4154" xr:uid="{00000000-0005-0000-0000-000085100000}"/>
    <cellStyle name="หมายเหตุ 4 11 2" xfId="4929" xr:uid="{D33679CA-80D7-42B4-AAD6-5D2745CF7E0E}"/>
    <cellStyle name="หมายเหตุ 4 12" xfId="4155" xr:uid="{00000000-0005-0000-0000-000086100000}"/>
    <cellStyle name="หมายเหตุ 4 12 2" xfId="4930" xr:uid="{D663E041-AFC2-4041-BE99-F60BDE56FBC7}"/>
    <cellStyle name="หมายเหตุ 4 13" xfId="4156" xr:uid="{00000000-0005-0000-0000-000087100000}"/>
    <cellStyle name="หมายเหตุ 4 13 2" xfId="4931" xr:uid="{7F338F29-A157-4449-A3E2-C1526F162C48}"/>
    <cellStyle name="หมายเหตุ 4 14" xfId="4157" xr:uid="{00000000-0005-0000-0000-000088100000}"/>
    <cellStyle name="หมายเหตุ 4 14 2" xfId="4932" xr:uid="{7B418D32-F536-47C7-BE67-F426680A6538}"/>
    <cellStyle name="หมายเหตุ 4 15" xfId="4158" xr:uid="{00000000-0005-0000-0000-000089100000}"/>
    <cellStyle name="หมายเหตุ 4 15 2" xfId="4933" xr:uid="{2EBA5E4F-F759-435B-9817-FF91FACC7D0C}"/>
    <cellStyle name="หมายเหตุ 4 16" xfId="4159" xr:uid="{00000000-0005-0000-0000-00008A100000}"/>
    <cellStyle name="หมายเหตุ 4 16 2" xfId="4934" xr:uid="{A1A138EE-BFDF-4BB5-956C-77EED2B0ADD3}"/>
    <cellStyle name="หมายเหตุ 4 17" xfId="4160" xr:uid="{00000000-0005-0000-0000-00008B100000}"/>
    <cellStyle name="หมายเหตุ 4 17 2" xfId="4935" xr:uid="{7D321F66-AB81-41A0-9239-57AF563475B9}"/>
    <cellStyle name="หมายเหตุ 4 18" xfId="4161" xr:uid="{00000000-0005-0000-0000-00008C100000}"/>
    <cellStyle name="หมายเหตุ 4 18 2" xfId="4936" xr:uid="{C7E62CCF-DF2F-4B4D-89EC-271D4069C6E9}"/>
    <cellStyle name="หมายเหตุ 4 19" xfId="4162" xr:uid="{00000000-0005-0000-0000-00008D100000}"/>
    <cellStyle name="หมายเหตุ 4 19 2" xfId="4937" xr:uid="{3533492D-8515-469C-9BA7-27DAB7BFD642}"/>
    <cellStyle name="หมายเหตุ 4 2" xfId="4163" xr:uid="{00000000-0005-0000-0000-00008E100000}"/>
    <cellStyle name="หมายเหตุ 4 2 2" xfId="4938" xr:uid="{B371EE4C-089D-4335-BE03-7B156F0F2A53}"/>
    <cellStyle name="หมายเหตุ 4 20" xfId="4164" xr:uid="{00000000-0005-0000-0000-00008F100000}"/>
    <cellStyle name="หมายเหตุ 4 20 2" xfId="4939" xr:uid="{00CFFD11-5E20-4A7F-83D3-C4BD96AFEE50}"/>
    <cellStyle name="หมายเหตุ 4 21" xfId="4165" xr:uid="{00000000-0005-0000-0000-000090100000}"/>
    <cellStyle name="หมายเหตุ 4 21 2" xfId="4940" xr:uid="{31AC7346-16E3-4CB9-8B25-0DFDD561066A}"/>
    <cellStyle name="หมายเหตุ 4 22" xfId="4166" xr:uid="{00000000-0005-0000-0000-000091100000}"/>
    <cellStyle name="หมายเหตุ 4 22 2" xfId="4941" xr:uid="{69691A2A-6324-469A-B023-F2D72B068F29}"/>
    <cellStyle name="หมายเหตุ 4 23" xfId="4167" xr:uid="{00000000-0005-0000-0000-000092100000}"/>
    <cellStyle name="หมายเหตุ 4 23 2" xfId="4942" xr:uid="{7638131A-4828-4460-B165-DC225B4C3C5A}"/>
    <cellStyle name="หมายเหตุ 4 24" xfId="4168" xr:uid="{00000000-0005-0000-0000-000093100000}"/>
    <cellStyle name="หมายเหตุ 4 24 2" xfId="4943" xr:uid="{57C93AAF-F372-4042-98AD-70A953FF7428}"/>
    <cellStyle name="หมายเหตุ 4 25" xfId="4169" xr:uid="{00000000-0005-0000-0000-000094100000}"/>
    <cellStyle name="หมายเหตุ 4 25 2" xfId="4944" xr:uid="{DF6AD979-25D6-4C28-96A0-361069161854}"/>
    <cellStyle name="หมายเหตุ 4 26" xfId="4170" xr:uid="{00000000-0005-0000-0000-000095100000}"/>
    <cellStyle name="หมายเหตุ 4 26 2" xfId="4945" xr:uid="{6D9C0635-2114-4836-B9B8-D0906F30D906}"/>
    <cellStyle name="หมายเหตุ 4 27" xfId="4171" xr:uid="{00000000-0005-0000-0000-000096100000}"/>
    <cellStyle name="หมายเหตุ 4 27 2" xfId="4946" xr:uid="{5085838E-7C70-4D53-AB22-0D187B8B31E4}"/>
    <cellStyle name="หมายเหตุ 4 28" xfId="4172" xr:uid="{00000000-0005-0000-0000-000097100000}"/>
    <cellStyle name="หมายเหตุ 4 28 2" xfId="4947" xr:uid="{09AA7D05-0D5A-4115-A5DC-FA814C5EC93E}"/>
    <cellStyle name="หมายเหตุ 4 29" xfId="4173" xr:uid="{00000000-0005-0000-0000-000098100000}"/>
    <cellStyle name="หมายเหตุ 4 29 2" xfId="4948" xr:uid="{F9E649D8-650C-4F45-8F1B-562AD9E33EB5}"/>
    <cellStyle name="หมายเหตุ 4 3" xfId="4174" xr:uid="{00000000-0005-0000-0000-000099100000}"/>
    <cellStyle name="หมายเหตุ 4 3 2" xfId="4949" xr:uid="{AE94E451-354F-42FC-8EAE-3FC5FB0B9B9C}"/>
    <cellStyle name="หมายเหตุ 4 30" xfId="4175" xr:uid="{00000000-0005-0000-0000-00009A100000}"/>
    <cellStyle name="หมายเหตุ 4 30 2" xfId="4950" xr:uid="{780C427E-E347-4C86-BE76-F9C76A251E77}"/>
    <cellStyle name="หมายเหตุ 4 31" xfId="4176" xr:uid="{00000000-0005-0000-0000-00009B100000}"/>
    <cellStyle name="หมายเหตุ 4 31 2" xfId="4951" xr:uid="{50A24CE0-4F32-4020-B763-208FEF9B221B}"/>
    <cellStyle name="หมายเหตุ 4 32" xfId="4177" xr:uid="{00000000-0005-0000-0000-00009C100000}"/>
    <cellStyle name="หมายเหตุ 4 32 2" xfId="4952" xr:uid="{4B1FBD8F-6A20-4FD0-9D6F-D72A6EE9778D}"/>
    <cellStyle name="หมายเหตุ 4 33" xfId="4178" xr:uid="{00000000-0005-0000-0000-00009D100000}"/>
    <cellStyle name="หมายเหตุ 4 33 2" xfId="4953" xr:uid="{CEE53FD9-C71D-4794-A9BE-70B98901590A}"/>
    <cellStyle name="หมายเหตุ 4 34" xfId="4179" xr:uid="{00000000-0005-0000-0000-00009E100000}"/>
    <cellStyle name="หมายเหตุ 4 34 2" xfId="4954" xr:uid="{3B085E2E-3D6A-4A46-A6C2-935DFB44580A}"/>
    <cellStyle name="หมายเหตุ 4 35" xfId="4180" xr:uid="{00000000-0005-0000-0000-00009F100000}"/>
    <cellStyle name="หมายเหตุ 4 35 2" xfId="4955" xr:uid="{CD7C5521-221A-4233-9C36-AA8CACA137DA}"/>
    <cellStyle name="หมายเหตุ 4 36" xfId="4181" xr:uid="{00000000-0005-0000-0000-0000A0100000}"/>
    <cellStyle name="หมายเหตุ 4 36 2" xfId="4956" xr:uid="{187A25C0-EF9D-4D1D-AB3C-7F435A3204BB}"/>
    <cellStyle name="หมายเหตุ 4 37" xfId="4927" xr:uid="{006D4F3B-8D59-4077-A351-DAFE6009A691}"/>
    <cellStyle name="หมายเหตุ 4 4" xfId="4182" xr:uid="{00000000-0005-0000-0000-0000A1100000}"/>
    <cellStyle name="หมายเหตุ 4 4 2" xfId="4957" xr:uid="{AB1FDD32-EFDD-4B91-ADD9-AA91A4FF7ADF}"/>
    <cellStyle name="หมายเหตุ 4 5" xfId="4183" xr:uid="{00000000-0005-0000-0000-0000A2100000}"/>
    <cellStyle name="หมายเหตุ 4 5 2" xfId="4958" xr:uid="{B731E045-A0D5-4A46-84EF-D4E6175C89C8}"/>
    <cellStyle name="หมายเหตุ 4 6" xfId="4184" xr:uid="{00000000-0005-0000-0000-0000A3100000}"/>
    <cellStyle name="หมายเหตุ 4 6 2" xfId="4959" xr:uid="{CE731E67-8D22-4D3E-8566-81FFA6D8206B}"/>
    <cellStyle name="หมายเหตุ 4 7" xfId="4185" xr:uid="{00000000-0005-0000-0000-0000A4100000}"/>
    <cellStyle name="หมายเหตุ 4 7 2" xfId="4960" xr:uid="{633BEA04-2E53-48F6-ADED-07DFCA7059E5}"/>
    <cellStyle name="หมายเหตุ 4 8" xfId="4186" xr:uid="{00000000-0005-0000-0000-0000A5100000}"/>
    <cellStyle name="หมายเหตุ 4 8 2" xfId="4961" xr:uid="{BA069794-9022-41F1-8FD5-80DB9E28870A}"/>
    <cellStyle name="หมายเหตุ 4 9" xfId="4187" xr:uid="{00000000-0005-0000-0000-0000A6100000}"/>
    <cellStyle name="หมายเหตุ 4 9 2" xfId="4962" xr:uid="{660D6C89-3063-47C8-87D1-2F00FA16C9DF}"/>
    <cellStyle name="หมายเหตุ 40" xfId="4188" xr:uid="{00000000-0005-0000-0000-0000A7100000}"/>
    <cellStyle name="หมายเหตุ 40 2" xfId="4963" xr:uid="{37D42F7A-8646-4242-90A0-B394633C1E3B}"/>
    <cellStyle name="หมายเหตุ 41" xfId="4189" xr:uid="{00000000-0005-0000-0000-0000A8100000}"/>
    <cellStyle name="หมายเหตุ 41 2" xfId="4964" xr:uid="{11AA926C-C0EE-4749-8CFE-6F8DB73315C5}"/>
    <cellStyle name="หมายเหตุ 42" xfId="4190" xr:uid="{00000000-0005-0000-0000-0000A9100000}"/>
    <cellStyle name="หมายเหตุ 42 2" xfId="4965" xr:uid="{ED7B0A45-B3CE-4837-A824-EE5120467E44}"/>
    <cellStyle name="หมายเหตุ 43" xfId="4191" xr:uid="{00000000-0005-0000-0000-0000AA100000}"/>
    <cellStyle name="หมายเหตุ 43 2" xfId="4966" xr:uid="{9AFD6585-2B01-4E13-883A-2657B9346FA4}"/>
    <cellStyle name="หมายเหตุ 44" xfId="4192" xr:uid="{00000000-0005-0000-0000-0000AB100000}"/>
    <cellStyle name="หมายเหตุ 44 2" xfId="4967" xr:uid="{95AFBCCB-167D-4ED6-879D-41D90B890152}"/>
    <cellStyle name="หมายเหตุ 45" xfId="4193" xr:uid="{00000000-0005-0000-0000-0000AC100000}"/>
    <cellStyle name="หมายเหตุ 45 2" xfId="4968" xr:uid="{ED789A57-0C5F-425E-BF80-B58BFA6A5485}"/>
    <cellStyle name="หมายเหตุ 46" xfId="4194" xr:uid="{00000000-0005-0000-0000-0000AD100000}"/>
    <cellStyle name="หมายเหตุ 46 2" xfId="4969" xr:uid="{C27CBD1C-842B-4539-8C91-5153C2DE7061}"/>
    <cellStyle name="หมายเหตุ 47" xfId="4195" xr:uid="{00000000-0005-0000-0000-0000AE100000}"/>
    <cellStyle name="หมายเหตุ 47 2" xfId="4970" xr:uid="{114CBEB6-081D-4C76-BC3D-1773C4957ED8}"/>
    <cellStyle name="หมายเหตุ 48" xfId="4196" xr:uid="{00000000-0005-0000-0000-0000AF100000}"/>
    <cellStyle name="หมายเหตุ 48 2" xfId="4971" xr:uid="{DB14A1FB-8F28-4BCE-A9A6-25BEC4D7800A}"/>
    <cellStyle name="หมายเหตุ 49" xfId="4197" xr:uid="{00000000-0005-0000-0000-0000B0100000}"/>
    <cellStyle name="หมายเหตุ 49 2" xfId="4972" xr:uid="{7A4529E0-E020-4B46-94D7-BC5FACF31307}"/>
    <cellStyle name="หมายเหตุ 5" xfId="4198" xr:uid="{00000000-0005-0000-0000-0000B1100000}"/>
    <cellStyle name="หมายเหตุ 5 10" xfId="4199" xr:uid="{00000000-0005-0000-0000-0000B2100000}"/>
    <cellStyle name="หมายเหตุ 5 10 2" xfId="4974" xr:uid="{7EAF00C8-C8F1-4E2D-A8AF-70ACF89082EF}"/>
    <cellStyle name="หมายเหตุ 5 11" xfId="4200" xr:uid="{00000000-0005-0000-0000-0000B3100000}"/>
    <cellStyle name="หมายเหตุ 5 11 2" xfId="4975" xr:uid="{8314DB08-3908-4E5A-A8DD-EBEAC03CAD01}"/>
    <cellStyle name="หมายเหตุ 5 12" xfId="4201" xr:uid="{00000000-0005-0000-0000-0000B4100000}"/>
    <cellStyle name="หมายเหตุ 5 12 2" xfId="4976" xr:uid="{01B8B655-6352-41D3-8893-5BCAA835F3D7}"/>
    <cellStyle name="หมายเหตุ 5 13" xfId="4202" xr:uid="{00000000-0005-0000-0000-0000B5100000}"/>
    <cellStyle name="หมายเหตุ 5 13 2" xfId="4977" xr:uid="{D67CF8BF-788F-494D-AF02-75ECF7B23619}"/>
    <cellStyle name="หมายเหตุ 5 14" xfId="4203" xr:uid="{00000000-0005-0000-0000-0000B6100000}"/>
    <cellStyle name="หมายเหตุ 5 14 2" xfId="4978" xr:uid="{66CFA94E-5EE6-4A99-B6F8-B2F277F634DB}"/>
    <cellStyle name="หมายเหตุ 5 15" xfId="4204" xr:uid="{00000000-0005-0000-0000-0000B7100000}"/>
    <cellStyle name="หมายเหตุ 5 15 2" xfId="4979" xr:uid="{1AB34032-673F-4B6C-A46C-5ECBFBB2572C}"/>
    <cellStyle name="หมายเหตุ 5 16" xfId="4205" xr:uid="{00000000-0005-0000-0000-0000B8100000}"/>
    <cellStyle name="หมายเหตุ 5 16 2" xfId="4980" xr:uid="{258EE5B0-17F5-4D5E-8BD0-C1BF1C08E609}"/>
    <cellStyle name="หมายเหตุ 5 17" xfId="4206" xr:uid="{00000000-0005-0000-0000-0000B9100000}"/>
    <cellStyle name="หมายเหตุ 5 17 2" xfId="4981" xr:uid="{1A66F3FC-E007-494B-AE0C-A3C1835A7B4F}"/>
    <cellStyle name="หมายเหตุ 5 18" xfId="4207" xr:uid="{00000000-0005-0000-0000-0000BA100000}"/>
    <cellStyle name="หมายเหตุ 5 18 2" xfId="4982" xr:uid="{04363CEA-5AA0-4985-A3BD-919382CAB74D}"/>
    <cellStyle name="หมายเหตุ 5 19" xfId="4208" xr:uid="{00000000-0005-0000-0000-0000BB100000}"/>
    <cellStyle name="หมายเหตุ 5 19 2" xfId="4983" xr:uid="{744373D8-608A-4DBD-81EA-9E2D75F31316}"/>
    <cellStyle name="หมายเหตุ 5 2" xfId="4209" xr:uid="{00000000-0005-0000-0000-0000BC100000}"/>
    <cellStyle name="หมายเหตุ 5 2 2" xfId="4984" xr:uid="{3243B09E-0463-4F92-BA93-CA06DE2CEC66}"/>
    <cellStyle name="หมายเหตุ 5 20" xfId="4210" xr:uid="{00000000-0005-0000-0000-0000BD100000}"/>
    <cellStyle name="หมายเหตุ 5 20 2" xfId="4985" xr:uid="{AB109272-31FF-4DE6-BBDE-416FAD86F97F}"/>
    <cellStyle name="หมายเหตุ 5 21" xfId="4211" xr:uid="{00000000-0005-0000-0000-0000BE100000}"/>
    <cellStyle name="หมายเหตุ 5 21 2" xfId="4986" xr:uid="{D8AE1F41-D049-4310-B045-1F3C2D3AAFB0}"/>
    <cellStyle name="หมายเหตุ 5 22" xfId="4212" xr:uid="{00000000-0005-0000-0000-0000BF100000}"/>
    <cellStyle name="หมายเหตุ 5 22 2" xfId="4987" xr:uid="{69D1F7A1-0C05-4423-99CD-5A0AA7830785}"/>
    <cellStyle name="หมายเหตุ 5 23" xfId="4213" xr:uid="{00000000-0005-0000-0000-0000C0100000}"/>
    <cellStyle name="หมายเหตุ 5 23 2" xfId="4988" xr:uid="{D68A8F9B-31BE-40D5-9621-FB4A0DB7F919}"/>
    <cellStyle name="หมายเหตุ 5 24" xfId="4214" xr:uid="{00000000-0005-0000-0000-0000C1100000}"/>
    <cellStyle name="หมายเหตุ 5 24 2" xfId="4989" xr:uid="{77142D9F-FAD1-47B6-BCA0-35006DAB1F92}"/>
    <cellStyle name="หมายเหตุ 5 25" xfId="4215" xr:uid="{00000000-0005-0000-0000-0000C2100000}"/>
    <cellStyle name="หมายเหตุ 5 25 2" xfId="4990" xr:uid="{C979B35B-D220-4455-8377-4DE319971305}"/>
    <cellStyle name="หมายเหตุ 5 26" xfId="4216" xr:uid="{00000000-0005-0000-0000-0000C3100000}"/>
    <cellStyle name="หมายเหตุ 5 26 2" xfId="4991" xr:uid="{380E7DFE-148C-44B5-8C53-E9AF8C9FA390}"/>
    <cellStyle name="หมายเหตุ 5 27" xfId="4217" xr:uid="{00000000-0005-0000-0000-0000C4100000}"/>
    <cellStyle name="หมายเหตุ 5 27 2" xfId="4992" xr:uid="{CD25A9F3-6076-4E6D-9E43-133433F809CC}"/>
    <cellStyle name="หมายเหตุ 5 28" xfId="4218" xr:uid="{00000000-0005-0000-0000-0000C5100000}"/>
    <cellStyle name="หมายเหตุ 5 28 2" xfId="4993" xr:uid="{23E210D8-4F20-4B2D-8536-3D283935BCE3}"/>
    <cellStyle name="หมายเหตุ 5 29" xfId="4219" xr:uid="{00000000-0005-0000-0000-0000C6100000}"/>
    <cellStyle name="หมายเหตุ 5 29 2" xfId="4994" xr:uid="{AA197A08-C654-46FD-9273-FE28D8A5FB99}"/>
    <cellStyle name="หมายเหตุ 5 3" xfId="4220" xr:uid="{00000000-0005-0000-0000-0000C7100000}"/>
    <cellStyle name="หมายเหตุ 5 3 2" xfId="4995" xr:uid="{C180E4AF-D87E-487E-8565-280B6967EB83}"/>
    <cellStyle name="หมายเหตุ 5 30" xfId="4221" xr:uid="{00000000-0005-0000-0000-0000C8100000}"/>
    <cellStyle name="หมายเหตุ 5 30 2" xfId="4996" xr:uid="{0233B602-3202-48B3-8009-F211C7F47353}"/>
    <cellStyle name="หมายเหตุ 5 31" xfId="4222" xr:uid="{00000000-0005-0000-0000-0000C9100000}"/>
    <cellStyle name="หมายเหตุ 5 31 2" xfId="4997" xr:uid="{62427A07-88EA-4A02-91A7-D307DBC546B5}"/>
    <cellStyle name="หมายเหตุ 5 32" xfId="4223" xr:uid="{00000000-0005-0000-0000-0000CA100000}"/>
    <cellStyle name="หมายเหตุ 5 32 2" xfId="4998" xr:uid="{993EAB90-8EE1-42B4-B170-BA3016EC5163}"/>
    <cellStyle name="หมายเหตุ 5 33" xfId="4224" xr:uid="{00000000-0005-0000-0000-0000CB100000}"/>
    <cellStyle name="หมายเหตุ 5 33 2" xfId="4999" xr:uid="{F308983B-B3F1-4236-B79A-AECC10F7DA26}"/>
    <cellStyle name="หมายเหตุ 5 34" xfId="4225" xr:uid="{00000000-0005-0000-0000-0000CC100000}"/>
    <cellStyle name="หมายเหตุ 5 34 2" xfId="5000" xr:uid="{42B91696-358C-46DD-A97C-E8EE4F414BBA}"/>
    <cellStyle name="หมายเหตุ 5 35" xfId="4226" xr:uid="{00000000-0005-0000-0000-0000CD100000}"/>
    <cellStyle name="หมายเหตุ 5 35 2" xfId="5001" xr:uid="{12A86194-A00D-4B0A-89F2-EDF4CA7700AD}"/>
    <cellStyle name="หมายเหตุ 5 36" xfId="4227" xr:uid="{00000000-0005-0000-0000-0000CE100000}"/>
    <cellStyle name="หมายเหตุ 5 36 2" xfId="5002" xr:uid="{FB484CB1-273E-4672-B454-CFD8F94EB06C}"/>
    <cellStyle name="หมายเหตุ 5 37" xfId="4973" xr:uid="{2AFA5757-3AFC-42B9-BCFA-3694ACEA1637}"/>
    <cellStyle name="หมายเหตุ 5 4" xfId="4228" xr:uid="{00000000-0005-0000-0000-0000CF100000}"/>
    <cellStyle name="หมายเหตุ 5 4 2" xfId="5003" xr:uid="{39FFEF3B-7770-49B0-9F18-B20F038BC906}"/>
    <cellStyle name="หมายเหตุ 5 5" xfId="4229" xr:uid="{00000000-0005-0000-0000-0000D0100000}"/>
    <cellStyle name="หมายเหตุ 5 5 2" xfId="5004" xr:uid="{FA8C686A-F168-434B-B006-04E764C1E46C}"/>
    <cellStyle name="หมายเหตุ 5 6" xfId="4230" xr:uid="{00000000-0005-0000-0000-0000D1100000}"/>
    <cellStyle name="หมายเหตุ 5 6 2" xfId="5005" xr:uid="{BBF1D73F-051B-4418-8A63-7F10D9EC4CD9}"/>
    <cellStyle name="หมายเหตุ 5 7" xfId="4231" xr:uid="{00000000-0005-0000-0000-0000D2100000}"/>
    <cellStyle name="หมายเหตุ 5 7 2" xfId="5006" xr:uid="{A09B58F5-009B-49F6-A80F-4002BBA449C7}"/>
    <cellStyle name="หมายเหตุ 5 8" xfId="4232" xr:uid="{00000000-0005-0000-0000-0000D3100000}"/>
    <cellStyle name="หมายเหตุ 5 8 2" xfId="5007" xr:uid="{B5192D04-7465-4189-B34D-7E0DAFFC0CB4}"/>
    <cellStyle name="หมายเหตุ 5 9" xfId="4233" xr:uid="{00000000-0005-0000-0000-0000D4100000}"/>
    <cellStyle name="หมายเหตุ 5 9 2" xfId="5008" xr:uid="{942F91BF-A7A7-45F5-9ACF-76E3E1E561BF}"/>
    <cellStyle name="หมายเหตุ 50" xfId="4234" xr:uid="{00000000-0005-0000-0000-0000D5100000}"/>
    <cellStyle name="หมายเหตุ 50 2" xfId="5009" xr:uid="{128D0526-3064-4D0E-9D1E-4D6F3E6B12F7}"/>
    <cellStyle name="หมายเหตุ 51" xfId="4235" xr:uid="{00000000-0005-0000-0000-0000D6100000}"/>
    <cellStyle name="หมายเหตุ 51 2" xfId="5010" xr:uid="{0A193EE7-6C8F-4644-A3ED-EC811E4D2B25}"/>
    <cellStyle name="หมายเหตุ 52" xfId="4236" xr:uid="{00000000-0005-0000-0000-0000D7100000}"/>
    <cellStyle name="หมายเหตุ 52 2" xfId="5011" xr:uid="{AB205E4E-8F6D-47B4-9CDD-6565C8292EAE}"/>
    <cellStyle name="หมายเหตุ 53" xfId="4237" xr:uid="{00000000-0005-0000-0000-0000D8100000}"/>
    <cellStyle name="หมายเหตุ 53 2" xfId="5012" xr:uid="{576B1BA2-B5B3-44EF-8EE5-0E5C9218C520}"/>
    <cellStyle name="หมายเหตุ 54" xfId="4238" xr:uid="{00000000-0005-0000-0000-0000D9100000}"/>
    <cellStyle name="หมายเหตุ 54 2" xfId="5013" xr:uid="{7AAB21BC-3AF3-46E9-83EB-BE2D8CD7D3DC}"/>
    <cellStyle name="หมายเหตุ 55" xfId="4239" xr:uid="{00000000-0005-0000-0000-0000DA100000}"/>
    <cellStyle name="หมายเหตุ 55 2" xfId="5014" xr:uid="{17BC44DA-6CC9-43CF-A31E-CD0B34BCDCB4}"/>
    <cellStyle name="หมายเหตุ 56" xfId="4240" xr:uid="{00000000-0005-0000-0000-0000DB100000}"/>
    <cellStyle name="หมายเหตุ 56 2" xfId="5015" xr:uid="{05895F82-4292-4720-8B94-E78D878A98F1}"/>
    <cellStyle name="หมายเหตุ 57" xfId="4241" xr:uid="{00000000-0005-0000-0000-0000DC100000}"/>
    <cellStyle name="หมายเหตุ 57 2" xfId="5016" xr:uid="{D50D2BE9-66F1-415A-96ED-8D028609AE28}"/>
    <cellStyle name="หมายเหตุ 58" xfId="4242" xr:uid="{00000000-0005-0000-0000-0000DD100000}"/>
    <cellStyle name="หมายเหตุ 58 2" xfId="5017" xr:uid="{BB58CDF3-B2BF-4AD4-AB50-7595411F9767}"/>
    <cellStyle name="หมายเหตุ 59" xfId="4243" xr:uid="{00000000-0005-0000-0000-0000DE100000}"/>
    <cellStyle name="หมายเหตุ 59 2" xfId="5018" xr:uid="{F45F9985-DB7E-4499-AB96-6D3D779C0588}"/>
    <cellStyle name="หมายเหตุ 6" xfId="4244" xr:uid="{00000000-0005-0000-0000-0000DF100000}"/>
    <cellStyle name="หมายเหตุ 6 10" xfId="4245" xr:uid="{00000000-0005-0000-0000-0000E0100000}"/>
    <cellStyle name="หมายเหตุ 6 10 2" xfId="5020" xr:uid="{B75F3384-A3DA-402B-BE5B-33EA30CEE8DE}"/>
    <cellStyle name="หมายเหตุ 6 11" xfId="4246" xr:uid="{00000000-0005-0000-0000-0000E1100000}"/>
    <cellStyle name="หมายเหตุ 6 11 2" xfId="5021" xr:uid="{FA230C0B-9E4E-43FB-9EC4-15E6EF49BEA5}"/>
    <cellStyle name="หมายเหตุ 6 12" xfId="4247" xr:uid="{00000000-0005-0000-0000-0000E2100000}"/>
    <cellStyle name="หมายเหตุ 6 12 2" xfId="5022" xr:uid="{7C22C75D-BABB-4D05-B3C7-3116C8C956E8}"/>
    <cellStyle name="หมายเหตุ 6 13" xfId="4248" xr:uid="{00000000-0005-0000-0000-0000E3100000}"/>
    <cellStyle name="หมายเหตุ 6 13 2" xfId="5023" xr:uid="{24927AAF-6171-4486-BEBE-DDEA546E2D51}"/>
    <cellStyle name="หมายเหตุ 6 14" xfId="4249" xr:uid="{00000000-0005-0000-0000-0000E4100000}"/>
    <cellStyle name="หมายเหตุ 6 14 2" xfId="5024" xr:uid="{6B057903-C75B-406B-B076-3039BED0D103}"/>
    <cellStyle name="หมายเหตุ 6 15" xfId="4250" xr:uid="{00000000-0005-0000-0000-0000E5100000}"/>
    <cellStyle name="หมายเหตุ 6 15 2" xfId="5025" xr:uid="{090AE32C-73FC-4C43-AADF-240E43916F3C}"/>
    <cellStyle name="หมายเหตุ 6 16" xfId="4251" xr:uid="{00000000-0005-0000-0000-0000E6100000}"/>
    <cellStyle name="หมายเหตุ 6 16 2" xfId="5026" xr:uid="{0BCC2CF4-9FCB-46B7-9D75-94342A5D601C}"/>
    <cellStyle name="หมายเหตุ 6 17" xfId="4252" xr:uid="{00000000-0005-0000-0000-0000E7100000}"/>
    <cellStyle name="หมายเหตุ 6 17 2" xfId="5027" xr:uid="{7D60C345-DB2E-463A-83E4-C3149904D9C0}"/>
    <cellStyle name="หมายเหตุ 6 18" xfId="4253" xr:uid="{00000000-0005-0000-0000-0000E8100000}"/>
    <cellStyle name="หมายเหตุ 6 18 2" xfId="5028" xr:uid="{36153931-6F56-43BC-8AC8-A7D52B8D9A85}"/>
    <cellStyle name="หมายเหตุ 6 19" xfId="4254" xr:uid="{00000000-0005-0000-0000-0000E9100000}"/>
    <cellStyle name="หมายเหตุ 6 19 2" xfId="5029" xr:uid="{B9E79823-A2A8-48AF-A8D2-AC126F417BFF}"/>
    <cellStyle name="หมายเหตุ 6 2" xfId="4255" xr:uid="{00000000-0005-0000-0000-0000EA100000}"/>
    <cellStyle name="หมายเหตุ 6 2 2" xfId="5030" xr:uid="{1E82DF5F-F39C-4EAE-80A5-BE9444D68496}"/>
    <cellStyle name="หมายเหตุ 6 20" xfId="4256" xr:uid="{00000000-0005-0000-0000-0000EB100000}"/>
    <cellStyle name="หมายเหตุ 6 20 2" xfId="5031" xr:uid="{59DD3AEB-35CB-4FD1-8D39-8D84897DD688}"/>
    <cellStyle name="หมายเหตุ 6 21" xfId="4257" xr:uid="{00000000-0005-0000-0000-0000EC100000}"/>
    <cellStyle name="หมายเหตุ 6 21 2" xfId="5032" xr:uid="{5B9059C6-ED80-4FEF-9FFF-C9C582A9EC67}"/>
    <cellStyle name="หมายเหตุ 6 22" xfId="4258" xr:uid="{00000000-0005-0000-0000-0000ED100000}"/>
    <cellStyle name="หมายเหตุ 6 22 2" xfId="5033" xr:uid="{E4DCB99A-A9A9-44A6-AEC0-0EF9DBF5A6F7}"/>
    <cellStyle name="หมายเหตุ 6 23" xfId="4259" xr:uid="{00000000-0005-0000-0000-0000EE100000}"/>
    <cellStyle name="หมายเหตุ 6 23 2" xfId="5034" xr:uid="{63E38B66-4547-458A-B204-49D8B7F612C7}"/>
    <cellStyle name="หมายเหตุ 6 24" xfId="4260" xr:uid="{00000000-0005-0000-0000-0000EF100000}"/>
    <cellStyle name="หมายเหตุ 6 24 2" xfId="5035" xr:uid="{0224EB1D-7362-41A1-8479-C73F093B73AA}"/>
    <cellStyle name="หมายเหตุ 6 25" xfId="4261" xr:uid="{00000000-0005-0000-0000-0000F0100000}"/>
    <cellStyle name="หมายเหตุ 6 25 2" xfId="5036" xr:uid="{A1C8C00D-BBFA-4904-901C-2405A5A62E53}"/>
    <cellStyle name="หมายเหตุ 6 26" xfId="4262" xr:uid="{00000000-0005-0000-0000-0000F1100000}"/>
    <cellStyle name="หมายเหตุ 6 26 2" xfId="5037" xr:uid="{4D01AE41-CE70-487C-825F-57FF856DC80E}"/>
    <cellStyle name="หมายเหตุ 6 27" xfId="4263" xr:uid="{00000000-0005-0000-0000-0000F2100000}"/>
    <cellStyle name="หมายเหตุ 6 27 2" xfId="5038" xr:uid="{98F5C4C9-FDB8-4275-BF23-0910439A6971}"/>
    <cellStyle name="หมายเหตุ 6 28" xfId="4264" xr:uid="{00000000-0005-0000-0000-0000F3100000}"/>
    <cellStyle name="หมายเหตุ 6 28 2" xfId="5039" xr:uid="{6F57E29F-B0C9-48EA-B818-D68B784DC950}"/>
    <cellStyle name="หมายเหตุ 6 29" xfId="4265" xr:uid="{00000000-0005-0000-0000-0000F4100000}"/>
    <cellStyle name="หมายเหตุ 6 29 2" xfId="5040" xr:uid="{D65DFAE0-77FE-4C9B-A192-8E03363D4764}"/>
    <cellStyle name="หมายเหตุ 6 3" xfId="4266" xr:uid="{00000000-0005-0000-0000-0000F5100000}"/>
    <cellStyle name="หมายเหตุ 6 3 2" xfId="5041" xr:uid="{24F5E9B2-64E0-42FA-ACE9-5D8F4A023340}"/>
    <cellStyle name="หมายเหตุ 6 30" xfId="4267" xr:uid="{00000000-0005-0000-0000-0000F6100000}"/>
    <cellStyle name="หมายเหตุ 6 30 2" xfId="5042" xr:uid="{D0A83017-1ACB-493D-B806-B5221A1575CD}"/>
    <cellStyle name="หมายเหตุ 6 31" xfId="4268" xr:uid="{00000000-0005-0000-0000-0000F7100000}"/>
    <cellStyle name="หมายเหตุ 6 31 2" xfId="5043" xr:uid="{714F31D7-B37E-42C0-9717-60B9F902BBEF}"/>
    <cellStyle name="หมายเหตุ 6 32" xfId="4269" xr:uid="{00000000-0005-0000-0000-0000F8100000}"/>
    <cellStyle name="หมายเหตุ 6 32 2" xfId="5044" xr:uid="{0924B966-C8D6-4E04-9181-B0CF4FD5EA05}"/>
    <cellStyle name="หมายเหตุ 6 33" xfId="4270" xr:uid="{00000000-0005-0000-0000-0000F9100000}"/>
    <cellStyle name="หมายเหตุ 6 33 2" xfId="5045" xr:uid="{8979CED3-0EC4-489D-BF1A-CE7EE6BF82B4}"/>
    <cellStyle name="หมายเหตุ 6 34" xfId="4271" xr:uid="{00000000-0005-0000-0000-0000FA100000}"/>
    <cellStyle name="หมายเหตุ 6 34 2" xfId="5046" xr:uid="{2DCD7173-AEDE-4374-8546-5616556E42FC}"/>
    <cellStyle name="หมายเหตุ 6 35" xfId="4272" xr:uid="{00000000-0005-0000-0000-0000FB100000}"/>
    <cellStyle name="หมายเหตุ 6 35 2" xfId="5047" xr:uid="{7FAC3E12-E668-4B34-A5DA-A48F9C04CF31}"/>
    <cellStyle name="หมายเหตุ 6 36" xfId="4273" xr:uid="{00000000-0005-0000-0000-0000FC100000}"/>
    <cellStyle name="หมายเหตุ 6 36 2" xfId="5048" xr:uid="{800C2D46-4DD9-4CB3-ADA4-701DFC654410}"/>
    <cellStyle name="หมายเหตุ 6 37" xfId="5019" xr:uid="{91EDD23C-A23B-4EFC-9A42-A6ED8FBBE401}"/>
    <cellStyle name="หมายเหตุ 6 4" xfId="4274" xr:uid="{00000000-0005-0000-0000-0000FD100000}"/>
    <cellStyle name="หมายเหตุ 6 4 2" xfId="5049" xr:uid="{87B60F1B-4841-4F37-92C0-EEC71053199F}"/>
    <cellStyle name="หมายเหตุ 6 5" xfId="4275" xr:uid="{00000000-0005-0000-0000-0000FE100000}"/>
    <cellStyle name="หมายเหตุ 6 5 2" xfId="5050" xr:uid="{3A3950F7-6484-4C47-BD41-91A02C57249B}"/>
    <cellStyle name="หมายเหตุ 6 6" xfId="4276" xr:uid="{00000000-0005-0000-0000-0000FF100000}"/>
    <cellStyle name="หมายเหตุ 6 6 2" xfId="5051" xr:uid="{2F0C67B7-8B8E-437B-89C3-02D6CC35345F}"/>
    <cellStyle name="หมายเหตุ 6 7" xfId="4277" xr:uid="{00000000-0005-0000-0000-000000110000}"/>
    <cellStyle name="หมายเหตุ 6 7 2" xfId="5052" xr:uid="{2EB1BFAF-7C05-4E5C-8ED0-7A4CA7268763}"/>
    <cellStyle name="หมายเหตุ 6 8" xfId="4278" xr:uid="{00000000-0005-0000-0000-000001110000}"/>
    <cellStyle name="หมายเหตุ 6 8 2" xfId="5053" xr:uid="{2416D56A-FE32-413F-8F41-70C122C76125}"/>
    <cellStyle name="หมายเหตุ 6 9" xfId="4279" xr:uid="{00000000-0005-0000-0000-000002110000}"/>
    <cellStyle name="หมายเหตุ 6 9 2" xfId="5054" xr:uid="{F35D4CD5-71F9-43CE-9948-6B28E1879CB9}"/>
    <cellStyle name="หมายเหตุ 60" xfId="4280" xr:uid="{00000000-0005-0000-0000-000003110000}"/>
    <cellStyle name="หมายเหตุ 60 2" xfId="5055" xr:uid="{24003AC4-9E72-411A-AD7F-74979290ABBE}"/>
    <cellStyle name="หมายเหตุ 61" xfId="4281" xr:uid="{00000000-0005-0000-0000-000004110000}"/>
    <cellStyle name="หมายเหตุ 61 2" xfId="5056" xr:uid="{84A33382-0D81-4A61-B9EB-11EBEA75C6C0}"/>
    <cellStyle name="หมายเหตุ 62" xfId="4282" xr:uid="{00000000-0005-0000-0000-000005110000}"/>
    <cellStyle name="หมายเหตุ 62 2" xfId="5057" xr:uid="{32A73097-CABE-480F-A0A3-888DA4380910}"/>
    <cellStyle name="หมายเหตุ 63" xfId="4283" xr:uid="{00000000-0005-0000-0000-000006110000}"/>
    <cellStyle name="หมายเหตุ 63 2" xfId="5058" xr:uid="{A4E77B10-33B5-4771-A5C5-A76A14CC8930}"/>
    <cellStyle name="หมายเหตุ 64" xfId="4284" xr:uid="{00000000-0005-0000-0000-000007110000}"/>
    <cellStyle name="หมายเหตุ 64 2" xfId="5059" xr:uid="{55C90822-64CC-4EB5-AC1F-6342123477F1}"/>
    <cellStyle name="หมายเหตุ 65" xfId="4285" xr:uid="{00000000-0005-0000-0000-000008110000}"/>
    <cellStyle name="หมายเหตุ 65 2" xfId="5060" xr:uid="{4635B022-E2ED-44B7-98F4-A1B42A4400E9}"/>
    <cellStyle name="หมายเหตุ 66" xfId="4286" xr:uid="{00000000-0005-0000-0000-000009110000}"/>
    <cellStyle name="หมายเหตุ 66 2" xfId="5061" xr:uid="{32104D85-5257-405B-A620-22D7EB7AA0CB}"/>
    <cellStyle name="หมายเหตุ 67" xfId="4287" xr:uid="{00000000-0005-0000-0000-00000A110000}"/>
    <cellStyle name="หมายเหตุ 67 2" xfId="5062" xr:uid="{50A4EAFD-4E66-4243-B763-555319CF4471}"/>
    <cellStyle name="หมายเหตุ 68" xfId="4288" xr:uid="{00000000-0005-0000-0000-00000B110000}"/>
    <cellStyle name="หมายเหตุ 68 2" xfId="5063" xr:uid="{5541B4F9-CEFD-4D4F-BCA9-5429D10F8696}"/>
    <cellStyle name="หมายเหตุ 69" xfId="4289" xr:uid="{00000000-0005-0000-0000-00000C110000}"/>
    <cellStyle name="หมายเหตุ 69 2" xfId="5064" xr:uid="{F1E880F6-B299-4101-87A7-F6DD62A463C7}"/>
    <cellStyle name="หมายเหตุ 7" xfId="4290" xr:uid="{00000000-0005-0000-0000-00000D110000}"/>
    <cellStyle name="หมายเหตุ 7 10" xfId="4291" xr:uid="{00000000-0005-0000-0000-00000E110000}"/>
    <cellStyle name="หมายเหตุ 7 10 2" xfId="5066" xr:uid="{ECDD92E0-E9ED-41CD-8C41-4586D63F33C8}"/>
    <cellStyle name="หมายเหตุ 7 11" xfId="4292" xr:uid="{00000000-0005-0000-0000-00000F110000}"/>
    <cellStyle name="หมายเหตุ 7 11 2" xfId="5067" xr:uid="{4FDEBBBE-B18F-483D-A38F-8AB7CC13DACD}"/>
    <cellStyle name="หมายเหตุ 7 12" xfId="4293" xr:uid="{00000000-0005-0000-0000-000010110000}"/>
    <cellStyle name="หมายเหตุ 7 12 2" xfId="5068" xr:uid="{4097E9A5-D67C-40C1-BCF1-2531AD65B56F}"/>
    <cellStyle name="หมายเหตุ 7 13" xfId="4294" xr:uid="{00000000-0005-0000-0000-000011110000}"/>
    <cellStyle name="หมายเหตุ 7 13 2" xfId="5069" xr:uid="{C1F5D9F1-4DE7-4E7E-B748-2BFCD4E0E431}"/>
    <cellStyle name="หมายเหตุ 7 14" xfId="4295" xr:uid="{00000000-0005-0000-0000-000012110000}"/>
    <cellStyle name="หมายเหตุ 7 14 2" xfId="5070" xr:uid="{7D295BD9-409D-43AB-9691-7433773A0664}"/>
    <cellStyle name="หมายเหตุ 7 15" xfId="4296" xr:uid="{00000000-0005-0000-0000-000013110000}"/>
    <cellStyle name="หมายเหตุ 7 15 2" xfId="5071" xr:uid="{4B4C3ADF-786D-441C-A840-299E736D05D1}"/>
    <cellStyle name="หมายเหตุ 7 16" xfId="4297" xr:uid="{00000000-0005-0000-0000-000014110000}"/>
    <cellStyle name="หมายเหตุ 7 16 2" xfId="5072" xr:uid="{26332FB1-0CF5-4BEE-B553-C201EED96081}"/>
    <cellStyle name="หมายเหตุ 7 17" xfId="4298" xr:uid="{00000000-0005-0000-0000-000015110000}"/>
    <cellStyle name="หมายเหตุ 7 17 2" xfId="5073" xr:uid="{5953F090-DA33-4004-8E2A-FC0B179201A4}"/>
    <cellStyle name="หมายเหตุ 7 18" xfId="4299" xr:uid="{00000000-0005-0000-0000-000016110000}"/>
    <cellStyle name="หมายเหตุ 7 18 2" xfId="5074" xr:uid="{A74A24F9-2D29-4975-89C9-A124C2A3033A}"/>
    <cellStyle name="หมายเหตุ 7 19" xfId="4300" xr:uid="{00000000-0005-0000-0000-000017110000}"/>
    <cellStyle name="หมายเหตุ 7 19 2" xfId="5075" xr:uid="{63751A31-7F09-411E-AD6B-549414DDC796}"/>
    <cellStyle name="หมายเหตุ 7 2" xfId="4301" xr:uid="{00000000-0005-0000-0000-000018110000}"/>
    <cellStyle name="หมายเหตุ 7 2 2" xfId="5076" xr:uid="{5AC69C86-9B2B-4356-926F-8271B4F9F6C7}"/>
    <cellStyle name="หมายเหตุ 7 20" xfId="4302" xr:uid="{00000000-0005-0000-0000-000019110000}"/>
    <cellStyle name="หมายเหตุ 7 20 2" xfId="5077" xr:uid="{BD156E04-AB9C-4BAD-A86C-21E83C530707}"/>
    <cellStyle name="หมายเหตุ 7 21" xfId="4303" xr:uid="{00000000-0005-0000-0000-00001A110000}"/>
    <cellStyle name="หมายเหตุ 7 21 2" xfId="5078" xr:uid="{FDFCC911-573E-43BB-B5A5-D7434751474B}"/>
    <cellStyle name="หมายเหตุ 7 22" xfId="4304" xr:uid="{00000000-0005-0000-0000-00001B110000}"/>
    <cellStyle name="หมายเหตุ 7 22 2" xfId="5079" xr:uid="{B5CC3590-A9DA-4C64-AFEA-522F2BFDCC23}"/>
    <cellStyle name="หมายเหตุ 7 23" xfId="4305" xr:uid="{00000000-0005-0000-0000-00001C110000}"/>
    <cellStyle name="หมายเหตุ 7 23 2" xfId="5080" xr:uid="{DD03D630-9A7F-4CE4-9038-92EA93F5A03C}"/>
    <cellStyle name="หมายเหตุ 7 24" xfId="4306" xr:uid="{00000000-0005-0000-0000-00001D110000}"/>
    <cellStyle name="หมายเหตุ 7 24 2" xfId="5081" xr:uid="{159FD4CE-0BF1-4C9E-9383-FDBD0706D91A}"/>
    <cellStyle name="หมายเหตุ 7 25" xfId="4307" xr:uid="{00000000-0005-0000-0000-00001E110000}"/>
    <cellStyle name="หมายเหตุ 7 25 2" xfId="5082" xr:uid="{9561119F-FE31-4DED-B1B4-F5B4D4B94B7D}"/>
    <cellStyle name="หมายเหตุ 7 26" xfId="4308" xr:uid="{00000000-0005-0000-0000-00001F110000}"/>
    <cellStyle name="หมายเหตุ 7 26 2" xfId="5083" xr:uid="{FCF3A33D-C556-4E90-88C1-052FEB884974}"/>
    <cellStyle name="หมายเหตุ 7 27" xfId="4309" xr:uid="{00000000-0005-0000-0000-000020110000}"/>
    <cellStyle name="หมายเหตุ 7 27 2" xfId="5084" xr:uid="{6CB4B99A-D203-4E08-AEA8-51634A31EDE6}"/>
    <cellStyle name="หมายเหตุ 7 28" xfId="4310" xr:uid="{00000000-0005-0000-0000-000021110000}"/>
    <cellStyle name="หมายเหตุ 7 28 2" xfId="5085" xr:uid="{B028D160-FFA2-4041-93B6-11440D4132BC}"/>
    <cellStyle name="หมายเหตุ 7 29" xfId="4311" xr:uid="{00000000-0005-0000-0000-000022110000}"/>
    <cellStyle name="หมายเหตุ 7 29 2" xfId="5086" xr:uid="{BAA5449A-789A-41B0-92BB-BC3989D30D14}"/>
    <cellStyle name="หมายเหตุ 7 3" xfId="4312" xr:uid="{00000000-0005-0000-0000-000023110000}"/>
    <cellStyle name="หมายเหตุ 7 3 2" xfId="5087" xr:uid="{ED5BC323-207F-490C-9892-5FAC423D609F}"/>
    <cellStyle name="หมายเหตุ 7 30" xfId="4313" xr:uid="{00000000-0005-0000-0000-000024110000}"/>
    <cellStyle name="หมายเหตุ 7 30 2" xfId="5088" xr:uid="{AFEBC66B-1183-458F-8271-7243200319D7}"/>
    <cellStyle name="หมายเหตุ 7 31" xfId="4314" xr:uid="{00000000-0005-0000-0000-000025110000}"/>
    <cellStyle name="หมายเหตุ 7 31 2" xfId="5089" xr:uid="{87092760-FD6D-47EC-9E8A-F5A9C553AC27}"/>
    <cellStyle name="หมายเหตุ 7 32" xfId="4315" xr:uid="{00000000-0005-0000-0000-000026110000}"/>
    <cellStyle name="หมายเหตุ 7 32 2" xfId="5090" xr:uid="{41D30C95-541D-47DD-809C-A9543E18DEDD}"/>
    <cellStyle name="หมายเหตุ 7 33" xfId="4316" xr:uid="{00000000-0005-0000-0000-000027110000}"/>
    <cellStyle name="หมายเหตุ 7 33 2" xfId="5091" xr:uid="{800F49C8-6F56-485C-9D8C-BEFF88FBE83C}"/>
    <cellStyle name="หมายเหตุ 7 34" xfId="4317" xr:uid="{00000000-0005-0000-0000-000028110000}"/>
    <cellStyle name="หมายเหตุ 7 34 2" xfId="5092" xr:uid="{EC874996-96E7-48DE-8668-03118C39E8B2}"/>
    <cellStyle name="หมายเหตุ 7 35" xfId="4318" xr:uid="{00000000-0005-0000-0000-000029110000}"/>
    <cellStyle name="หมายเหตุ 7 35 2" xfId="5093" xr:uid="{7C965036-A99A-471B-9B57-A015FB96463C}"/>
    <cellStyle name="หมายเหตุ 7 36" xfId="4319" xr:uid="{00000000-0005-0000-0000-00002A110000}"/>
    <cellStyle name="หมายเหตุ 7 36 2" xfId="5094" xr:uid="{8832B369-498F-4432-B07C-2AE29E7F7C58}"/>
    <cellStyle name="หมายเหตุ 7 37" xfId="5065" xr:uid="{169F9861-7D21-4C14-9E88-1F2667A38829}"/>
    <cellStyle name="หมายเหตุ 7 4" xfId="4320" xr:uid="{00000000-0005-0000-0000-00002B110000}"/>
    <cellStyle name="หมายเหตุ 7 4 2" xfId="5095" xr:uid="{51906D6D-DF4F-413A-83E7-E4D5316AB879}"/>
    <cellStyle name="หมายเหตุ 7 5" xfId="4321" xr:uid="{00000000-0005-0000-0000-00002C110000}"/>
    <cellStyle name="หมายเหตุ 7 5 2" xfId="5096" xr:uid="{2A57EF25-1970-45BC-8414-E44E51556953}"/>
    <cellStyle name="หมายเหตุ 7 6" xfId="4322" xr:uid="{00000000-0005-0000-0000-00002D110000}"/>
    <cellStyle name="หมายเหตุ 7 6 2" xfId="5097" xr:uid="{DCCC821F-F2A1-4CCB-B4FB-7ABF7BA05913}"/>
    <cellStyle name="หมายเหตุ 7 7" xfId="4323" xr:uid="{00000000-0005-0000-0000-00002E110000}"/>
    <cellStyle name="หมายเหตุ 7 7 2" xfId="5098" xr:uid="{56DD356D-260A-4127-9447-6D5A3FF43D3F}"/>
    <cellStyle name="หมายเหตุ 7 8" xfId="4324" xr:uid="{00000000-0005-0000-0000-00002F110000}"/>
    <cellStyle name="หมายเหตุ 7 8 2" xfId="5099" xr:uid="{3D2AD69B-5D3C-4B75-BDD9-1338862558DE}"/>
    <cellStyle name="หมายเหตุ 7 9" xfId="4325" xr:uid="{00000000-0005-0000-0000-000030110000}"/>
    <cellStyle name="หมายเหตุ 7 9 2" xfId="5100" xr:uid="{7BF75AA7-2E45-464F-B5D9-396102877B49}"/>
    <cellStyle name="หมายเหตุ 70" xfId="4326" xr:uid="{00000000-0005-0000-0000-000031110000}"/>
    <cellStyle name="หมายเหตุ 70 2" xfId="5101" xr:uid="{E037A521-EC06-486E-8763-5955F0E505D0}"/>
    <cellStyle name="หมายเหตุ 71" xfId="4327" xr:uid="{00000000-0005-0000-0000-000032110000}"/>
    <cellStyle name="หมายเหตุ 71 2" xfId="5102" xr:uid="{51670090-C5AB-4861-AA77-224842D5C766}"/>
    <cellStyle name="หมายเหตุ 72" xfId="4328" xr:uid="{00000000-0005-0000-0000-000033110000}"/>
    <cellStyle name="หมายเหตุ 72 2" xfId="5103" xr:uid="{78459F04-400C-4465-AA36-CCAB976A0A59}"/>
    <cellStyle name="หมายเหตุ 73" xfId="4329" xr:uid="{00000000-0005-0000-0000-000034110000}"/>
    <cellStyle name="หมายเหตุ 73 2" xfId="5104" xr:uid="{B0C997DE-1128-4243-A1DD-A3494FA956DA}"/>
    <cellStyle name="หมายเหตุ 74" xfId="4330" xr:uid="{00000000-0005-0000-0000-000035110000}"/>
    <cellStyle name="หมายเหตุ 74 2" xfId="5105" xr:uid="{84FBD8B2-7D71-45B0-AC18-9C63FB9D542B}"/>
    <cellStyle name="หมายเหตุ 75" xfId="4331" xr:uid="{00000000-0005-0000-0000-000036110000}"/>
    <cellStyle name="หมายเหตุ 75 2" xfId="5106" xr:uid="{C94E7612-FFB3-41D3-B0E3-C0AAB47518AE}"/>
    <cellStyle name="หมายเหตุ 76" xfId="4332" xr:uid="{00000000-0005-0000-0000-000037110000}"/>
    <cellStyle name="หมายเหตุ 76 2" xfId="5107" xr:uid="{61096556-727B-4856-957A-40D64BF730D7}"/>
    <cellStyle name="หมายเหตุ 77" xfId="4333" xr:uid="{00000000-0005-0000-0000-000038110000}"/>
    <cellStyle name="หมายเหตุ 77 2" xfId="5108" xr:uid="{1E02C319-593C-4172-AD5A-DAB217691088}"/>
    <cellStyle name="หมายเหตุ 8" xfId="4334" xr:uid="{00000000-0005-0000-0000-000039110000}"/>
    <cellStyle name="หมายเหตุ 8 10" xfId="4335" xr:uid="{00000000-0005-0000-0000-00003A110000}"/>
    <cellStyle name="หมายเหตุ 8 10 2" xfId="5110" xr:uid="{11373F9C-B83A-4904-B2B3-7DD0AE058023}"/>
    <cellStyle name="หมายเหตุ 8 11" xfId="4336" xr:uid="{00000000-0005-0000-0000-00003B110000}"/>
    <cellStyle name="หมายเหตุ 8 11 2" xfId="5111" xr:uid="{0B641A8F-93EC-4D9E-A0BC-0F3D2493319A}"/>
    <cellStyle name="หมายเหตุ 8 12" xfId="4337" xr:uid="{00000000-0005-0000-0000-00003C110000}"/>
    <cellStyle name="หมายเหตุ 8 12 2" xfId="5112" xr:uid="{5790E473-96DC-42EA-8967-1E99202C05B0}"/>
    <cellStyle name="หมายเหตุ 8 13" xfId="4338" xr:uid="{00000000-0005-0000-0000-00003D110000}"/>
    <cellStyle name="หมายเหตุ 8 13 2" xfId="5113" xr:uid="{3C054286-ABF5-4E42-810D-D846B5DB75CB}"/>
    <cellStyle name="หมายเหตุ 8 14" xfId="4339" xr:uid="{00000000-0005-0000-0000-00003E110000}"/>
    <cellStyle name="หมายเหตุ 8 14 2" xfId="5114" xr:uid="{CC7CC144-E618-46A8-A671-87B909F5518B}"/>
    <cellStyle name="หมายเหตุ 8 15" xfId="4340" xr:uid="{00000000-0005-0000-0000-00003F110000}"/>
    <cellStyle name="หมายเหตุ 8 15 2" xfId="5115" xr:uid="{B8EE81F4-9DBE-4BEE-BFC1-C111A498D2A7}"/>
    <cellStyle name="หมายเหตุ 8 16" xfId="4341" xr:uid="{00000000-0005-0000-0000-000040110000}"/>
    <cellStyle name="หมายเหตุ 8 16 2" xfId="5116" xr:uid="{A4A9E58F-E33C-47D1-8B5C-084FA00A9578}"/>
    <cellStyle name="หมายเหตุ 8 17" xfId="4342" xr:uid="{00000000-0005-0000-0000-000041110000}"/>
    <cellStyle name="หมายเหตุ 8 17 2" xfId="5117" xr:uid="{CC1C84C9-7073-425B-B87F-6EB13C4C2E28}"/>
    <cellStyle name="หมายเหตุ 8 18" xfId="4343" xr:uid="{00000000-0005-0000-0000-000042110000}"/>
    <cellStyle name="หมายเหตุ 8 18 2" xfId="5118" xr:uid="{6B035B19-54CA-4E32-884C-D7F3A0ECC096}"/>
    <cellStyle name="หมายเหตุ 8 19" xfId="4344" xr:uid="{00000000-0005-0000-0000-000043110000}"/>
    <cellStyle name="หมายเหตุ 8 19 2" xfId="5119" xr:uid="{F0CAD212-77E1-4A0D-956B-95871F7F320A}"/>
    <cellStyle name="หมายเหตุ 8 2" xfId="4345" xr:uid="{00000000-0005-0000-0000-000044110000}"/>
    <cellStyle name="หมายเหตุ 8 2 2" xfId="5120" xr:uid="{5E47EBD7-7DCC-4F5F-BE74-CC901B2C1BE9}"/>
    <cellStyle name="หมายเหตุ 8 20" xfId="4346" xr:uid="{00000000-0005-0000-0000-000045110000}"/>
    <cellStyle name="หมายเหตุ 8 20 2" xfId="5121" xr:uid="{751BB2FF-811D-4887-8FA2-2BE4710BB749}"/>
    <cellStyle name="หมายเหตุ 8 21" xfId="4347" xr:uid="{00000000-0005-0000-0000-000046110000}"/>
    <cellStyle name="หมายเหตุ 8 21 2" xfId="5122" xr:uid="{D6138B02-5776-4EC7-A676-EE2EEC69F1FD}"/>
    <cellStyle name="หมายเหตุ 8 22" xfId="4348" xr:uid="{00000000-0005-0000-0000-000047110000}"/>
    <cellStyle name="หมายเหตุ 8 22 2" xfId="5123" xr:uid="{C2F118DD-5CE7-4CEF-8E07-D742AF6BCE57}"/>
    <cellStyle name="หมายเหตุ 8 23" xfId="4349" xr:uid="{00000000-0005-0000-0000-000048110000}"/>
    <cellStyle name="หมายเหตุ 8 23 2" xfId="5124" xr:uid="{6B19C2BC-43E2-43A1-BA66-F0C0545DCB41}"/>
    <cellStyle name="หมายเหตุ 8 24" xfId="4350" xr:uid="{00000000-0005-0000-0000-000049110000}"/>
    <cellStyle name="หมายเหตุ 8 24 2" xfId="5125" xr:uid="{E9EBD0AC-F2F4-4F10-8204-27B453F5BCA1}"/>
    <cellStyle name="หมายเหตุ 8 25" xfId="4351" xr:uid="{00000000-0005-0000-0000-00004A110000}"/>
    <cellStyle name="หมายเหตุ 8 25 2" xfId="5126" xr:uid="{F0A6EED1-41AA-4455-9B5D-FC661AF7F51B}"/>
    <cellStyle name="หมายเหตุ 8 26" xfId="4352" xr:uid="{00000000-0005-0000-0000-00004B110000}"/>
    <cellStyle name="หมายเหตุ 8 26 2" xfId="5127" xr:uid="{F199FC69-8A91-4FEB-8DE2-9C1C798AAEDC}"/>
    <cellStyle name="หมายเหตุ 8 27" xfId="4353" xr:uid="{00000000-0005-0000-0000-00004C110000}"/>
    <cellStyle name="หมายเหตุ 8 27 2" xfId="5128" xr:uid="{9DE41784-C66D-4BFD-A4AC-B54754821B4E}"/>
    <cellStyle name="หมายเหตุ 8 28" xfId="4354" xr:uid="{00000000-0005-0000-0000-00004D110000}"/>
    <cellStyle name="หมายเหตุ 8 28 2" xfId="5129" xr:uid="{75091A47-EDBB-4E34-BAEF-C9DCE93EC440}"/>
    <cellStyle name="หมายเหตุ 8 29" xfId="4355" xr:uid="{00000000-0005-0000-0000-00004E110000}"/>
    <cellStyle name="หมายเหตุ 8 29 2" xfId="5130" xr:uid="{E26240BC-D7FA-47CF-8511-CCF176C30387}"/>
    <cellStyle name="หมายเหตุ 8 3" xfId="4356" xr:uid="{00000000-0005-0000-0000-00004F110000}"/>
    <cellStyle name="หมายเหตุ 8 3 2" xfId="5131" xr:uid="{311443D7-A546-4751-8B7F-0EE88B3D2FBD}"/>
    <cellStyle name="หมายเหตุ 8 30" xfId="4357" xr:uid="{00000000-0005-0000-0000-000050110000}"/>
    <cellStyle name="หมายเหตุ 8 30 2" xfId="5132" xr:uid="{4AB5865E-43D2-4971-A2AE-E83C514FE579}"/>
    <cellStyle name="หมายเหตุ 8 31" xfId="4358" xr:uid="{00000000-0005-0000-0000-000051110000}"/>
    <cellStyle name="หมายเหตุ 8 31 2" xfId="5133" xr:uid="{0960E0D6-D4BC-4F58-8DC0-799349CC3A67}"/>
    <cellStyle name="หมายเหตุ 8 32" xfId="4359" xr:uid="{00000000-0005-0000-0000-000052110000}"/>
    <cellStyle name="หมายเหตุ 8 32 2" xfId="5134" xr:uid="{FE01BAE1-A446-4C1C-9F1F-5E5744BC7188}"/>
    <cellStyle name="หมายเหตุ 8 33" xfId="4360" xr:uid="{00000000-0005-0000-0000-000053110000}"/>
    <cellStyle name="หมายเหตุ 8 33 2" xfId="5135" xr:uid="{08526366-F954-4826-A712-95636598BABB}"/>
    <cellStyle name="หมายเหตุ 8 34" xfId="4361" xr:uid="{00000000-0005-0000-0000-000054110000}"/>
    <cellStyle name="หมายเหตุ 8 34 2" xfId="5136" xr:uid="{05828B7F-AF98-4379-9BB6-A5205EC7B57D}"/>
    <cellStyle name="หมายเหตุ 8 35" xfId="4362" xr:uid="{00000000-0005-0000-0000-000055110000}"/>
    <cellStyle name="หมายเหตุ 8 35 2" xfId="5137" xr:uid="{B164D359-0E97-46C6-A2D3-4A1187FF5C9F}"/>
    <cellStyle name="หมายเหตุ 8 36" xfId="4363" xr:uid="{00000000-0005-0000-0000-000056110000}"/>
    <cellStyle name="หมายเหตุ 8 36 2" xfId="5138" xr:uid="{41EA87B6-FA57-4DED-9BAD-DC0611EBEB12}"/>
    <cellStyle name="หมายเหตุ 8 37" xfId="5109" xr:uid="{66D7BED4-318F-4802-8626-85EA2C0D8C44}"/>
    <cellStyle name="หมายเหตุ 8 4" xfId="4364" xr:uid="{00000000-0005-0000-0000-000057110000}"/>
    <cellStyle name="หมายเหตุ 8 4 2" xfId="5139" xr:uid="{FE379F62-8992-41E2-ACB1-0305CA7173EC}"/>
    <cellStyle name="หมายเหตุ 8 5" xfId="4365" xr:uid="{00000000-0005-0000-0000-000058110000}"/>
    <cellStyle name="หมายเหตุ 8 5 2" xfId="5140" xr:uid="{B5629589-E82C-453D-9437-A9A011B5A0B8}"/>
    <cellStyle name="หมายเหตุ 8 6" xfId="4366" xr:uid="{00000000-0005-0000-0000-000059110000}"/>
    <cellStyle name="หมายเหตุ 8 6 2" xfId="5141" xr:uid="{7001F8F9-F734-4418-93AD-27566593C851}"/>
    <cellStyle name="หมายเหตุ 8 7" xfId="4367" xr:uid="{00000000-0005-0000-0000-00005A110000}"/>
    <cellStyle name="หมายเหตุ 8 7 2" xfId="5142" xr:uid="{F57C7766-6EDE-40E0-9806-1013D5D90D4B}"/>
    <cellStyle name="หมายเหตุ 8 8" xfId="4368" xr:uid="{00000000-0005-0000-0000-00005B110000}"/>
    <cellStyle name="หมายเหตุ 8 8 2" xfId="5143" xr:uid="{526AF5EE-5C3D-4BC4-BE15-16D3ED784353}"/>
    <cellStyle name="หมายเหตุ 8 9" xfId="4369" xr:uid="{00000000-0005-0000-0000-00005C110000}"/>
    <cellStyle name="หมายเหตุ 8 9 2" xfId="5144" xr:uid="{97C57B8C-23C6-4FA1-B869-898A5E5B669C}"/>
    <cellStyle name="หมายเหตุ 9" xfId="4370" xr:uid="{00000000-0005-0000-0000-00005D110000}"/>
    <cellStyle name="หมายเหตุ 9 10" xfId="4371" xr:uid="{00000000-0005-0000-0000-00005E110000}"/>
    <cellStyle name="หมายเหตุ 9 10 2" xfId="5146" xr:uid="{578876E0-36F6-4183-B43B-D2F293449E68}"/>
    <cellStyle name="หมายเหตุ 9 11" xfId="4372" xr:uid="{00000000-0005-0000-0000-00005F110000}"/>
    <cellStyle name="หมายเหตุ 9 11 2" xfId="5147" xr:uid="{C0B6AFDF-5300-4F3E-B87D-909835F6E2B2}"/>
    <cellStyle name="หมายเหตุ 9 12" xfId="4373" xr:uid="{00000000-0005-0000-0000-000060110000}"/>
    <cellStyle name="หมายเหตุ 9 12 2" xfId="5148" xr:uid="{185E8EE5-A5E4-4087-9AE7-D8821A595F4B}"/>
    <cellStyle name="หมายเหตุ 9 13" xfId="4374" xr:uid="{00000000-0005-0000-0000-000061110000}"/>
    <cellStyle name="หมายเหตุ 9 13 2" xfId="5149" xr:uid="{BE885DBE-CA74-42EA-9150-CE363AAC3C4C}"/>
    <cellStyle name="หมายเหตุ 9 14" xfId="4375" xr:uid="{00000000-0005-0000-0000-000062110000}"/>
    <cellStyle name="หมายเหตุ 9 14 2" xfId="5150" xr:uid="{B53FDD86-2119-4E12-B5C5-7626FC26DBB8}"/>
    <cellStyle name="หมายเหตุ 9 15" xfId="4376" xr:uid="{00000000-0005-0000-0000-000063110000}"/>
    <cellStyle name="หมายเหตุ 9 15 2" xfId="5151" xr:uid="{A6D56A3A-0A59-4D74-AFCF-691A1051FED6}"/>
    <cellStyle name="หมายเหตุ 9 16" xfId="4377" xr:uid="{00000000-0005-0000-0000-000064110000}"/>
    <cellStyle name="หมายเหตุ 9 16 2" xfId="5152" xr:uid="{96DBFBCE-24C9-4207-99D7-A11A8EDE6B45}"/>
    <cellStyle name="หมายเหตุ 9 17" xfId="4378" xr:uid="{00000000-0005-0000-0000-000065110000}"/>
    <cellStyle name="หมายเหตุ 9 17 2" xfId="5153" xr:uid="{90D5FFFA-5D0D-4D25-8677-E636938BC5F7}"/>
    <cellStyle name="หมายเหตุ 9 18" xfId="4379" xr:uid="{00000000-0005-0000-0000-000066110000}"/>
    <cellStyle name="หมายเหตุ 9 18 2" xfId="5154" xr:uid="{A94EFA31-9A51-4AD4-A0D1-591DD49E50A9}"/>
    <cellStyle name="หมายเหตุ 9 19" xfId="4380" xr:uid="{00000000-0005-0000-0000-000067110000}"/>
    <cellStyle name="หมายเหตุ 9 19 2" xfId="5155" xr:uid="{4E16C456-3721-4BF6-B96E-E87EAD264906}"/>
    <cellStyle name="หมายเหตุ 9 2" xfId="4381" xr:uid="{00000000-0005-0000-0000-000068110000}"/>
    <cellStyle name="หมายเหตุ 9 2 2" xfId="5156" xr:uid="{6E6E789E-7F75-46B1-A45C-FE8EC44A2545}"/>
    <cellStyle name="หมายเหตุ 9 20" xfId="4382" xr:uid="{00000000-0005-0000-0000-000069110000}"/>
    <cellStyle name="หมายเหตุ 9 20 2" xfId="5157" xr:uid="{8CF44FBD-2F5F-4655-9A70-B8CF2ED0D62D}"/>
    <cellStyle name="หมายเหตุ 9 21" xfId="4383" xr:uid="{00000000-0005-0000-0000-00006A110000}"/>
    <cellStyle name="หมายเหตุ 9 21 2" xfId="5158" xr:uid="{88D07602-2894-4EFE-8A00-CA98FD766031}"/>
    <cellStyle name="หมายเหตุ 9 22" xfId="4384" xr:uid="{00000000-0005-0000-0000-00006B110000}"/>
    <cellStyle name="หมายเหตุ 9 22 2" xfId="5159" xr:uid="{7E5D1FD9-BC34-46F4-A6FA-42E816850EEF}"/>
    <cellStyle name="หมายเหตุ 9 23" xfId="4385" xr:uid="{00000000-0005-0000-0000-00006C110000}"/>
    <cellStyle name="หมายเหตุ 9 23 2" xfId="5160" xr:uid="{C6AD127D-B1D7-4FFA-BA0C-D3FA651F8B5B}"/>
    <cellStyle name="หมายเหตุ 9 24" xfId="4386" xr:uid="{00000000-0005-0000-0000-00006D110000}"/>
    <cellStyle name="หมายเหตุ 9 24 2" xfId="5161" xr:uid="{300EEB0F-1004-487D-9E82-1FCD603C008B}"/>
    <cellStyle name="หมายเหตุ 9 25" xfId="4387" xr:uid="{00000000-0005-0000-0000-00006E110000}"/>
    <cellStyle name="หมายเหตุ 9 25 2" xfId="5162" xr:uid="{FAFBA791-D837-4A30-943E-E512B26B550B}"/>
    <cellStyle name="หมายเหตุ 9 26" xfId="4388" xr:uid="{00000000-0005-0000-0000-00006F110000}"/>
    <cellStyle name="หมายเหตุ 9 26 2" xfId="5163" xr:uid="{6DE310B3-B08B-4FA2-9383-A32D9CE04450}"/>
    <cellStyle name="หมายเหตุ 9 27" xfId="4389" xr:uid="{00000000-0005-0000-0000-000070110000}"/>
    <cellStyle name="หมายเหตุ 9 27 2" xfId="5164" xr:uid="{52E23406-9E9D-4E99-B9D5-C36052B33250}"/>
    <cellStyle name="หมายเหตุ 9 28" xfId="4390" xr:uid="{00000000-0005-0000-0000-000071110000}"/>
    <cellStyle name="หมายเหตุ 9 28 2" xfId="5165" xr:uid="{F6AB5A5D-512F-44DF-8C3D-A32A6ABD3B08}"/>
    <cellStyle name="หมายเหตุ 9 29" xfId="4391" xr:uid="{00000000-0005-0000-0000-000072110000}"/>
    <cellStyle name="หมายเหตุ 9 29 2" xfId="5166" xr:uid="{850EE01B-CB04-4A92-B0B7-9305E68BFDD5}"/>
    <cellStyle name="หมายเหตุ 9 3" xfId="4392" xr:uid="{00000000-0005-0000-0000-000073110000}"/>
    <cellStyle name="หมายเหตุ 9 3 2" xfId="5167" xr:uid="{E1CF5858-C989-484A-8D0F-A42DEEE828ED}"/>
    <cellStyle name="หมายเหตุ 9 30" xfId="4393" xr:uid="{00000000-0005-0000-0000-000074110000}"/>
    <cellStyle name="หมายเหตุ 9 30 2" xfId="5168" xr:uid="{F4939580-56F4-432E-A7DF-E07EE36F385C}"/>
    <cellStyle name="หมายเหตุ 9 31" xfId="4394" xr:uid="{00000000-0005-0000-0000-000075110000}"/>
    <cellStyle name="หมายเหตุ 9 31 2" xfId="5169" xr:uid="{AC29ECDA-8261-4C1B-8DFE-26CEE71E691E}"/>
    <cellStyle name="หมายเหตุ 9 32" xfId="4395" xr:uid="{00000000-0005-0000-0000-000076110000}"/>
    <cellStyle name="หมายเหตุ 9 32 2" xfId="5170" xr:uid="{B72D310E-F013-4AA3-BD24-E73D77627749}"/>
    <cellStyle name="หมายเหตุ 9 33" xfId="4396" xr:uid="{00000000-0005-0000-0000-000077110000}"/>
    <cellStyle name="หมายเหตุ 9 33 2" xfId="5171" xr:uid="{34550409-079E-4C16-BE12-B33AC6382F61}"/>
    <cellStyle name="หมายเหตุ 9 34" xfId="4397" xr:uid="{00000000-0005-0000-0000-000078110000}"/>
    <cellStyle name="หมายเหตุ 9 34 2" xfId="5172" xr:uid="{EF6272C4-901A-4CAE-9A1A-3B5E6F18DA21}"/>
    <cellStyle name="หมายเหตุ 9 35" xfId="4398" xr:uid="{00000000-0005-0000-0000-000079110000}"/>
    <cellStyle name="หมายเหตุ 9 35 2" xfId="5173" xr:uid="{595BA813-6B3A-4E3F-BF47-7D91C30EDE48}"/>
    <cellStyle name="หมายเหตุ 9 36" xfId="4399" xr:uid="{00000000-0005-0000-0000-00007A110000}"/>
    <cellStyle name="หมายเหตุ 9 36 2" xfId="5174" xr:uid="{FC012F58-EDB1-4752-8866-A331101599F0}"/>
    <cellStyle name="หมายเหตุ 9 37" xfId="5145" xr:uid="{0907B16E-E324-45C9-80D1-0938A5098785}"/>
    <cellStyle name="หมายเหตุ 9 4" xfId="4400" xr:uid="{00000000-0005-0000-0000-00007B110000}"/>
    <cellStyle name="หมายเหตุ 9 4 2" xfId="5175" xr:uid="{04F39421-432B-43D6-AE60-C9FB5C1574BA}"/>
    <cellStyle name="หมายเหตุ 9 5" xfId="4401" xr:uid="{00000000-0005-0000-0000-00007C110000}"/>
    <cellStyle name="หมายเหตุ 9 5 2" xfId="5176" xr:uid="{A618DDE5-C81E-4167-9E3E-19B646D28AFE}"/>
    <cellStyle name="หมายเหตุ 9 6" xfId="4402" xr:uid="{00000000-0005-0000-0000-00007D110000}"/>
    <cellStyle name="หมายเหตุ 9 6 2" xfId="5177" xr:uid="{934A9055-145D-49F6-8E31-64C0354506E4}"/>
    <cellStyle name="หมายเหตุ 9 7" xfId="4403" xr:uid="{00000000-0005-0000-0000-00007E110000}"/>
    <cellStyle name="หมายเหตุ 9 7 2" xfId="5178" xr:uid="{A9C48A8E-FEED-43BC-99F8-2900E43AAA73}"/>
    <cellStyle name="หมายเหตุ 9 8" xfId="4404" xr:uid="{00000000-0005-0000-0000-00007F110000}"/>
    <cellStyle name="หมายเหตุ 9 8 2" xfId="5179" xr:uid="{BBD73DC8-07DD-418D-9F04-12BFD4AA4CC1}"/>
    <cellStyle name="หมายเหตุ 9 9" xfId="4405" xr:uid="{00000000-0005-0000-0000-000080110000}"/>
    <cellStyle name="หมายเหตุ 9 9 2" xfId="5180" xr:uid="{44CD8BEC-7639-4E1C-837D-8F295C37A19C}"/>
    <cellStyle name="常规_สต๊อกเดือน 12" xfId="4406" xr:uid="{00000000-0005-0000-0000-000081110000}"/>
    <cellStyle name="標準_FIXED ASSET" xfId="4407" xr:uid="{00000000-0005-0000-0000-000082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Jan"/>
      <sheetName val="Support"/>
      <sheetName val="Result_PD "/>
      <sheetName val="Code BD"/>
      <sheetName val="Data base"/>
      <sheetName val="Order_Oct_w40"/>
      <sheetName val="Order_Oct_w41"/>
      <sheetName val="pa_group2"/>
      <sheetName val="อัตรามรณะ"/>
      <sheetName val="Trial Balance"/>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gl"/>
      <sheetName val="DPLA"/>
      <sheetName val="Links"/>
      <sheetName val="AFA"/>
      <sheetName val="FF-1"/>
      <sheetName val="FF_21_a_"/>
      <sheetName val="Age311299TESP"/>
      <sheetName val="P4DDBFTESP"/>
      <sheetName val="IntDec00TespM&amp;B"/>
      <sheetName val="TBA"/>
      <sheetName val="M_Maincomp"/>
      <sheetName val="ลูกหนี้(เก่า)"/>
      <sheetName val="Actual-Monthly"/>
      <sheetName val="Actual-ＹＴＤ"/>
      <sheetName val="Budget-Monthly"/>
      <sheetName val="Budget-YTD"/>
      <sheetName val="FS"/>
      <sheetName val="feature"/>
      <sheetName val="FORMC94"/>
      <sheetName val="Expense Summary"/>
      <sheetName val="ภาคการขายโฆษณาNBT_ALL"/>
      <sheetName val="ภาคการขายวิศวกรรม_Weekly"/>
      <sheetName val="ภาคการขายโฆษณาNBT_Weekly"/>
      <sheetName val="HP"/>
      <sheetName val="Data 2"/>
      <sheetName val="SAP"/>
      <sheetName val="ชื่อหุ้น"/>
      <sheetName val="B&amp;S 1999"/>
      <sheetName val="CODE,NAME"/>
      <sheetName val="pa_group3"/>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AA-1"/>
      <sheetName val="ปัจจุบัน "/>
      <sheetName val="Sale 0502"/>
      <sheetName val="AM_COST"/>
      <sheetName val="2549"/>
      <sheetName val="ปัจจุบัน_"/>
      <sheetName val="Sale_0502"/>
      <sheetName val="Data 2"/>
      <sheetName val="PPH1298S"/>
      <sheetName val="M_Maincomp"/>
      <sheetName val="พค45 "/>
      <sheetName val="Doubble dip"/>
      <sheetName val="Spoilge_LC SSC3"/>
      <sheetName val="Capacity_Line"/>
      <sheetName val="Speed_SSC3"/>
      <sheetName val="R-INT95"/>
      <sheetName val="db"/>
      <sheetName val="REPORT"/>
      <sheetName val="Order_Nov_w45"/>
      <sheetName val="RSS9801"/>
      <sheetName val="All"/>
      <sheetName val="Sale 0411"/>
      <sheetName val="ปัจจุบัน_1"/>
      <sheetName val="Sale_05021"/>
      <sheetName val="ปัจจุบัน_2"/>
      <sheetName val="Sale_05022"/>
      <sheetName val="Sale_0411"/>
      <sheetName val="Aging"/>
      <sheetName val="Data_2"/>
      <sheetName val="พค45_"/>
      <sheetName val="Doubble_dip"/>
      <sheetName val="Spoilge_LC_SSC3"/>
      <sheetName val="7.1_CUM"/>
      <sheetName val="JC2003"/>
      <sheetName val="MONTHLY"/>
      <sheetName val="งบการเงิน"/>
      <sheetName val="Sheet1"/>
      <sheetName val="cal (2)"/>
      <sheetName val="ops tb"/>
      <sheetName val="เครื่องตกแต่ง"/>
      <sheetName val="เครื่องมือ"/>
      <sheetName val="อาคาร"/>
      <sheetName val="ปัจจุบัน_3"/>
      <sheetName val="Sale_05023"/>
      <sheetName val="Sale_04111"/>
      <sheetName val="งบดุล"/>
      <sheetName val="Fagor04-A3112e"/>
      <sheetName val="A"/>
      <sheetName val="ชีวิต "/>
      <sheetName val="79 นอร์ธปาร์ค 021052"/>
      <sheetName val="Detail"/>
      <sheetName val="Q2 EXPECTED"/>
      <sheetName val="กระดาษทำการ"/>
      <sheetName val="Customer"/>
      <sheetName val="P&amp;L"/>
      <sheetName val="ยานพาหนะ"/>
      <sheetName val="Staff List"/>
      <sheetName val="Sale 0501"/>
      <sheetName val="LTX"/>
      <sheetName val="Sale 0407"/>
      <sheetName val="O3"/>
      <sheetName val="O4"/>
      <sheetName val="Gain Loss Calculation"/>
      <sheetName val="Sale 0408"/>
      <sheetName val="BS"/>
      <sheetName val="Standing data"/>
      <sheetName val="Sheet3"/>
      <sheetName val="Sale 0401"/>
      <sheetName val="criteria"/>
      <sheetName val="INFO"/>
      <sheetName val="DateBase"/>
      <sheetName val="Foreign exchange rate"/>
      <sheetName val="Addition_AUC"/>
      <sheetName val="PHSB-GL-TB"/>
      <sheetName val="cal_(2)"/>
      <sheetName val="FF-2"/>
      <sheetName val="BPR"/>
      <sheetName val="5) Parameters"/>
      <sheetName val="Sale 0404"/>
      <sheetName val="FORMC94"/>
      <sheetName val="Sale0402"/>
      <sheetName val="Sheet2"/>
      <sheetName val="???????? "/>
      <sheetName val="D"/>
      <sheetName val="TB"/>
      <sheetName val="C2"/>
      <sheetName val="FF_3"/>
      <sheetName val="TB Worksheet"/>
      <sheetName val="HH"/>
      <sheetName val="FSA"/>
      <sheetName val="FF_2"/>
      <sheetName val="xSeries255"/>
      <sheetName val="Sale0406"/>
      <sheetName val="M"/>
      <sheetName val="Sale0311"/>
      <sheetName val="FF_4"/>
      <sheetName val="_2__xls__2__xls_COV"/>
      <sheetName val="200-110"/>
      <sheetName val="งบทดลอง - ต.ค.2547"/>
      <sheetName val="Order_Oct_w40"/>
      <sheetName val="Order_Oct_w41"/>
      <sheetName val="addl cost"/>
      <sheetName val="accumdeprn"/>
      <sheetName val="RATE"/>
      <sheetName val="110"/>
      <sheetName val="คชจ.ดำเนินงาน6-43"/>
      <sheetName val="Entity Data"/>
      <sheetName val="Sale0403"/>
      <sheetName val="gl"/>
      <sheetName val="B"/>
      <sheetName val="Stock Aging"/>
      <sheetName val="3월가격"/>
      <sheetName val="U"/>
      <sheetName val="TB_55(6M)"/>
      <sheetName val="GIVTR00P"/>
      <sheetName val="Sampling"/>
      <sheetName val="Header"/>
      <sheetName val="Raw Material"/>
      <sheetName val="FF_2 _1_"/>
      <sheetName val="UPG表"/>
      <sheetName val="非固内訳"/>
      <sheetName val="2006_1_"/>
      <sheetName val="July2007"/>
      <sheetName val="2006_2_"/>
      <sheetName val="acs"/>
      <sheetName val="dBase"/>
      <sheetName val="FF_6"/>
      <sheetName val="6A CA"/>
      <sheetName val="Scoping"/>
      <sheetName val="C 1"/>
      <sheetName val="Seagate _share_in_units"/>
      <sheetName val="ADJ - RATE"/>
      <sheetName val="10-1 Media"/>
      <sheetName val="10-cut"/>
      <sheetName val="Linkage Quote"/>
      <sheetName val="STart"/>
      <sheetName val="PL-Kip(after adj)"/>
      <sheetName val="JJDHT"/>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Reimbursements"/>
      <sheetName val="Thai Summit PKK-HW"/>
      <sheetName val="gold แลกทอง"/>
      <sheetName val="Tornado 4.7 Component List"/>
      <sheetName val="GL CB"/>
      <sheetName val="GL M"/>
      <sheetName val="Vat7% ภายในเดือน_Junต้นฉบับ"/>
      <sheetName val="1120"/>
      <sheetName val="FF_21_a_"/>
      <sheetName val="TP"/>
      <sheetName val="Prft&amp;Loss"/>
      <sheetName val="FIN TB_SI"/>
      <sheetName val="bblยังไม่จ่าย"/>
      <sheetName val="Group"/>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発停サイクル表"/>
      <sheetName val="CORPORATE TAX01"/>
      <sheetName val="วงเครดิต 3"/>
      <sheetName val="CA Sheet"/>
      <sheetName val="Type"/>
      <sheetName val="(O3) CA Sheet"/>
      <sheetName val="เงินกู้ธนชาติ"/>
      <sheetName val="AFA"/>
      <sheetName val="เงินกู้ MGC"/>
      <sheetName val="Trial Balance"/>
      <sheetName val="Y2020 INSP, REPAIR, OVH  "/>
      <sheetName val="AIRCRAFT DUE INSP 2019"/>
      <sheetName val="DATA 2020"/>
      <sheetName val="2020B"/>
      <sheetName val="2019F"/>
      <sheetName val="2019B"/>
      <sheetName val="2019F vs 2019B"/>
      <sheetName val="ปัจจุบัน_8"/>
      <sheetName val="Sale_05028"/>
      <sheetName val="Sale_04116"/>
      <sheetName val="Data_25"/>
      <sheetName val="PL-Kip(after_adj)"/>
      <sheetName val="พค45_5"/>
      <sheetName val="Doubble_dip5"/>
      <sheetName val="Spoilge_LC_SSC35"/>
      <sheetName val="Q3-46"/>
      <sheetName val="G Chart"/>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Data"/>
      <sheetName val="E"/>
      <sheetName val="B- 1"/>
      <sheetName val="Details"/>
      <sheetName val="New Item"/>
      <sheetName val="K-5"/>
      <sheetName val="Company Info"/>
      <sheetName val="CA Comp"/>
      <sheetName val="BGT97STAFF"/>
      <sheetName val="SH-C"/>
      <sheetName val="SH-F"/>
      <sheetName val="SH-A"/>
      <sheetName val="日程管理表"/>
      <sheetName val="114W2次設変部品確認（組立） (3)"/>
      <sheetName val="detail-AOP"/>
      <sheetName val="detail-Act"/>
      <sheetName val="D200-30.2"/>
      <sheetName val="#REF!"/>
      <sheetName val="PNT-QUOT-#3"/>
      <sheetName val="COAT&amp;WRAP-QIOT-#3"/>
      <sheetName val="สูตรCustomer"/>
      <sheetName val="สูตรSupplier"/>
      <sheetName val="SPARES"/>
      <sheetName val="7_1_CUM"/>
      <sheetName val="ops_tb1"/>
      <sheetName val="7_1_CUM1"/>
      <sheetName val="Foreign_exchange_rate"/>
      <sheetName val="FIN_TB_SI"/>
      <sheetName val="Sale_0501"/>
      <sheetName val="Sale_0407"/>
      <sheetName val="Gain_Loss_Calculation"/>
      <sheetName val="Sale_0408"/>
      <sheetName val="????????_"/>
      <sheetName val="G_Chart"/>
      <sheetName val="Trial_Balance"/>
      <sheetName val="ops_tb2"/>
      <sheetName val="7_1_CUM2"/>
      <sheetName val="cal_(2)2"/>
      <sheetName val="ชีวิต_1"/>
      <sheetName val="Foreign_exchange_rate1"/>
      <sheetName val="FIN_TB_SI1"/>
      <sheetName val="79_นอร์ธปาร์ค_0210521"/>
      <sheetName val="PL_from_Finpack1"/>
      <sheetName val="TB_SAP1"/>
      <sheetName val="SAM_191"/>
      <sheetName val="S_Comprehensive_Income1"/>
      <sheetName val="Staff_List1"/>
      <sheetName val="Sale_05011"/>
      <sheetName val="Sale_04071"/>
      <sheetName val="Gain_Loss_Calculation1"/>
      <sheetName val="Sale_04081"/>
      <sheetName val="????????_1"/>
      <sheetName val="G_Chart1"/>
      <sheetName val="Trial_Balance1"/>
      <sheetName val="ปัจจุบัน_10"/>
      <sheetName val="Sale_050210"/>
      <sheetName val="Data_27"/>
      <sheetName val="ops_tb3"/>
      <sheetName val="พค45_7"/>
      <sheetName val="Doubble_dip7"/>
      <sheetName val="Spoilge_LC_SSC37"/>
      <sheetName val="7_1_CUM3"/>
      <sheetName val="Sale_04118"/>
      <sheetName val="cal_(2)3"/>
      <sheetName val="ชีวิต_2"/>
      <sheetName val="Foreign_exchange_rate2"/>
      <sheetName val="FIN_TB_SI2"/>
      <sheetName val="79_นอร์ธปาร์ค_0210522"/>
      <sheetName val="PL_from_Finpack2"/>
      <sheetName val="TB_SAP2"/>
      <sheetName val="SAM_192"/>
      <sheetName val="S_Comprehensive_Income2"/>
      <sheetName val="Staff_List2"/>
      <sheetName val="Sale_05012"/>
      <sheetName val="Sale_04072"/>
      <sheetName val="Gain_Loss_Calculation2"/>
      <sheetName val="Sale_04082"/>
      <sheetName val="PL-Kip(after_adj)2"/>
      <sheetName val="????????_2"/>
      <sheetName val="G_Chart2"/>
      <sheetName val="Trial_Balance2"/>
      <sheetName val="ปัจจุบัน_11"/>
      <sheetName val="Sale_050211"/>
      <sheetName val="Sale_04119"/>
      <sheetName val="cal_(2)4"/>
      <sheetName val="Data_28"/>
      <sheetName val="พค45_8"/>
      <sheetName val="Doubble_dip8"/>
      <sheetName val="Spoilge_LC_SSC38"/>
      <sheetName val="7_1_CUM4"/>
      <sheetName val="ops_tb4"/>
      <sheetName val="ชีวิต_3"/>
      <sheetName val="Foreign_exchange_rate3"/>
      <sheetName val="FIN_TB_SI3"/>
      <sheetName val="79_นอร์ธปาร์ค_0210523"/>
      <sheetName val="PL_from_Finpack3"/>
      <sheetName val="TB_SAP3"/>
      <sheetName val="SAM_193"/>
      <sheetName val="S_Comprehensive_Income3"/>
      <sheetName val="Staff_List3"/>
      <sheetName val="Sale_05013"/>
      <sheetName val="Sale_04073"/>
      <sheetName val="Gain_Loss_Calculation3"/>
      <sheetName val="Sale_04083"/>
      <sheetName val="PL-Kip(after_adj)3"/>
      <sheetName val="????????_3"/>
      <sheetName val="G_Chart3"/>
      <sheetName val="Trial_Balance3"/>
      <sheetName val="Y2020_INSP,_REPAIR,_OVH__1"/>
      <sheetName val="AIRCRAFT_DUE_INSP_20191"/>
      <sheetName val="DATA_20201"/>
      <sheetName val="2019F_vs_2019B1"/>
      <sheetName val="ปัจจุบัน_12"/>
      <sheetName val="Sale_050212"/>
      <sheetName val="Sale_041110"/>
      <sheetName val="cal_(2)5"/>
      <sheetName val="Data_29"/>
      <sheetName val="ops_tb5"/>
      <sheetName val="พค45_9"/>
      <sheetName val="Doubble_dip9"/>
      <sheetName val="Spoilge_LC_SSC39"/>
      <sheetName val="7_1_CUM5"/>
      <sheetName val="ชีวิต_4"/>
      <sheetName val="Foreign_exchange_rate4"/>
      <sheetName val="FIN_TB_SI4"/>
      <sheetName val="79_นอร์ธปาร์ค_0210524"/>
      <sheetName val="PL_from_Finpack4"/>
      <sheetName val="TB_SAP4"/>
      <sheetName val="SAM_194"/>
      <sheetName val="S_Comprehensive_Income4"/>
      <sheetName val="Staff_List4"/>
      <sheetName val="Sale_05014"/>
      <sheetName val="Sale_04074"/>
      <sheetName val="Gain_Loss_Calculation4"/>
      <sheetName val="Sale_04084"/>
      <sheetName val="PL-Kip(after_adj)4"/>
      <sheetName val="????????_4"/>
      <sheetName val="G_Chart4"/>
      <sheetName val="Trial_Balance4"/>
      <sheetName val="Y2020_INSP,_REPAIR,_OVH__2"/>
      <sheetName val="AIRCRAFT_DUE_INSP_20192"/>
      <sheetName val="DATA_20202"/>
      <sheetName val="2019F_vs_2019B2"/>
      <sheetName val="JAN"/>
      <sheetName val="DPLA"/>
      <sheetName val="Standing_data"/>
      <sheetName val="Sale_0401"/>
      <sheetName val="5)_Parameters"/>
      <sheetName val="Sale_0404"/>
      <sheetName val="addl_cost"/>
      <sheetName val="TB_Worksheet"/>
      <sheetName val="งบทดลอง_-_ต_ค_2547"/>
      <sheetName val="Entity_Data"/>
      <sheetName val="คชจ_ดำเนินงาน6-43"/>
      <sheetName val="D200-30_2"/>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refreshError="1"/>
      <sheetData sheetId="30" refreshError="1"/>
      <sheetData sheetId="31" refreshError="1"/>
      <sheetData sheetId="32" refreshError="1"/>
      <sheetData sheetId="33"/>
      <sheetData sheetId="34"/>
      <sheetData sheetId="35"/>
      <sheetData sheetId="36"/>
      <sheetData sheetId="37" refreshError="1"/>
      <sheetData sheetId="38"/>
      <sheetData sheetId="39" refreshError="1"/>
      <sheetData sheetId="40" refreshError="1"/>
      <sheetData sheetId="41"/>
      <sheetData sheetId="42"/>
      <sheetData sheetId="43" refreshError="1"/>
      <sheetData sheetId="44" refreshError="1"/>
      <sheetData sheetId="45" refreshError="1"/>
      <sheetData sheetId="46" refreshError="1"/>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2"/>
  <sheetViews>
    <sheetView tabSelected="1" zoomScale="90" zoomScaleNormal="90" zoomScaleSheetLayoutView="100" workbookViewId="0">
      <selection activeCell="K10" sqref="K10"/>
    </sheetView>
  </sheetViews>
  <sheetFormatPr defaultColWidth="9.125" defaultRowHeight="24.75" customHeight="1"/>
  <cols>
    <col min="1" max="1" width="9.125" style="214"/>
    <col min="2" max="2" width="9.125" style="214" customWidth="1"/>
    <col min="3" max="3" width="9.125" style="214"/>
    <col min="4" max="4" width="7.75" style="214" customWidth="1"/>
    <col min="5" max="5" width="10" style="214" customWidth="1"/>
    <col min="6" max="6" width="1.75" style="214" customWidth="1"/>
    <col min="7" max="7" width="10" style="214" customWidth="1"/>
    <col min="8" max="8" width="1.75" style="214" customWidth="1"/>
    <col min="9" max="9" width="14.125" style="214" bestFit="1" customWidth="1"/>
    <col min="10" max="10" width="1.75" style="214" customWidth="1"/>
    <col min="11" max="11" width="24.625" style="215" bestFit="1" customWidth="1"/>
    <col min="12" max="12" width="3.75" style="214" customWidth="1"/>
    <col min="13" max="16384" width="9.125" style="214"/>
  </cols>
  <sheetData>
    <row r="1" spans="1:11" s="211" customFormat="1" ht="23.4" customHeight="1">
      <c r="A1" s="210" t="s">
        <v>0</v>
      </c>
      <c r="B1" s="210"/>
      <c r="C1" s="210"/>
      <c r="D1" s="210"/>
      <c r="E1" s="210"/>
      <c r="F1" s="210"/>
      <c r="G1" s="210"/>
      <c r="H1" s="210"/>
      <c r="I1" s="210"/>
      <c r="J1" s="210"/>
      <c r="K1" s="210"/>
    </row>
    <row r="2" spans="1:11" s="211" customFormat="1" ht="23.4" customHeight="1">
      <c r="A2" s="210" t="s">
        <v>1</v>
      </c>
      <c r="B2" s="210"/>
      <c r="C2" s="210"/>
      <c r="D2" s="210"/>
      <c r="E2" s="210"/>
      <c r="F2" s="210"/>
      <c r="G2" s="210"/>
      <c r="H2" s="210"/>
      <c r="I2" s="210"/>
      <c r="J2" s="210"/>
      <c r="K2" s="210"/>
    </row>
    <row r="3" spans="1:11" s="211" customFormat="1" ht="23.4" customHeight="1">
      <c r="A3" s="212" t="s">
        <v>2</v>
      </c>
      <c r="B3" s="212"/>
      <c r="C3" s="212"/>
      <c r="D3" s="212"/>
      <c r="E3" s="212"/>
      <c r="F3" s="212"/>
      <c r="G3" s="212"/>
      <c r="H3" s="212"/>
      <c r="I3" s="212"/>
      <c r="J3" s="212"/>
      <c r="K3" s="212"/>
    </row>
    <row r="4" spans="1:11" s="211" customFormat="1" ht="23.4" customHeight="1">
      <c r="A4" s="213" t="s">
        <v>3</v>
      </c>
      <c r="B4" s="213"/>
      <c r="C4" s="213"/>
      <c r="D4" s="213"/>
      <c r="E4" s="213"/>
      <c r="F4" s="213"/>
      <c r="G4" s="213"/>
      <c r="H4" s="213"/>
      <c r="I4" s="213"/>
      <c r="J4" s="213"/>
      <c r="K4" s="213"/>
    </row>
    <row r="5" spans="1:11" ht="23.4" customHeight="1"/>
    <row r="6" spans="1:11" ht="23.4" customHeight="1">
      <c r="A6" s="211" t="s">
        <v>4</v>
      </c>
    </row>
    <row r="7" spans="1:11" ht="23.4" customHeight="1">
      <c r="A7" s="214" t="s">
        <v>5</v>
      </c>
      <c r="C7" s="214" t="s">
        <v>6</v>
      </c>
    </row>
    <row r="8" spans="1:11" ht="23.4" customHeight="1">
      <c r="C8" s="216" t="s">
        <v>7</v>
      </c>
    </row>
    <row r="9" spans="1:11" ht="23.4" customHeight="1">
      <c r="C9" s="216" t="s">
        <v>8</v>
      </c>
    </row>
    <row r="10" spans="1:11" ht="23.4" customHeight="1">
      <c r="A10" s="214" t="s">
        <v>9</v>
      </c>
      <c r="C10" s="214" t="s">
        <v>10</v>
      </c>
    </row>
    <row r="11" spans="1:11" ht="23.4" customHeight="1">
      <c r="C11" s="214" t="s">
        <v>11</v>
      </c>
    </row>
    <row r="12" spans="1:11" ht="23.4" customHeight="1">
      <c r="A12" s="214" t="s">
        <v>12</v>
      </c>
      <c r="C12" s="214" t="s">
        <v>13</v>
      </c>
    </row>
    <row r="13" spans="1:11" ht="23.4" customHeight="1">
      <c r="C13" s="214" t="s">
        <v>14</v>
      </c>
    </row>
    <row r="14" spans="1:11" ht="23.4" customHeight="1"/>
    <row r="15" spans="1:11" ht="23.4" customHeight="1">
      <c r="A15" s="211" t="s">
        <v>15</v>
      </c>
    </row>
    <row r="16" spans="1:11" ht="23.4" customHeight="1">
      <c r="A16" s="217" t="s">
        <v>16</v>
      </c>
    </row>
    <row r="17" spans="1:11" s="218" customFormat="1" ht="23.4" customHeight="1">
      <c r="B17" s="219" t="s">
        <v>17</v>
      </c>
      <c r="C17" s="220"/>
      <c r="D17" s="221"/>
      <c r="E17" s="221"/>
      <c r="F17" s="221"/>
      <c r="G17" s="221"/>
      <c r="H17" s="221"/>
      <c r="I17" s="221"/>
      <c r="J17" s="221"/>
      <c r="K17" s="221"/>
    </row>
    <row r="18" spans="1:11" ht="23.4" customHeight="1">
      <c r="A18" s="219" t="s">
        <v>18</v>
      </c>
      <c r="B18" s="219"/>
    </row>
    <row r="19" spans="1:11" ht="23.4" customHeight="1">
      <c r="A19" s="219" t="s">
        <v>19</v>
      </c>
      <c r="B19" s="219"/>
    </row>
    <row r="20" spans="1:11" ht="23.4" customHeight="1">
      <c r="A20" s="219" t="s">
        <v>20</v>
      </c>
      <c r="B20" s="219"/>
    </row>
    <row r="21" spans="1:11" ht="23.4" customHeight="1">
      <c r="A21" s="219" t="s">
        <v>21</v>
      </c>
      <c r="B21" s="219"/>
    </row>
    <row r="22" spans="1:11" ht="23.4" customHeight="1">
      <c r="A22" s="222"/>
      <c r="B22" s="217" t="s">
        <v>22</v>
      </c>
    </row>
    <row r="23" spans="1:11" ht="23.4" customHeight="1">
      <c r="A23" s="223" t="s">
        <v>23</v>
      </c>
      <c r="B23" s="224"/>
    </row>
    <row r="24" spans="1:11" ht="23.4" customHeight="1">
      <c r="A24" s="223" t="s">
        <v>24</v>
      </c>
      <c r="B24" s="224"/>
    </row>
    <row r="25" spans="1:11" ht="23.4" customHeight="1">
      <c r="A25" s="223" t="s">
        <v>25</v>
      </c>
      <c r="B25" s="224"/>
      <c r="E25" s="225"/>
      <c r="F25" s="225"/>
      <c r="G25" s="225"/>
      <c r="H25" s="225"/>
      <c r="I25" s="225"/>
      <c r="J25" s="225"/>
      <c r="K25" s="225"/>
    </row>
    <row r="26" spans="1:11" ht="23.4" customHeight="1">
      <c r="A26" s="222"/>
      <c r="B26" s="217" t="s">
        <v>26</v>
      </c>
      <c r="I26" s="215"/>
      <c r="J26" s="215"/>
      <c r="K26" s="214"/>
    </row>
    <row r="27" spans="1:11" s="226" customFormat="1" ht="23.4" customHeight="1">
      <c r="A27" s="223" t="s">
        <v>27</v>
      </c>
      <c r="B27" s="224"/>
      <c r="C27" s="214"/>
      <c r="D27" s="214"/>
      <c r="I27" s="227"/>
      <c r="J27" s="227"/>
    </row>
    <row r="28" spans="1:11" s="226" customFormat="1" ht="23.4" customHeight="1">
      <c r="A28" s="223"/>
      <c r="B28" s="224"/>
      <c r="C28" s="214"/>
      <c r="D28" s="214"/>
      <c r="I28" s="227"/>
      <c r="J28" s="227"/>
    </row>
    <row r="29" spans="1:11" s="226" customFormat="1" ht="23.4" customHeight="1">
      <c r="A29" s="228" t="s">
        <v>28</v>
      </c>
      <c r="B29" s="229"/>
      <c r="I29" s="227"/>
      <c r="J29" s="227"/>
    </row>
    <row r="30" spans="1:11" s="226" customFormat="1" ht="23.4" customHeight="1">
      <c r="A30" s="217" t="s">
        <v>29</v>
      </c>
      <c r="B30" s="230"/>
      <c r="I30" s="227"/>
      <c r="J30" s="227"/>
    </row>
    <row r="31" spans="1:11" s="226" customFormat="1" ht="23.4" customHeight="1">
      <c r="A31" s="217" t="s">
        <v>30</v>
      </c>
      <c r="B31" s="230"/>
      <c r="I31" s="227"/>
      <c r="J31" s="227"/>
    </row>
    <row r="32" spans="1:11" ht="23.4" customHeight="1">
      <c r="E32" s="231"/>
      <c r="F32" s="232" t="s">
        <v>31</v>
      </c>
      <c r="G32" s="232"/>
      <c r="I32" s="232" t="s">
        <v>32</v>
      </c>
      <c r="J32" s="215"/>
      <c r="K32" s="232" t="s">
        <v>33</v>
      </c>
    </row>
    <row r="33" spans="1:11" ht="23.4" customHeight="1">
      <c r="E33" s="233" t="s">
        <v>34</v>
      </c>
      <c r="F33" s="234"/>
      <c r="G33" s="233" t="s">
        <v>35</v>
      </c>
      <c r="I33" s="215"/>
      <c r="J33" s="215"/>
    </row>
    <row r="34" spans="1:11" ht="23.4" customHeight="1">
      <c r="A34" s="214" t="s">
        <v>36</v>
      </c>
      <c r="E34" s="215" t="s">
        <v>37</v>
      </c>
      <c r="G34" s="215" t="s">
        <v>37</v>
      </c>
      <c r="I34" s="215" t="s">
        <v>38</v>
      </c>
      <c r="J34" s="215"/>
      <c r="K34" s="215" t="s">
        <v>39</v>
      </c>
    </row>
    <row r="35" spans="1:11" ht="23.4" customHeight="1">
      <c r="A35" s="214" t="s">
        <v>40</v>
      </c>
      <c r="E35" s="215">
        <v>76</v>
      </c>
      <c r="G35" s="215">
        <v>76</v>
      </c>
      <c r="I35" s="215" t="s">
        <v>38</v>
      </c>
      <c r="J35" s="215"/>
      <c r="K35" s="215" t="s">
        <v>41</v>
      </c>
    </row>
    <row r="36" spans="1:11" ht="23.4" customHeight="1">
      <c r="E36" s="215"/>
      <c r="G36" s="215"/>
      <c r="I36" s="215"/>
      <c r="J36" s="215"/>
      <c r="K36" s="215" t="s">
        <v>42</v>
      </c>
    </row>
    <row r="37" spans="1:11" ht="23.4" customHeight="1">
      <c r="A37" s="214" t="s">
        <v>43</v>
      </c>
      <c r="E37" s="215">
        <v>76</v>
      </c>
      <c r="G37" s="215">
        <v>76</v>
      </c>
      <c r="I37" s="215" t="s">
        <v>38</v>
      </c>
      <c r="J37" s="215"/>
      <c r="K37" s="215" t="s">
        <v>41</v>
      </c>
    </row>
    <row r="38" spans="1:11" ht="23.4" customHeight="1">
      <c r="E38" s="215"/>
      <c r="G38" s="215"/>
      <c r="I38" s="215"/>
      <c r="J38" s="215"/>
      <c r="K38" s="215" t="s">
        <v>42</v>
      </c>
    </row>
    <row r="39" spans="1:11" s="226" customFormat="1" ht="24.75" customHeight="1">
      <c r="A39" s="235"/>
      <c r="K39" s="227"/>
    </row>
    <row r="40" spans="1:11" s="226" customFormat="1" ht="24.75" customHeight="1">
      <c r="K40" s="227"/>
    </row>
    <row r="41" spans="1:11" s="226" customFormat="1" ht="24.75" customHeight="1">
      <c r="K41" s="227"/>
    </row>
    <row r="42" spans="1:11" s="226" customFormat="1" ht="24.75" customHeight="1">
      <c r="A42" s="236"/>
      <c r="B42" s="214"/>
      <c r="C42" s="237"/>
      <c r="D42" s="237"/>
      <c r="E42" s="237"/>
      <c r="F42" s="237"/>
      <c r="G42" s="237"/>
      <c r="H42" s="237"/>
      <c r="I42" s="237"/>
      <c r="J42" s="237"/>
      <c r="K42" s="238"/>
    </row>
    <row r="43" spans="1:11" s="226" customFormat="1" ht="24.75" customHeight="1">
      <c r="A43" s="239"/>
      <c r="B43" s="236"/>
      <c r="C43" s="237"/>
      <c r="D43" s="237"/>
      <c r="E43" s="237"/>
      <c r="F43" s="237"/>
      <c r="G43" s="237"/>
      <c r="H43" s="237"/>
      <c r="I43" s="237"/>
      <c r="J43" s="237"/>
      <c r="K43" s="238"/>
    </row>
    <row r="44" spans="1:11" s="226" customFormat="1" ht="24.75" customHeight="1">
      <c r="A44" s="239"/>
      <c r="B44" s="236"/>
      <c r="C44" s="237"/>
      <c r="D44" s="237"/>
      <c r="E44" s="237"/>
      <c r="F44" s="237"/>
      <c r="G44" s="237"/>
      <c r="H44" s="237"/>
      <c r="I44" s="237"/>
      <c r="J44" s="237"/>
      <c r="K44" s="238"/>
    </row>
    <row r="45" spans="1:11" s="226" customFormat="1" ht="24.75" customHeight="1">
      <c r="A45" s="239"/>
      <c r="B45" s="236"/>
      <c r="C45" s="237"/>
      <c r="D45" s="237"/>
      <c r="E45" s="237"/>
      <c r="F45" s="237"/>
      <c r="G45" s="237"/>
      <c r="H45" s="237"/>
      <c r="I45" s="237"/>
      <c r="J45" s="237"/>
      <c r="K45" s="238"/>
    </row>
    <row r="46" spans="1:11" s="226" customFormat="1" ht="24.75" customHeight="1">
      <c r="K46" s="227"/>
    </row>
    <row r="47" spans="1:11" s="226" customFormat="1" ht="24.75" customHeight="1">
      <c r="K47" s="227"/>
    </row>
    <row r="48" spans="1:11" s="226" customFormat="1" ht="24.75" customHeight="1">
      <c r="K48" s="227"/>
    </row>
    <row r="49" spans="11:11" s="226" customFormat="1" ht="24.75" customHeight="1">
      <c r="K49" s="227"/>
    </row>
    <row r="50" spans="11:11" s="226" customFormat="1" ht="24.75" customHeight="1">
      <c r="K50" s="227"/>
    </row>
    <row r="51" spans="11:11" s="226" customFormat="1" ht="24.75" customHeight="1">
      <c r="K51" s="227"/>
    </row>
    <row r="52" spans="11:11" s="226" customFormat="1" ht="24.75" customHeight="1">
      <c r="K52" s="227"/>
    </row>
  </sheetData>
  <mergeCells count="4">
    <mergeCell ref="A1:K1"/>
    <mergeCell ref="A2:K2"/>
    <mergeCell ref="A3:K3"/>
    <mergeCell ref="A4:K4"/>
  </mergeCells>
  <pageMargins left="0.98425196850393704" right="0.39370078740157483" top="0.59055118110236227" bottom="0.51181102362204722"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5"/>
  <sheetViews>
    <sheetView zoomScale="90" zoomScaleNormal="90" zoomScaleSheetLayoutView="100" workbookViewId="0">
      <selection activeCell="K10" sqref="K10"/>
    </sheetView>
  </sheetViews>
  <sheetFormatPr defaultColWidth="9.125" defaultRowHeight="21" customHeight="1"/>
  <cols>
    <col min="1" max="1" width="2.75" style="266" customWidth="1"/>
    <col min="2" max="2" width="3.625" style="266" customWidth="1"/>
    <col min="3" max="3" width="3.125" style="266" customWidth="1"/>
    <col min="4" max="4" width="19.75" style="266" customWidth="1"/>
    <col min="5" max="5" width="1.125" style="266" customWidth="1"/>
    <col min="6" max="6" width="26.75" style="266" customWidth="1"/>
    <col min="7" max="7" width="1.125" style="266" customWidth="1"/>
    <col min="8" max="8" width="16" style="266" bestFit="1" customWidth="1"/>
    <col min="9" max="9" width="1.125" style="266" customWidth="1"/>
    <col min="10" max="10" width="14.75" style="266" customWidth="1"/>
    <col min="11" max="11" width="0.875" style="266" customWidth="1"/>
    <col min="12" max="12" width="14.75" style="266" customWidth="1"/>
    <col min="13" max="13" width="1.875" style="266" customWidth="1"/>
    <col min="14" max="16384" width="9.125" style="266"/>
  </cols>
  <sheetData>
    <row r="1" spans="1:12" ht="26.1" customHeight="1">
      <c r="A1" s="446" t="s">
        <v>44</v>
      </c>
      <c r="B1" s="447"/>
      <c r="C1" s="447"/>
      <c r="D1" s="447"/>
      <c r="E1" s="447"/>
      <c r="F1" s="447"/>
      <c r="G1" s="447"/>
      <c r="H1" s="447"/>
      <c r="I1" s="447"/>
      <c r="J1" s="447"/>
      <c r="K1" s="447"/>
      <c r="L1" s="447"/>
    </row>
    <row r="2" spans="1:12" ht="26.1" customHeight="1"/>
    <row r="3" spans="1:12" ht="26.1" customHeight="1">
      <c r="A3" s="448" t="s">
        <v>45</v>
      </c>
      <c r="B3" s="211" t="s">
        <v>46</v>
      </c>
      <c r="C3" s="214"/>
      <c r="D3" s="214"/>
    </row>
    <row r="4" spans="1:12" ht="26.1" customHeight="1">
      <c r="B4" s="214"/>
      <c r="C4" s="214" t="s">
        <v>47</v>
      </c>
      <c r="D4" s="214"/>
    </row>
    <row r="5" spans="1:12" ht="26.1" customHeight="1">
      <c r="B5" s="214" t="s">
        <v>48</v>
      </c>
      <c r="C5" s="214"/>
      <c r="D5" s="214"/>
    </row>
    <row r="6" spans="1:12" ht="26.1" customHeight="1">
      <c r="B6" s="214"/>
      <c r="C6" s="214" t="s">
        <v>49</v>
      </c>
      <c r="D6" s="214"/>
    </row>
    <row r="7" spans="1:12" ht="26.1" customHeight="1">
      <c r="B7" s="214" t="s">
        <v>50</v>
      </c>
      <c r="C7" s="214"/>
      <c r="D7" s="214"/>
    </row>
    <row r="8" spans="1:12" ht="26.1" customHeight="1">
      <c r="A8" s="241"/>
      <c r="B8" s="241"/>
      <c r="C8" s="241"/>
    </row>
    <row r="9" spans="1:12" s="450" customFormat="1" ht="26.1" customHeight="1">
      <c r="A9" s="449" t="s">
        <v>51</v>
      </c>
      <c r="B9" s="450" t="s">
        <v>52</v>
      </c>
    </row>
    <row r="10" spans="1:12" ht="26.1" customHeight="1">
      <c r="B10" s="451">
        <v>5.0999999999999996</v>
      </c>
      <c r="C10" s="266" t="s">
        <v>53</v>
      </c>
    </row>
    <row r="11" spans="1:12" ht="26.1" customHeight="1">
      <c r="C11" s="266" t="s">
        <v>54</v>
      </c>
    </row>
    <row r="12" spans="1:12" ht="26.1" customHeight="1"/>
    <row r="13" spans="1:12" s="452" customFormat="1" ht="26.1" customHeight="1">
      <c r="B13" s="452" t="s">
        <v>55</v>
      </c>
      <c r="C13" s="453"/>
      <c r="D13" s="453" t="s">
        <v>56</v>
      </c>
      <c r="F13" s="452" t="s">
        <v>33</v>
      </c>
      <c r="H13" s="452" t="s">
        <v>57</v>
      </c>
      <c r="J13" s="454" t="s">
        <v>58</v>
      </c>
      <c r="K13" s="454"/>
      <c r="L13" s="454"/>
    </row>
    <row r="14" spans="1:12" ht="26.1" customHeight="1">
      <c r="B14" s="349" t="s">
        <v>59</v>
      </c>
      <c r="C14" s="266" t="s">
        <v>60</v>
      </c>
      <c r="F14" s="349" t="s">
        <v>39</v>
      </c>
      <c r="G14" s="349"/>
      <c r="H14" s="451" t="s">
        <v>61</v>
      </c>
      <c r="I14" s="455"/>
      <c r="J14" s="266" t="s">
        <v>62</v>
      </c>
    </row>
    <row r="15" spans="1:12" ht="26.1" customHeight="1">
      <c r="B15" s="349"/>
      <c r="F15" s="349"/>
      <c r="G15" s="349"/>
      <c r="H15" s="455"/>
      <c r="I15" s="455"/>
      <c r="J15" s="266" t="s">
        <v>63</v>
      </c>
    </row>
    <row r="16" spans="1:12" ht="26.1" customHeight="1">
      <c r="B16" s="349"/>
      <c r="F16" s="349"/>
      <c r="G16" s="349"/>
      <c r="H16" s="349"/>
      <c r="J16" s="266" t="s">
        <v>64</v>
      </c>
    </row>
    <row r="17" spans="2:10" ht="26.1" customHeight="1">
      <c r="B17" s="349"/>
      <c r="F17" s="349"/>
      <c r="G17" s="349"/>
      <c r="H17" s="349"/>
    </row>
    <row r="18" spans="2:10" ht="26.1" customHeight="1">
      <c r="B18" s="349" t="s">
        <v>65</v>
      </c>
      <c r="C18" s="266" t="s">
        <v>66</v>
      </c>
      <c r="F18" s="349" t="s">
        <v>67</v>
      </c>
      <c r="G18" s="349"/>
      <c r="H18" s="451" t="s">
        <v>68</v>
      </c>
      <c r="J18" s="266" t="s">
        <v>69</v>
      </c>
    </row>
    <row r="19" spans="2:10" ht="26.1" customHeight="1">
      <c r="B19" s="349"/>
      <c r="D19" s="266" t="s">
        <v>70</v>
      </c>
      <c r="F19" s="349" t="s">
        <v>71</v>
      </c>
      <c r="G19" s="349"/>
      <c r="H19" s="451" t="s">
        <v>72</v>
      </c>
    </row>
    <row r="20" spans="2:10" ht="26.1" customHeight="1">
      <c r="B20" s="349"/>
      <c r="F20" s="349" t="s">
        <v>73</v>
      </c>
      <c r="G20" s="349"/>
      <c r="H20" s="451" t="s">
        <v>74</v>
      </c>
      <c r="J20" s="266" t="s">
        <v>75</v>
      </c>
    </row>
    <row r="21" spans="2:10" ht="26.1" customHeight="1">
      <c r="B21" s="349"/>
    </row>
    <row r="22" spans="2:10" ht="26.1" customHeight="1">
      <c r="B22" s="349" t="s">
        <v>76</v>
      </c>
      <c r="C22" s="451" t="s">
        <v>77</v>
      </c>
      <c r="F22" s="349" t="s">
        <v>78</v>
      </c>
      <c r="G22" s="349"/>
      <c r="H22" s="451" t="s">
        <v>68</v>
      </c>
      <c r="J22" s="266" t="s">
        <v>69</v>
      </c>
    </row>
    <row r="23" spans="2:10" ht="26.1" customHeight="1">
      <c r="B23" s="349"/>
      <c r="D23" s="266" t="s">
        <v>79</v>
      </c>
      <c r="G23" s="349"/>
      <c r="H23" s="451" t="s">
        <v>72</v>
      </c>
    </row>
    <row r="24" spans="2:10" ht="26.1" customHeight="1">
      <c r="B24" s="349"/>
      <c r="G24" s="349"/>
      <c r="H24" s="451" t="s">
        <v>74</v>
      </c>
      <c r="J24" s="266" t="s">
        <v>75</v>
      </c>
    </row>
    <row r="25" spans="2:10" ht="26.1" customHeight="1">
      <c r="B25" s="349"/>
      <c r="G25" s="349"/>
      <c r="H25" s="451" t="s">
        <v>80</v>
      </c>
      <c r="J25" s="266" t="s">
        <v>69</v>
      </c>
    </row>
    <row r="26" spans="2:10" ht="26.1" customHeight="1">
      <c r="B26" s="349"/>
      <c r="G26" s="349"/>
      <c r="H26" s="451"/>
    </row>
    <row r="27" spans="2:10" ht="26.1" customHeight="1">
      <c r="B27" s="456" t="s">
        <v>45</v>
      </c>
      <c r="C27" s="266" t="s">
        <v>81</v>
      </c>
      <c r="F27" s="349" t="s">
        <v>78</v>
      </c>
      <c r="H27" s="451" t="s">
        <v>68</v>
      </c>
      <c r="J27" s="266" t="s">
        <v>69</v>
      </c>
    </row>
    <row r="28" spans="2:10" ht="26.1" customHeight="1">
      <c r="B28" s="349"/>
      <c r="H28" s="451" t="s">
        <v>72</v>
      </c>
    </row>
    <row r="29" spans="2:10" ht="26.1" customHeight="1">
      <c r="B29" s="349"/>
      <c r="H29" s="451"/>
    </row>
    <row r="30" spans="2:10" ht="26.1" customHeight="1">
      <c r="B30" s="456" t="s">
        <v>51</v>
      </c>
      <c r="C30" s="266" t="s">
        <v>82</v>
      </c>
      <c r="F30" s="349" t="s">
        <v>78</v>
      </c>
      <c r="H30" s="451" t="s">
        <v>68</v>
      </c>
      <c r="J30" s="266" t="s">
        <v>69</v>
      </c>
    </row>
    <row r="31" spans="2:10" ht="26.1" customHeight="1">
      <c r="B31" s="349"/>
      <c r="H31" s="451" t="s">
        <v>72</v>
      </c>
    </row>
    <row r="32" spans="2:10" ht="26.1" customHeight="1">
      <c r="B32" s="349"/>
      <c r="H32" s="451" t="s">
        <v>74</v>
      </c>
      <c r="J32" s="266" t="s">
        <v>75</v>
      </c>
    </row>
    <row r="33" spans="1:12" ht="26.1" customHeight="1">
      <c r="B33" s="349"/>
      <c r="H33" s="451"/>
    </row>
    <row r="34" spans="1:12" ht="25.5" customHeight="1">
      <c r="B34" s="349"/>
      <c r="H34" s="451"/>
    </row>
    <row r="35" spans="1:12" ht="27" customHeight="1">
      <c r="A35" s="446" t="s">
        <v>83</v>
      </c>
      <c r="B35" s="447"/>
      <c r="C35" s="447"/>
      <c r="D35" s="447"/>
      <c r="E35" s="447"/>
      <c r="F35" s="447"/>
      <c r="G35" s="447"/>
      <c r="H35" s="447"/>
      <c r="I35" s="447"/>
      <c r="J35" s="447"/>
      <c r="K35" s="447"/>
      <c r="L35" s="447"/>
    </row>
    <row r="36" spans="1:12" ht="27" customHeight="1">
      <c r="B36" s="349"/>
      <c r="H36" s="451"/>
    </row>
    <row r="37" spans="1:12" s="452" customFormat="1" ht="27" customHeight="1">
      <c r="B37" s="452" t="s">
        <v>55</v>
      </c>
      <c r="C37" s="453"/>
      <c r="D37" s="453" t="s">
        <v>56</v>
      </c>
      <c r="F37" s="452" t="s">
        <v>33</v>
      </c>
      <c r="H37" s="452" t="s">
        <v>57</v>
      </c>
      <c r="J37" s="454" t="s">
        <v>58</v>
      </c>
      <c r="K37" s="454"/>
      <c r="L37" s="454"/>
    </row>
    <row r="38" spans="1:12" ht="27" customHeight="1">
      <c r="B38" s="456" t="s">
        <v>84</v>
      </c>
      <c r="C38" s="266" t="s">
        <v>85</v>
      </c>
      <c r="F38" s="349" t="s">
        <v>67</v>
      </c>
      <c r="H38" s="451" t="s">
        <v>68</v>
      </c>
      <c r="J38" s="266" t="s">
        <v>69</v>
      </c>
    </row>
    <row r="39" spans="1:12" ht="27" customHeight="1">
      <c r="B39" s="349"/>
      <c r="F39" s="349" t="s">
        <v>71</v>
      </c>
      <c r="H39" s="451" t="s">
        <v>72</v>
      </c>
    </row>
    <row r="40" spans="1:12" ht="27" customHeight="1">
      <c r="B40" s="349"/>
      <c r="F40" s="349" t="s">
        <v>73</v>
      </c>
      <c r="H40" s="451"/>
    </row>
    <row r="41" spans="1:12" ht="27" customHeight="1">
      <c r="B41" s="349"/>
      <c r="H41" s="451"/>
    </row>
    <row r="42" spans="1:12" ht="27" customHeight="1">
      <c r="B42" s="457" t="s">
        <v>86</v>
      </c>
      <c r="C42" s="241" t="s">
        <v>87</v>
      </c>
      <c r="D42" s="241"/>
      <c r="F42" s="349" t="s">
        <v>78</v>
      </c>
      <c r="H42" s="451" t="s">
        <v>68</v>
      </c>
      <c r="J42" s="266" t="s">
        <v>69</v>
      </c>
    </row>
    <row r="43" spans="1:12" ht="27" customHeight="1">
      <c r="B43" s="349"/>
      <c r="D43" s="266" t="s">
        <v>88</v>
      </c>
      <c r="H43" s="451" t="s">
        <v>72</v>
      </c>
    </row>
    <row r="44" spans="1:12" ht="27" customHeight="1">
      <c r="B44" s="349"/>
      <c r="H44" s="451"/>
    </row>
    <row r="45" spans="1:12" ht="27" customHeight="1">
      <c r="B45" s="456" t="s">
        <v>89</v>
      </c>
      <c r="C45" s="266" t="s">
        <v>90</v>
      </c>
      <c r="F45" s="349" t="s">
        <v>78</v>
      </c>
      <c r="H45" s="451" t="s">
        <v>68</v>
      </c>
      <c r="J45" s="266" t="s">
        <v>69</v>
      </c>
    </row>
    <row r="46" spans="1:12" ht="27" customHeight="1">
      <c r="B46" s="349"/>
      <c r="D46" s="266" t="s">
        <v>91</v>
      </c>
      <c r="H46" s="451" t="s">
        <v>72</v>
      </c>
    </row>
    <row r="47" spans="1:12" ht="27" customHeight="1">
      <c r="B47" s="349"/>
      <c r="H47" s="451"/>
    </row>
    <row r="48" spans="1:12" ht="27" customHeight="1">
      <c r="B48" s="456" t="s">
        <v>92</v>
      </c>
      <c r="C48" s="266" t="s">
        <v>93</v>
      </c>
      <c r="F48" s="349" t="s">
        <v>78</v>
      </c>
      <c r="H48" s="451" t="s">
        <v>68</v>
      </c>
      <c r="J48" s="266" t="s">
        <v>69</v>
      </c>
    </row>
    <row r="49" spans="2:10" ht="27" customHeight="1">
      <c r="B49" s="349"/>
      <c r="D49" s="266" t="s">
        <v>91</v>
      </c>
      <c r="H49" s="451" t="s">
        <v>72</v>
      </c>
    </row>
    <row r="50" spans="2:10" ht="27" customHeight="1">
      <c r="B50" s="349"/>
      <c r="H50" s="451"/>
    </row>
    <row r="51" spans="2:10" ht="27" customHeight="1">
      <c r="B51" s="456" t="s">
        <v>94</v>
      </c>
      <c r="C51" s="266" t="s">
        <v>95</v>
      </c>
      <c r="F51" s="349" t="s">
        <v>96</v>
      </c>
      <c r="H51" s="451" t="s">
        <v>74</v>
      </c>
      <c r="J51" s="266" t="s">
        <v>75</v>
      </c>
    </row>
    <row r="52" spans="2:10" ht="27" customHeight="1">
      <c r="B52" s="456"/>
      <c r="F52" s="349" t="s">
        <v>97</v>
      </c>
      <c r="H52" s="451"/>
    </row>
    <row r="53" spans="2:10" ht="27" customHeight="1">
      <c r="B53" s="456"/>
      <c r="F53" s="349"/>
      <c r="H53" s="451"/>
    </row>
    <row r="54" spans="2:10" ht="27" customHeight="1">
      <c r="B54" s="456" t="s">
        <v>98</v>
      </c>
      <c r="C54" s="266" t="s">
        <v>99</v>
      </c>
      <c r="F54" s="349" t="s">
        <v>100</v>
      </c>
      <c r="H54" s="451" t="s">
        <v>68</v>
      </c>
      <c r="J54" s="266" t="s">
        <v>69</v>
      </c>
    </row>
    <row r="55" spans="2:10" ht="27" customHeight="1">
      <c r="D55" s="266" t="s">
        <v>70</v>
      </c>
      <c r="F55" s="349" t="s">
        <v>101</v>
      </c>
      <c r="H55" s="451" t="s">
        <v>72</v>
      </c>
    </row>
    <row r="56" spans="2:10" ht="27" customHeight="1"/>
    <row r="57" spans="2:10" ht="27" customHeight="1">
      <c r="B57" s="456" t="s">
        <v>102</v>
      </c>
      <c r="C57" s="266" t="s">
        <v>103</v>
      </c>
      <c r="F57" s="349" t="s">
        <v>96</v>
      </c>
      <c r="H57" s="349" t="s">
        <v>104</v>
      </c>
      <c r="I57" s="349"/>
      <c r="J57" s="266" t="s">
        <v>69</v>
      </c>
    </row>
    <row r="58" spans="2:10" ht="27" customHeight="1">
      <c r="F58" s="349" t="s">
        <v>105</v>
      </c>
      <c r="I58" s="349"/>
    </row>
    <row r="59" spans="2:10" ht="27" customHeight="1">
      <c r="F59" s="349" t="s">
        <v>106</v>
      </c>
      <c r="I59" s="349"/>
    </row>
    <row r="60" spans="2:10" ht="27" customHeight="1">
      <c r="H60" s="349"/>
      <c r="I60" s="349"/>
    </row>
    <row r="61" spans="2:10" ht="27" customHeight="1">
      <c r="B61" s="456" t="s">
        <v>107</v>
      </c>
      <c r="C61" s="266" t="s">
        <v>108</v>
      </c>
      <c r="F61" s="349" t="s">
        <v>109</v>
      </c>
      <c r="H61" s="349" t="s">
        <v>110</v>
      </c>
      <c r="I61" s="349"/>
      <c r="J61" s="266" t="s">
        <v>69</v>
      </c>
    </row>
    <row r="62" spans="2:10" ht="27" customHeight="1">
      <c r="F62" s="349" t="s">
        <v>111</v>
      </c>
      <c r="I62" s="349"/>
    </row>
    <row r="63" spans="2:10" ht="27" customHeight="1">
      <c r="F63" s="349" t="s">
        <v>42</v>
      </c>
      <c r="I63" s="349"/>
    </row>
    <row r="64" spans="2:10" ht="26.1" customHeight="1">
      <c r="H64" s="349"/>
      <c r="I64" s="349"/>
    </row>
    <row r="65" s="266" customFormat="1" ht="26.1" customHeight="1"/>
  </sheetData>
  <mergeCells count="4">
    <mergeCell ref="A1:L1"/>
    <mergeCell ref="J13:L13"/>
    <mergeCell ref="A35:L35"/>
    <mergeCell ref="J37:L37"/>
  </mergeCells>
  <phoneticPr fontId="90" type="noConversion"/>
  <pageMargins left="0.98425196850393704" right="0.31496062992125984" top="0.6692913385826772"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27"/>
  <sheetViews>
    <sheetView zoomScale="90" zoomScaleNormal="90" zoomScaleSheetLayoutView="90" workbookViewId="0">
      <selection activeCell="I152" sqref="I152"/>
    </sheetView>
  </sheetViews>
  <sheetFormatPr defaultColWidth="9.125" defaultRowHeight="27" customHeight="1"/>
  <cols>
    <col min="1" max="1" width="2.75" style="9" customWidth="1"/>
    <col min="2" max="2" width="3.875" style="9" customWidth="1"/>
    <col min="3" max="3" width="3.125" style="9" customWidth="1"/>
    <col min="4" max="4" width="4.875" style="9" customWidth="1"/>
    <col min="5" max="6" width="9.125" style="9" customWidth="1"/>
    <col min="7" max="7" width="8" style="9" customWidth="1"/>
    <col min="8" max="8" width="1.75" style="9" customWidth="1"/>
    <col min="9" max="9" width="15.75" style="9" customWidth="1"/>
    <col min="10" max="10" width="0.875" style="9" customWidth="1"/>
    <col min="11" max="11" width="15.75" style="9" customWidth="1"/>
    <col min="12" max="12" width="0.875" style="9" customWidth="1"/>
    <col min="13" max="13" width="15.75" style="9" customWidth="1"/>
    <col min="14" max="14" width="0.875" style="9" customWidth="1"/>
    <col min="15" max="15" width="15.75" style="9" customWidth="1"/>
    <col min="16" max="16" width="2.75" style="9" customWidth="1"/>
    <col min="17" max="16384" width="9.125" style="9"/>
  </cols>
  <sheetData>
    <row r="1" spans="1:15" ht="23.4" customHeight="1">
      <c r="A1" s="196" t="s">
        <v>112</v>
      </c>
      <c r="B1" s="197"/>
      <c r="C1" s="197"/>
      <c r="D1" s="197"/>
      <c r="E1" s="197"/>
      <c r="F1" s="197"/>
      <c r="G1" s="197"/>
      <c r="H1" s="197"/>
      <c r="I1" s="197"/>
      <c r="J1" s="197"/>
      <c r="K1" s="197"/>
      <c r="L1" s="197"/>
      <c r="M1" s="197"/>
      <c r="N1" s="197"/>
      <c r="O1" s="197"/>
    </row>
    <row r="2" spans="1:15" ht="23.4" customHeight="1"/>
    <row r="3" spans="1:15" ht="23.4" customHeight="1">
      <c r="B3" s="10" t="s">
        <v>113</v>
      </c>
      <c r="C3" s="444" t="s">
        <v>114</v>
      </c>
    </row>
    <row r="4" spans="1:15" s="11" customFormat="1" ht="23.4" customHeight="1">
      <c r="I4" s="195" t="s">
        <v>115</v>
      </c>
      <c r="J4" s="195"/>
      <c r="K4" s="195"/>
      <c r="L4" s="13"/>
      <c r="M4" s="195" t="s">
        <v>116</v>
      </c>
      <c r="N4" s="195"/>
      <c r="O4" s="195"/>
    </row>
    <row r="5" spans="1:15" s="11" customFormat="1" ht="23.4" customHeight="1">
      <c r="I5" s="246" t="s">
        <v>117</v>
      </c>
      <c r="J5" s="234"/>
      <c r="K5" s="246" t="s">
        <v>118</v>
      </c>
      <c r="L5" s="234"/>
      <c r="M5" s="246" t="s">
        <v>117</v>
      </c>
      <c r="N5" s="234"/>
      <c r="O5" s="246" t="s">
        <v>118</v>
      </c>
    </row>
    <row r="6" spans="1:15" ht="23.4" customHeight="1">
      <c r="C6" s="1" t="s">
        <v>119</v>
      </c>
      <c r="D6" s="3"/>
      <c r="E6" s="3"/>
      <c r="F6" s="3"/>
      <c r="G6" s="3"/>
      <c r="I6" s="6"/>
      <c r="J6" s="6"/>
      <c r="K6" s="6"/>
      <c r="L6" s="6"/>
      <c r="M6" s="6"/>
      <c r="N6" s="6"/>
      <c r="O6" s="6"/>
    </row>
    <row r="7" spans="1:15" ht="23.4" customHeight="1">
      <c r="C7" s="3"/>
      <c r="D7" s="444" t="s">
        <v>120</v>
      </c>
      <c r="E7" s="3"/>
      <c r="F7" s="3"/>
      <c r="G7" s="3"/>
      <c r="I7" s="6">
        <v>0</v>
      </c>
      <c r="J7" s="6"/>
      <c r="K7" s="6">
        <v>0</v>
      </c>
      <c r="L7" s="6"/>
      <c r="M7" s="42">
        <v>16573052.049999999</v>
      </c>
      <c r="N7" s="6"/>
      <c r="O7" s="6">
        <v>41682551.399999999</v>
      </c>
    </row>
    <row r="8" spans="1:15" ht="23.4" customHeight="1">
      <c r="C8" s="3"/>
      <c r="D8" s="444" t="s">
        <v>121</v>
      </c>
      <c r="E8" s="3"/>
      <c r="F8" s="3"/>
      <c r="G8" s="3"/>
      <c r="I8" s="6">
        <v>0</v>
      </c>
      <c r="J8" s="6"/>
      <c r="K8" s="6">
        <v>0</v>
      </c>
      <c r="L8" s="6"/>
      <c r="M8" s="42">
        <v>5000000</v>
      </c>
      <c r="N8" s="6"/>
      <c r="O8" s="6">
        <v>12500000</v>
      </c>
    </row>
    <row r="9" spans="1:15" ht="23.4" customHeight="1">
      <c r="C9" s="3"/>
      <c r="D9" s="241" t="s">
        <v>122</v>
      </c>
      <c r="E9" s="3"/>
      <c r="F9" s="3"/>
      <c r="G9" s="3"/>
      <c r="I9" s="6">
        <v>0</v>
      </c>
      <c r="J9" s="6"/>
      <c r="K9" s="6">
        <v>0</v>
      </c>
      <c r="L9" s="6"/>
      <c r="M9" s="42">
        <v>-5000000</v>
      </c>
      <c r="N9" s="6"/>
      <c r="O9" s="6">
        <v>-37500000</v>
      </c>
    </row>
    <row r="10" spans="1:15" ht="23.4" customHeight="1">
      <c r="C10" s="3"/>
      <c r="D10" s="241" t="s">
        <v>123</v>
      </c>
      <c r="E10" s="3"/>
      <c r="F10" s="3"/>
      <c r="G10" s="3"/>
      <c r="I10" s="6"/>
      <c r="J10" s="6"/>
      <c r="K10" s="6"/>
      <c r="L10" s="6"/>
      <c r="M10" s="42"/>
      <c r="N10" s="6"/>
      <c r="O10" s="6"/>
    </row>
    <row r="11" spans="1:15" ht="23.4" customHeight="1">
      <c r="C11" s="3"/>
      <c r="D11" s="241" t="s">
        <v>124</v>
      </c>
      <c r="E11" s="3"/>
      <c r="F11" s="3"/>
      <c r="G11" s="3"/>
      <c r="I11" s="6">
        <v>0</v>
      </c>
      <c r="J11" s="6"/>
      <c r="K11" s="6">
        <v>0</v>
      </c>
      <c r="L11" s="6"/>
      <c r="M11" s="42">
        <v>194.44</v>
      </c>
      <c r="N11" s="6"/>
      <c r="O11" s="6">
        <v>-109499.35</v>
      </c>
    </row>
    <row r="12" spans="1:15" ht="23.4" customHeight="1" thickBot="1">
      <c r="D12" s="9" t="s">
        <v>125</v>
      </c>
      <c r="I12" s="131">
        <f>SUM(I7:I11)</f>
        <v>0</v>
      </c>
      <c r="K12" s="131">
        <f>SUM(K7:K11)</f>
        <v>0</v>
      </c>
      <c r="M12" s="131">
        <f>SUM(M7:M11)</f>
        <v>16573246.489999996</v>
      </c>
      <c r="O12" s="131">
        <f>SUM(O7:O11)</f>
        <v>16573052.049999999</v>
      </c>
    </row>
    <row r="13" spans="1:15" ht="23.4" customHeight="1" thickTop="1">
      <c r="I13" s="6"/>
      <c r="K13" s="6"/>
      <c r="M13" s="6"/>
      <c r="O13" s="6"/>
    </row>
    <row r="14" spans="1:15" s="11" customFormat="1" ht="23.4" customHeight="1">
      <c r="I14" s="195" t="s">
        <v>115</v>
      </c>
      <c r="J14" s="195"/>
      <c r="K14" s="195"/>
      <c r="L14" s="13"/>
      <c r="M14" s="195" t="s">
        <v>116</v>
      </c>
      <c r="N14" s="195"/>
      <c r="O14" s="195"/>
    </row>
    <row r="15" spans="1:15" s="11" customFormat="1" ht="23.4" customHeight="1">
      <c r="I15" s="246" t="s">
        <v>117</v>
      </c>
      <c r="J15" s="234"/>
      <c r="K15" s="246" t="s">
        <v>118</v>
      </c>
      <c r="L15" s="234"/>
      <c r="M15" s="246" t="s">
        <v>117</v>
      </c>
      <c r="N15" s="234"/>
      <c r="O15" s="246" t="s">
        <v>118</v>
      </c>
    </row>
    <row r="16" spans="1:15" ht="23.4" customHeight="1">
      <c r="C16" s="1" t="s">
        <v>126</v>
      </c>
      <c r="D16" s="3"/>
      <c r="E16" s="3"/>
      <c r="F16" s="3"/>
      <c r="G16" s="3"/>
      <c r="I16" s="6"/>
      <c r="J16" s="6"/>
      <c r="K16" s="6"/>
      <c r="L16" s="6"/>
      <c r="M16" s="6"/>
      <c r="N16" s="6"/>
      <c r="O16" s="6"/>
    </row>
    <row r="17" spans="1:15" ht="23.4" customHeight="1">
      <c r="C17" s="3"/>
      <c r="D17" s="444" t="s">
        <v>127</v>
      </c>
      <c r="E17" s="3"/>
      <c r="F17" s="3"/>
      <c r="G17" s="3"/>
      <c r="I17" s="42">
        <v>17128125.699999999</v>
      </c>
      <c r="J17" s="6"/>
      <c r="K17" s="6">
        <v>16550033</v>
      </c>
      <c r="L17" s="6"/>
      <c r="M17" s="6">
        <v>0</v>
      </c>
      <c r="N17" s="6"/>
      <c r="O17" s="6">
        <v>0</v>
      </c>
    </row>
    <row r="18" spans="1:15" ht="23.4" customHeight="1">
      <c r="C18" s="3"/>
      <c r="D18" s="444" t="s">
        <v>128</v>
      </c>
      <c r="E18" s="3"/>
      <c r="F18" s="3"/>
      <c r="G18" s="3"/>
      <c r="I18" s="42">
        <v>84728170.200000003</v>
      </c>
      <c r="J18" s="6"/>
      <c r="K18" s="6">
        <v>88380684.299999997</v>
      </c>
      <c r="L18" s="6"/>
      <c r="M18" s="6">
        <v>0</v>
      </c>
      <c r="N18" s="6"/>
      <c r="O18" s="6">
        <v>0</v>
      </c>
    </row>
    <row r="19" spans="1:15" ht="23.4" customHeight="1">
      <c r="C19" s="3"/>
      <c r="D19" s="241" t="s">
        <v>129</v>
      </c>
      <c r="E19" s="3"/>
      <c r="F19" s="3"/>
      <c r="G19" s="3"/>
      <c r="I19" s="42"/>
      <c r="J19" s="6"/>
      <c r="K19" s="6"/>
      <c r="L19" s="6"/>
      <c r="M19" s="6"/>
      <c r="N19" s="6"/>
      <c r="O19" s="6"/>
    </row>
    <row r="20" spans="1:15" ht="23.4" customHeight="1">
      <c r="C20" s="3"/>
      <c r="E20" s="3" t="s">
        <v>91</v>
      </c>
      <c r="F20" s="3"/>
      <c r="G20" s="3"/>
      <c r="I20" s="42">
        <v>3221360</v>
      </c>
      <c r="J20" s="6"/>
      <c r="K20" s="6">
        <v>3150600</v>
      </c>
      <c r="L20" s="6"/>
      <c r="M20" s="6">
        <v>0</v>
      </c>
      <c r="N20" s="6"/>
      <c r="O20" s="6">
        <v>0</v>
      </c>
    </row>
    <row r="21" spans="1:15" ht="23.4" customHeight="1">
      <c r="C21" s="3"/>
      <c r="D21" s="241" t="s">
        <v>90</v>
      </c>
      <c r="E21" s="3"/>
      <c r="F21" s="3"/>
      <c r="G21" s="3"/>
      <c r="I21" s="42"/>
      <c r="J21" s="6"/>
      <c r="K21" s="6"/>
      <c r="L21" s="6"/>
      <c r="M21" s="6"/>
      <c r="N21" s="6"/>
      <c r="O21" s="6"/>
    </row>
    <row r="22" spans="1:15" ht="23.4" customHeight="1">
      <c r="C22" s="3"/>
      <c r="D22" s="241"/>
      <c r="E22" s="3" t="s">
        <v>91</v>
      </c>
      <c r="F22" s="3"/>
      <c r="G22" s="3"/>
      <c r="I22" s="42">
        <v>12446.460000000003</v>
      </c>
      <c r="J22" s="6"/>
      <c r="K22" s="6">
        <v>52711.29</v>
      </c>
      <c r="L22" s="6"/>
      <c r="M22" s="6">
        <v>0</v>
      </c>
      <c r="N22" s="6"/>
      <c r="O22" s="6">
        <v>0</v>
      </c>
    </row>
    <row r="23" spans="1:15" ht="23.4" customHeight="1">
      <c r="C23" s="3"/>
      <c r="D23" s="241" t="s">
        <v>130</v>
      </c>
      <c r="E23" s="3"/>
      <c r="F23" s="3"/>
      <c r="G23" s="3"/>
      <c r="I23" s="42">
        <v>7372335.379999999</v>
      </c>
      <c r="J23" s="6"/>
      <c r="K23" s="6">
        <v>1511893.6</v>
      </c>
      <c r="L23" s="6"/>
      <c r="M23" s="6">
        <v>0</v>
      </c>
      <c r="N23" s="6"/>
      <c r="O23" s="6">
        <v>0</v>
      </c>
    </row>
    <row r="24" spans="1:15" ht="23.4" customHeight="1">
      <c r="C24" s="3"/>
      <c r="D24" s="241" t="s">
        <v>131</v>
      </c>
      <c r="E24" s="3"/>
      <c r="F24" s="3"/>
      <c r="G24" s="3"/>
      <c r="I24" s="42">
        <v>444040.5</v>
      </c>
      <c r="J24" s="6"/>
      <c r="K24" s="6">
        <v>556718</v>
      </c>
      <c r="L24" s="6"/>
      <c r="M24" s="6">
        <v>0</v>
      </c>
      <c r="N24" s="6"/>
      <c r="O24" s="6">
        <v>0</v>
      </c>
    </row>
    <row r="25" spans="1:15" ht="23.4" customHeight="1" thickBot="1">
      <c r="I25" s="131">
        <f>SUM(I17:I24)</f>
        <v>112906478.23999999</v>
      </c>
      <c r="K25" s="131">
        <f>SUM(K17:K24)</f>
        <v>110202640.19</v>
      </c>
      <c r="M25" s="131">
        <f>SUM(M17:M24)</f>
        <v>0</v>
      </c>
      <c r="O25" s="131">
        <f>SUM(O17:O24)</f>
        <v>0</v>
      </c>
    </row>
    <row r="26" spans="1:15" ht="23.4" customHeight="1" thickTop="1">
      <c r="I26" s="6"/>
      <c r="K26" s="6"/>
      <c r="M26" s="6"/>
      <c r="O26" s="6"/>
    </row>
    <row r="27" spans="1:15" s="11" customFormat="1" ht="23.4" customHeight="1">
      <c r="A27" s="76"/>
      <c r="B27" s="76"/>
      <c r="I27" s="195" t="s">
        <v>115</v>
      </c>
      <c r="J27" s="195"/>
      <c r="K27" s="195"/>
      <c r="L27" s="13"/>
      <c r="M27" s="195" t="s">
        <v>116</v>
      </c>
      <c r="N27" s="195"/>
      <c r="O27" s="195"/>
    </row>
    <row r="28" spans="1:15" s="11" customFormat="1" ht="23.4" customHeight="1">
      <c r="A28" s="76"/>
      <c r="B28" s="76"/>
      <c r="I28" s="246" t="s">
        <v>117</v>
      </c>
      <c r="J28" s="234"/>
      <c r="K28" s="246" t="s">
        <v>118</v>
      </c>
      <c r="L28" s="234"/>
      <c r="M28" s="246" t="s">
        <v>117</v>
      </c>
      <c r="N28" s="234"/>
      <c r="O28" s="246" t="s">
        <v>118</v>
      </c>
    </row>
    <row r="29" spans="1:15" ht="23.4" customHeight="1">
      <c r="A29" s="6"/>
      <c r="B29" s="6"/>
      <c r="C29" s="163" t="s">
        <v>132</v>
      </c>
      <c r="D29" s="91"/>
      <c r="E29" s="91"/>
      <c r="F29" s="91"/>
      <c r="I29" s="6"/>
      <c r="J29" s="6"/>
      <c r="K29" s="6"/>
      <c r="L29" s="6"/>
      <c r="M29" s="6"/>
      <c r="N29" s="6"/>
      <c r="O29" s="6"/>
    </row>
    <row r="30" spans="1:15" ht="23.4" customHeight="1">
      <c r="A30" s="6"/>
      <c r="B30" s="6"/>
      <c r="C30" s="3"/>
      <c r="D30" s="444" t="s">
        <v>127</v>
      </c>
      <c r="E30" s="3"/>
      <c r="F30" s="3"/>
      <c r="I30" s="42">
        <v>0</v>
      </c>
      <c r="J30" s="42"/>
      <c r="K30" s="42">
        <v>2500</v>
      </c>
      <c r="L30" s="6"/>
      <c r="M30" s="6">
        <v>0</v>
      </c>
      <c r="N30" s="6"/>
      <c r="O30" s="6">
        <v>0</v>
      </c>
    </row>
    <row r="31" spans="1:15" ht="23.4" customHeight="1">
      <c r="A31" s="6"/>
      <c r="B31" s="6"/>
      <c r="C31" s="3"/>
      <c r="D31" s="444" t="s">
        <v>128</v>
      </c>
      <c r="E31" s="3"/>
      <c r="F31" s="3"/>
      <c r="I31" s="42">
        <v>0</v>
      </c>
      <c r="J31" s="42"/>
      <c r="K31" s="42">
        <v>104913.9</v>
      </c>
      <c r="L31" s="6"/>
      <c r="M31" s="6">
        <v>0</v>
      </c>
      <c r="N31" s="6"/>
      <c r="O31" s="6">
        <v>0</v>
      </c>
    </row>
    <row r="32" spans="1:15" ht="23.4" customHeight="1" thickBot="1">
      <c r="A32" s="6"/>
      <c r="B32" s="6"/>
      <c r="I32" s="131">
        <f>SUM(I30:I31)</f>
        <v>0</v>
      </c>
      <c r="K32" s="131">
        <f>SUM(K30:K31)</f>
        <v>107413.9</v>
      </c>
      <c r="M32" s="131">
        <f>SUM(M30:M31)</f>
        <v>0</v>
      </c>
      <c r="O32" s="131">
        <f>SUM(O30:O31)</f>
        <v>0</v>
      </c>
    </row>
    <row r="33" spans="1:15" ht="23.4" customHeight="1" thickTop="1">
      <c r="A33" s="6"/>
      <c r="B33" s="6"/>
      <c r="I33" s="6"/>
      <c r="K33" s="6"/>
      <c r="M33" s="6"/>
      <c r="O33" s="6"/>
    </row>
    <row r="34" spans="1:15" s="11" customFormat="1" ht="23.4" customHeight="1">
      <c r="I34" s="195" t="s">
        <v>115</v>
      </c>
      <c r="J34" s="195"/>
      <c r="K34" s="195"/>
      <c r="L34" s="13"/>
      <c r="M34" s="195" t="s">
        <v>116</v>
      </c>
      <c r="N34" s="195"/>
      <c r="O34" s="195"/>
    </row>
    <row r="35" spans="1:15" s="11" customFormat="1" ht="23.4" customHeight="1">
      <c r="I35" s="246" t="s">
        <v>117</v>
      </c>
      <c r="J35" s="234"/>
      <c r="K35" s="246" t="s">
        <v>118</v>
      </c>
      <c r="L35" s="234"/>
      <c r="M35" s="246" t="s">
        <v>117</v>
      </c>
      <c r="N35" s="234"/>
      <c r="O35" s="246" t="s">
        <v>118</v>
      </c>
    </row>
    <row r="36" spans="1:15" ht="23.4" customHeight="1">
      <c r="C36" s="1" t="s">
        <v>133</v>
      </c>
      <c r="D36" s="3"/>
      <c r="E36" s="3"/>
      <c r="F36" s="3"/>
      <c r="I36" s="6"/>
      <c r="J36" s="6"/>
      <c r="K36" s="6"/>
      <c r="L36" s="6"/>
      <c r="M36" s="6"/>
      <c r="N36" s="6"/>
      <c r="O36" s="6"/>
    </row>
    <row r="37" spans="1:15" ht="23.4" customHeight="1">
      <c r="C37" s="3"/>
      <c r="D37" s="266" t="s">
        <v>60</v>
      </c>
      <c r="E37" s="3"/>
      <c r="F37" s="3"/>
      <c r="I37" s="6">
        <v>0</v>
      </c>
      <c r="J37" s="6"/>
      <c r="K37" s="6">
        <v>0</v>
      </c>
      <c r="L37" s="6"/>
      <c r="M37" s="42">
        <v>126683.09</v>
      </c>
      <c r="N37" s="6"/>
      <c r="O37" s="6">
        <v>125778.69</v>
      </c>
    </row>
    <row r="38" spans="1:15" ht="23.4" customHeight="1" thickBot="1">
      <c r="I38" s="131">
        <f>SUM(I37)</f>
        <v>0</v>
      </c>
      <c r="K38" s="131">
        <f>SUM(K37)</f>
        <v>0</v>
      </c>
      <c r="M38" s="131">
        <f>SUM(M37)</f>
        <v>126683.09</v>
      </c>
      <c r="O38" s="131">
        <f>SUM(O37)</f>
        <v>125778.69</v>
      </c>
    </row>
    <row r="39" spans="1:15" ht="30" customHeight="1" thickTop="1">
      <c r="A39" s="196" t="s">
        <v>134</v>
      </c>
      <c r="B39" s="196"/>
      <c r="C39" s="196"/>
      <c r="D39" s="196"/>
      <c r="E39" s="196"/>
      <c r="F39" s="196"/>
      <c r="G39" s="196"/>
      <c r="H39" s="196"/>
      <c r="I39" s="196"/>
      <c r="J39" s="196"/>
      <c r="K39" s="196"/>
      <c r="L39" s="196"/>
      <c r="M39" s="196"/>
      <c r="N39" s="196"/>
      <c r="O39" s="196"/>
    </row>
    <row r="40" spans="1:15" ht="30" customHeight="1">
      <c r="I40" s="6"/>
      <c r="K40" s="6"/>
      <c r="M40" s="6"/>
      <c r="O40" s="6"/>
    </row>
    <row r="41" spans="1:15" s="11" customFormat="1" ht="30" customHeight="1">
      <c r="A41" s="76"/>
      <c r="B41" s="76"/>
      <c r="I41" s="195" t="s">
        <v>115</v>
      </c>
      <c r="J41" s="195"/>
      <c r="K41" s="195"/>
      <c r="L41" s="13"/>
      <c r="M41" s="195" t="s">
        <v>116</v>
      </c>
      <c r="N41" s="195"/>
      <c r="O41" s="195"/>
    </row>
    <row r="42" spans="1:15" s="11" customFormat="1" ht="30" customHeight="1">
      <c r="A42" s="76"/>
      <c r="B42" s="76"/>
      <c r="I42" s="246" t="s">
        <v>117</v>
      </c>
      <c r="J42" s="234"/>
      <c r="K42" s="246" t="s">
        <v>118</v>
      </c>
      <c r="L42" s="234"/>
      <c r="M42" s="246" t="s">
        <v>117</v>
      </c>
      <c r="N42" s="234"/>
      <c r="O42" s="246" t="s">
        <v>118</v>
      </c>
    </row>
    <row r="43" spans="1:15" ht="30" customHeight="1">
      <c r="A43" s="6"/>
      <c r="B43" s="6"/>
      <c r="C43" s="163" t="s">
        <v>135</v>
      </c>
      <c r="D43" s="91"/>
      <c r="E43" s="91"/>
      <c r="F43" s="91"/>
      <c r="I43" s="6"/>
      <c r="J43" s="6"/>
      <c r="K43" s="6"/>
      <c r="L43" s="6"/>
      <c r="M43" s="6"/>
      <c r="N43" s="6"/>
      <c r="O43" s="6"/>
    </row>
    <row r="44" spans="1:15" ht="30" customHeight="1">
      <c r="A44" s="6"/>
      <c r="B44" s="6"/>
      <c r="C44" s="3"/>
      <c r="D44" s="444" t="s">
        <v>128</v>
      </c>
      <c r="E44" s="3"/>
      <c r="F44" s="3"/>
      <c r="I44" s="6">
        <v>50100</v>
      </c>
      <c r="J44" s="6"/>
      <c r="K44" s="6">
        <v>50100</v>
      </c>
      <c r="L44" s="6"/>
      <c r="M44" s="6">
        <v>0</v>
      </c>
      <c r="N44" s="6"/>
      <c r="O44" s="6">
        <v>0</v>
      </c>
    </row>
    <row r="45" spans="1:15" ht="30" customHeight="1" thickBot="1">
      <c r="A45" s="6"/>
      <c r="B45" s="6"/>
      <c r="I45" s="131">
        <f>SUM(I44)</f>
        <v>50100</v>
      </c>
      <c r="K45" s="131">
        <f>SUM(K44)</f>
        <v>50100</v>
      </c>
      <c r="M45" s="131">
        <f>SUM(M44)</f>
        <v>0</v>
      </c>
      <c r="O45" s="131">
        <f>SUM(O44)</f>
        <v>0</v>
      </c>
    </row>
    <row r="46" spans="1:15" ht="30" customHeight="1" thickTop="1">
      <c r="I46" s="6"/>
      <c r="K46" s="6"/>
      <c r="M46" s="6"/>
      <c r="O46" s="6"/>
    </row>
    <row r="47" spans="1:15" s="11" customFormat="1" ht="30" customHeight="1">
      <c r="I47" s="195" t="s">
        <v>115</v>
      </c>
      <c r="J47" s="195"/>
      <c r="K47" s="195"/>
      <c r="L47" s="13"/>
      <c r="M47" s="195" t="s">
        <v>116</v>
      </c>
      <c r="N47" s="195"/>
      <c r="O47" s="195"/>
    </row>
    <row r="48" spans="1:15" s="11" customFormat="1" ht="30" customHeight="1">
      <c r="I48" s="246" t="s">
        <v>117</v>
      </c>
      <c r="J48" s="234"/>
      <c r="K48" s="246" t="s">
        <v>118</v>
      </c>
      <c r="L48" s="234"/>
      <c r="M48" s="246" t="s">
        <v>117</v>
      </c>
      <c r="N48" s="234"/>
      <c r="O48" s="246" t="s">
        <v>118</v>
      </c>
    </row>
    <row r="49" spans="2:15" ht="30" customHeight="1">
      <c r="C49" s="1" t="s">
        <v>136</v>
      </c>
      <c r="D49" s="3"/>
      <c r="E49" s="3"/>
      <c r="I49" s="42"/>
      <c r="J49" s="6"/>
      <c r="K49" s="6"/>
      <c r="L49" s="6"/>
      <c r="M49" s="6"/>
      <c r="N49" s="6"/>
      <c r="O49" s="6"/>
    </row>
    <row r="50" spans="2:15" ht="30" customHeight="1">
      <c r="C50" s="1"/>
      <c r="D50" s="93" t="s">
        <v>103</v>
      </c>
      <c r="E50" s="3"/>
      <c r="I50" s="118">
        <v>8698508.0099999998</v>
      </c>
      <c r="J50" s="116"/>
      <c r="K50" s="42">
        <v>9093894.7699999996</v>
      </c>
      <c r="L50" s="6"/>
      <c r="M50" s="6">
        <v>0</v>
      </c>
      <c r="N50" s="6"/>
      <c r="O50" s="6">
        <v>0</v>
      </c>
    </row>
    <row r="51" spans="2:15" ht="30" customHeight="1" thickBot="1">
      <c r="C51" s="1"/>
      <c r="D51" s="3"/>
      <c r="E51" s="3"/>
      <c r="I51" s="131">
        <f>SUM(I50)</f>
        <v>8698508.0099999998</v>
      </c>
      <c r="K51" s="131">
        <f>SUM(K50)</f>
        <v>9093894.7699999996</v>
      </c>
      <c r="M51" s="131">
        <f>SUM(M50)</f>
        <v>0</v>
      </c>
      <c r="O51" s="131">
        <f>SUM(O50)</f>
        <v>0</v>
      </c>
    </row>
    <row r="52" spans="2:15" ht="30" customHeight="1" thickTop="1">
      <c r="C52" s="1"/>
      <c r="D52" s="3"/>
      <c r="E52" s="3"/>
      <c r="I52" s="6"/>
      <c r="K52" s="6"/>
      <c r="M52" s="6"/>
      <c r="O52" s="6"/>
    </row>
    <row r="53" spans="2:15" s="11" customFormat="1" ht="30" customHeight="1">
      <c r="I53" s="195" t="s">
        <v>115</v>
      </c>
      <c r="J53" s="195"/>
      <c r="K53" s="195"/>
      <c r="L53" s="13"/>
      <c r="M53" s="195" t="s">
        <v>116</v>
      </c>
      <c r="N53" s="195"/>
      <c r="O53" s="195"/>
    </row>
    <row r="54" spans="2:15" s="11" customFormat="1" ht="30" customHeight="1">
      <c r="I54" s="246" t="s">
        <v>117</v>
      </c>
      <c r="J54" s="234"/>
      <c r="K54" s="246" t="s">
        <v>118</v>
      </c>
      <c r="L54" s="234"/>
      <c r="M54" s="246" t="s">
        <v>117</v>
      </c>
      <c r="N54" s="234"/>
      <c r="O54" s="246" t="s">
        <v>118</v>
      </c>
    </row>
    <row r="55" spans="2:15" ht="30" customHeight="1">
      <c r="C55" s="1" t="s">
        <v>137</v>
      </c>
      <c r="D55" s="3"/>
      <c r="E55" s="3"/>
    </row>
    <row r="56" spans="2:15" ht="30" customHeight="1">
      <c r="C56" s="1"/>
      <c r="D56" s="444" t="s">
        <v>127</v>
      </c>
      <c r="E56" s="3"/>
      <c r="I56" s="61">
        <v>58972760</v>
      </c>
      <c r="K56" s="9">
        <v>65910840</v>
      </c>
      <c r="M56" s="9">
        <v>0</v>
      </c>
      <c r="O56" s="9">
        <v>0</v>
      </c>
    </row>
    <row r="57" spans="2:15" ht="30" customHeight="1">
      <c r="C57" s="3"/>
      <c r="D57" s="444" t="s">
        <v>128</v>
      </c>
      <c r="E57" s="3"/>
      <c r="I57" s="42">
        <v>2953116.54</v>
      </c>
      <c r="J57" s="6"/>
      <c r="K57" s="6">
        <v>2664602.27</v>
      </c>
      <c r="L57" s="6"/>
      <c r="M57" s="6">
        <v>0</v>
      </c>
      <c r="N57" s="6"/>
      <c r="O57" s="6">
        <v>0</v>
      </c>
    </row>
    <row r="58" spans="2:15" ht="30" customHeight="1">
      <c r="C58" s="3"/>
      <c r="D58" s="241" t="s">
        <v>95</v>
      </c>
      <c r="E58" s="3"/>
      <c r="I58" s="6">
        <v>3410</v>
      </c>
      <c r="J58" s="6"/>
      <c r="K58" s="6">
        <v>0</v>
      </c>
      <c r="L58" s="6"/>
      <c r="M58" s="6">
        <v>0</v>
      </c>
      <c r="N58" s="6"/>
      <c r="O58" s="6">
        <v>0</v>
      </c>
    </row>
    <row r="59" spans="2:15" s="11" customFormat="1" ht="30" customHeight="1" thickBot="1">
      <c r="B59" s="9"/>
      <c r="C59" s="9"/>
      <c r="D59" s="9"/>
      <c r="E59" s="9"/>
      <c r="F59" s="9"/>
      <c r="G59" s="9"/>
      <c r="H59" s="9"/>
      <c r="I59" s="131">
        <f>SUM(I56:I58)</f>
        <v>61929286.539999999</v>
      </c>
      <c r="J59" s="9"/>
      <c r="K59" s="131">
        <f>SUM(K56:K58)</f>
        <v>68575442.269999996</v>
      </c>
      <c r="L59" s="9"/>
      <c r="M59" s="131">
        <f>SUM(M56:M58)</f>
        <v>0</v>
      </c>
      <c r="N59" s="9"/>
      <c r="O59" s="131">
        <f>SUM(O56:O58)</f>
        <v>0</v>
      </c>
    </row>
    <row r="60" spans="2:15" ht="30" customHeight="1" thickTop="1">
      <c r="C60" s="1"/>
      <c r="D60" s="3"/>
      <c r="E60" s="3"/>
      <c r="I60" s="6"/>
      <c r="K60" s="6"/>
      <c r="M60" s="6"/>
      <c r="O60" s="6"/>
    </row>
    <row r="61" spans="2:15" s="11" customFormat="1" ht="30" customHeight="1">
      <c r="I61" s="195" t="s">
        <v>115</v>
      </c>
      <c r="J61" s="195"/>
      <c r="K61" s="195"/>
      <c r="L61" s="13"/>
      <c r="M61" s="195" t="s">
        <v>116</v>
      </c>
      <c r="N61" s="195"/>
      <c r="O61" s="195"/>
    </row>
    <row r="62" spans="2:15" s="11" customFormat="1" ht="30" customHeight="1">
      <c r="I62" s="246" t="s">
        <v>117</v>
      </c>
      <c r="J62" s="234"/>
      <c r="K62" s="246" t="s">
        <v>118</v>
      </c>
      <c r="L62" s="234"/>
      <c r="M62" s="246" t="s">
        <v>117</v>
      </c>
      <c r="N62" s="234"/>
      <c r="O62" s="246" t="s">
        <v>118</v>
      </c>
    </row>
    <row r="63" spans="2:15" s="11" customFormat="1" ht="30" customHeight="1">
      <c r="C63" s="1" t="s">
        <v>138</v>
      </c>
      <c r="I63" s="247"/>
      <c r="J63" s="234"/>
      <c r="K63" s="247"/>
      <c r="L63" s="234"/>
      <c r="M63" s="247"/>
      <c r="N63" s="234"/>
      <c r="O63" s="247"/>
    </row>
    <row r="64" spans="2:15" ht="30" customHeight="1">
      <c r="D64" s="241" t="s">
        <v>108</v>
      </c>
      <c r="E64" s="3"/>
      <c r="I64" s="6">
        <v>3450000</v>
      </c>
      <c r="J64" s="6"/>
      <c r="K64" s="6">
        <v>3900000</v>
      </c>
      <c r="L64" s="6"/>
      <c r="M64" s="6">
        <v>0</v>
      </c>
      <c r="N64" s="6"/>
      <c r="O64" s="6">
        <v>0</v>
      </c>
    </row>
    <row r="65" spans="1:15" ht="30" customHeight="1" thickBot="1">
      <c r="C65" s="1"/>
      <c r="D65" s="3"/>
      <c r="E65" s="3"/>
      <c r="I65" s="131">
        <f>SUM(I64)</f>
        <v>3450000</v>
      </c>
      <c r="K65" s="131">
        <f>SUM(K64)</f>
        <v>3900000</v>
      </c>
      <c r="M65" s="131">
        <f>SUM(M64)</f>
        <v>0</v>
      </c>
      <c r="O65" s="131">
        <f>SUM(O64)</f>
        <v>0</v>
      </c>
    </row>
    <row r="66" spans="1:15" ht="30" customHeight="1" thickTop="1">
      <c r="C66" s="1"/>
      <c r="D66" s="3"/>
      <c r="E66" s="3"/>
      <c r="I66" s="6"/>
      <c r="K66" s="6"/>
      <c r="M66" s="6"/>
      <c r="O66" s="6"/>
    </row>
    <row r="67" spans="1:15" ht="30" customHeight="1">
      <c r="C67" s="1"/>
      <c r="D67" s="3"/>
      <c r="E67" s="3"/>
      <c r="I67" s="6"/>
      <c r="K67" s="6"/>
      <c r="M67" s="6"/>
      <c r="O67" s="6"/>
    </row>
    <row r="68" spans="1:15" ht="30" customHeight="1">
      <c r="C68" s="1"/>
      <c r="D68" s="3"/>
      <c r="E68" s="3"/>
      <c r="I68" s="6"/>
      <c r="K68" s="6"/>
      <c r="M68" s="6"/>
      <c r="O68" s="6"/>
    </row>
    <row r="69" spans="1:15" ht="26.1" customHeight="1">
      <c r="A69" s="196" t="s">
        <v>139</v>
      </c>
      <c r="B69" s="196"/>
      <c r="C69" s="196"/>
      <c r="D69" s="196"/>
      <c r="E69" s="196"/>
      <c r="F69" s="196"/>
      <c r="G69" s="196"/>
      <c r="H69" s="196"/>
      <c r="I69" s="196"/>
      <c r="J69" s="196"/>
      <c r="K69" s="196"/>
      <c r="L69" s="196"/>
      <c r="M69" s="196"/>
      <c r="N69" s="196"/>
      <c r="O69" s="196"/>
    </row>
    <row r="70" spans="1:15" ht="26.1" customHeight="1">
      <c r="C70" s="1"/>
      <c r="D70" s="3"/>
      <c r="E70" s="3"/>
      <c r="I70" s="6"/>
      <c r="K70" s="6"/>
      <c r="M70" s="6"/>
      <c r="O70" s="6"/>
    </row>
    <row r="71" spans="1:15" s="92" customFormat="1" ht="26.1" customHeight="1">
      <c r="I71" s="195" t="s">
        <v>115</v>
      </c>
      <c r="J71" s="195"/>
      <c r="K71" s="195"/>
      <c r="L71" s="13"/>
      <c r="M71" s="195" t="s">
        <v>116</v>
      </c>
      <c r="N71" s="195"/>
      <c r="O71" s="195"/>
    </row>
    <row r="72" spans="1:15" s="92" customFormat="1" ht="26.1" customHeight="1">
      <c r="I72" s="246" t="s">
        <v>117</v>
      </c>
      <c r="J72" s="234"/>
      <c r="K72" s="246" t="s">
        <v>118</v>
      </c>
      <c r="L72" s="234"/>
      <c r="M72" s="246" t="s">
        <v>117</v>
      </c>
      <c r="N72" s="234"/>
      <c r="O72" s="246" t="s">
        <v>118</v>
      </c>
    </row>
    <row r="73" spans="1:15" s="116" customFormat="1" ht="26.1" customHeight="1">
      <c r="C73" s="61" t="s">
        <v>140</v>
      </c>
    </row>
    <row r="74" spans="1:15" s="116" customFormat="1" ht="26.1" customHeight="1">
      <c r="D74" s="117" t="s">
        <v>103</v>
      </c>
      <c r="I74" s="118">
        <v>9989724.7400000002</v>
      </c>
      <c r="K74" s="42">
        <v>10356790.060000001</v>
      </c>
      <c r="M74" s="42">
        <v>0</v>
      </c>
      <c r="N74" s="42"/>
      <c r="O74" s="42">
        <v>0</v>
      </c>
    </row>
    <row r="75" spans="1:15" s="116" customFormat="1" ht="26.1" customHeight="1" thickBot="1">
      <c r="D75" s="117"/>
      <c r="I75" s="132">
        <f>SUM(I74)</f>
        <v>9989724.7400000002</v>
      </c>
      <c r="J75" s="118"/>
      <c r="K75" s="132">
        <f>SUM(K74)</f>
        <v>10356790.060000001</v>
      </c>
      <c r="L75" s="118"/>
      <c r="M75" s="132">
        <f>SUM(M74)</f>
        <v>0</v>
      </c>
      <c r="N75" s="118"/>
      <c r="O75" s="132">
        <f>SUM(O74)</f>
        <v>0</v>
      </c>
    </row>
    <row r="76" spans="1:15" s="116" customFormat="1" ht="26.1" customHeight="1" thickTop="1">
      <c r="D76" s="117"/>
      <c r="I76" s="119"/>
      <c r="J76" s="118"/>
      <c r="K76" s="119"/>
      <c r="L76" s="118"/>
      <c r="M76" s="119"/>
      <c r="N76" s="118"/>
      <c r="O76" s="119"/>
    </row>
    <row r="77" spans="1:15" ht="26.1" customHeight="1">
      <c r="B77" s="10" t="s">
        <v>141</v>
      </c>
      <c r="C77" s="444" t="s">
        <v>142</v>
      </c>
    </row>
    <row r="78" spans="1:15" ht="26.1" customHeight="1">
      <c r="B78" s="10"/>
      <c r="C78" s="444" t="s">
        <v>143</v>
      </c>
    </row>
    <row r="79" spans="1:15" ht="26.1" customHeight="1">
      <c r="B79" s="11"/>
      <c r="C79" s="11"/>
      <c r="D79" s="11"/>
      <c r="E79" s="11"/>
      <c r="F79" s="11"/>
      <c r="G79" s="11"/>
      <c r="H79" s="11"/>
      <c r="I79" s="195" t="s">
        <v>115</v>
      </c>
      <c r="J79" s="195"/>
      <c r="K79" s="195"/>
      <c r="L79" s="13"/>
      <c r="M79" s="195" t="s">
        <v>116</v>
      </c>
      <c r="N79" s="195"/>
      <c r="O79" s="195"/>
    </row>
    <row r="80" spans="1:15" ht="26.1" customHeight="1">
      <c r="B80" s="11"/>
      <c r="C80" s="11"/>
      <c r="D80" s="11"/>
      <c r="E80" s="11"/>
      <c r="F80" s="11"/>
      <c r="G80" s="11"/>
      <c r="H80" s="11"/>
      <c r="I80" s="246" t="s">
        <v>117</v>
      </c>
      <c r="J80" s="234"/>
      <c r="K80" s="246" t="s">
        <v>144</v>
      </c>
      <c r="L80" s="234"/>
      <c r="M80" s="246" t="s">
        <v>117</v>
      </c>
      <c r="N80" s="234"/>
      <c r="O80" s="246" t="s">
        <v>144</v>
      </c>
    </row>
    <row r="81" spans="2:15" ht="26.1" customHeight="1">
      <c r="C81" s="1" t="s">
        <v>145</v>
      </c>
      <c r="D81" s="3"/>
      <c r="E81" s="3"/>
    </row>
    <row r="82" spans="2:15" ht="26.1" customHeight="1">
      <c r="C82" s="3"/>
      <c r="D82" s="444" t="s">
        <v>127</v>
      </c>
      <c r="E82" s="3"/>
      <c r="I82" s="42">
        <v>50243592.099999987</v>
      </c>
      <c r="J82" s="61"/>
      <c r="K82" s="42">
        <v>46537244.299999997</v>
      </c>
      <c r="M82" s="6">
        <v>0</v>
      </c>
      <c r="O82" s="6">
        <v>0</v>
      </c>
    </row>
    <row r="83" spans="2:15" ht="26.1" customHeight="1">
      <c r="C83" s="3"/>
      <c r="D83" s="444" t="s">
        <v>128</v>
      </c>
      <c r="E83" s="3"/>
      <c r="I83" s="42">
        <v>253642115.09999996</v>
      </c>
      <c r="J83" s="42"/>
      <c r="K83" s="42">
        <v>201773854.5</v>
      </c>
      <c r="M83" s="6">
        <v>0</v>
      </c>
      <c r="O83" s="6">
        <v>0</v>
      </c>
    </row>
    <row r="84" spans="2:15" ht="26.1" customHeight="1">
      <c r="C84" s="3"/>
      <c r="D84" s="241" t="s">
        <v>129</v>
      </c>
      <c r="E84" s="3"/>
      <c r="I84" s="42"/>
      <c r="J84" s="42"/>
      <c r="K84" s="42"/>
      <c r="M84" s="6"/>
      <c r="O84" s="6"/>
    </row>
    <row r="85" spans="2:15" s="11" customFormat="1" ht="26.1" customHeight="1">
      <c r="B85" s="9"/>
      <c r="C85" s="3"/>
      <c r="D85" s="9"/>
      <c r="E85" s="3" t="s">
        <v>91</v>
      </c>
      <c r="F85" s="9"/>
      <c r="G85" s="9"/>
      <c r="H85" s="9"/>
      <c r="I85" s="42">
        <v>9094240</v>
      </c>
      <c r="J85" s="42"/>
      <c r="K85" s="42">
        <v>15285080</v>
      </c>
      <c r="L85" s="9"/>
      <c r="M85" s="6">
        <v>0</v>
      </c>
      <c r="N85" s="9"/>
      <c r="O85" s="6">
        <v>0</v>
      </c>
    </row>
    <row r="86" spans="2:15" ht="26.1" customHeight="1">
      <c r="C86" s="3"/>
      <c r="D86" s="241" t="s">
        <v>82</v>
      </c>
      <c r="E86" s="3"/>
      <c r="I86" s="42">
        <v>0</v>
      </c>
      <c r="J86" s="42"/>
      <c r="K86" s="42">
        <v>27155608.199999999</v>
      </c>
      <c r="M86" s="6">
        <v>0</v>
      </c>
      <c r="O86" s="6">
        <v>0</v>
      </c>
    </row>
    <row r="87" spans="2:15" ht="26.1" customHeight="1">
      <c r="C87" s="3"/>
      <c r="D87" s="241" t="s">
        <v>85</v>
      </c>
      <c r="E87" s="3"/>
      <c r="F87" s="3"/>
      <c r="I87" s="42">
        <v>0</v>
      </c>
      <c r="J87" s="42"/>
      <c r="K87" s="42">
        <v>1419286.2000000002</v>
      </c>
      <c r="M87" s="6">
        <v>0</v>
      </c>
      <c r="O87" s="6">
        <v>0</v>
      </c>
    </row>
    <row r="88" spans="2:15" ht="26.1" customHeight="1">
      <c r="C88" s="3"/>
      <c r="D88" s="61" t="s">
        <v>130</v>
      </c>
      <c r="E88" s="61"/>
      <c r="F88" s="61"/>
      <c r="G88" s="61"/>
      <c r="H88" s="61"/>
      <c r="I88" s="42">
        <v>6274657.209999999</v>
      </c>
      <c r="J88" s="42"/>
      <c r="K88" s="42">
        <v>4365331</v>
      </c>
      <c r="L88" s="61"/>
      <c r="M88" s="42">
        <v>0</v>
      </c>
      <c r="N88" s="42"/>
      <c r="O88" s="42">
        <v>0</v>
      </c>
    </row>
    <row r="89" spans="2:15" ht="26.1" customHeight="1">
      <c r="C89" s="3"/>
      <c r="D89" s="61" t="s">
        <v>90</v>
      </c>
      <c r="E89" s="61"/>
      <c r="F89" s="61"/>
      <c r="G89" s="61"/>
      <c r="H89" s="61"/>
      <c r="I89" s="42"/>
      <c r="J89" s="42"/>
      <c r="K89" s="42"/>
      <c r="L89" s="61"/>
      <c r="M89" s="42"/>
      <c r="N89" s="42"/>
      <c r="O89" s="42"/>
    </row>
    <row r="90" spans="2:15" ht="26.1" customHeight="1">
      <c r="C90" s="3"/>
      <c r="D90" s="61"/>
      <c r="E90" s="3" t="s">
        <v>91</v>
      </c>
      <c r="F90" s="61"/>
      <c r="G90" s="61"/>
      <c r="H90" s="61"/>
      <c r="I90" s="42">
        <v>103472.67</v>
      </c>
      <c r="J90" s="42"/>
      <c r="K90" s="42">
        <v>484949.78</v>
      </c>
      <c r="L90" s="61"/>
      <c r="M90" s="42">
        <v>0</v>
      </c>
      <c r="N90" s="42"/>
      <c r="O90" s="42">
        <v>0</v>
      </c>
    </row>
    <row r="91" spans="2:15" ht="26.1" customHeight="1">
      <c r="C91" s="3"/>
      <c r="D91" s="61" t="s">
        <v>131</v>
      </c>
      <c r="E91" s="3"/>
      <c r="F91" s="61"/>
      <c r="G91" s="61"/>
      <c r="H91" s="61"/>
      <c r="I91" s="42">
        <v>1476617.2</v>
      </c>
      <c r="J91" s="42"/>
      <c r="K91" s="42">
        <v>0</v>
      </c>
      <c r="L91" s="61"/>
      <c r="M91" s="42">
        <v>0</v>
      </c>
      <c r="N91" s="42"/>
      <c r="O91" s="42">
        <v>0</v>
      </c>
    </row>
    <row r="92" spans="2:15" ht="26.1" customHeight="1" thickBot="1">
      <c r="I92" s="131">
        <f>SUM(I82:I91)</f>
        <v>320834694.27999991</v>
      </c>
      <c r="K92" s="131">
        <f>SUM(K82:K91)</f>
        <v>297021353.97999996</v>
      </c>
      <c r="M92" s="131">
        <f>SUM(M82:M91)</f>
        <v>0</v>
      </c>
      <c r="O92" s="131">
        <f>SUM(O82:O91)</f>
        <v>0</v>
      </c>
    </row>
    <row r="93" spans="2:15" ht="26.1" customHeight="1" thickTop="1">
      <c r="I93" s="6"/>
      <c r="K93" s="6"/>
      <c r="M93" s="6"/>
      <c r="O93" s="6"/>
    </row>
    <row r="94" spans="2:15" ht="26.1" customHeight="1">
      <c r="B94" s="11"/>
      <c r="C94" s="11"/>
      <c r="D94" s="11"/>
      <c r="E94" s="11"/>
      <c r="F94" s="11"/>
      <c r="G94" s="11"/>
      <c r="H94" s="11"/>
      <c r="I94" s="195" t="s">
        <v>115</v>
      </c>
      <c r="J94" s="195"/>
      <c r="K94" s="195"/>
      <c r="L94" s="13"/>
      <c r="M94" s="195" t="s">
        <v>116</v>
      </c>
      <c r="N94" s="195"/>
      <c r="O94" s="195"/>
    </row>
    <row r="95" spans="2:15" ht="26.1" customHeight="1">
      <c r="B95" s="11"/>
      <c r="C95" s="11"/>
      <c r="D95" s="11"/>
      <c r="E95" s="11"/>
      <c r="F95" s="11"/>
      <c r="G95" s="11"/>
      <c r="H95" s="11"/>
      <c r="I95" s="246" t="s">
        <v>117</v>
      </c>
      <c r="J95" s="234"/>
      <c r="K95" s="246" t="s">
        <v>144</v>
      </c>
      <c r="L95" s="234"/>
      <c r="M95" s="246" t="s">
        <v>117</v>
      </c>
      <c r="N95" s="234"/>
      <c r="O95" s="246" t="s">
        <v>144</v>
      </c>
    </row>
    <row r="96" spans="2:15" ht="26.1" customHeight="1">
      <c r="C96" s="1" t="s">
        <v>146</v>
      </c>
      <c r="D96" s="1"/>
      <c r="E96" s="3"/>
      <c r="F96" s="3"/>
    </row>
    <row r="97" spans="1:15" ht="26.1" customHeight="1">
      <c r="C97" s="3"/>
      <c r="D97" s="444" t="s">
        <v>128</v>
      </c>
      <c r="E97" s="3"/>
      <c r="F97" s="3"/>
      <c r="I97" s="42">
        <v>179351</v>
      </c>
      <c r="K97" s="6">
        <v>221622</v>
      </c>
      <c r="M97" s="6">
        <v>0</v>
      </c>
      <c r="O97" s="6">
        <v>0</v>
      </c>
    </row>
    <row r="98" spans="1:15" ht="26.1" customHeight="1">
      <c r="C98" s="3"/>
      <c r="D98" s="61" t="s">
        <v>90</v>
      </c>
      <c r="E98" s="61"/>
      <c r="F98" s="3"/>
      <c r="I98" s="42"/>
      <c r="K98" s="6"/>
      <c r="M98" s="6"/>
      <c r="O98" s="6"/>
    </row>
    <row r="99" spans="1:15" ht="26.1" customHeight="1">
      <c r="C99" s="3"/>
      <c r="D99" s="61"/>
      <c r="E99" s="3" t="s">
        <v>91</v>
      </c>
      <c r="F99" s="3"/>
      <c r="I99" s="42">
        <v>16560</v>
      </c>
      <c r="K99" s="6">
        <v>0</v>
      </c>
      <c r="M99" s="6">
        <v>0</v>
      </c>
      <c r="O99" s="6">
        <v>0</v>
      </c>
    </row>
    <row r="100" spans="1:15" ht="26.1" customHeight="1" thickBot="1">
      <c r="I100" s="131">
        <f>SUM(I97:I99)</f>
        <v>195911</v>
      </c>
      <c r="K100" s="131">
        <f>SUM(K97:K99)</f>
        <v>221622</v>
      </c>
      <c r="M100" s="131">
        <f>SUM(M97:M99)</f>
        <v>0</v>
      </c>
      <c r="O100" s="131">
        <f>SUM(O97:O99)</f>
        <v>0</v>
      </c>
    </row>
    <row r="101" spans="1:15" ht="26.1" customHeight="1" thickTop="1">
      <c r="I101" s="6"/>
      <c r="K101" s="6"/>
      <c r="M101" s="6"/>
      <c r="O101" s="6"/>
    </row>
    <row r="102" spans="1:15" ht="26.1" customHeight="1">
      <c r="I102" s="6"/>
      <c r="K102" s="6"/>
      <c r="M102" s="6"/>
      <c r="O102" s="6"/>
    </row>
    <row r="103" spans="1:15" ht="26.1" customHeight="1">
      <c r="I103" s="6"/>
      <c r="K103" s="6"/>
      <c r="M103" s="6"/>
      <c r="O103" s="6"/>
    </row>
    <row r="104" spans="1:15" s="11" customFormat="1" ht="27.9" customHeight="1">
      <c r="A104" s="196" t="s">
        <v>147</v>
      </c>
      <c r="B104" s="196"/>
      <c r="C104" s="196"/>
      <c r="D104" s="196"/>
      <c r="E104" s="196"/>
      <c r="F104" s="196"/>
      <c r="G104" s="196"/>
      <c r="H104" s="196"/>
      <c r="I104" s="196"/>
      <c r="J104" s="196"/>
      <c r="K104" s="196"/>
      <c r="L104" s="196"/>
      <c r="M104" s="196"/>
      <c r="N104" s="196"/>
      <c r="O104" s="196"/>
    </row>
    <row r="105" spans="1:15" ht="27.9" customHeight="1">
      <c r="I105" s="6"/>
      <c r="K105" s="6"/>
      <c r="M105" s="6"/>
      <c r="O105" s="6"/>
    </row>
    <row r="106" spans="1:15" s="11" customFormat="1" ht="27.9" customHeight="1">
      <c r="I106" s="195" t="s">
        <v>115</v>
      </c>
      <c r="J106" s="195"/>
      <c r="K106" s="195"/>
      <c r="L106" s="13"/>
      <c r="M106" s="195" t="s">
        <v>116</v>
      </c>
      <c r="N106" s="195"/>
      <c r="O106" s="195"/>
    </row>
    <row r="107" spans="1:15" s="11" customFormat="1" ht="27.9" customHeight="1">
      <c r="I107" s="246" t="s">
        <v>117</v>
      </c>
      <c r="J107" s="234"/>
      <c r="K107" s="246" t="s">
        <v>144</v>
      </c>
      <c r="L107" s="234"/>
      <c r="M107" s="246" t="s">
        <v>117</v>
      </c>
      <c r="N107" s="234"/>
      <c r="O107" s="246" t="s">
        <v>144</v>
      </c>
    </row>
    <row r="108" spans="1:15" ht="27.9" customHeight="1">
      <c r="C108" s="1" t="s">
        <v>148</v>
      </c>
      <c r="D108" s="1"/>
      <c r="E108" s="3"/>
      <c r="F108" s="3"/>
    </row>
    <row r="109" spans="1:15" ht="27.9" customHeight="1">
      <c r="C109" s="3"/>
      <c r="D109" s="444" t="s">
        <v>149</v>
      </c>
      <c r="E109" s="3"/>
      <c r="F109" s="3"/>
      <c r="I109" s="6">
        <v>0</v>
      </c>
      <c r="K109" s="6">
        <v>0</v>
      </c>
      <c r="M109" s="42">
        <v>381379.59</v>
      </c>
      <c r="N109" s="61"/>
      <c r="O109" s="42">
        <v>958564.25</v>
      </c>
    </row>
    <row r="110" spans="1:15" ht="27.9" customHeight="1" thickBot="1">
      <c r="I110" s="131">
        <f>SUM(I109)</f>
        <v>0</v>
      </c>
      <c r="K110" s="131">
        <f>SUM(K109)</f>
        <v>0</v>
      </c>
      <c r="M110" s="131">
        <f>SUM(M109)</f>
        <v>381379.59</v>
      </c>
      <c r="O110" s="131">
        <f>SUM(O109)</f>
        <v>958564.25</v>
      </c>
    </row>
    <row r="111" spans="1:15" ht="27.9" customHeight="1" thickTop="1">
      <c r="I111" s="6"/>
      <c r="K111" s="6"/>
      <c r="M111" s="6"/>
      <c r="O111" s="6"/>
    </row>
    <row r="112" spans="1:15" s="11" customFormat="1" ht="27.9" customHeight="1">
      <c r="I112" s="195" t="s">
        <v>115</v>
      </c>
      <c r="J112" s="195"/>
      <c r="K112" s="195"/>
      <c r="L112" s="13"/>
      <c r="M112" s="195" t="s">
        <v>116</v>
      </c>
      <c r="N112" s="195"/>
      <c r="O112" s="195"/>
    </row>
    <row r="113" spans="1:15" s="11" customFormat="1" ht="27.9" customHeight="1">
      <c r="I113" s="246" t="s">
        <v>117</v>
      </c>
      <c r="J113" s="234"/>
      <c r="K113" s="246" t="s">
        <v>144</v>
      </c>
      <c r="L113" s="234"/>
      <c r="M113" s="246" t="s">
        <v>117</v>
      </c>
      <c r="N113" s="234"/>
      <c r="O113" s="246" t="s">
        <v>144</v>
      </c>
    </row>
    <row r="114" spans="1:15" ht="27.9" customHeight="1">
      <c r="C114" s="1" t="s">
        <v>150</v>
      </c>
      <c r="D114" s="3"/>
      <c r="E114" s="3"/>
      <c r="F114" s="3"/>
    </row>
    <row r="115" spans="1:15" ht="27.9" customHeight="1">
      <c r="C115" s="1"/>
      <c r="D115" s="444" t="s">
        <v>127</v>
      </c>
      <c r="E115" s="3"/>
      <c r="F115" s="3"/>
      <c r="I115" s="61">
        <v>91352940</v>
      </c>
      <c r="K115" s="61">
        <v>85309420</v>
      </c>
      <c r="M115" s="9">
        <v>0</v>
      </c>
      <c r="O115" s="9">
        <v>0</v>
      </c>
    </row>
    <row r="116" spans="1:15" ht="27.9" customHeight="1">
      <c r="C116" s="3"/>
      <c r="D116" s="444" t="s">
        <v>128</v>
      </c>
      <c r="E116" s="3"/>
      <c r="F116" s="3"/>
      <c r="I116" s="42">
        <v>11317072.739999996</v>
      </c>
      <c r="K116" s="42">
        <v>21813293.190000001</v>
      </c>
      <c r="M116" s="6">
        <v>0</v>
      </c>
      <c r="O116" s="6">
        <v>0</v>
      </c>
    </row>
    <row r="117" spans="1:15" ht="27.9" customHeight="1">
      <c r="C117" s="3"/>
      <c r="D117" s="241" t="s">
        <v>82</v>
      </c>
      <c r="E117" s="3"/>
      <c r="F117" s="3"/>
      <c r="I117" s="42">
        <v>0</v>
      </c>
      <c r="K117" s="42">
        <v>7682.15</v>
      </c>
      <c r="M117" s="6">
        <v>0</v>
      </c>
      <c r="O117" s="6">
        <v>0</v>
      </c>
    </row>
    <row r="118" spans="1:15" ht="27.9" customHeight="1">
      <c r="C118" s="3"/>
      <c r="D118" s="241" t="s">
        <v>95</v>
      </c>
      <c r="E118" s="3"/>
      <c r="F118" s="3"/>
      <c r="I118" s="42">
        <v>4775.71</v>
      </c>
      <c r="K118" s="42">
        <v>14336.45</v>
      </c>
      <c r="M118" s="6">
        <v>0</v>
      </c>
      <c r="O118" s="6">
        <v>0</v>
      </c>
    </row>
    <row r="119" spans="1:15" ht="27.9" customHeight="1" thickBot="1">
      <c r="I119" s="131">
        <f>SUM(I115:I118)</f>
        <v>102674788.44999999</v>
      </c>
      <c r="K119" s="131">
        <f>SUM(K115:K118)</f>
        <v>107144731.79000001</v>
      </c>
      <c r="M119" s="131">
        <f>SUM(M115:M117)</f>
        <v>0</v>
      </c>
      <c r="O119" s="131">
        <f>SUM(O115:O117)</f>
        <v>0</v>
      </c>
    </row>
    <row r="120" spans="1:15" s="11" customFormat="1" ht="27.9" customHeight="1" thickTop="1"/>
    <row r="121" spans="1:15" s="11" customFormat="1" ht="27.9" customHeight="1">
      <c r="I121" s="195" t="s">
        <v>115</v>
      </c>
      <c r="J121" s="195"/>
      <c r="K121" s="195"/>
      <c r="L121" s="13"/>
      <c r="M121" s="195" t="s">
        <v>116</v>
      </c>
      <c r="N121" s="195"/>
      <c r="O121" s="195"/>
    </row>
    <row r="122" spans="1:15" ht="27.9" customHeight="1">
      <c r="A122" s="11"/>
      <c r="B122" s="11"/>
      <c r="C122" s="11"/>
      <c r="D122" s="11"/>
      <c r="E122" s="11"/>
      <c r="F122" s="11"/>
      <c r="G122" s="11"/>
      <c r="H122" s="11"/>
      <c r="I122" s="246" t="s">
        <v>117</v>
      </c>
      <c r="J122" s="234"/>
      <c r="K122" s="246" t="s">
        <v>144</v>
      </c>
      <c r="L122" s="234"/>
      <c r="M122" s="246" t="s">
        <v>117</v>
      </c>
      <c r="N122" s="234"/>
      <c r="O122" s="246" t="s">
        <v>144</v>
      </c>
    </row>
    <row r="123" spans="1:15" ht="27.9" customHeight="1">
      <c r="C123" s="1" t="s">
        <v>151</v>
      </c>
      <c r="D123" s="3"/>
      <c r="E123" s="3"/>
      <c r="F123" s="3"/>
    </row>
    <row r="124" spans="1:15" ht="27.9" customHeight="1">
      <c r="C124" s="3"/>
      <c r="D124" s="444" t="s">
        <v>128</v>
      </c>
      <c r="E124" s="3"/>
      <c r="F124" s="3"/>
      <c r="I124" s="42">
        <v>93118.75</v>
      </c>
      <c r="J124" s="61"/>
      <c r="K124" s="42">
        <v>108970</v>
      </c>
      <c r="M124" s="6">
        <v>0</v>
      </c>
      <c r="O124" s="6">
        <v>0</v>
      </c>
    </row>
    <row r="125" spans="1:15" ht="27.9" customHeight="1">
      <c r="C125" s="3"/>
      <c r="D125" s="444" t="s">
        <v>103</v>
      </c>
      <c r="E125" s="3"/>
      <c r="F125" s="3"/>
      <c r="I125" s="42">
        <v>395386.74</v>
      </c>
      <c r="J125" s="61"/>
      <c r="K125" s="42">
        <v>395386.73</v>
      </c>
      <c r="M125" s="6">
        <v>0</v>
      </c>
      <c r="O125" s="6">
        <v>0</v>
      </c>
    </row>
    <row r="126" spans="1:15" s="11" customFormat="1" ht="27.9" customHeight="1" thickBot="1">
      <c r="A126" s="9"/>
      <c r="B126" s="9"/>
      <c r="C126" s="9"/>
      <c r="D126" s="9"/>
      <c r="E126" s="9"/>
      <c r="F126" s="9"/>
      <c r="G126" s="9"/>
      <c r="H126" s="9"/>
      <c r="I126" s="131">
        <f>SUM(I124:I125)</f>
        <v>488505.49</v>
      </c>
      <c r="J126" s="9"/>
      <c r="K126" s="131">
        <f>SUM(K124:K125)</f>
        <v>504356.73</v>
      </c>
      <c r="L126" s="9"/>
      <c r="M126" s="131">
        <f>SUM(M124:M125)</f>
        <v>0</v>
      </c>
      <c r="N126" s="9"/>
      <c r="O126" s="131">
        <f>SUM(O124:O125)</f>
        <v>0</v>
      </c>
    </row>
    <row r="127" spans="1:15" s="11" customFormat="1" ht="27.9" customHeight="1" thickTop="1">
      <c r="A127" s="9"/>
      <c r="B127" s="9"/>
      <c r="C127" s="9"/>
      <c r="D127" s="9"/>
      <c r="E127" s="9"/>
      <c r="F127" s="9"/>
      <c r="G127" s="9"/>
      <c r="H127" s="9"/>
      <c r="I127" s="6"/>
      <c r="J127" s="9"/>
      <c r="K127" s="6"/>
      <c r="L127" s="9"/>
      <c r="M127" s="6"/>
      <c r="N127" s="9"/>
      <c r="O127" s="6"/>
    </row>
    <row r="128" spans="1:15" ht="27.9" customHeight="1">
      <c r="B128" s="11"/>
      <c r="C128" s="11"/>
      <c r="D128" s="11"/>
      <c r="E128" s="11"/>
      <c r="F128" s="11"/>
      <c r="G128" s="11"/>
      <c r="H128" s="11"/>
      <c r="I128" s="195" t="s">
        <v>115</v>
      </c>
      <c r="J128" s="195"/>
      <c r="K128" s="195"/>
      <c r="L128" s="13"/>
      <c r="M128" s="195" t="s">
        <v>116</v>
      </c>
      <c r="N128" s="195"/>
      <c r="O128" s="195"/>
    </row>
    <row r="129" spans="1:15" ht="27.9" customHeight="1">
      <c r="B129" s="11"/>
      <c r="C129" s="11"/>
      <c r="D129" s="11"/>
      <c r="E129" s="11"/>
      <c r="F129" s="11"/>
      <c r="G129" s="11"/>
      <c r="H129" s="11"/>
      <c r="I129" s="246" t="s">
        <v>117</v>
      </c>
      <c r="J129" s="234"/>
      <c r="K129" s="246" t="s">
        <v>144</v>
      </c>
      <c r="L129" s="234"/>
      <c r="M129" s="246" t="s">
        <v>117</v>
      </c>
      <c r="N129" s="234"/>
      <c r="O129" s="246" t="s">
        <v>144</v>
      </c>
    </row>
    <row r="130" spans="1:15" ht="27.9" customHeight="1">
      <c r="C130" s="1" t="s">
        <v>152</v>
      </c>
      <c r="I130" s="6"/>
      <c r="K130" s="6"/>
      <c r="M130" s="6"/>
      <c r="O130" s="6"/>
    </row>
    <row r="131" spans="1:15" ht="27.9" customHeight="1">
      <c r="D131" s="444" t="s">
        <v>103</v>
      </c>
      <c r="I131" s="9">
        <v>127934.68</v>
      </c>
      <c r="K131" s="9">
        <v>144328.38</v>
      </c>
      <c r="M131" s="9">
        <v>0</v>
      </c>
      <c r="O131" s="9">
        <v>0</v>
      </c>
    </row>
    <row r="132" spans="1:15" ht="27.9" customHeight="1" thickBot="1">
      <c r="I132" s="131">
        <f>SUM(I131:I131)</f>
        <v>127934.68</v>
      </c>
      <c r="K132" s="131">
        <f>SUM(K131:K131)</f>
        <v>144328.38</v>
      </c>
      <c r="M132" s="131">
        <f>SUM(M131:M131)</f>
        <v>0</v>
      </c>
      <c r="O132" s="131">
        <f>SUM(O131:O131)</f>
        <v>0</v>
      </c>
    </row>
    <row r="133" spans="1:15" ht="27.9" customHeight="1" thickTop="1">
      <c r="I133" s="6"/>
      <c r="K133" s="6"/>
      <c r="M133" s="6"/>
      <c r="O133" s="6"/>
    </row>
    <row r="134" spans="1:15" ht="27.9" customHeight="1">
      <c r="I134" s="6"/>
      <c r="K134" s="6"/>
      <c r="M134" s="6"/>
      <c r="O134" s="6"/>
    </row>
    <row r="135" spans="1:15" ht="27.9" customHeight="1">
      <c r="I135" s="6"/>
      <c r="K135" s="6"/>
      <c r="M135" s="6"/>
      <c r="O135" s="6"/>
    </row>
    <row r="136" spans="1:15" s="11" customFormat="1" ht="30" customHeight="1">
      <c r="A136" s="196" t="s">
        <v>153</v>
      </c>
      <c r="B136" s="196"/>
      <c r="C136" s="196"/>
      <c r="D136" s="196"/>
      <c r="E136" s="196"/>
      <c r="F136" s="196"/>
      <c r="G136" s="196"/>
      <c r="H136" s="196"/>
      <c r="I136" s="196"/>
      <c r="J136" s="196"/>
      <c r="K136" s="196"/>
      <c r="L136" s="196"/>
      <c r="M136" s="196"/>
      <c r="N136" s="196"/>
      <c r="O136" s="196"/>
    </row>
    <row r="137" spans="1:15" s="11" customFormat="1" ht="30" customHeight="1">
      <c r="A137" s="9"/>
      <c r="B137" s="9"/>
      <c r="C137" s="9"/>
      <c r="D137" s="9"/>
      <c r="E137" s="9"/>
      <c r="F137" s="9"/>
      <c r="G137" s="9"/>
      <c r="H137" s="9"/>
      <c r="I137" s="6"/>
      <c r="J137" s="9"/>
      <c r="K137" s="6"/>
      <c r="L137" s="9"/>
      <c r="M137" s="6"/>
      <c r="N137" s="9"/>
      <c r="O137" s="6"/>
    </row>
    <row r="138" spans="1:15" ht="30" customHeight="1">
      <c r="B138" s="77"/>
      <c r="C138" s="1" t="s">
        <v>154</v>
      </c>
      <c r="D138" s="444"/>
      <c r="E138" s="21"/>
      <c r="F138" s="8"/>
      <c r="G138" s="21"/>
      <c r="H138" s="21"/>
      <c r="I138" s="21"/>
      <c r="J138" s="6"/>
      <c r="K138" s="6"/>
    </row>
    <row r="139" spans="1:15" ht="30" customHeight="1">
      <c r="B139" s="77"/>
      <c r="D139" s="444" t="s">
        <v>155</v>
      </c>
    </row>
    <row r="140" spans="1:15" ht="30" customHeight="1">
      <c r="B140" s="11"/>
      <c r="D140" s="11"/>
      <c r="E140" s="11"/>
      <c r="F140" s="11"/>
      <c r="G140" s="11"/>
      <c r="H140" s="11"/>
      <c r="I140" s="195" t="s">
        <v>115</v>
      </c>
      <c r="J140" s="195"/>
      <c r="K140" s="195"/>
      <c r="L140" s="13"/>
      <c r="M140" s="195" t="s">
        <v>116</v>
      </c>
      <c r="N140" s="195"/>
      <c r="O140" s="195"/>
    </row>
    <row r="141" spans="1:15" ht="30" customHeight="1">
      <c r="B141" s="11"/>
      <c r="D141" s="11"/>
      <c r="E141" s="11"/>
      <c r="F141" s="11"/>
      <c r="G141" s="11"/>
      <c r="H141" s="11"/>
      <c r="I141" s="246" t="s">
        <v>117</v>
      </c>
      <c r="J141" s="234"/>
      <c r="K141" s="246" t="s">
        <v>144</v>
      </c>
      <c r="L141" s="234"/>
      <c r="M141" s="246" t="s">
        <v>117</v>
      </c>
      <c r="N141" s="234"/>
      <c r="O141" s="246" t="s">
        <v>144</v>
      </c>
    </row>
    <row r="142" spans="1:15" ht="30" customHeight="1">
      <c r="B142" s="444"/>
      <c r="D142" s="444" t="s">
        <v>156</v>
      </c>
      <c r="E142" s="444"/>
      <c r="I142" s="3">
        <v>14005674.75</v>
      </c>
      <c r="J142" s="3"/>
      <c r="K142" s="3">
        <v>13276750.08</v>
      </c>
      <c r="L142" s="3"/>
      <c r="M142" s="3">
        <v>8561058.0800000001</v>
      </c>
      <c r="N142" s="3"/>
      <c r="O142" s="3">
        <v>7946564.0800000001</v>
      </c>
    </row>
    <row r="143" spans="1:15" ht="30" customHeight="1">
      <c r="B143" s="444"/>
      <c r="D143" s="444" t="s">
        <v>157</v>
      </c>
      <c r="E143" s="444"/>
      <c r="I143" s="3">
        <v>1074853.19</v>
      </c>
      <c r="J143" s="3"/>
      <c r="K143" s="3">
        <v>955868.35</v>
      </c>
      <c r="L143" s="3"/>
      <c r="M143" s="3">
        <v>719503.19</v>
      </c>
      <c r="N143" s="3"/>
      <c r="O143" s="3">
        <v>662219.35</v>
      </c>
    </row>
    <row r="144" spans="1:15" ht="30" customHeight="1" thickBot="1">
      <c r="B144" s="444"/>
      <c r="D144" s="444"/>
      <c r="E144" s="444" t="s">
        <v>158</v>
      </c>
      <c r="I144" s="131">
        <f>SUM(I142:I143)</f>
        <v>15080527.939999999</v>
      </c>
      <c r="K144" s="131">
        <f>SUM(K142:K143)</f>
        <v>14232618.43</v>
      </c>
      <c r="M144" s="131">
        <f>SUM(M142:M143)</f>
        <v>9280561.2699999996</v>
      </c>
      <c r="O144" s="131">
        <f>SUM(O142:O143)</f>
        <v>8608783.4299999997</v>
      </c>
    </row>
    <row r="145" spans="1:15" ht="30" customHeight="1" thickTop="1">
      <c r="B145" s="444"/>
      <c r="D145" s="444"/>
      <c r="E145" s="444"/>
      <c r="I145" s="6"/>
      <c r="K145" s="6"/>
      <c r="M145" s="6"/>
      <c r="O145" s="6"/>
    </row>
    <row r="146" spans="1:15" s="6" customFormat="1" ht="30" customHeight="1">
      <c r="A146" s="97" t="s">
        <v>84</v>
      </c>
      <c r="B146" s="19" t="s">
        <v>159</v>
      </c>
      <c r="C146" s="2"/>
      <c r="D146" s="2"/>
      <c r="E146" s="2"/>
      <c r="F146" s="2"/>
      <c r="G146" s="2"/>
      <c r="H146" s="2"/>
      <c r="I146" s="2"/>
      <c r="J146" s="2"/>
      <c r="K146" s="2"/>
      <c r="L146" s="2"/>
      <c r="M146" s="2"/>
      <c r="N146" s="2"/>
      <c r="O146" s="2"/>
    </row>
    <row r="147" spans="1:15" s="6" customFormat="1" ht="30" customHeight="1">
      <c r="A147" s="13"/>
      <c r="B147" s="13"/>
      <c r="C147" s="13"/>
      <c r="D147" s="13"/>
      <c r="E147" s="13"/>
      <c r="F147" s="13"/>
      <c r="G147" s="13"/>
      <c r="H147" s="13"/>
      <c r="I147" s="195" t="s">
        <v>115</v>
      </c>
      <c r="J147" s="195"/>
      <c r="K147" s="195"/>
      <c r="L147" s="13"/>
      <c r="M147" s="195" t="s">
        <v>116</v>
      </c>
      <c r="N147" s="195"/>
      <c r="O147" s="195"/>
    </row>
    <row r="148" spans="1:15" s="6" customFormat="1" ht="30" customHeight="1">
      <c r="A148" s="13"/>
      <c r="B148" s="13"/>
      <c r="C148" s="13"/>
      <c r="D148" s="13"/>
      <c r="E148" s="13"/>
      <c r="F148" s="13"/>
      <c r="G148" s="13"/>
      <c r="H148" s="13"/>
      <c r="I148" s="246" t="s">
        <v>117</v>
      </c>
      <c r="J148" s="234"/>
      <c r="K148" s="246" t="s">
        <v>118</v>
      </c>
      <c r="L148" s="234"/>
      <c r="M148" s="246" t="s">
        <v>117</v>
      </c>
      <c r="N148" s="234"/>
      <c r="O148" s="246" t="s">
        <v>118</v>
      </c>
    </row>
    <row r="149" spans="1:15" s="6" customFormat="1" ht="30" customHeight="1">
      <c r="A149" s="3"/>
      <c r="B149" s="3"/>
      <c r="C149" s="445" t="s">
        <v>160</v>
      </c>
      <c r="D149" s="12"/>
      <c r="E149" s="3"/>
      <c r="F149" s="3"/>
      <c r="G149" s="3"/>
      <c r="H149" s="3"/>
      <c r="I149" s="39">
        <v>1419228.0699999998</v>
      </c>
      <c r="J149" s="39"/>
      <c r="K149" s="39">
        <v>1511545.73</v>
      </c>
      <c r="L149" s="40"/>
      <c r="M149" s="39">
        <v>24228.07</v>
      </c>
      <c r="N149" s="39"/>
      <c r="O149" s="39">
        <v>16545.73</v>
      </c>
    </row>
    <row r="150" spans="1:15" s="6" customFormat="1" ht="30" customHeight="1">
      <c r="A150" s="3"/>
      <c r="B150" s="3"/>
      <c r="C150" s="445" t="s">
        <v>161</v>
      </c>
      <c r="D150" s="12"/>
      <c r="E150" s="3"/>
      <c r="F150" s="3"/>
      <c r="G150" s="3"/>
      <c r="H150" s="3"/>
      <c r="I150" s="39">
        <v>7599702.4400000004</v>
      </c>
      <c r="J150" s="39"/>
      <c r="K150" s="39">
        <v>15989408.83</v>
      </c>
      <c r="L150" s="40"/>
      <c r="M150" s="39">
        <v>2057978.72</v>
      </c>
      <c r="N150" s="39"/>
      <c r="O150" s="39">
        <v>6171503.5</v>
      </c>
    </row>
    <row r="151" spans="1:15" s="6" customFormat="1" ht="30" customHeight="1">
      <c r="A151" s="3"/>
      <c r="B151" s="3"/>
      <c r="C151" s="445" t="s">
        <v>162</v>
      </c>
      <c r="D151" s="12"/>
      <c r="E151" s="3"/>
      <c r="F151" s="3"/>
      <c r="G151" s="3"/>
      <c r="H151" s="3"/>
      <c r="I151" s="39">
        <v>345010745.16000003</v>
      </c>
      <c r="J151" s="39"/>
      <c r="K151" s="39">
        <v>295475085.97000003</v>
      </c>
      <c r="L151" s="40"/>
      <c r="M151" s="39">
        <v>281789006.55000001</v>
      </c>
      <c r="N151" s="39"/>
      <c r="O151" s="39">
        <v>224473065.66</v>
      </c>
    </row>
    <row r="152" spans="1:15" s="6" customFormat="1" ht="30" customHeight="1" thickBot="1">
      <c r="A152" s="3"/>
      <c r="B152" s="3"/>
      <c r="C152" s="12"/>
      <c r="D152" s="314" t="s">
        <v>158</v>
      </c>
      <c r="E152" s="3"/>
      <c r="F152" s="3"/>
      <c r="G152" s="3"/>
      <c r="H152" s="3"/>
      <c r="I152" s="133">
        <f>SUM(I149:I151)</f>
        <v>354029675.67000002</v>
      </c>
      <c r="J152" s="3"/>
      <c r="K152" s="133">
        <f>SUM(K149:K151)</f>
        <v>312976040.53000003</v>
      </c>
      <c r="L152" s="3"/>
      <c r="M152" s="133">
        <f>SUM(M149:M151)</f>
        <v>283871213.34000003</v>
      </c>
      <c r="N152" s="3"/>
      <c r="O152" s="133">
        <f>SUM(O149:O151)</f>
        <v>230661114.88999999</v>
      </c>
    </row>
    <row r="153" spans="1:15" s="6" customFormat="1" ht="30" customHeight="1" thickTop="1">
      <c r="C153" s="7"/>
      <c r="D153" s="241"/>
      <c r="E153" s="7"/>
      <c r="I153" s="42"/>
      <c r="J153" s="42"/>
      <c r="K153" s="42"/>
    </row>
    <row r="154" spans="1:15" s="76" customFormat="1" ht="27" customHeight="1">
      <c r="B154" s="6"/>
      <c r="C154" s="7"/>
      <c r="D154" s="6"/>
      <c r="E154" s="7"/>
      <c r="F154" s="6"/>
      <c r="G154" s="6"/>
      <c r="H154" s="6"/>
      <c r="I154" s="42"/>
      <c r="J154" s="42"/>
      <c r="K154" s="42"/>
      <c r="L154" s="6"/>
      <c r="M154" s="6"/>
      <c r="N154" s="6"/>
      <c r="O154" s="6"/>
    </row>
    <row r="155" spans="1:15" s="6" customFormat="1" ht="27" customHeight="1">
      <c r="C155" s="7"/>
      <c r="D155" s="241"/>
      <c r="E155" s="7"/>
      <c r="I155" s="42"/>
      <c r="J155" s="42"/>
      <c r="K155" s="42"/>
    </row>
    <row r="156" spans="1:15" s="6" customFormat="1" ht="27" customHeight="1">
      <c r="C156" s="7"/>
      <c r="D156" s="241"/>
      <c r="E156" s="7"/>
      <c r="F156" s="7"/>
      <c r="I156" s="42"/>
      <c r="J156" s="42"/>
      <c r="K156" s="42"/>
    </row>
    <row r="157" spans="1:15" s="6" customFormat="1" ht="27" customHeight="1">
      <c r="C157" s="7"/>
      <c r="D157" s="42"/>
      <c r="E157" s="42"/>
      <c r="F157" s="42"/>
      <c r="G157" s="42"/>
      <c r="H157" s="42"/>
      <c r="I157" s="42"/>
      <c r="J157" s="42"/>
      <c r="K157" s="42"/>
      <c r="L157" s="42"/>
      <c r="M157" s="42"/>
      <c r="N157" s="42"/>
      <c r="O157" s="42"/>
    </row>
    <row r="158" spans="1:15" s="6" customFormat="1" ht="27" customHeight="1">
      <c r="C158" s="7"/>
      <c r="D158" s="42"/>
      <c r="E158" s="42"/>
      <c r="F158" s="42"/>
      <c r="G158" s="42"/>
      <c r="H158" s="42"/>
      <c r="I158" s="42"/>
      <c r="J158" s="42"/>
      <c r="K158" s="42"/>
      <c r="L158" s="42"/>
      <c r="M158" s="42"/>
      <c r="N158" s="42"/>
      <c r="O158" s="42"/>
    </row>
    <row r="159" spans="1:15" s="6" customFormat="1" ht="27" customHeight="1">
      <c r="C159" s="7"/>
      <c r="D159" s="42"/>
      <c r="E159" s="7"/>
      <c r="F159" s="42"/>
      <c r="G159" s="42"/>
      <c r="H159" s="42"/>
      <c r="I159" s="42"/>
      <c r="J159" s="42"/>
      <c r="K159" s="42"/>
      <c r="L159" s="42"/>
      <c r="M159" s="42"/>
      <c r="N159" s="42"/>
      <c r="O159" s="42"/>
    </row>
    <row r="160" spans="1:15" s="6" customFormat="1" ht="27" customHeight="1">
      <c r="C160" s="7"/>
      <c r="D160" s="42"/>
      <c r="E160" s="7"/>
      <c r="F160" s="42"/>
      <c r="G160" s="42"/>
      <c r="H160" s="42"/>
      <c r="I160" s="42"/>
      <c r="J160" s="42"/>
      <c r="K160" s="42"/>
      <c r="L160" s="42"/>
      <c r="M160" s="42"/>
      <c r="N160" s="42"/>
      <c r="O160" s="42"/>
    </row>
    <row r="161" spans="1:15" s="6" customFormat="1" ht="27" customHeight="1"/>
    <row r="162" spans="1:15" ht="27" customHeight="1">
      <c r="I162" s="6"/>
      <c r="K162" s="6"/>
      <c r="M162" s="6"/>
      <c r="O162" s="6"/>
    </row>
    <row r="163" spans="1:15" s="11" customFormat="1" ht="27" customHeight="1">
      <c r="A163" s="9"/>
      <c r="B163" s="9"/>
      <c r="C163" s="9"/>
      <c r="D163" s="9"/>
      <c r="E163" s="9"/>
      <c r="F163" s="9"/>
      <c r="G163" s="9"/>
      <c r="H163" s="9"/>
      <c r="I163" s="6"/>
      <c r="J163" s="9"/>
      <c r="K163" s="6"/>
      <c r="L163" s="9"/>
      <c r="M163" s="6"/>
      <c r="N163" s="9"/>
      <c r="O163" s="6"/>
    </row>
    <row r="164" spans="1:15" s="6" customFormat="1" ht="27" customHeight="1">
      <c r="B164" s="76"/>
      <c r="C164" s="76"/>
      <c r="D164" s="76"/>
      <c r="E164" s="76"/>
      <c r="F164" s="76"/>
      <c r="G164" s="76"/>
      <c r="H164" s="76"/>
      <c r="I164" s="21"/>
      <c r="J164" s="21"/>
      <c r="K164" s="21"/>
      <c r="L164" s="8"/>
      <c r="M164" s="21"/>
      <c r="N164" s="21"/>
      <c r="O164" s="21"/>
    </row>
    <row r="165" spans="1:15" s="6" customFormat="1" ht="27" customHeight="1">
      <c r="B165" s="76"/>
      <c r="C165" s="76"/>
      <c r="D165" s="76"/>
      <c r="E165" s="76"/>
      <c r="F165" s="76"/>
      <c r="G165" s="76"/>
      <c r="H165" s="76"/>
      <c r="I165" s="247"/>
      <c r="J165" s="234"/>
      <c r="K165" s="247"/>
      <c r="L165" s="234"/>
      <c r="M165" s="247"/>
      <c r="N165" s="234"/>
      <c r="O165" s="247"/>
    </row>
    <row r="166" spans="1:15" s="6" customFormat="1" ht="27" customHeight="1">
      <c r="C166" s="164"/>
    </row>
    <row r="167" spans="1:15" s="6" customFormat="1" ht="27" customHeight="1">
      <c r="D167" s="444"/>
    </row>
    <row r="168" spans="1:15" s="6" customFormat="1" ht="27" customHeight="1"/>
    <row r="169" spans="1:15" s="6" customFormat="1" ht="27" customHeight="1"/>
    <row r="170" spans="1:15" s="6" customFormat="1" ht="27" customHeight="1">
      <c r="B170" s="166"/>
      <c r="C170" s="164"/>
      <c r="D170" s="444"/>
      <c r="E170" s="21"/>
      <c r="F170" s="8"/>
      <c r="G170" s="21"/>
      <c r="H170" s="21"/>
      <c r="I170" s="21"/>
    </row>
    <row r="171" spans="1:15" s="6" customFormat="1" ht="27" customHeight="1">
      <c r="B171" s="166"/>
      <c r="D171" s="444"/>
    </row>
    <row r="172" spans="1:15" s="6" customFormat="1" ht="27" customHeight="1">
      <c r="B172" s="76"/>
      <c r="D172" s="76"/>
      <c r="E172" s="76"/>
      <c r="F172" s="76"/>
      <c r="G172" s="76"/>
      <c r="H172" s="76"/>
      <c r="I172" s="21"/>
      <c r="J172" s="21"/>
      <c r="K172" s="21"/>
      <c r="L172" s="8"/>
      <c r="M172" s="21"/>
      <c r="N172" s="21"/>
      <c r="O172" s="21"/>
    </row>
    <row r="173" spans="1:15" s="6" customFormat="1" ht="27" customHeight="1">
      <c r="B173" s="76"/>
      <c r="D173" s="76"/>
      <c r="E173" s="76"/>
      <c r="F173" s="76"/>
      <c r="G173" s="76"/>
      <c r="H173" s="76"/>
      <c r="I173" s="247"/>
      <c r="J173" s="234"/>
      <c r="K173" s="247"/>
      <c r="L173" s="234"/>
      <c r="M173" s="247"/>
      <c r="N173" s="234"/>
      <c r="O173" s="247"/>
    </row>
    <row r="174" spans="1:15" s="6" customFormat="1" ht="27" customHeight="1">
      <c r="B174" s="444"/>
      <c r="D174" s="444"/>
      <c r="E174" s="444"/>
      <c r="I174" s="7"/>
      <c r="J174" s="7"/>
      <c r="K174" s="7"/>
      <c r="L174" s="7"/>
      <c r="M174" s="7"/>
      <c r="N174" s="7"/>
      <c r="O174" s="7"/>
    </row>
    <row r="175" spans="1:15" s="6" customFormat="1" ht="27" customHeight="1">
      <c r="B175" s="444"/>
      <c r="D175" s="444"/>
      <c r="E175" s="444"/>
      <c r="I175" s="7"/>
      <c r="J175" s="7"/>
      <c r="K175" s="7"/>
      <c r="L175" s="7"/>
      <c r="M175" s="7"/>
      <c r="N175" s="7"/>
      <c r="O175" s="7"/>
    </row>
    <row r="176" spans="1:15" s="6" customFormat="1" ht="27" customHeight="1">
      <c r="B176" s="444"/>
      <c r="D176" s="444"/>
      <c r="E176" s="444"/>
    </row>
    <row r="177" spans="3:16" ht="27" customHeight="1">
      <c r="P177" s="2"/>
    </row>
    <row r="184" spans="3:16" s="6" customFormat="1" ht="27" customHeight="1">
      <c r="C184" s="7"/>
      <c r="D184" s="241"/>
      <c r="E184" s="7"/>
      <c r="I184" s="42"/>
      <c r="J184" s="42"/>
      <c r="K184" s="42"/>
    </row>
    <row r="185" spans="3:16" s="6" customFormat="1" ht="27.9" customHeight="1"/>
    <row r="186" spans="3:16" s="6" customFormat="1" ht="27.9" customHeight="1"/>
    <row r="187" spans="3:16" s="76" customFormat="1" ht="27.9" customHeight="1">
      <c r="I187" s="21"/>
      <c r="J187" s="21"/>
      <c r="K187" s="21"/>
      <c r="L187" s="8"/>
      <c r="M187" s="21"/>
      <c r="N187" s="21"/>
      <c r="O187" s="21"/>
    </row>
    <row r="188" spans="3:16" s="76" customFormat="1" ht="27.9" customHeight="1">
      <c r="I188" s="247"/>
      <c r="J188" s="234"/>
      <c r="K188" s="247"/>
      <c r="L188" s="234"/>
      <c r="M188" s="247"/>
      <c r="N188" s="234"/>
      <c r="O188" s="247"/>
    </row>
    <row r="189" spans="3:16" s="6" customFormat="1" ht="27.9" customHeight="1">
      <c r="C189" s="164"/>
      <c r="D189" s="7"/>
      <c r="E189" s="7"/>
      <c r="F189" s="7"/>
    </row>
    <row r="190" spans="3:16" s="6" customFormat="1" ht="27.9" customHeight="1">
      <c r="C190" s="164"/>
      <c r="D190" s="444"/>
      <c r="E190" s="7"/>
      <c r="F190" s="7"/>
      <c r="I190" s="42"/>
      <c r="K190" s="42"/>
    </row>
    <row r="191" spans="3:16" s="6" customFormat="1" ht="27.9" customHeight="1">
      <c r="C191" s="7"/>
      <c r="D191" s="444"/>
      <c r="E191" s="7"/>
      <c r="F191" s="7"/>
      <c r="I191" s="42"/>
      <c r="K191" s="42"/>
    </row>
    <row r="192" spans="3:16" s="6" customFormat="1" ht="27.9" customHeight="1">
      <c r="C192" s="7"/>
      <c r="D192" s="241"/>
      <c r="E192" s="7"/>
      <c r="F192" s="7"/>
      <c r="I192" s="42"/>
      <c r="K192" s="42"/>
    </row>
    <row r="193" spans="1:15" s="6" customFormat="1" ht="27.9" customHeight="1">
      <c r="C193" s="7"/>
      <c r="D193" s="241"/>
      <c r="E193" s="7"/>
      <c r="F193" s="7"/>
      <c r="I193" s="42"/>
      <c r="K193" s="42"/>
    </row>
    <row r="194" spans="1:15" s="6" customFormat="1" ht="27.9" customHeight="1"/>
    <row r="195" spans="1:15" s="76" customFormat="1" ht="27.9" customHeight="1"/>
    <row r="196" spans="1:15" s="76" customFormat="1" ht="27.9" customHeight="1">
      <c r="I196" s="21"/>
      <c r="J196" s="21"/>
      <c r="K196" s="21"/>
      <c r="L196" s="8"/>
      <c r="M196" s="21"/>
      <c r="N196" s="21"/>
      <c r="O196" s="21"/>
    </row>
    <row r="197" spans="1:15" s="6" customFormat="1" ht="27.9" customHeight="1">
      <c r="A197" s="76"/>
      <c r="B197" s="76"/>
      <c r="C197" s="76"/>
      <c r="D197" s="76"/>
      <c r="E197" s="76"/>
      <c r="F197" s="76"/>
      <c r="G197" s="76"/>
      <c r="H197" s="76"/>
      <c r="I197" s="247"/>
      <c r="J197" s="234"/>
      <c r="K197" s="247"/>
      <c r="L197" s="234"/>
      <c r="M197" s="247"/>
      <c r="N197" s="234"/>
      <c r="O197" s="247"/>
    </row>
    <row r="198" spans="1:15" s="6" customFormat="1" ht="27.9" customHeight="1">
      <c r="C198" s="164"/>
      <c r="D198" s="7"/>
      <c r="E198" s="7"/>
      <c r="F198" s="7"/>
    </row>
    <row r="199" spans="1:15" s="6" customFormat="1" ht="27.9" customHeight="1">
      <c r="C199" s="164"/>
      <c r="D199" s="444"/>
      <c r="E199" s="7"/>
      <c r="F199" s="7"/>
    </row>
    <row r="200" spans="1:15" s="6" customFormat="1" ht="27.9" customHeight="1">
      <c r="C200" s="7"/>
      <c r="D200" s="444"/>
      <c r="E200" s="7"/>
      <c r="F200" s="7"/>
      <c r="I200" s="42"/>
      <c r="J200" s="42"/>
      <c r="K200" s="42"/>
    </row>
    <row r="201" spans="1:15" s="6" customFormat="1" ht="27.9" customHeight="1">
      <c r="C201" s="7"/>
      <c r="D201" s="444"/>
      <c r="E201" s="7"/>
      <c r="F201" s="7"/>
      <c r="I201" s="42"/>
      <c r="J201" s="42"/>
      <c r="K201" s="42"/>
    </row>
    <row r="202" spans="1:15" s="76" customFormat="1" ht="27.9" customHeight="1">
      <c r="A202" s="6"/>
      <c r="B202" s="6"/>
      <c r="C202" s="6"/>
      <c r="D202" s="6"/>
      <c r="E202" s="6"/>
      <c r="F202" s="6"/>
      <c r="G202" s="6"/>
      <c r="H202" s="6"/>
      <c r="I202" s="6"/>
      <c r="J202" s="6"/>
      <c r="K202" s="6"/>
      <c r="L202" s="6"/>
      <c r="M202" s="6"/>
      <c r="N202" s="6"/>
      <c r="O202" s="6"/>
    </row>
    <row r="203" spans="1:15" s="76" customFormat="1" ht="27.9" customHeight="1">
      <c r="A203" s="165"/>
      <c r="B203" s="165"/>
      <c r="C203" s="165"/>
      <c r="D203" s="165"/>
      <c r="E203" s="165"/>
      <c r="F203" s="165"/>
      <c r="G203" s="165"/>
      <c r="H203" s="165"/>
      <c r="I203" s="165"/>
      <c r="J203" s="165"/>
      <c r="K203" s="165"/>
      <c r="L203" s="165"/>
      <c r="M203" s="165"/>
      <c r="N203" s="165"/>
      <c r="O203" s="165"/>
    </row>
    <row r="204" spans="1:15" s="76" customFormat="1" ht="27.9" customHeight="1">
      <c r="A204" s="6"/>
      <c r="B204" s="6"/>
      <c r="C204" s="6"/>
      <c r="D204" s="6"/>
      <c r="E204" s="6"/>
      <c r="F204" s="6"/>
      <c r="G204" s="6"/>
      <c r="H204" s="6"/>
      <c r="I204" s="6"/>
      <c r="J204" s="6"/>
      <c r="K204" s="6"/>
      <c r="L204" s="6"/>
      <c r="M204" s="6"/>
      <c r="N204" s="6"/>
      <c r="O204" s="6"/>
    </row>
    <row r="205" spans="1:15" s="6" customFormat="1" ht="27.9" customHeight="1">
      <c r="B205" s="76"/>
      <c r="C205" s="76"/>
      <c r="D205" s="76"/>
      <c r="E205" s="76"/>
      <c r="F205" s="76"/>
      <c r="G205" s="76"/>
      <c r="H205" s="76"/>
      <c r="I205" s="21"/>
      <c r="J205" s="21"/>
      <c r="K205" s="21"/>
      <c r="L205" s="8"/>
      <c r="M205" s="21"/>
      <c r="N205" s="21"/>
      <c r="O205" s="21"/>
    </row>
    <row r="206" spans="1:15" s="6" customFormat="1" ht="27.9" customHeight="1">
      <c r="B206" s="76"/>
      <c r="C206" s="76"/>
      <c r="D206" s="76"/>
      <c r="E206" s="76"/>
      <c r="F206" s="76"/>
      <c r="G206" s="76"/>
      <c r="H206" s="76"/>
      <c r="I206" s="247"/>
      <c r="J206" s="234"/>
      <c r="K206" s="247"/>
      <c r="L206" s="234"/>
      <c r="M206" s="247"/>
      <c r="N206" s="234"/>
      <c r="O206" s="247"/>
    </row>
    <row r="207" spans="1:15" s="6" customFormat="1" ht="27.9" customHeight="1">
      <c r="C207" s="164"/>
    </row>
    <row r="208" spans="1:15" s="6" customFormat="1" ht="27.9" customHeight="1">
      <c r="D208" s="444"/>
    </row>
    <row r="209" spans="2:15" s="6" customFormat="1" ht="27.9" customHeight="1"/>
    <row r="210" spans="2:15" s="6" customFormat="1" ht="27.9" customHeight="1"/>
    <row r="211" spans="2:15" s="6" customFormat="1" ht="27.9" customHeight="1">
      <c r="B211" s="166"/>
      <c r="C211" s="164"/>
      <c r="D211" s="444"/>
      <c r="E211" s="21"/>
      <c r="F211" s="8"/>
      <c r="G211" s="21"/>
      <c r="H211" s="21"/>
      <c r="I211" s="21"/>
    </row>
    <row r="212" spans="2:15" s="6" customFormat="1" ht="27.9" customHeight="1">
      <c r="B212" s="166"/>
      <c r="D212" s="444"/>
    </row>
    <row r="213" spans="2:15" s="6" customFormat="1" ht="27.9" customHeight="1">
      <c r="B213" s="76"/>
      <c r="D213" s="76"/>
      <c r="E213" s="76"/>
      <c r="F213" s="76"/>
      <c r="G213" s="76"/>
      <c r="H213" s="76"/>
      <c r="I213" s="21"/>
      <c r="J213" s="21"/>
      <c r="K213" s="21"/>
      <c r="L213" s="8"/>
      <c r="M213" s="21"/>
      <c r="N213" s="21"/>
      <c r="O213" s="21"/>
    </row>
    <row r="214" spans="2:15" s="6" customFormat="1" ht="27.9" customHeight="1">
      <c r="B214" s="76"/>
      <c r="D214" s="76"/>
      <c r="E214" s="76"/>
      <c r="F214" s="76"/>
      <c r="G214" s="76"/>
      <c r="H214" s="76"/>
      <c r="I214" s="247"/>
      <c r="J214" s="234"/>
      <c r="K214" s="247"/>
      <c r="L214" s="234"/>
      <c r="M214" s="247"/>
      <c r="N214" s="234"/>
      <c r="O214" s="247"/>
    </row>
    <row r="215" spans="2:15" s="6" customFormat="1" ht="27.9" customHeight="1">
      <c r="B215" s="444"/>
      <c r="D215" s="444"/>
      <c r="E215" s="444"/>
      <c r="I215" s="7"/>
      <c r="J215" s="7"/>
      <c r="K215" s="7"/>
      <c r="L215" s="7"/>
      <c r="M215" s="7"/>
      <c r="N215" s="7"/>
      <c r="O215" s="7"/>
    </row>
    <row r="216" spans="2:15" s="6" customFormat="1" ht="27.9" customHeight="1">
      <c r="B216" s="444"/>
      <c r="D216" s="444"/>
      <c r="E216" s="444"/>
      <c r="I216" s="7"/>
      <c r="J216" s="7"/>
      <c r="K216" s="7"/>
      <c r="L216" s="7"/>
      <c r="M216" s="7"/>
      <c r="N216" s="7"/>
      <c r="O216" s="7"/>
    </row>
    <row r="217" spans="2:15" s="6" customFormat="1" ht="27.9" customHeight="1">
      <c r="B217" s="444"/>
      <c r="D217" s="444"/>
      <c r="E217" s="444"/>
    </row>
    <row r="218" spans="2:15" ht="27.9" customHeight="1">
      <c r="B218" s="444"/>
      <c r="D218" s="444"/>
      <c r="E218" s="444"/>
      <c r="I218" s="6"/>
      <c r="K218" s="6"/>
      <c r="M218" s="6"/>
      <c r="O218" s="6"/>
    </row>
    <row r="226" spans="1:16" ht="27.9" customHeight="1">
      <c r="A226" s="3"/>
      <c r="B226" s="3"/>
      <c r="C226" s="12"/>
      <c r="D226" s="314"/>
      <c r="E226" s="3"/>
      <c r="F226" s="3"/>
      <c r="G226" s="3"/>
      <c r="H226" s="3"/>
      <c r="J226" s="7"/>
      <c r="K226" s="3"/>
      <c r="L226" s="7"/>
      <c r="M226" s="3"/>
      <c r="N226" s="7"/>
      <c r="O226" s="3"/>
      <c r="P226" s="7"/>
    </row>
    <row r="227" spans="1:16" ht="27.9" customHeight="1"/>
  </sheetData>
  <mergeCells count="39">
    <mergeCell ref="M147:O147"/>
    <mergeCell ref="I147:K147"/>
    <mergeCell ref="I41:K41"/>
    <mergeCell ref="M41:O41"/>
    <mergeCell ref="A39:O39"/>
    <mergeCell ref="I53:K53"/>
    <mergeCell ref="M53:O53"/>
    <mergeCell ref="I140:K140"/>
    <mergeCell ref="M140:O140"/>
    <mergeCell ref="M121:O121"/>
    <mergeCell ref="I121:K121"/>
    <mergeCell ref="I71:K71"/>
    <mergeCell ref="M71:O71"/>
    <mergeCell ref="M112:O112"/>
    <mergeCell ref="A136:O136"/>
    <mergeCell ref="I128:K128"/>
    <mergeCell ref="A1:O1"/>
    <mergeCell ref="I14:K14"/>
    <mergeCell ref="I34:K34"/>
    <mergeCell ref="M14:O14"/>
    <mergeCell ref="M34:O34"/>
    <mergeCell ref="I4:K4"/>
    <mergeCell ref="M4:O4"/>
    <mergeCell ref="I27:K27"/>
    <mergeCell ref="M27:O27"/>
    <mergeCell ref="M128:O128"/>
    <mergeCell ref="A69:O69"/>
    <mergeCell ref="A104:O104"/>
    <mergeCell ref="I47:K47"/>
    <mergeCell ref="M47:O47"/>
    <mergeCell ref="I61:K61"/>
    <mergeCell ref="M61:O61"/>
    <mergeCell ref="I79:K79"/>
    <mergeCell ref="M79:O79"/>
    <mergeCell ref="I94:K94"/>
    <mergeCell ref="M94:O94"/>
    <mergeCell ref="I106:K106"/>
    <mergeCell ref="M106:O106"/>
    <mergeCell ref="I112:K112"/>
  </mergeCells>
  <pageMargins left="0.78740157480314965" right="0.27559055118110237" top="0.59055118110236227" bottom="0.39370078740157483" header="0.35433070866141736" footer="0.19685039370078741"/>
  <pageSetup paperSize="9" scale="90" orientation="portrait" r:id="rId1"/>
  <headerFooter scaleWithDoc="0" alignWithMargins="0"/>
  <rowBreaks count="1" manualBreakCount="1">
    <brk id="3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9"/>
  <sheetViews>
    <sheetView topLeftCell="A51" zoomScale="90" zoomScaleNormal="90" zoomScaleSheetLayoutView="90" workbookViewId="0">
      <selection activeCell="J44" sqref="J44"/>
    </sheetView>
  </sheetViews>
  <sheetFormatPr defaultColWidth="9.125" defaultRowHeight="23.25" customHeight="1"/>
  <cols>
    <col min="1" max="1" width="3" style="3" customWidth="1"/>
    <col min="2" max="2" width="2.75" style="3" customWidth="1"/>
    <col min="3" max="3" width="3.125" style="3" customWidth="1"/>
    <col min="4" max="4" width="4.125" style="3" customWidth="1"/>
    <col min="5" max="5" width="4.75" style="3" customWidth="1"/>
    <col min="6" max="6" width="9.75" style="3" customWidth="1"/>
    <col min="7" max="7" width="10.125" style="3" customWidth="1"/>
    <col min="8" max="8" width="5.375" style="3" customWidth="1"/>
    <col min="9" max="9" width="1.125" style="3" customWidth="1"/>
    <col min="10" max="10" width="15.75" style="3" customWidth="1"/>
    <col min="11" max="11" width="0.875" style="3" customWidth="1"/>
    <col min="12" max="12" width="15.75" style="3" customWidth="1"/>
    <col min="13" max="13" width="0.875" style="3" customWidth="1"/>
    <col min="14" max="14" width="15.75" style="3" customWidth="1"/>
    <col min="15" max="15" width="0.875" style="3" customWidth="1"/>
    <col min="16" max="16" width="15.75" style="3" customWidth="1"/>
    <col min="17" max="17" width="1.125" style="3" customWidth="1"/>
    <col min="18" max="16384" width="9.125" style="3"/>
  </cols>
  <sheetData>
    <row r="1" spans="1:16" ht="25.5" customHeight="1">
      <c r="A1" s="198" t="s">
        <v>163</v>
      </c>
      <c r="B1" s="199"/>
      <c r="C1" s="199"/>
      <c r="D1" s="199"/>
      <c r="E1" s="199"/>
      <c r="F1" s="199"/>
      <c r="G1" s="199"/>
      <c r="H1" s="199"/>
      <c r="I1" s="199"/>
      <c r="J1" s="199"/>
      <c r="K1" s="199"/>
      <c r="L1" s="199"/>
      <c r="M1" s="199"/>
      <c r="N1" s="199"/>
      <c r="O1" s="199"/>
      <c r="P1" s="199"/>
    </row>
    <row r="2" spans="1:16" ht="25.5" customHeight="1"/>
    <row r="3" spans="1:16" s="2" customFormat="1" ht="25.5" customHeight="1">
      <c r="A3" s="97" t="s">
        <v>164</v>
      </c>
      <c r="B3" s="434"/>
    </row>
    <row r="4" spans="1:16" ht="25.5" customHeight="1">
      <c r="B4" s="435"/>
      <c r="D4" s="12"/>
      <c r="E4" s="12"/>
      <c r="F4" s="12"/>
    </row>
    <row r="5" spans="1:16" s="13" customFormat="1" ht="25.5" customHeight="1">
      <c r="J5" s="109"/>
      <c r="K5" s="109" t="s">
        <v>115</v>
      </c>
      <c r="L5" s="109"/>
      <c r="N5" s="195" t="s">
        <v>116</v>
      </c>
      <c r="O5" s="195"/>
      <c r="P5" s="195"/>
    </row>
    <row r="6" spans="1:16" s="13" customFormat="1" ht="25.5" customHeight="1">
      <c r="H6" s="8" t="s">
        <v>165</v>
      </c>
      <c r="J6" s="246" t="s">
        <v>117</v>
      </c>
      <c r="K6" s="234"/>
      <c r="L6" s="246" t="s">
        <v>118</v>
      </c>
      <c r="M6" s="234"/>
      <c r="N6" s="246" t="s">
        <v>117</v>
      </c>
      <c r="O6" s="234"/>
      <c r="P6" s="246" t="s">
        <v>118</v>
      </c>
    </row>
    <row r="7" spans="1:16" s="13" customFormat="1" ht="25.5" customHeight="1">
      <c r="B7" s="94" t="s">
        <v>166</v>
      </c>
      <c r="H7" s="8"/>
      <c r="J7" s="247"/>
      <c r="K7" s="234"/>
      <c r="L7" s="247"/>
      <c r="M7" s="234"/>
      <c r="N7" s="247"/>
      <c r="O7" s="234"/>
      <c r="P7" s="247"/>
    </row>
    <row r="8" spans="1:16" s="13" customFormat="1" ht="25.5" customHeight="1">
      <c r="C8" s="436" t="s">
        <v>167</v>
      </c>
      <c r="H8" s="8" t="s">
        <v>168</v>
      </c>
      <c r="J8" s="437">
        <v>112906478.23999999</v>
      </c>
      <c r="K8" s="438"/>
      <c r="L8" s="437">
        <v>110202640.19</v>
      </c>
      <c r="M8" s="35"/>
      <c r="N8" s="437">
        <v>0</v>
      </c>
      <c r="O8" s="438"/>
      <c r="P8" s="437">
        <v>0</v>
      </c>
    </row>
    <row r="9" spans="1:16" s="13" customFormat="1" ht="25.5" customHeight="1">
      <c r="C9" s="436" t="s">
        <v>169</v>
      </c>
      <c r="H9" s="8"/>
      <c r="J9" s="437"/>
      <c r="K9" s="438"/>
      <c r="L9" s="437"/>
      <c r="M9" s="35"/>
      <c r="N9" s="437"/>
      <c r="O9" s="438"/>
      <c r="P9" s="437"/>
    </row>
    <row r="10" spans="1:16" ht="25.5" customHeight="1">
      <c r="D10" s="3" t="s">
        <v>170</v>
      </c>
      <c r="J10" s="39">
        <v>76564973.710000023</v>
      </c>
      <c r="K10" s="39"/>
      <c r="L10" s="39">
        <v>93759113.399999976</v>
      </c>
      <c r="M10" s="39"/>
      <c r="N10" s="39">
        <v>3333663.5</v>
      </c>
      <c r="O10" s="39"/>
      <c r="P10" s="39">
        <v>17025545.899999999</v>
      </c>
    </row>
    <row r="11" spans="1:16" ht="25.5" customHeight="1">
      <c r="C11" s="12"/>
      <c r="E11" s="435" t="s">
        <v>158</v>
      </c>
      <c r="J11" s="58">
        <f>SUM(J8:J10)</f>
        <v>189471451.95000002</v>
      </c>
      <c r="K11" s="39"/>
      <c r="L11" s="58">
        <f>SUM(L8:L10)</f>
        <v>203961753.58999997</v>
      </c>
      <c r="M11" s="39"/>
      <c r="N11" s="58">
        <f>SUM(N8:N10)</f>
        <v>3333663.5</v>
      </c>
      <c r="O11" s="39"/>
      <c r="P11" s="58">
        <f>SUM(P8:P10)</f>
        <v>17025545.899999999</v>
      </c>
    </row>
    <row r="12" spans="1:16" ht="25.5" customHeight="1"/>
    <row r="13" spans="1:16" ht="25.5" customHeight="1">
      <c r="B13" s="435" t="s">
        <v>171</v>
      </c>
    </row>
    <row r="14" spans="1:16" s="13" customFormat="1" ht="25.5" customHeight="1">
      <c r="A14" s="3"/>
      <c r="B14" s="3"/>
      <c r="C14" s="3"/>
      <c r="D14" s="435" t="s">
        <v>172</v>
      </c>
      <c r="E14" s="12"/>
      <c r="F14" s="3"/>
      <c r="G14" s="3"/>
      <c r="H14" s="3"/>
      <c r="I14" s="3"/>
      <c r="J14" s="39">
        <v>22291762.649999999</v>
      </c>
      <c r="K14" s="40"/>
      <c r="L14" s="40">
        <v>22260872.640000001</v>
      </c>
      <c r="M14" s="40"/>
      <c r="N14" s="39">
        <v>5551123.1600000001</v>
      </c>
      <c r="O14" s="40"/>
      <c r="P14" s="40">
        <v>7976894.5099999998</v>
      </c>
    </row>
    <row r="15" spans="1:16" ht="25.5" customHeight="1">
      <c r="D15" s="435" t="s">
        <v>173</v>
      </c>
      <c r="E15" s="130"/>
      <c r="F15" s="40"/>
      <c r="G15" s="40"/>
      <c r="H15" s="40"/>
      <c r="I15" s="40"/>
      <c r="J15" s="39">
        <v>40390580.399999999</v>
      </c>
      <c r="K15" s="39"/>
      <c r="L15" s="39">
        <v>46718896.43</v>
      </c>
      <c r="M15" s="39"/>
      <c r="N15" s="39">
        <v>40390580.399999999</v>
      </c>
      <c r="O15" s="39"/>
      <c r="P15" s="39">
        <v>46718896.43</v>
      </c>
    </row>
    <row r="16" spans="1:16" ht="25.5" customHeight="1">
      <c r="D16" s="435" t="s">
        <v>174</v>
      </c>
      <c r="E16" s="12"/>
      <c r="J16" s="39">
        <v>0</v>
      </c>
      <c r="K16" s="39"/>
      <c r="L16" s="39">
        <v>0</v>
      </c>
      <c r="M16" s="39"/>
      <c r="N16" s="39">
        <v>126683.09</v>
      </c>
      <c r="O16" s="39"/>
      <c r="P16" s="39">
        <v>126335.69</v>
      </c>
    </row>
    <row r="17" spans="3:16" ht="25.5" customHeight="1">
      <c r="D17" s="435" t="s">
        <v>175</v>
      </c>
      <c r="E17" s="12"/>
      <c r="J17" s="39">
        <v>4913427.08</v>
      </c>
      <c r="K17" s="40"/>
      <c r="L17" s="40">
        <v>5044494.99</v>
      </c>
      <c r="M17" s="40"/>
      <c r="N17" s="39">
        <v>210771.46999999997</v>
      </c>
      <c r="O17" s="40"/>
      <c r="P17" s="40">
        <v>95338.11</v>
      </c>
    </row>
    <row r="18" spans="3:16" ht="25.5" customHeight="1">
      <c r="D18" s="435" t="s">
        <v>176</v>
      </c>
      <c r="E18" s="12"/>
      <c r="J18" s="64">
        <v>936411.41</v>
      </c>
      <c r="K18" s="40"/>
      <c r="L18" s="62">
        <v>1043266.8605491197</v>
      </c>
      <c r="M18" s="40"/>
      <c r="N18" s="64">
        <v>121927.76</v>
      </c>
      <c r="O18" s="40"/>
      <c r="P18" s="62">
        <v>67072.789999999994</v>
      </c>
    </row>
    <row r="19" spans="3:16" ht="25.5" customHeight="1">
      <c r="D19" s="12"/>
      <c r="E19" s="435" t="s">
        <v>177</v>
      </c>
      <c r="J19" s="3">
        <f>SUM(J14:J18)</f>
        <v>68532181.539999992</v>
      </c>
      <c r="L19" s="3">
        <f>SUM(L14:L18)</f>
        <v>75067530.92054911</v>
      </c>
      <c r="N19" s="3">
        <f>SUM(N14:N18)</f>
        <v>46401085.880000003</v>
      </c>
      <c r="P19" s="3">
        <f>SUM(P14:P18)</f>
        <v>54984537.529999994</v>
      </c>
    </row>
    <row r="20" spans="3:16" ht="25.5" customHeight="1" thickBot="1">
      <c r="D20" s="435" t="s">
        <v>178</v>
      </c>
      <c r="E20" s="12"/>
      <c r="J20" s="133">
        <f>+J19+J11</f>
        <v>258003633.49000001</v>
      </c>
      <c r="L20" s="133">
        <f>+L19+L11</f>
        <v>279029284.51054907</v>
      </c>
      <c r="N20" s="133">
        <f>+N19+N11</f>
        <v>49734749.380000003</v>
      </c>
      <c r="P20" s="133">
        <f>+P19+P11</f>
        <v>72010083.429999992</v>
      </c>
    </row>
    <row r="21" spans="3:16" ht="25.5" customHeight="1" thickTop="1">
      <c r="D21" s="435"/>
      <c r="E21" s="12"/>
      <c r="J21" s="7"/>
      <c r="L21" s="7"/>
      <c r="N21" s="7"/>
      <c r="P21" s="7"/>
    </row>
    <row r="22" spans="3:16" ht="25.5" customHeight="1">
      <c r="C22" s="435" t="s">
        <v>179</v>
      </c>
    </row>
    <row r="23" spans="3:16" s="13" customFormat="1" ht="25.5" customHeight="1">
      <c r="I23" s="8"/>
      <c r="J23" s="195" t="s">
        <v>115</v>
      </c>
      <c r="K23" s="195"/>
      <c r="L23" s="195"/>
      <c r="M23" s="8"/>
      <c r="N23" s="195" t="s">
        <v>116</v>
      </c>
      <c r="O23" s="195"/>
      <c r="P23" s="195"/>
    </row>
    <row r="24" spans="3:16" s="13" customFormat="1" ht="25.5" customHeight="1">
      <c r="J24" s="246" t="s">
        <v>117</v>
      </c>
      <c r="K24" s="234"/>
      <c r="L24" s="246" t="s">
        <v>118</v>
      </c>
      <c r="M24" s="234"/>
      <c r="N24" s="246" t="s">
        <v>117</v>
      </c>
      <c r="O24" s="234"/>
      <c r="P24" s="246" t="s">
        <v>118</v>
      </c>
    </row>
    <row r="25" spans="3:16" ht="25.5" customHeight="1">
      <c r="D25" s="435" t="s">
        <v>180</v>
      </c>
    </row>
    <row r="26" spans="3:16" ht="25.5" customHeight="1">
      <c r="D26" s="3" t="s">
        <v>181</v>
      </c>
      <c r="J26" s="39">
        <v>117598743.91</v>
      </c>
      <c r="K26" s="40"/>
      <c r="L26" s="39">
        <v>139671158.12</v>
      </c>
      <c r="M26" s="40"/>
      <c r="N26" s="39">
        <v>3333663.5</v>
      </c>
      <c r="O26" s="40"/>
      <c r="P26" s="39">
        <v>17025545.899999999</v>
      </c>
    </row>
    <row r="27" spans="3:16" ht="25.5" customHeight="1">
      <c r="D27" s="3" t="s">
        <v>182</v>
      </c>
      <c r="J27" s="39"/>
      <c r="K27" s="40"/>
      <c r="L27" s="39"/>
      <c r="M27" s="40"/>
      <c r="N27" s="39"/>
      <c r="O27" s="40"/>
      <c r="P27" s="39"/>
    </row>
    <row r="28" spans="3:16" ht="25.5" customHeight="1">
      <c r="D28" s="3" t="s">
        <v>183</v>
      </c>
      <c r="J28" s="39">
        <v>71271605.200000003</v>
      </c>
      <c r="K28" s="40"/>
      <c r="L28" s="39">
        <v>63735091.579999998</v>
      </c>
      <c r="M28" s="40"/>
      <c r="N28" s="39">
        <v>0</v>
      </c>
      <c r="O28" s="40"/>
      <c r="P28" s="39">
        <v>0</v>
      </c>
    </row>
    <row r="29" spans="3:16" ht="25.5" customHeight="1">
      <c r="D29" s="3" t="s">
        <v>184</v>
      </c>
      <c r="J29" s="39">
        <v>89418.5</v>
      </c>
      <c r="K29" s="40"/>
      <c r="L29" s="39">
        <v>290761.67</v>
      </c>
      <c r="M29" s="40"/>
      <c r="N29" s="39">
        <v>0</v>
      </c>
      <c r="O29" s="40"/>
      <c r="P29" s="39">
        <v>0</v>
      </c>
    </row>
    <row r="30" spans="3:16" ht="25.5" customHeight="1">
      <c r="D30" s="3" t="s">
        <v>185</v>
      </c>
      <c r="J30" s="39">
        <v>279060.21999999997</v>
      </c>
      <c r="K30" s="40"/>
      <c r="L30" s="39">
        <v>221242.68</v>
      </c>
      <c r="M30" s="40"/>
      <c r="N30" s="39">
        <v>0</v>
      </c>
      <c r="O30" s="40"/>
      <c r="P30" s="39">
        <v>0</v>
      </c>
    </row>
    <row r="31" spans="3:16" ht="25.5" customHeight="1">
      <c r="D31" s="3" t="s">
        <v>186</v>
      </c>
      <c r="J31" s="39">
        <v>232624.12000000002</v>
      </c>
      <c r="K31" s="40"/>
      <c r="L31" s="39">
        <v>43499.54</v>
      </c>
      <c r="M31" s="40"/>
      <c r="N31" s="39">
        <v>0</v>
      </c>
      <c r="O31" s="40"/>
      <c r="P31" s="39">
        <v>0</v>
      </c>
    </row>
    <row r="32" spans="3:16" ht="25.5" customHeight="1" thickBot="1">
      <c r="E32" s="435" t="s">
        <v>158</v>
      </c>
      <c r="J32" s="133">
        <f>SUM(J25:J31)</f>
        <v>189471451.95000002</v>
      </c>
      <c r="L32" s="133">
        <f>SUM(L25:L31)</f>
        <v>203961753.58999997</v>
      </c>
      <c r="N32" s="133">
        <f>SUM(N25:N31)</f>
        <v>3333663.5</v>
      </c>
      <c r="P32" s="133">
        <f>SUM(P25:P31)</f>
        <v>17025545.899999999</v>
      </c>
    </row>
    <row r="33" spans="1:16" ht="25.5" customHeight="1" thickTop="1">
      <c r="E33" s="435"/>
      <c r="J33" s="7"/>
      <c r="L33" s="7"/>
      <c r="N33" s="7"/>
      <c r="P33" s="7"/>
    </row>
    <row r="34" spans="1:16" ht="25.5" customHeight="1">
      <c r="D34" s="435"/>
      <c r="E34" s="12"/>
      <c r="J34" s="7"/>
      <c r="L34" s="7"/>
      <c r="N34" s="7"/>
      <c r="P34" s="7"/>
    </row>
    <row r="35" spans="1:16" ht="24.75" customHeight="1">
      <c r="D35" s="435"/>
      <c r="E35" s="12"/>
      <c r="J35" s="7"/>
      <c r="L35" s="7"/>
      <c r="N35" s="7"/>
      <c r="P35" s="7"/>
    </row>
    <row r="36" spans="1:16" ht="24.75" customHeight="1">
      <c r="A36" s="198" t="s">
        <v>187</v>
      </c>
      <c r="B36" s="199"/>
      <c r="C36" s="199"/>
      <c r="D36" s="199"/>
      <c r="E36" s="199"/>
      <c r="F36" s="199"/>
      <c r="G36" s="199"/>
      <c r="H36" s="199"/>
      <c r="I36" s="199"/>
      <c r="J36" s="199"/>
      <c r="K36" s="199"/>
      <c r="L36" s="199"/>
      <c r="M36" s="199"/>
      <c r="N36" s="199"/>
      <c r="O36" s="199"/>
      <c r="P36" s="199"/>
    </row>
    <row r="37" spans="1:16" ht="30" customHeight="1">
      <c r="J37" s="7"/>
      <c r="L37" s="7"/>
      <c r="N37" s="7"/>
      <c r="P37" s="7"/>
    </row>
    <row r="38" spans="1:16" s="2" customFormat="1" ht="30" customHeight="1">
      <c r="A38" s="97" t="s">
        <v>188</v>
      </c>
      <c r="B38" s="439"/>
    </row>
    <row r="39" spans="1:16" s="13" customFormat="1" ht="30" customHeight="1">
      <c r="J39" s="109"/>
      <c r="K39" s="109" t="s">
        <v>115</v>
      </c>
      <c r="L39" s="109"/>
      <c r="N39" s="195" t="s">
        <v>116</v>
      </c>
      <c r="O39" s="195"/>
      <c r="P39" s="195"/>
    </row>
    <row r="40" spans="1:16" s="13" customFormat="1" ht="30" customHeight="1">
      <c r="J40" s="246" t="s">
        <v>117</v>
      </c>
      <c r="K40" s="234"/>
      <c r="L40" s="246" t="s">
        <v>118</v>
      </c>
      <c r="M40" s="234"/>
      <c r="N40" s="246" t="s">
        <v>117</v>
      </c>
      <c r="O40" s="234"/>
      <c r="P40" s="246" t="s">
        <v>118</v>
      </c>
    </row>
    <row r="41" spans="1:16" ht="30" customHeight="1">
      <c r="C41" s="385" t="s">
        <v>189</v>
      </c>
      <c r="D41" s="385"/>
      <c r="E41" s="385"/>
      <c r="F41" s="385"/>
      <c r="G41" s="440"/>
      <c r="H41" s="440"/>
      <c r="J41" s="40">
        <v>68009109.25</v>
      </c>
      <c r="K41" s="40"/>
      <c r="L41" s="40">
        <v>70460755.49000001</v>
      </c>
      <c r="M41" s="40"/>
      <c r="N41" s="40">
        <v>64257552.240000002</v>
      </c>
      <c r="O41" s="40"/>
      <c r="P41" s="40">
        <v>66709207.050000004</v>
      </c>
    </row>
    <row r="42" spans="1:16" ht="30" customHeight="1">
      <c r="C42" s="385" t="s">
        <v>190</v>
      </c>
      <c r="D42" s="385"/>
      <c r="E42" s="385"/>
      <c r="F42" s="385"/>
      <c r="G42" s="440"/>
      <c r="H42" s="440"/>
      <c r="J42" s="40">
        <v>21486392.469999999</v>
      </c>
      <c r="K42" s="40"/>
      <c r="L42" s="40">
        <v>19855512.699999999</v>
      </c>
      <c r="M42" s="40"/>
      <c r="N42" s="40">
        <v>9288935.4199999999</v>
      </c>
      <c r="O42" s="40"/>
      <c r="P42" s="40">
        <v>7741779.7400000002</v>
      </c>
    </row>
    <row r="43" spans="1:16" ht="30" customHeight="1">
      <c r="C43" s="385" t="s">
        <v>191</v>
      </c>
      <c r="D43" s="385"/>
      <c r="E43" s="385"/>
      <c r="F43" s="385"/>
      <c r="G43" s="440"/>
      <c r="H43" s="440"/>
      <c r="J43" s="40">
        <v>7579964.5399999991</v>
      </c>
      <c r="K43" s="40"/>
      <c r="L43" s="40">
        <v>7164280.4699999997</v>
      </c>
      <c r="M43" s="40"/>
      <c r="N43" s="40">
        <v>5179228.3899999997</v>
      </c>
      <c r="O43" s="40"/>
      <c r="P43" s="40">
        <v>5308660.5999999996</v>
      </c>
    </row>
    <row r="44" spans="1:16" ht="30" customHeight="1" thickBot="1">
      <c r="D44" s="435" t="s">
        <v>158</v>
      </c>
      <c r="E44" s="435"/>
      <c r="F44" s="435"/>
      <c r="G44" s="435"/>
      <c r="H44" s="435"/>
      <c r="J44" s="133">
        <f>SUM(J41:J43)</f>
        <v>97075466.25999999</v>
      </c>
      <c r="L44" s="133">
        <f>SUM(L41:L43)</f>
        <v>97480548.660000011</v>
      </c>
      <c r="N44" s="133">
        <f>SUM(N41:N43)</f>
        <v>78725716.049999997</v>
      </c>
      <c r="P44" s="133">
        <f>SUM(P41:P43)</f>
        <v>79759647.390000001</v>
      </c>
    </row>
    <row r="45" spans="1:16" ht="30" customHeight="1" thickTop="1">
      <c r="C45" s="12"/>
      <c r="D45" s="435"/>
      <c r="J45" s="7"/>
      <c r="L45" s="7"/>
      <c r="N45" s="7"/>
      <c r="P45" s="7"/>
    </row>
    <row r="46" spans="1:16" s="241" customFormat="1" ht="30" customHeight="1">
      <c r="A46" s="97" t="s">
        <v>192</v>
      </c>
      <c r="B46" s="441"/>
      <c r="C46" s="441"/>
      <c r="D46" s="441"/>
      <c r="E46" s="2"/>
      <c r="F46" s="2"/>
      <c r="G46" s="2"/>
      <c r="H46" s="2"/>
      <c r="I46" s="2"/>
      <c r="J46" s="2"/>
      <c r="K46" s="2"/>
      <c r="L46" s="2"/>
      <c r="M46" s="2"/>
      <c r="N46" s="2"/>
      <c r="O46" s="2"/>
      <c r="P46" s="2"/>
    </row>
    <row r="47" spans="1:16" s="241" customFormat="1" ht="30" customHeight="1">
      <c r="A47" s="3"/>
      <c r="C47" s="385" t="s">
        <v>193</v>
      </c>
      <c r="D47" s="12"/>
      <c r="E47" s="3"/>
      <c r="F47" s="3"/>
      <c r="G47" s="3"/>
      <c r="H47" s="3"/>
      <c r="I47" s="3"/>
      <c r="J47" s="3"/>
      <c r="K47" s="3"/>
      <c r="L47" s="3"/>
      <c r="M47" s="3"/>
      <c r="N47" s="3"/>
      <c r="O47" s="3"/>
      <c r="P47" s="3"/>
    </row>
    <row r="48" spans="1:16" s="241" customFormat="1" ht="30" customHeight="1">
      <c r="A48" s="13"/>
      <c r="B48" s="98"/>
      <c r="C48" s="98"/>
      <c r="D48" s="13"/>
      <c r="E48" s="13"/>
      <c r="I48" s="13"/>
      <c r="J48" s="442" t="s">
        <v>194</v>
      </c>
      <c r="K48" s="442"/>
      <c r="L48" s="442" t="s">
        <v>195</v>
      </c>
      <c r="N48" s="109"/>
      <c r="O48" s="109" t="s">
        <v>116</v>
      </c>
      <c r="P48" s="109"/>
    </row>
    <row r="49" spans="1:16" s="241" customFormat="1" ht="30" customHeight="1">
      <c r="A49" s="3"/>
      <c r="B49" s="98"/>
      <c r="C49" s="98"/>
      <c r="D49" s="3"/>
      <c r="E49" s="3"/>
      <c r="I49" s="13"/>
      <c r="J49" s="443" t="s">
        <v>196</v>
      </c>
      <c r="K49" s="95"/>
      <c r="L49" s="443" t="s">
        <v>197</v>
      </c>
      <c r="N49" s="246" t="s">
        <v>117</v>
      </c>
      <c r="O49" s="234"/>
      <c r="P49" s="246" t="s">
        <v>118</v>
      </c>
    </row>
    <row r="50" spans="1:16" s="241" customFormat="1" ht="30" customHeight="1">
      <c r="A50" s="3"/>
      <c r="B50" s="440" t="s">
        <v>60</v>
      </c>
      <c r="C50" s="440"/>
      <c r="D50" s="440"/>
      <c r="E50" s="12"/>
      <c r="I50" s="3"/>
      <c r="J50" s="14" t="s">
        <v>37</v>
      </c>
      <c r="K50" s="95"/>
      <c r="L50" s="127" t="s">
        <v>38</v>
      </c>
      <c r="N50" s="61">
        <v>189999700</v>
      </c>
      <c r="O50" s="61"/>
      <c r="P50" s="61">
        <v>189999700</v>
      </c>
    </row>
    <row r="51" spans="1:16" s="241" customFormat="1" ht="30" customHeight="1">
      <c r="A51" s="3"/>
      <c r="B51" s="94" t="s">
        <v>198</v>
      </c>
      <c r="C51" s="440"/>
      <c r="D51" s="440"/>
      <c r="E51" s="12"/>
      <c r="I51" s="3"/>
      <c r="J51" s="14" t="s">
        <v>199</v>
      </c>
      <c r="K51" s="95"/>
      <c r="L51" s="96"/>
      <c r="N51" s="61"/>
      <c r="O51" s="61"/>
      <c r="P51" s="61"/>
    </row>
    <row r="52" spans="1:16" s="241" customFormat="1" ht="30" customHeight="1">
      <c r="A52" s="3"/>
      <c r="B52" s="94" t="s">
        <v>200</v>
      </c>
      <c r="C52" s="440"/>
      <c r="D52" s="440"/>
      <c r="E52" s="12"/>
      <c r="I52" s="3"/>
      <c r="J52" s="14" t="s">
        <v>199</v>
      </c>
      <c r="K52" s="95"/>
      <c r="L52" s="96"/>
      <c r="N52" s="61"/>
      <c r="O52" s="61"/>
      <c r="P52" s="61"/>
    </row>
    <row r="53" spans="1:16" s="241" customFormat="1" ht="30" customHeight="1">
      <c r="A53" s="3"/>
      <c r="B53" s="94" t="s">
        <v>201</v>
      </c>
      <c r="C53" s="440"/>
      <c r="D53" s="440"/>
      <c r="E53" s="12"/>
      <c r="I53" s="3"/>
      <c r="J53" s="14"/>
      <c r="K53" s="95"/>
      <c r="L53" s="96"/>
      <c r="N53" s="61"/>
      <c r="O53" s="61"/>
      <c r="P53" s="61"/>
    </row>
    <row r="54" spans="1:16" s="241" customFormat="1" ht="30" customHeight="1">
      <c r="A54" s="3"/>
      <c r="B54" s="440" t="s">
        <v>202</v>
      </c>
      <c r="C54" s="440"/>
      <c r="D54" s="440"/>
      <c r="E54" s="12"/>
      <c r="F54" s="95"/>
      <c r="G54" s="95"/>
      <c r="H54" s="95"/>
      <c r="I54" s="3"/>
      <c r="N54" s="61">
        <v>-1917861.5</v>
      </c>
      <c r="O54" s="61"/>
      <c r="P54" s="61">
        <v>-1419117.68</v>
      </c>
    </row>
    <row r="55" spans="1:16" s="241" customFormat="1" ht="30" customHeight="1" thickBot="1">
      <c r="A55" s="3"/>
      <c r="B55" s="440"/>
      <c r="C55" s="440"/>
      <c r="D55" s="440" t="s">
        <v>158</v>
      </c>
      <c r="E55" s="12"/>
      <c r="F55" s="95"/>
      <c r="G55" s="95"/>
      <c r="H55" s="95"/>
      <c r="I55" s="3"/>
      <c r="N55" s="133">
        <f>SUM(N50:N54)</f>
        <v>188081838.5</v>
      </c>
      <c r="O55" s="3"/>
      <c r="P55" s="133">
        <f>SUM(P50:P54)</f>
        <v>188580582.31999999</v>
      </c>
    </row>
    <row r="56" spans="1:16" s="241" customFormat="1" ht="30" customHeight="1" thickTop="1">
      <c r="A56" s="3"/>
      <c r="B56" s="99"/>
      <c r="C56" s="241" t="s">
        <v>203</v>
      </c>
      <c r="D56" s="440"/>
      <c r="E56" s="12"/>
      <c r="F56" s="95"/>
      <c r="G56" s="95"/>
      <c r="H56" s="95"/>
      <c r="I56" s="3"/>
      <c r="J56" s="7"/>
      <c r="K56" s="3"/>
      <c r="L56" s="7"/>
    </row>
    <row r="57" spans="1:16" s="241" customFormat="1" ht="30" customHeight="1">
      <c r="A57" s="3"/>
      <c r="B57" s="241" t="s">
        <v>204</v>
      </c>
      <c r="C57" s="40"/>
      <c r="D57" s="440"/>
      <c r="E57" s="12"/>
      <c r="F57" s="95"/>
      <c r="G57" s="95"/>
      <c r="H57" s="95"/>
      <c r="I57" s="3"/>
      <c r="J57" s="7"/>
      <c r="K57" s="3"/>
      <c r="L57" s="7"/>
    </row>
    <row r="58" spans="1:16" s="241" customFormat="1" ht="30" customHeight="1">
      <c r="A58" s="12"/>
      <c r="C58" s="385" t="s">
        <v>205</v>
      </c>
      <c r="D58" s="3"/>
      <c r="E58" s="12"/>
      <c r="F58" s="12"/>
      <c r="G58" s="12"/>
      <c r="H58" s="12"/>
      <c r="I58" s="12"/>
      <c r="J58" s="12"/>
      <c r="K58" s="12"/>
      <c r="L58" s="12"/>
      <c r="M58" s="12"/>
      <c r="N58" s="12"/>
      <c r="O58" s="12"/>
      <c r="P58" s="12"/>
    </row>
    <row r="59" spans="1:16" s="241" customFormat="1" ht="30" customHeight="1">
      <c r="A59" s="266"/>
      <c r="B59" s="385" t="s">
        <v>206</v>
      </c>
      <c r="D59" s="3"/>
      <c r="E59" s="12"/>
      <c r="F59" s="12"/>
      <c r="G59" s="12"/>
      <c r="H59" s="12"/>
      <c r="I59" s="12"/>
      <c r="J59" s="12"/>
      <c r="K59" s="12"/>
      <c r="L59" s="12"/>
      <c r="M59" s="12"/>
      <c r="N59" s="12"/>
      <c r="O59" s="12"/>
      <c r="P59" s="12"/>
    </row>
    <row r="60" spans="1:16" s="241" customFormat="1" ht="30" customHeight="1"/>
    <row r="61" spans="1:16" s="266" customFormat="1" ht="30" customHeight="1"/>
    <row r="62" spans="1:16" s="266" customFormat="1" ht="30" customHeight="1"/>
    <row r="63" spans="1:16" s="241" customFormat="1" ht="30.75" customHeight="1">
      <c r="H63" s="3"/>
      <c r="I63" s="3"/>
      <c r="J63" s="3"/>
      <c r="K63" s="3"/>
      <c r="L63" s="3"/>
    </row>
    <row r="64" spans="1:16" ht="30.75" customHeight="1">
      <c r="B64" s="385"/>
      <c r="C64" s="385"/>
    </row>
    <row r="65" spans="2:3" ht="30.75" customHeight="1">
      <c r="B65" s="385"/>
      <c r="C65" s="385"/>
    </row>
    <row r="66" spans="2:3" ht="30.75" customHeight="1"/>
    <row r="67" spans="2:3" ht="30.75" customHeight="1">
      <c r="B67" s="385"/>
    </row>
    <row r="68" spans="2:3" ht="30.75" customHeight="1">
      <c r="B68" s="385"/>
    </row>
    <row r="69" spans="2:3" ht="23.25" customHeight="1">
      <c r="B69" s="385"/>
    </row>
  </sheetData>
  <mergeCells count="6">
    <mergeCell ref="N39:P39"/>
    <mergeCell ref="A1:P1"/>
    <mergeCell ref="N5:P5"/>
    <mergeCell ref="N23:P23"/>
    <mergeCell ref="A36:P36"/>
    <mergeCell ref="J23:L23"/>
  </mergeCells>
  <pageMargins left="0.6692913385826772" right="0.27559055118110237" top="0.59055118110236227" bottom="0.43307086614173229" header="0.35433070866141736" footer="0.31496062992125984"/>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33"/>
  <sheetViews>
    <sheetView zoomScale="80" zoomScaleNormal="80" zoomScaleSheetLayoutView="90" workbookViewId="0">
      <selection activeCell="AD31" sqref="AD31"/>
    </sheetView>
  </sheetViews>
  <sheetFormatPr defaultColWidth="9.125" defaultRowHeight="24" customHeight="1"/>
  <cols>
    <col min="1" max="1" width="5.75" style="241" customWidth="1"/>
    <col min="2" max="5" width="9.125" style="241" customWidth="1"/>
    <col min="6" max="6" width="14.75" style="241" customWidth="1"/>
    <col min="7" max="7" width="1.75" style="241" customWidth="1"/>
    <col min="8" max="8" width="15.25" style="241" bestFit="1" customWidth="1"/>
    <col min="9" max="9" width="1.75" style="241" customWidth="1"/>
    <col min="10" max="10" width="17.25" style="241" bestFit="1" customWidth="1"/>
    <col min="11" max="11" width="1.75" style="241" customWidth="1"/>
    <col min="12" max="12" width="16.375" style="241" bestFit="1" customWidth="1"/>
    <col min="13" max="13" width="1.75" style="241" customWidth="1"/>
    <col min="14" max="14" width="14.875" style="241" customWidth="1"/>
    <col min="15" max="15" width="1.75" style="241" customWidth="1"/>
    <col min="16" max="16" width="14.875" style="241" customWidth="1"/>
    <col min="17" max="17" width="1.75" style="241" customWidth="1"/>
    <col min="18" max="18" width="14" style="241" customWidth="1"/>
    <col min="19" max="19" width="1.75" style="241" customWidth="1"/>
    <col min="20" max="20" width="14.875" style="241" bestFit="1" customWidth="1"/>
    <col min="21" max="21" width="1.75" style="241" customWidth="1"/>
    <col min="22" max="22" width="14.75" style="241" customWidth="1"/>
    <col min="23" max="23" width="1.75" style="241" customWidth="1"/>
    <col min="24" max="24" width="14.875" style="241" customWidth="1"/>
    <col min="25" max="25" width="1.75" style="241" customWidth="1"/>
    <col min="26" max="26" width="16.75" style="241" bestFit="1" customWidth="1"/>
    <col min="27" max="27" width="1.75" style="241" customWidth="1"/>
    <col min="28" max="28" width="14.875" style="241" bestFit="1" customWidth="1"/>
    <col min="29" max="29" width="1.625" style="241" customWidth="1"/>
    <col min="30" max="30" width="15.875" style="241" customWidth="1"/>
    <col min="31" max="31" width="1.75" style="241" customWidth="1"/>
    <col min="32" max="32" width="17.375" style="241" bestFit="1" customWidth="1"/>
    <col min="33" max="33" width="1.75" style="241" customWidth="1"/>
    <col min="34" max="34" width="14.125" style="241" bestFit="1" customWidth="1"/>
    <col min="35" max="16384" width="9.125" style="241"/>
  </cols>
  <sheetData>
    <row r="1" spans="1:32" ht="27.9" customHeight="1">
      <c r="A1" s="240" t="s">
        <v>207</v>
      </c>
      <c r="B1" s="268"/>
      <c r="C1" s="268"/>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row>
    <row r="2" spans="1:32" ht="27.9" customHeight="1"/>
    <row r="3" spans="1:32" s="257" customFormat="1" ht="27.9" customHeight="1">
      <c r="A3" s="211" t="s">
        <v>208</v>
      </c>
    </row>
    <row r="4" spans="1:32" s="318" customFormat="1" ht="27.9" customHeight="1">
      <c r="F4" s="430" t="s">
        <v>115</v>
      </c>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row>
    <row r="5" spans="1:32" s="318" customFormat="1" ht="64.8">
      <c r="F5" s="431" t="s">
        <v>209</v>
      </c>
      <c r="G5" s="432"/>
      <c r="H5" s="433" t="s">
        <v>210</v>
      </c>
      <c r="I5" s="432"/>
      <c r="J5" s="431" t="s">
        <v>211</v>
      </c>
      <c r="K5" s="432"/>
      <c r="L5" s="326" t="s">
        <v>212</v>
      </c>
      <c r="M5" s="432"/>
      <c r="N5" s="328" t="s">
        <v>213</v>
      </c>
      <c r="O5" s="432"/>
      <c r="P5" s="326" t="s">
        <v>214</v>
      </c>
      <c r="Q5" s="432"/>
      <c r="R5" s="433" t="s">
        <v>215</v>
      </c>
      <c r="S5" s="432"/>
      <c r="T5" s="431" t="s">
        <v>216</v>
      </c>
      <c r="U5" s="432"/>
      <c r="V5" s="326" t="s">
        <v>217</v>
      </c>
      <c r="W5" s="432"/>
      <c r="X5" s="326" t="s">
        <v>218</v>
      </c>
      <c r="Y5" s="432"/>
      <c r="Z5" s="326" t="s">
        <v>219</v>
      </c>
      <c r="AA5" s="432"/>
      <c r="AB5" s="328" t="s">
        <v>220</v>
      </c>
      <c r="AC5" s="432"/>
      <c r="AD5" s="433" t="s">
        <v>221</v>
      </c>
      <c r="AE5" s="432"/>
      <c r="AF5" s="328" t="s">
        <v>158</v>
      </c>
    </row>
    <row r="6" spans="1:32" ht="27.9" customHeight="1">
      <c r="A6" s="241" t="s">
        <v>222</v>
      </c>
    </row>
    <row r="7" spans="1:32" ht="27.9" customHeight="1">
      <c r="B7" s="250" t="s">
        <v>223</v>
      </c>
      <c r="F7" s="5">
        <v>48753916.759999998</v>
      </c>
      <c r="G7" s="5"/>
      <c r="H7" s="5">
        <v>58329486.950000003</v>
      </c>
      <c r="I7" s="5"/>
      <c r="J7" s="5">
        <v>2596188991.8599997</v>
      </c>
      <c r="K7" s="5"/>
      <c r="L7" s="5">
        <v>313275892.23000008</v>
      </c>
      <c r="M7" s="5"/>
      <c r="N7" s="5">
        <v>19076565.640000008</v>
      </c>
      <c r="O7" s="5"/>
      <c r="P7" s="5">
        <v>47581077.219999991</v>
      </c>
      <c r="Q7" s="5"/>
      <c r="R7" s="5">
        <v>2389946.9699999997</v>
      </c>
      <c r="S7" s="5"/>
      <c r="T7" s="5">
        <v>36345486.299999997</v>
      </c>
      <c r="U7" s="5"/>
      <c r="V7" s="5">
        <v>5264173.62</v>
      </c>
      <c r="W7" s="5"/>
      <c r="X7" s="5">
        <v>42071750.649999999</v>
      </c>
      <c r="Y7" s="5"/>
      <c r="Z7" s="5">
        <v>2543981809.0599999</v>
      </c>
      <c r="AA7" s="5"/>
      <c r="AB7" s="5">
        <v>18477009.52</v>
      </c>
      <c r="AC7" s="5"/>
      <c r="AD7" s="5">
        <v>2541061.3200000003</v>
      </c>
      <c r="AE7" s="5"/>
      <c r="AF7" s="5">
        <f>SUM(F7:AD7)</f>
        <v>5734277168.0999994</v>
      </c>
    </row>
    <row r="8" spans="1:32" ht="27.9" customHeight="1">
      <c r="B8" s="241" t="s">
        <v>224</v>
      </c>
      <c r="F8" s="4">
        <v>0</v>
      </c>
      <c r="G8" s="4"/>
      <c r="H8" s="4">
        <v>0</v>
      </c>
      <c r="I8" s="4"/>
      <c r="J8" s="4">
        <v>0</v>
      </c>
      <c r="K8" s="4"/>
      <c r="L8" s="4">
        <v>0</v>
      </c>
      <c r="M8" s="4"/>
      <c r="N8" s="4">
        <v>71935.679999999993</v>
      </c>
      <c r="O8" s="4"/>
      <c r="P8" s="4">
        <v>0</v>
      </c>
      <c r="Q8" s="4"/>
      <c r="R8" s="4">
        <v>0</v>
      </c>
      <c r="S8" s="4"/>
      <c r="T8" s="4">
        <v>0</v>
      </c>
      <c r="U8" s="4"/>
      <c r="V8" s="4">
        <v>32635</v>
      </c>
      <c r="W8" s="4"/>
      <c r="X8" s="4">
        <v>719503.96</v>
      </c>
      <c r="Y8" s="4"/>
      <c r="Z8" s="4">
        <v>850000</v>
      </c>
      <c r="AA8" s="4"/>
      <c r="AB8" s="4">
        <v>3170799.07</v>
      </c>
      <c r="AC8" s="4"/>
      <c r="AD8" s="4">
        <v>1232788.76</v>
      </c>
      <c r="AE8" s="4"/>
      <c r="AF8" s="4">
        <f>SUM(F8:AD8)</f>
        <v>6077662.4699999997</v>
      </c>
    </row>
    <row r="9" spans="1:32" ht="27.9" customHeight="1">
      <c r="B9" s="241" t="s">
        <v>225</v>
      </c>
      <c r="F9" s="5">
        <v>0</v>
      </c>
      <c r="G9" s="5"/>
      <c r="H9" s="5">
        <v>0</v>
      </c>
      <c r="I9" s="5"/>
      <c r="J9" s="5">
        <v>0</v>
      </c>
      <c r="K9" s="5"/>
      <c r="L9" s="5">
        <v>-15486529.970000001</v>
      </c>
      <c r="M9" s="5"/>
      <c r="N9" s="5">
        <v>0</v>
      </c>
      <c r="O9" s="5"/>
      <c r="P9" s="5">
        <v>0</v>
      </c>
      <c r="Q9" s="5"/>
      <c r="R9" s="5">
        <v>0</v>
      </c>
      <c r="S9" s="5"/>
      <c r="T9" s="5">
        <v>0</v>
      </c>
      <c r="U9" s="5"/>
      <c r="V9" s="5">
        <v>0</v>
      </c>
      <c r="W9" s="5"/>
      <c r="X9" s="5">
        <v>0</v>
      </c>
      <c r="Y9" s="5"/>
      <c r="Z9" s="5">
        <v>0</v>
      </c>
      <c r="AA9" s="5"/>
      <c r="AB9" s="5">
        <v>0</v>
      </c>
      <c r="AC9" s="5"/>
      <c r="AD9" s="5">
        <v>0</v>
      </c>
      <c r="AE9" s="5"/>
      <c r="AF9" s="5">
        <f>SUM(F9:AD9)</f>
        <v>-15486529.970000001</v>
      </c>
    </row>
    <row r="10" spans="1:32" ht="27.9" customHeight="1">
      <c r="B10" s="241" t="s">
        <v>226</v>
      </c>
      <c r="F10" s="5">
        <v>0</v>
      </c>
      <c r="G10" s="5"/>
      <c r="H10" s="5">
        <v>1172000</v>
      </c>
      <c r="I10" s="5"/>
      <c r="J10" s="5">
        <v>0</v>
      </c>
      <c r="K10" s="5"/>
      <c r="L10" s="5">
        <v>0</v>
      </c>
      <c r="M10" s="5"/>
      <c r="N10" s="5">
        <v>0</v>
      </c>
      <c r="O10" s="5"/>
      <c r="P10" s="5">
        <v>-24007.959999999963</v>
      </c>
      <c r="Q10" s="5"/>
      <c r="R10" s="5">
        <v>519660</v>
      </c>
      <c r="S10" s="5"/>
      <c r="T10" s="5">
        <v>321000</v>
      </c>
      <c r="U10" s="5"/>
      <c r="V10" s="5">
        <v>0</v>
      </c>
      <c r="W10" s="5"/>
      <c r="X10" s="5">
        <v>0</v>
      </c>
      <c r="Y10" s="5"/>
      <c r="Z10" s="5">
        <v>698669.34</v>
      </c>
      <c r="AA10" s="5"/>
      <c r="AB10" s="5">
        <v>0</v>
      </c>
      <c r="AC10" s="5"/>
      <c r="AD10" s="5">
        <v>-2687321.38</v>
      </c>
      <c r="AE10" s="5"/>
      <c r="AF10" s="5">
        <f>SUM(F10:AD10)</f>
        <v>0</v>
      </c>
    </row>
    <row r="11" spans="1:32" ht="27.9" customHeight="1">
      <c r="B11" s="241" t="s">
        <v>227</v>
      </c>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1:32" ht="27.9" customHeight="1">
      <c r="B12" s="241" t="s">
        <v>228</v>
      </c>
      <c r="F12" s="5">
        <v>0</v>
      </c>
      <c r="G12" s="5"/>
      <c r="H12" s="5">
        <v>0</v>
      </c>
      <c r="I12" s="5"/>
      <c r="J12" s="5">
        <v>-6866206.5599999996</v>
      </c>
      <c r="K12" s="5"/>
      <c r="L12" s="5">
        <v>-7272650.4299999997</v>
      </c>
      <c r="M12" s="5"/>
      <c r="N12" s="5">
        <v>-51362.39</v>
      </c>
      <c r="O12" s="5"/>
      <c r="P12" s="5">
        <v>-11988.08</v>
      </c>
      <c r="Q12" s="5"/>
      <c r="R12" s="5">
        <v>0</v>
      </c>
      <c r="S12" s="5"/>
      <c r="T12" s="5">
        <v>0</v>
      </c>
      <c r="U12" s="5"/>
      <c r="V12" s="5">
        <v>0</v>
      </c>
      <c r="W12" s="5"/>
      <c r="X12" s="5">
        <v>-14912.11</v>
      </c>
      <c r="Y12" s="5"/>
      <c r="Z12" s="5">
        <v>0</v>
      </c>
      <c r="AA12" s="5"/>
      <c r="AB12" s="5">
        <v>-3239.04</v>
      </c>
      <c r="AC12" s="5"/>
      <c r="AD12" s="5">
        <v>0</v>
      </c>
      <c r="AE12" s="5"/>
      <c r="AF12" s="60">
        <f>SUM(F12:AD12)</f>
        <v>-14220358.609999998</v>
      </c>
    </row>
    <row r="13" spans="1:32" ht="27.9" customHeight="1">
      <c r="B13" s="241" t="s">
        <v>229</v>
      </c>
      <c r="F13" s="134">
        <f>SUM(F7:F12)</f>
        <v>48753916.759999998</v>
      </c>
      <c r="G13" s="5"/>
      <c r="H13" s="134">
        <f>SUM(H7:H12)</f>
        <v>59501486.950000003</v>
      </c>
      <c r="I13" s="5"/>
      <c r="J13" s="134">
        <f>SUM(J7:J12)</f>
        <v>2589322785.2999997</v>
      </c>
      <c r="K13" s="5"/>
      <c r="L13" s="134">
        <f>SUM(L7:L12)</f>
        <v>290516711.83000004</v>
      </c>
      <c r="M13" s="5"/>
      <c r="N13" s="134">
        <f>SUM(N7:N12)</f>
        <v>19097138.930000007</v>
      </c>
      <c r="O13" s="5"/>
      <c r="P13" s="134">
        <f>SUM(P7:P12)</f>
        <v>47545081.179999992</v>
      </c>
      <c r="Q13" s="5"/>
      <c r="R13" s="134">
        <f>SUM(R7:R12)</f>
        <v>2909606.9699999997</v>
      </c>
      <c r="S13" s="5"/>
      <c r="T13" s="134">
        <f>SUM(T7:T12)</f>
        <v>36666486.299999997</v>
      </c>
      <c r="U13" s="5"/>
      <c r="V13" s="134">
        <f>SUM(V7:V12)</f>
        <v>5296808.62</v>
      </c>
      <c r="W13" s="5"/>
      <c r="X13" s="134">
        <f>SUM(X7:X12)</f>
        <v>42776342.5</v>
      </c>
      <c r="Y13" s="5"/>
      <c r="Z13" s="134">
        <f>SUM(Z7:Z12)</f>
        <v>2545530478.4000001</v>
      </c>
      <c r="AA13" s="5"/>
      <c r="AB13" s="134">
        <f>SUM(AB7:AB12)</f>
        <v>21644569.550000001</v>
      </c>
      <c r="AC13" s="4"/>
      <c r="AD13" s="134">
        <f>SUM(AD7:AD12)</f>
        <v>1086528.7000000002</v>
      </c>
      <c r="AE13" s="5"/>
      <c r="AF13" s="134">
        <f>SUM(AF7:AF12)</f>
        <v>5710647941.9899998</v>
      </c>
    </row>
    <row r="14" spans="1:32" ht="27.9" customHeight="1">
      <c r="A14" s="241" t="s">
        <v>230</v>
      </c>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row>
    <row r="15" spans="1:32" ht="27.9" customHeight="1">
      <c r="B15" s="250" t="s">
        <v>223</v>
      </c>
      <c r="F15" s="5">
        <v>0</v>
      </c>
      <c r="G15" s="5"/>
      <c r="H15" s="5">
        <v>-20452428.600000001</v>
      </c>
      <c r="I15" s="5"/>
      <c r="J15" s="5">
        <v>-792875570</v>
      </c>
      <c r="K15" s="5"/>
      <c r="L15" s="5">
        <v>-108540947.65159994</v>
      </c>
      <c r="M15" s="5"/>
      <c r="N15" s="5">
        <v>-14328631.640000002</v>
      </c>
      <c r="O15" s="5"/>
      <c r="P15" s="5">
        <v>-19043220.370000001</v>
      </c>
      <c r="Q15" s="5"/>
      <c r="R15" s="5">
        <v>-1462769.41</v>
      </c>
      <c r="S15" s="5"/>
      <c r="T15" s="5">
        <v>-17452379.289999999</v>
      </c>
      <c r="U15" s="5"/>
      <c r="V15" s="5">
        <v>-4116002.4899999998</v>
      </c>
      <c r="W15" s="5"/>
      <c r="X15" s="5">
        <v>-26768536.530000005</v>
      </c>
      <c r="Y15" s="5"/>
      <c r="Z15" s="5">
        <v>-1002969925.0599999</v>
      </c>
      <c r="AA15" s="5"/>
      <c r="AB15" s="5">
        <v>-11112293.26</v>
      </c>
      <c r="AC15" s="5"/>
      <c r="AD15" s="5">
        <v>0</v>
      </c>
      <c r="AE15" s="5"/>
      <c r="AF15" s="5">
        <f>SUM(F15:AD15)</f>
        <v>-2019122704.3015997</v>
      </c>
    </row>
    <row r="16" spans="1:32" ht="27.9" customHeight="1">
      <c r="A16" s="214"/>
      <c r="B16" s="241" t="s">
        <v>231</v>
      </c>
      <c r="F16" s="38">
        <v>0</v>
      </c>
      <c r="G16" s="38"/>
      <c r="H16" s="38">
        <v>-683493.15999999992</v>
      </c>
      <c r="I16" s="38"/>
      <c r="J16" s="38">
        <v>-26654939.420000002</v>
      </c>
      <c r="K16" s="38"/>
      <c r="L16" s="38">
        <v>-25737246.210000001</v>
      </c>
      <c r="M16" s="38"/>
      <c r="N16" s="38">
        <v>-276164.16000000021</v>
      </c>
      <c r="O16" s="38"/>
      <c r="P16" s="38">
        <v>-1047792.6</v>
      </c>
      <c r="Q16" s="38"/>
      <c r="R16" s="38">
        <v>-74215.209999999992</v>
      </c>
      <c r="S16" s="38"/>
      <c r="T16" s="38">
        <v>-620756.43999999994</v>
      </c>
      <c r="U16" s="38"/>
      <c r="V16" s="38">
        <v>-117603.5</v>
      </c>
      <c r="W16" s="38"/>
      <c r="X16" s="38">
        <v>-1393836.1199999999</v>
      </c>
      <c r="Y16" s="38"/>
      <c r="Z16" s="38">
        <v>-30145711.059999995</v>
      </c>
      <c r="AA16" s="38"/>
      <c r="AB16" s="38">
        <v>-299409.21999999997</v>
      </c>
      <c r="AC16" s="38"/>
      <c r="AD16" s="38">
        <v>0</v>
      </c>
      <c r="AE16" s="4"/>
      <c r="AF16" s="4">
        <f>SUM(F16:AD16)</f>
        <v>-87051167.099999994</v>
      </c>
    </row>
    <row r="17" spans="1:32" ht="27.9" customHeight="1">
      <c r="A17" s="214"/>
      <c r="B17" s="241" t="s">
        <v>232</v>
      </c>
      <c r="F17" s="38">
        <v>0</v>
      </c>
      <c r="G17" s="38"/>
      <c r="H17" s="38">
        <v>0</v>
      </c>
      <c r="I17" s="38"/>
      <c r="J17" s="38">
        <v>0</v>
      </c>
      <c r="K17" s="38"/>
      <c r="L17" s="38">
        <v>15486529.970000001</v>
      </c>
      <c r="M17" s="38"/>
      <c r="N17" s="38">
        <v>0</v>
      </c>
      <c r="O17" s="38"/>
      <c r="P17" s="38">
        <v>0</v>
      </c>
      <c r="Q17" s="38"/>
      <c r="R17" s="38">
        <v>0</v>
      </c>
      <c r="S17" s="38"/>
      <c r="T17" s="38">
        <v>0</v>
      </c>
      <c r="U17" s="38"/>
      <c r="V17" s="38">
        <v>0</v>
      </c>
      <c r="W17" s="38"/>
      <c r="X17" s="38">
        <v>0</v>
      </c>
      <c r="Y17" s="38"/>
      <c r="Z17" s="38">
        <v>0</v>
      </c>
      <c r="AA17" s="38"/>
      <c r="AB17" s="38">
        <v>0</v>
      </c>
      <c r="AC17" s="38"/>
      <c r="AD17" s="38">
        <v>0</v>
      </c>
      <c r="AE17" s="4"/>
      <c r="AF17" s="4">
        <f>SUM(F17:AD17)</f>
        <v>15486529.970000001</v>
      </c>
    </row>
    <row r="18" spans="1:32" ht="27.9" customHeight="1">
      <c r="B18" s="241" t="s">
        <v>226</v>
      </c>
      <c r="F18" s="39">
        <v>0</v>
      </c>
      <c r="G18" s="39"/>
      <c r="H18" s="39">
        <v>0</v>
      </c>
      <c r="I18" s="39"/>
      <c r="J18" s="39">
        <v>0</v>
      </c>
      <c r="K18" s="39"/>
      <c r="L18" s="39">
        <v>0</v>
      </c>
      <c r="M18" s="39"/>
      <c r="N18" s="39">
        <v>0</v>
      </c>
      <c r="O18" s="39"/>
      <c r="P18" s="39">
        <v>0</v>
      </c>
      <c r="Q18" s="39"/>
      <c r="R18" s="39">
        <v>0</v>
      </c>
      <c r="S18" s="39"/>
      <c r="T18" s="39">
        <v>0</v>
      </c>
      <c r="U18" s="39"/>
      <c r="V18" s="39">
        <v>0</v>
      </c>
      <c r="W18" s="39"/>
      <c r="X18" s="39">
        <v>0</v>
      </c>
      <c r="Y18" s="39"/>
      <c r="Z18" s="39">
        <v>0</v>
      </c>
      <c r="AA18" s="39"/>
      <c r="AB18" s="39">
        <v>0</v>
      </c>
      <c r="AC18" s="39"/>
      <c r="AD18" s="39">
        <v>0</v>
      </c>
      <c r="AE18" s="5"/>
      <c r="AF18" s="4">
        <f>SUM(F18:AD18)</f>
        <v>0</v>
      </c>
    </row>
    <row r="19" spans="1:32" ht="27.9" customHeight="1">
      <c r="A19" s="214"/>
      <c r="B19" s="241" t="s">
        <v>227</v>
      </c>
      <c r="C19" s="214"/>
      <c r="D19" s="214"/>
      <c r="F19" s="5"/>
      <c r="G19" s="5"/>
      <c r="H19" s="5"/>
      <c r="I19" s="5"/>
      <c r="J19" s="5"/>
      <c r="K19" s="5"/>
      <c r="L19" s="5"/>
      <c r="M19" s="5"/>
      <c r="N19" s="5"/>
      <c r="O19" s="5"/>
      <c r="P19" s="5"/>
      <c r="Q19" s="5"/>
      <c r="R19" s="5"/>
      <c r="S19" s="5"/>
      <c r="T19" s="5"/>
      <c r="U19" s="5"/>
      <c r="V19" s="5"/>
      <c r="W19" s="5"/>
      <c r="X19" s="5"/>
      <c r="Y19" s="5"/>
      <c r="Z19" s="5"/>
      <c r="AA19" s="5"/>
      <c r="AB19" s="5"/>
      <c r="AC19" s="5"/>
      <c r="AD19" s="5"/>
      <c r="AE19" s="5"/>
      <c r="AF19" s="4"/>
    </row>
    <row r="20" spans="1:32" ht="27.9" customHeight="1">
      <c r="A20" s="214"/>
      <c r="B20" s="241" t="s">
        <v>228</v>
      </c>
      <c r="C20" s="214"/>
      <c r="D20" s="214"/>
      <c r="F20" s="39">
        <v>0</v>
      </c>
      <c r="G20" s="39"/>
      <c r="H20" s="39">
        <v>0</v>
      </c>
      <c r="I20" s="39"/>
      <c r="J20" s="39">
        <v>2385154.36</v>
      </c>
      <c r="K20" s="39"/>
      <c r="L20" s="5">
        <v>7219739.3499999996</v>
      </c>
      <c r="M20" s="39"/>
      <c r="N20" s="39">
        <v>36829.040000000001</v>
      </c>
      <c r="O20" s="39"/>
      <c r="P20" s="39">
        <v>10402.11</v>
      </c>
      <c r="Q20" s="39"/>
      <c r="R20" s="39">
        <v>0</v>
      </c>
      <c r="S20" s="39"/>
      <c r="T20" s="39">
        <v>0</v>
      </c>
      <c r="U20" s="39"/>
      <c r="V20" s="39">
        <v>0</v>
      </c>
      <c r="W20" s="39"/>
      <c r="X20" s="39">
        <v>15537.84</v>
      </c>
      <c r="Y20" s="39"/>
      <c r="Z20" s="39">
        <v>0</v>
      </c>
      <c r="AA20" s="39"/>
      <c r="AB20" s="39">
        <v>3239.04</v>
      </c>
      <c r="AC20" s="39"/>
      <c r="AD20" s="39">
        <v>0</v>
      </c>
      <c r="AE20" s="5"/>
      <c r="AF20" s="4">
        <f>SUM(F20:AD20)</f>
        <v>9670901.7399999965</v>
      </c>
    </row>
    <row r="21" spans="1:32" ht="27.9" customHeight="1">
      <c r="A21" s="214"/>
      <c r="B21" s="241" t="s">
        <v>229</v>
      </c>
      <c r="F21" s="134">
        <f>SUM(F15:F20)</f>
        <v>0</v>
      </c>
      <c r="G21" s="5"/>
      <c r="H21" s="134">
        <f>SUM(H15:H20)</f>
        <v>-21135921.760000002</v>
      </c>
      <c r="I21" s="5"/>
      <c r="J21" s="134">
        <f>SUM(J15:J20)</f>
        <v>-817145355.05999994</v>
      </c>
      <c r="K21" s="5"/>
      <c r="L21" s="134">
        <f>SUM(L15:L20)</f>
        <v>-111571924.54159996</v>
      </c>
      <c r="M21" s="5"/>
      <c r="N21" s="134">
        <f>SUM(N15:N20)</f>
        <v>-14567966.760000004</v>
      </c>
      <c r="O21" s="5"/>
      <c r="P21" s="134">
        <f>SUM(P15:P20)</f>
        <v>-20080610.860000003</v>
      </c>
      <c r="Q21" s="5"/>
      <c r="R21" s="134">
        <f>SUM(R15:R20)</f>
        <v>-1536984.6199999999</v>
      </c>
      <c r="S21" s="5"/>
      <c r="T21" s="134">
        <f>SUM(T15:T20)</f>
        <v>-18073135.73</v>
      </c>
      <c r="U21" s="5"/>
      <c r="V21" s="134">
        <f>SUM(V15:V20)</f>
        <v>-4233605.99</v>
      </c>
      <c r="W21" s="5"/>
      <c r="X21" s="134">
        <f>SUM(X15:X20)</f>
        <v>-28146834.810000006</v>
      </c>
      <c r="Y21" s="5"/>
      <c r="Z21" s="134">
        <f>SUM(Z15:Z20)</f>
        <v>-1033115636.1199999</v>
      </c>
      <c r="AA21" s="5"/>
      <c r="AB21" s="134">
        <f>SUM(AB15:AB20)</f>
        <v>-11408463.440000001</v>
      </c>
      <c r="AC21" s="4"/>
      <c r="AD21" s="134">
        <f>SUM(AD15:AD20)</f>
        <v>0</v>
      </c>
      <c r="AE21" s="5"/>
      <c r="AF21" s="134">
        <f>SUM(AF15:AF20)</f>
        <v>-2081016439.6915996</v>
      </c>
    </row>
    <row r="22" spans="1:32" ht="27.9" customHeight="1">
      <c r="A22" s="214" t="s">
        <v>233</v>
      </c>
      <c r="B22" s="429"/>
      <c r="C22" s="429"/>
      <c r="D22" s="429"/>
      <c r="F22" s="4"/>
      <c r="G22" s="5"/>
      <c r="H22" s="4"/>
      <c r="I22" s="5"/>
      <c r="J22" s="4"/>
      <c r="K22" s="5"/>
      <c r="L22" s="4"/>
      <c r="M22" s="5"/>
      <c r="N22" s="4"/>
      <c r="O22" s="5"/>
      <c r="P22" s="4"/>
      <c r="Q22" s="5"/>
      <c r="R22" s="4"/>
      <c r="S22" s="5"/>
      <c r="T22" s="4"/>
      <c r="U22" s="5"/>
      <c r="V22" s="4"/>
      <c r="W22" s="5"/>
      <c r="X22" s="4"/>
      <c r="Y22" s="5"/>
      <c r="Z22" s="4"/>
      <c r="AA22" s="5"/>
      <c r="AB22" s="4"/>
      <c r="AC22" s="4"/>
      <c r="AD22" s="4"/>
      <c r="AE22" s="5"/>
      <c r="AF22" s="4"/>
    </row>
    <row r="23" spans="1:32" ht="27.9" customHeight="1">
      <c r="A23" s="237"/>
      <c r="B23" s="250" t="s">
        <v>223</v>
      </c>
      <c r="C23" s="429"/>
      <c r="D23" s="429"/>
      <c r="F23" s="38">
        <v>0</v>
      </c>
      <c r="G23" s="5"/>
      <c r="H23" s="38">
        <v>0</v>
      </c>
      <c r="I23" s="5"/>
      <c r="J23" s="38">
        <v>0</v>
      </c>
      <c r="K23" s="5"/>
      <c r="L23" s="38">
        <v>0</v>
      </c>
      <c r="M23" s="5"/>
      <c r="N23" s="38">
        <v>0</v>
      </c>
      <c r="O23" s="5"/>
      <c r="P23" s="38">
        <v>0</v>
      </c>
      <c r="Q23" s="5"/>
      <c r="R23" s="38">
        <v>0</v>
      </c>
      <c r="S23" s="5"/>
      <c r="T23" s="38">
        <v>0</v>
      </c>
      <c r="U23" s="5"/>
      <c r="V23" s="38">
        <v>0</v>
      </c>
      <c r="W23" s="5"/>
      <c r="X23" s="38">
        <v>0</v>
      </c>
      <c r="Y23" s="5"/>
      <c r="Z23" s="38">
        <v>-2240000</v>
      </c>
      <c r="AA23" s="5"/>
      <c r="AB23" s="38">
        <v>0</v>
      </c>
      <c r="AC23" s="4"/>
      <c r="AD23" s="38">
        <v>0</v>
      </c>
      <c r="AE23" s="5"/>
      <c r="AF23" s="38">
        <f>SUM(F23:AD23)</f>
        <v>-2240000</v>
      </c>
    </row>
    <row r="24" spans="1:32" ht="27.9" customHeight="1">
      <c r="A24" s="237"/>
      <c r="B24" s="241" t="s">
        <v>234</v>
      </c>
      <c r="C24" s="429"/>
      <c r="D24" s="429"/>
      <c r="F24" s="39">
        <v>0</v>
      </c>
      <c r="G24" s="5"/>
      <c r="H24" s="39">
        <v>0</v>
      </c>
      <c r="I24" s="5"/>
      <c r="J24" s="39">
        <v>0</v>
      </c>
      <c r="K24" s="5"/>
      <c r="L24" s="39">
        <v>0</v>
      </c>
      <c r="M24" s="5"/>
      <c r="N24" s="39">
        <v>0</v>
      </c>
      <c r="O24" s="5"/>
      <c r="P24" s="39">
        <v>0</v>
      </c>
      <c r="Q24" s="5"/>
      <c r="R24" s="39">
        <v>0</v>
      </c>
      <c r="S24" s="5"/>
      <c r="T24" s="39">
        <v>0</v>
      </c>
      <c r="U24" s="5"/>
      <c r="V24" s="39">
        <v>0</v>
      </c>
      <c r="W24" s="5"/>
      <c r="X24" s="39">
        <v>0</v>
      </c>
      <c r="Y24" s="5"/>
      <c r="Z24" s="4">
        <v>0</v>
      </c>
      <c r="AA24" s="5"/>
      <c r="AB24" s="39">
        <v>0</v>
      </c>
      <c r="AC24" s="4"/>
      <c r="AD24" s="39">
        <v>0</v>
      </c>
      <c r="AE24" s="5"/>
      <c r="AF24" s="4">
        <f>SUM(F24:AD24)</f>
        <v>0</v>
      </c>
    </row>
    <row r="25" spans="1:32" ht="27.9" customHeight="1">
      <c r="A25" s="237"/>
      <c r="B25" s="241" t="s">
        <v>229</v>
      </c>
      <c r="C25" s="429"/>
      <c r="D25" s="429"/>
      <c r="F25" s="58">
        <f>SUM(F23:F24)</f>
        <v>0</v>
      </c>
      <c r="G25" s="5"/>
      <c r="H25" s="58">
        <f>SUM(H23:H24)</f>
        <v>0</v>
      </c>
      <c r="I25" s="5"/>
      <c r="J25" s="58">
        <f>SUM(J23:J24)</f>
        <v>0</v>
      </c>
      <c r="K25" s="5"/>
      <c r="L25" s="58">
        <f>SUM(L23:L24)</f>
        <v>0</v>
      </c>
      <c r="M25" s="5"/>
      <c r="N25" s="58">
        <f>SUM(N23:N24)</f>
        <v>0</v>
      </c>
      <c r="O25" s="5"/>
      <c r="P25" s="58">
        <f>SUM(P23:P24)</f>
        <v>0</v>
      </c>
      <c r="Q25" s="5"/>
      <c r="R25" s="58">
        <f>SUM(R23:R24)</f>
        <v>0</v>
      </c>
      <c r="S25" s="5"/>
      <c r="T25" s="58">
        <f>SUM(T23:T24)</f>
        <v>0</v>
      </c>
      <c r="U25" s="5"/>
      <c r="V25" s="58">
        <f>SUM(V23:V24)</f>
        <v>0</v>
      </c>
      <c r="W25" s="5"/>
      <c r="X25" s="58">
        <f>SUM(X23:X24)</f>
        <v>0</v>
      </c>
      <c r="Y25" s="5"/>
      <c r="Z25" s="58">
        <f>SUM(Z23:Z24)</f>
        <v>-2240000</v>
      </c>
      <c r="AA25" s="5"/>
      <c r="AB25" s="58">
        <f>SUM(AB23:AB24)</f>
        <v>0</v>
      </c>
      <c r="AC25" s="4"/>
      <c r="AD25" s="58">
        <f>SUM(AD23:AD24)</f>
        <v>0</v>
      </c>
      <c r="AE25" s="5"/>
      <c r="AF25" s="58">
        <f>SUM(AF23:AF24)</f>
        <v>-2240000</v>
      </c>
    </row>
    <row r="26" spans="1:32" ht="27.9" customHeight="1">
      <c r="A26" s="241" t="s">
        <v>235</v>
      </c>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row>
    <row r="27" spans="1:32" ht="27.9" customHeight="1" thickBot="1">
      <c r="B27" s="241" t="s">
        <v>236</v>
      </c>
      <c r="C27" s="214"/>
      <c r="D27" s="214"/>
      <c r="F27" s="15">
        <f>+F13+F21+F25</f>
        <v>48753916.759999998</v>
      </c>
      <c r="G27" s="5"/>
      <c r="H27" s="15">
        <f>+H13+H21+H25</f>
        <v>38365565.189999998</v>
      </c>
      <c r="I27" s="5"/>
      <c r="J27" s="15">
        <f>+J13+J21+J25</f>
        <v>1772177430.2399998</v>
      </c>
      <c r="K27" s="5"/>
      <c r="L27" s="15">
        <f>+L13+L21+L25</f>
        <v>178944787.28840008</v>
      </c>
      <c r="M27" s="5"/>
      <c r="N27" s="15">
        <f>+N13+N21+N25</f>
        <v>4529172.1700000037</v>
      </c>
      <c r="O27" s="5"/>
      <c r="P27" s="15">
        <f>+P13+P21+P25</f>
        <v>27464470.319999989</v>
      </c>
      <c r="Q27" s="5"/>
      <c r="R27" s="15">
        <f>+R13+R21+R25</f>
        <v>1372622.3499999999</v>
      </c>
      <c r="S27" s="5"/>
      <c r="T27" s="15">
        <f>+T13+T21+T25</f>
        <v>18593350.569999997</v>
      </c>
      <c r="U27" s="5"/>
      <c r="V27" s="15">
        <f>+V13+V21+V25</f>
        <v>1063202.6299999999</v>
      </c>
      <c r="W27" s="5"/>
      <c r="X27" s="15">
        <f>+X13+X21+X25</f>
        <v>14629507.689999994</v>
      </c>
      <c r="Y27" s="5"/>
      <c r="Z27" s="15">
        <f>+Z13+Z21+Z25</f>
        <v>1510174842.2800002</v>
      </c>
      <c r="AA27" s="5"/>
      <c r="AB27" s="15">
        <f>+AB13+AB21+AB25</f>
        <v>10236106.109999999</v>
      </c>
      <c r="AC27" s="4"/>
      <c r="AD27" s="15">
        <f>+AD13+AD21+AD25</f>
        <v>1086528.7000000002</v>
      </c>
      <c r="AE27" s="5"/>
      <c r="AF27" s="15">
        <f>+AF13+AF21+AF25</f>
        <v>3627391502.2983999</v>
      </c>
    </row>
    <row r="28" spans="1:32" ht="27.9" customHeight="1" thickTop="1" thickBot="1">
      <c r="B28" s="241" t="s">
        <v>237</v>
      </c>
      <c r="F28" s="59">
        <f>+F7+F15+F23</f>
        <v>48753916.759999998</v>
      </c>
      <c r="G28" s="5"/>
      <c r="H28" s="59">
        <f>+H7+H15+H23</f>
        <v>37877058.350000001</v>
      </c>
      <c r="I28" s="5"/>
      <c r="J28" s="59">
        <f>+J7+J15+J23</f>
        <v>1803313421.8599997</v>
      </c>
      <c r="K28" s="5"/>
      <c r="L28" s="59">
        <f>+L7+L15+L23</f>
        <v>204734944.57840014</v>
      </c>
      <c r="M28" s="5"/>
      <c r="N28" s="59">
        <f>+N7+N15+N23</f>
        <v>4747934.0000000056</v>
      </c>
      <c r="O28" s="5"/>
      <c r="P28" s="59">
        <f>+P7+P15+P23</f>
        <v>28537856.84999999</v>
      </c>
      <c r="Q28" s="5"/>
      <c r="R28" s="59">
        <f>+R7+R15+R23</f>
        <v>927177.55999999982</v>
      </c>
      <c r="S28" s="5"/>
      <c r="T28" s="59">
        <f>+T7+T15+T23</f>
        <v>18893107.009999998</v>
      </c>
      <c r="U28" s="5"/>
      <c r="V28" s="59">
        <f>+V7+V15+V23</f>
        <v>1148171.1300000004</v>
      </c>
      <c r="W28" s="5"/>
      <c r="X28" s="59">
        <f>+X7+X15+X23</f>
        <v>15303214.119999994</v>
      </c>
      <c r="Y28" s="5"/>
      <c r="Z28" s="59">
        <f>+Z7+Z15+Z23</f>
        <v>1538771884</v>
      </c>
      <c r="AA28" s="5"/>
      <c r="AB28" s="59">
        <f>+AB7+AB15+AB23</f>
        <v>7364716.2599999998</v>
      </c>
      <c r="AC28" s="4"/>
      <c r="AD28" s="59">
        <f>+AD7+AD15+AD23</f>
        <v>2541061.3200000003</v>
      </c>
      <c r="AE28" s="5"/>
      <c r="AF28" s="59">
        <f>+AF7+AF15+AF23</f>
        <v>3712914463.7983999</v>
      </c>
    </row>
    <row r="29" spans="1:32" ht="27.9" customHeight="1" thickTop="1">
      <c r="F29" s="4"/>
      <c r="G29" s="5"/>
      <c r="H29" s="4"/>
      <c r="I29" s="5"/>
      <c r="J29" s="4"/>
      <c r="K29" s="5"/>
      <c r="L29" s="4"/>
      <c r="M29" s="5"/>
      <c r="N29" s="4"/>
      <c r="O29" s="5"/>
      <c r="P29" s="4"/>
      <c r="Q29" s="5"/>
      <c r="R29" s="4"/>
      <c r="S29" s="5"/>
      <c r="T29" s="4"/>
      <c r="U29" s="5"/>
      <c r="V29" s="4"/>
      <c r="W29" s="5"/>
      <c r="X29" s="4"/>
      <c r="Y29" s="5"/>
      <c r="Z29" s="4"/>
      <c r="AA29" s="5"/>
      <c r="AB29" s="4"/>
      <c r="AC29" s="4"/>
      <c r="AD29" s="4"/>
      <c r="AE29" s="5"/>
      <c r="AF29" s="4"/>
    </row>
    <row r="30" spans="1:32" ht="27.9" customHeight="1">
      <c r="F30" s="17"/>
      <c r="G30" s="17"/>
      <c r="H30" s="17"/>
      <c r="I30" s="17"/>
      <c r="J30" s="17"/>
      <c r="K30" s="17"/>
      <c r="L30" s="17"/>
      <c r="M30" s="17"/>
      <c r="N30" s="17"/>
      <c r="O30" s="17"/>
      <c r="P30" s="17"/>
      <c r="Q30" s="17"/>
      <c r="R30" s="17"/>
      <c r="S30" s="17"/>
      <c r="T30" s="17"/>
      <c r="U30" s="17"/>
      <c r="V30" s="17"/>
      <c r="W30" s="17"/>
      <c r="X30" s="17"/>
      <c r="Y30" s="17"/>
      <c r="Z30" s="17"/>
      <c r="AA30" s="17"/>
      <c r="AC30" s="16"/>
      <c r="AD30" s="16" t="s">
        <v>238</v>
      </c>
      <c r="AE30" s="16"/>
      <c r="AF30" s="16" t="s">
        <v>239</v>
      </c>
    </row>
    <row r="31" spans="1:32" ht="27.9" customHeight="1">
      <c r="A31" s="242" t="s">
        <v>240</v>
      </c>
      <c r="F31" s="17"/>
      <c r="G31" s="17"/>
      <c r="H31" s="17"/>
      <c r="I31" s="17"/>
      <c r="J31" s="17"/>
      <c r="K31" s="17"/>
      <c r="L31" s="17"/>
      <c r="M31" s="17"/>
      <c r="N31" s="17"/>
      <c r="O31" s="17"/>
      <c r="P31" s="17"/>
      <c r="Q31" s="17"/>
      <c r="R31" s="17"/>
      <c r="S31" s="17"/>
      <c r="T31" s="17"/>
      <c r="U31" s="17"/>
      <c r="V31" s="17"/>
      <c r="W31" s="17"/>
      <c r="X31" s="17"/>
      <c r="Y31" s="17"/>
      <c r="Z31" s="17"/>
      <c r="AA31" s="17"/>
      <c r="AC31" s="5"/>
      <c r="AD31" s="39">
        <v>87051167.099999994</v>
      </c>
      <c r="AE31" s="63"/>
      <c r="AF31" s="39">
        <v>86166231.650000006</v>
      </c>
    </row>
    <row r="32" spans="1:32" ht="27.9" customHeight="1">
      <c r="A32" s="242" t="s">
        <v>241</v>
      </c>
      <c r="B32" s="214"/>
      <c r="C32" s="214"/>
      <c r="D32" s="214"/>
      <c r="F32" s="17"/>
      <c r="G32" s="17"/>
      <c r="H32" s="17"/>
      <c r="I32" s="17"/>
      <c r="J32" s="17"/>
      <c r="K32" s="17"/>
      <c r="L32" s="17"/>
      <c r="M32" s="17"/>
      <c r="N32" s="17"/>
      <c r="O32" s="17"/>
      <c r="P32" s="17"/>
      <c r="Q32" s="17"/>
      <c r="R32" s="17"/>
      <c r="S32" s="17"/>
      <c r="T32" s="17"/>
      <c r="U32" s="17"/>
      <c r="V32" s="17"/>
      <c r="W32" s="17"/>
      <c r="X32" s="17"/>
      <c r="Y32" s="17"/>
      <c r="Z32" s="17"/>
      <c r="AA32" s="17"/>
      <c r="AC32" s="5"/>
      <c r="AD32" s="39">
        <v>90425980.859999999</v>
      </c>
      <c r="AE32" s="63"/>
      <c r="AF32" s="39">
        <v>92986236.689999998</v>
      </c>
    </row>
    <row r="33" s="241" customFormat="1" ht="27.9" customHeight="1"/>
  </sheetData>
  <mergeCells count="2">
    <mergeCell ref="A1:AF1"/>
    <mergeCell ref="F4:AF4"/>
  </mergeCells>
  <phoneticPr fontId="90" type="noConversion"/>
  <pageMargins left="0.72" right="0.19685039370078741" top="0.57999999999999996" bottom="0.27559055118110237" header="0.31496062992125984" footer="0.19685039370078741"/>
  <pageSetup paperSize="9" scale="5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37"/>
  <sheetViews>
    <sheetView zoomScale="80" zoomScaleNormal="80" zoomScaleSheetLayoutView="90" workbookViewId="0">
      <selection activeCell="R28" sqref="R28"/>
    </sheetView>
  </sheetViews>
  <sheetFormatPr defaultColWidth="9.125" defaultRowHeight="26.25" customHeight="1"/>
  <cols>
    <col min="1" max="1" width="1.625" style="241" customWidth="1"/>
    <col min="2" max="2" width="3.75" style="241" customWidth="1"/>
    <col min="3" max="3" width="10.125" style="241" customWidth="1"/>
    <col min="4" max="4" width="18.625" style="241" customWidth="1"/>
    <col min="5" max="5" width="3.625" style="241" customWidth="1"/>
    <col min="6" max="6" width="16" style="241" customWidth="1"/>
    <col min="7" max="7" width="1.125" style="241" customWidth="1"/>
    <col min="8" max="8" width="16.625" style="241" customWidth="1"/>
    <col min="9" max="9" width="1.125" style="241" customWidth="1"/>
    <col min="10" max="10" width="15.375" style="241" bestFit="1" customWidth="1"/>
    <col min="11" max="11" width="1.125" style="241" customWidth="1"/>
    <col min="12" max="12" width="14.625" style="241" customWidth="1"/>
    <col min="13" max="13" width="1.125" style="241" customWidth="1"/>
    <col min="14" max="14" width="14.875" style="241" customWidth="1"/>
    <col min="15" max="15" width="1.125" style="241" customWidth="1"/>
    <col min="16" max="16" width="13.75" style="241" customWidth="1"/>
    <col min="17" max="17" width="1.125" style="241" customWidth="1"/>
    <col min="18" max="18" width="14.875" style="241" customWidth="1"/>
    <col min="19" max="19" width="1.125" style="241" customWidth="1"/>
    <col min="20" max="20" width="16.375" style="241" customWidth="1"/>
    <col min="21" max="21" width="1.625" style="241" customWidth="1"/>
    <col min="22" max="22" width="11.125" style="241" customWidth="1"/>
    <col min="23" max="16384" width="9.125" style="241"/>
  </cols>
  <sheetData>
    <row r="1" spans="1:20" ht="26.25" customHeight="1">
      <c r="A1" s="240" t="s">
        <v>242</v>
      </c>
      <c r="B1" s="268"/>
      <c r="C1" s="268"/>
      <c r="D1" s="268"/>
      <c r="E1" s="268"/>
      <c r="F1" s="268"/>
      <c r="G1" s="268"/>
      <c r="H1" s="268"/>
      <c r="I1" s="268"/>
      <c r="J1" s="268"/>
      <c r="K1" s="268"/>
      <c r="L1" s="268"/>
      <c r="M1" s="268"/>
      <c r="N1" s="268"/>
      <c r="O1" s="268"/>
      <c r="P1" s="268"/>
      <c r="Q1" s="268"/>
      <c r="R1" s="268"/>
      <c r="S1" s="268"/>
      <c r="T1" s="268"/>
    </row>
    <row r="4" spans="1:20" s="318" customFormat="1" ht="26.25" customHeight="1">
      <c r="F4" s="426" t="s">
        <v>116</v>
      </c>
      <c r="G4" s="426"/>
      <c r="H4" s="426"/>
      <c r="I4" s="426"/>
      <c r="J4" s="426"/>
      <c r="K4" s="426"/>
      <c r="L4" s="426"/>
      <c r="M4" s="426"/>
      <c r="N4" s="426"/>
      <c r="O4" s="426"/>
      <c r="P4" s="426"/>
      <c r="Q4" s="426"/>
      <c r="R4" s="426"/>
      <c r="S4" s="426"/>
      <c r="T4" s="426"/>
    </row>
    <row r="5" spans="1:20" s="324" customFormat="1" ht="26.25" customHeight="1">
      <c r="F5" s="427" t="s">
        <v>211</v>
      </c>
      <c r="H5" s="427" t="s">
        <v>212</v>
      </c>
      <c r="J5" s="427" t="s">
        <v>213</v>
      </c>
      <c r="L5" s="427" t="s">
        <v>214</v>
      </c>
      <c r="M5" s="428"/>
      <c r="N5" s="427" t="s">
        <v>218</v>
      </c>
      <c r="O5" s="428"/>
      <c r="P5" s="427" t="s">
        <v>220</v>
      </c>
      <c r="Q5" s="428"/>
      <c r="R5" s="427" t="s">
        <v>221</v>
      </c>
      <c r="S5" s="428"/>
      <c r="T5" s="427" t="s">
        <v>158</v>
      </c>
    </row>
    <row r="6" spans="1:20" s="324" customFormat="1" ht="26.25" customHeight="1">
      <c r="F6" s="325"/>
      <c r="H6" s="325"/>
      <c r="J6" s="325"/>
      <c r="L6" s="325"/>
      <c r="M6" s="428"/>
      <c r="N6" s="325"/>
      <c r="O6" s="428"/>
      <c r="P6" s="325"/>
      <c r="Q6" s="428"/>
      <c r="R6" s="325"/>
      <c r="S6" s="428"/>
      <c r="T6" s="325"/>
    </row>
    <row r="7" spans="1:20" s="324" customFormat="1" ht="26.25" customHeight="1">
      <c r="F7" s="319"/>
      <c r="H7" s="319"/>
      <c r="J7" s="319"/>
      <c r="L7" s="319"/>
      <c r="M7" s="428"/>
      <c r="N7" s="319"/>
      <c r="O7" s="428"/>
      <c r="P7" s="319"/>
      <c r="Q7" s="428"/>
      <c r="R7" s="319"/>
      <c r="S7" s="428"/>
      <c r="T7" s="319"/>
    </row>
    <row r="8" spans="1:20" ht="26.25" customHeight="1">
      <c r="B8" s="241" t="s">
        <v>243</v>
      </c>
    </row>
    <row r="9" spans="1:20" ht="26.25" customHeight="1">
      <c r="C9" s="250" t="s">
        <v>223</v>
      </c>
      <c r="F9" s="5">
        <v>2596188991.8599997</v>
      </c>
      <c r="G9" s="5"/>
      <c r="H9" s="5">
        <v>313275892.23000008</v>
      </c>
      <c r="I9" s="5"/>
      <c r="J9" s="5">
        <v>19076565.640000008</v>
      </c>
      <c r="K9" s="5"/>
      <c r="L9" s="5">
        <v>4532826.9700000025</v>
      </c>
      <c r="M9" s="5"/>
      <c r="N9" s="5">
        <v>5638435.1199999982</v>
      </c>
      <c r="O9" s="5"/>
      <c r="P9" s="5">
        <v>1224714.5199999998</v>
      </c>
      <c r="Q9" s="5"/>
      <c r="R9" s="5">
        <v>0</v>
      </c>
      <c r="S9" s="5"/>
      <c r="T9" s="5">
        <f>SUM(F9:R9)</f>
        <v>2939937426.3399992</v>
      </c>
    </row>
    <row r="10" spans="1:20" ht="26.25" customHeight="1">
      <c r="C10" s="241" t="s">
        <v>224</v>
      </c>
      <c r="F10" s="38">
        <v>0</v>
      </c>
      <c r="G10" s="38"/>
      <c r="H10" s="38">
        <v>0</v>
      </c>
      <c r="I10" s="38"/>
      <c r="J10" s="38">
        <v>71935.679999999993</v>
      </c>
      <c r="K10" s="38"/>
      <c r="L10" s="38">
        <v>0</v>
      </c>
      <c r="M10" s="38"/>
      <c r="N10" s="38">
        <v>0</v>
      </c>
      <c r="O10" s="38"/>
      <c r="P10" s="38">
        <v>0</v>
      </c>
      <c r="Q10" s="38"/>
      <c r="R10" s="38">
        <v>0</v>
      </c>
      <c r="S10" s="4"/>
      <c r="T10" s="4">
        <f>SUM(F10:R10)</f>
        <v>71935.679999999993</v>
      </c>
    </row>
    <row r="11" spans="1:20" ht="26.25" customHeight="1">
      <c r="C11" s="241" t="s">
        <v>225</v>
      </c>
      <c r="F11" s="38">
        <v>0</v>
      </c>
      <c r="G11" s="38"/>
      <c r="H11" s="38">
        <v>-15486529.970000001</v>
      </c>
      <c r="I11" s="38"/>
      <c r="J11" s="38">
        <v>0</v>
      </c>
      <c r="K11" s="38"/>
      <c r="L11" s="38">
        <v>0</v>
      </c>
      <c r="M11" s="38"/>
      <c r="N11" s="38">
        <v>0</v>
      </c>
      <c r="O11" s="38"/>
      <c r="P11" s="38">
        <v>0</v>
      </c>
      <c r="Q11" s="38"/>
      <c r="R11" s="38">
        <v>0</v>
      </c>
      <c r="S11" s="4"/>
      <c r="T11" s="4">
        <f>SUM(F11:R11)</f>
        <v>-15486529.970000001</v>
      </c>
    </row>
    <row r="12" spans="1:20" ht="26.25" customHeight="1">
      <c r="C12" s="241" t="s">
        <v>226</v>
      </c>
      <c r="F12" s="39">
        <v>0</v>
      </c>
      <c r="G12" s="39"/>
      <c r="H12" s="39">
        <v>0</v>
      </c>
      <c r="I12" s="39"/>
      <c r="J12" s="39">
        <v>0</v>
      </c>
      <c r="K12" s="39"/>
      <c r="L12" s="39">
        <v>0</v>
      </c>
      <c r="M12" s="39"/>
      <c r="N12" s="39">
        <v>0</v>
      </c>
      <c r="O12" s="39"/>
      <c r="P12" s="39">
        <v>0</v>
      </c>
      <c r="Q12" s="39"/>
      <c r="R12" s="39">
        <v>0</v>
      </c>
      <c r="S12" s="5"/>
      <c r="T12" s="5">
        <f>SUM(F12:R12)</f>
        <v>0</v>
      </c>
    </row>
    <row r="13" spans="1:20" ht="26.25" customHeight="1">
      <c r="C13" s="241" t="s">
        <v>227</v>
      </c>
      <c r="F13" s="5"/>
      <c r="G13" s="5"/>
      <c r="H13" s="5"/>
      <c r="I13" s="5"/>
      <c r="J13" s="5"/>
      <c r="K13" s="5"/>
      <c r="L13" s="5"/>
      <c r="M13" s="5"/>
      <c r="N13" s="5"/>
      <c r="O13" s="5"/>
      <c r="P13" s="5"/>
      <c r="Q13" s="5"/>
      <c r="R13" s="5"/>
      <c r="S13" s="5"/>
      <c r="T13" s="5"/>
    </row>
    <row r="14" spans="1:20" ht="26.25" customHeight="1">
      <c r="C14" s="241" t="s">
        <v>228</v>
      </c>
      <c r="F14" s="39">
        <v>-6866206.5599999428</v>
      </c>
      <c r="G14" s="39"/>
      <c r="H14" s="39">
        <v>-7272650.4299999662</v>
      </c>
      <c r="I14" s="39"/>
      <c r="J14" s="39">
        <v>-51362.390000000596</v>
      </c>
      <c r="K14" s="39"/>
      <c r="L14" s="39">
        <v>-11988.080000000075</v>
      </c>
      <c r="M14" s="39"/>
      <c r="N14" s="39">
        <v>-14912.110000000335</v>
      </c>
      <c r="O14" s="39"/>
      <c r="P14" s="39">
        <v>-3239.0400000000373</v>
      </c>
      <c r="Q14" s="39"/>
      <c r="R14" s="39">
        <v>0</v>
      </c>
      <c r="S14" s="5"/>
      <c r="T14" s="5">
        <f>SUM(F14:R14)</f>
        <v>-14220358.60999991</v>
      </c>
    </row>
    <row r="15" spans="1:20" ht="26.25" customHeight="1">
      <c r="C15" s="241" t="s">
        <v>229</v>
      </c>
      <c r="F15" s="134">
        <f>SUM(F9:F14)</f>
        <v>2589322785.2999997</v>
      </c>
      <c r="G15" s="5"/>
      <c r="H15" s="134">
        <f>SUM(H9:H14)</f>
        <v>290516711.8300001</v>
      </c>
      <c r="I15" s="5"/>
      <c r="J15" s="134">
        <f>SUM(J9:J14)</f>
        <v>19097138.930000007</v>
      </c>
      <c r="K15" s="5"/>
      <c r="L15" s="134">
        <f>SUM(L9:L14)</f>
        <v>4520838.8900000025</v>
      </c>
      <c r="M15" s="5"/>
      <c r="N15" s="134">
        <f>SUM(N9:N14)</f>
        <v>5623523.0099999979</v>
      </c>
      <c r="O15" s="5"/>
      <c r="P15" s="134">
        <f>SUM(P9:P14)</f>
        <v>1221475.4799999997</v>
      </c>
      <c r="Q15" s="4"/>
      <c r="R15" s="134">
        <f>SUM(R9:R14)</f>
        <v>0</v>
      </c>
      <c r="S15" s="4"/>
      <c r="T15" s="134">
        <f>SUM(T9:T14)</f>
        <v>2910302473.4399991</v>
      </c>
    </row>
    <row r="16" spans="1:20" ht="26.25" customHeight="1">
      <c r="B16" s="241" t="s">
        <v>244</v>
      </c>
      <c r="F16" s="17"/>
      <c r="G16" s="17"/>
      <c r="H16" s="17"/>
      <c r="I16" s="17"/>
      <c r="J16" s="17"/>
      <c r="K16" s="17"/>
      <c r="L16" s="17"/>
      <c r="M16" s="17"/>
      <c r="N16" s="17"/>
      <c r="O16" s="17"/>
      <c r="P16" s="17"/>
      <c r="Q16" s="17"/>
      <c r="R16" s="17"/>
      <c r="S16" s="17"/>
      <c r="T16" s="17"/>
    </row>
    <row r="17" spans="2:20" ht="26.25" customHeight="1">
      <c r="C17" s="250" t="s">
        <v>223</v>
      </c>
      <c r="F17" s="5">
        <v>-792875570</v>
      </c>
      <c r="G17" s="5"/>
      <c r="H17" s="5">
        <v>-108540947.65159994</v>
      </c>
      <c r="I17" s="5"/>
      <c r="J17" s="5">
        <v>-14328631.640000002</v>
      </c>
      <c r="K17" s="5"/>
      <c r="L17" s="5">
        <v>-4119282.1599999997</v>
      </c>
      <c r="M17" s="5"/>
      <c r="N17" s="5">
        <v>-4916372.3000000007</v>
      </c>
      <c r="O17" s="5"/>
      <c r="P17" s="5">
        <v>-1224712.4799999995</v>
      </c>
      <c r="Q17" s="5"/>
      <c r="R17" s="5">
        <v>0</v>
      </c>
      <c r="S17" s="5"/>
      <c r="T17" s="5">
        <f>SUM(F17:R17)</f>
        <v>-926005516.23159981</v>
      </c>
    </row>
    <row r="18" spans="2:20" ht="26.25" customHeight="1">
      <c r="C18" s="241" t="s">
        <v>231</v>
      </c>
      <c r="F18" s="38">
        <v>-26654939.420000002</v>
      </c>
      <c r="G18" s="38"/>
      <c r="H18" s="38">
        <v>-25737246.210000001</v>
      </c>
      <c r="I18" s="38"/>
      <c r="J18" s="38">
        <v>-276164.16000000021</v>
      </c>
      <c r="K18" s="38"/>
      <c r="L18" s="38">
        <v>-13561.61</v>
      </c>
      <c r="M18" s="38"/>
      <c r="N18" s="38">
        <v>-65573.850000000006</v>
      </c>
      <c r="O18" s="38"/>
      <c r="P18" s="38">
        <v>0</v>
      </c>
      <c r="Q18" s="38"/>
      <c r="R18" s="38">
        <v>0</v>
      </c>
      <c r="S18" s="4"/>
      <c r="T18" s="4">
        <f>SUM(F18:R18)</f>
        <v>-52747485.250000007</v>
      </c>
    </row>
    <row r="19" spans="2:20" ht="26.25" customHeight="1">
      <c r="C19" s="241" t="s">
        <v>232</v>
      </c>
      <c r="F19" s="39">
        <v>0</v>
      </c>
      <c r="G19" s="39"/>
      <c r="H19" s="39">
        <v>15486529.970000001</v>
      </c>
      <c r="I19" s="39"/>
      <c r="J19" s="39">
        <v>0</v>
      </c>
      <c r="K19" s="39"/>
      <c r="L19" s="39">
        <v>0</v>
      </c>
      <c r="M19" s="39"/>
      <c r="N19" s="39">
        <v>0</v>
      </c>
      <c r="O19" s="39"/>
      <c r="P19" s="39">
        <v>0</v>
      </c>
      <c r="Q19" s="39"/>
      <c r="R19" s="39">
        <v>0</v>
      </c>
      <c r="S19" s="4"/>
      <c r="T19" s="4">
        <f>SUM(F19:R19)</f>
        <v>15486529.970000001</v>
      </c>
    </row>
    <row r="20" spans="2:20" ht="26.25" customHeight="1">
      <c r="C20" s="241" t="s">
        <v>227</v>
      </c>
    </row>
    <row r="21" spans="2:20" ht="26.25" customHeight="1">
      <c r="C21" s="241" t="s">
        <v>228</v>
      </c>
      <c r="F21" s="39">
        <v>2385154.3600000143</v>
      </c>
      <c r="G21" s="39"/>
      <c r="H21" s="39">
        <v>7219739.3499999996</v>
      </c>
      <c r="I21" s="39"/>
      <c r="J21" s="39">
        <v>36829.040000000969</v>
      </c>
      <c r="K21" s="39"/>
      <c r="L21" s="39">
        <v>10402.10999999987</v>
      </c>
      <c r="M21" s="39"/>
      <c r="N21" s="39">
        <v>15537.839999999851</v>
      </c>
      <c r="O21" s="39"/>
      <c r="P21" s="39">
        <v>3239.04</v>
      </c>
      <c r="Q21" s="39"/>
      <c r="R21" s="39">
        <v>0</v>
      </c>
      <c r="S21" s="5"/>
      <c r="T21" s="60">
        <f>SUM(F21:R21)</f>
        <v>9670901.7400000133</v>
      </c>
    </row>
    <row r="22" spans="2:20" ht="26.25" customHeight="1">
      <c r="C22" s="241" t="s">
        <v>229</v>
      </c>
      <c r="F22" s="134">
        <f>SUM(F17:F21)</f>
        <v>-817145355.05999994</v>
      </c>
      <c r="G22" s="5"/>
      <c r="H22" s="134">
        <f>SUM(H17:H21)</f>
        <v>-111571924.54159996</v>
      </c>
      <c r="I22" s="5"/>
      <c r="J22" s="134">
        <f>SUM(J17:J21)</f>
        <v>-14567966.760000002</v>
      </c>
      <c r="K22" s="5"/>
      <c r="L22" s="134">
        <f>SUM(L17:L21)</f>
        <v>-4122441.6599999997</v>
      </c>
      <c r="M22" s="5"/>
      <c r="N22" s="134">
        <f>SUM(N17:N21)</f>
        <v>-4966408.3100000005</v>
      </c>
      <c r="O22" s="5"/>
      <c r="P22" s="134">
        <f>SUM(P17:P21)</f>
        <v>-1221473.4399999995</v>
      </c>
      <c r="Q22" s="4"/>
      <c r="R22" s="134">
        <f>SUM(R17:R21)</f>
        <v>0</v>
      </c>
      <c r="S22" s="4"/>
      <c r="T22" s="134">
        <f>SUM(T17:T21)</f>
        <v>-953595569.77159977</v>
      </c>
    </row>
    <row r="23" spans="2:20" ht="26.25" customHeight="1">
      <c r="B23" s="241" t="s">
        <v>245</v>
      </c>
      <c r="F23" s="5"/>
      <c r="G23" s="5"/>
      <c r="H23" s="5"/>
      <c r="I23" s="5"/>
      <c r="J23" s="5"/>
      <c r="K23" s="5"/>
      <c r="L23" s="5"/>
      <c r="M23" s="5"/>
      <c r="N23" s="5"/>
      <c r="O23" s="5"/>
      <c r="P23" s="5"/>
      <c r="Q23" s="5"/>
      <c r="R23" s="5"/>
      <c r="S23" s="5"/>
      <c r="T23" s="5"/>
    </row>
    <row r="24" spans="2:20" ht="26.25" customHeight="1">
      <c r="B24" s="241" t="s">
        <v>246</v>
      </c>
      <c r="F24" s="15">
        <f>+F15+F22</f>
        <v>1772177430.2399998</v>
      </c>
      <c r="G24" s="5"/>
      <c r="H24" s="15">
        <f>+H15+H22</f>
        <v>178944787.28840014</v>
      </c>
      <c r="I24" s="5"/>
      <c r="J24" s="15">
        <f>+J15+J22</f>
        <v>4529172.1700000055</v>
      </c>
      <c r="K24" s="5"/>
      <c r="L24" s="15">
        <f>+L15+L22</f>
        <v>398397.23000000278</v>
      </c>
      <c r="M24" s="5"/>
      <c r="N24" s="15">
        <f>+N15+N22</f>
        <v>657114.69999999739</v>
      </c>
      <c r="O24" s="5"/>
      <c r="P24" s="15">
        <f>+P15+P22</f>
        <v>2.0400000002700835</v>
      </c>
      <c r="Q24" s="4"/>
      <c r="R24" s="15">
        <f>+R15+R22</f>
        <v>0</v>
      </c>
      <c r="S24" s="4"/>
      <c r="T24" s="15">
        <f>+T15+T22</f>
        <v>1956706903.6683993</v>
      </c>
    </row>
    <row r="25" spans="2:20" ht="26.25" customHeight="1">
      <c r="B25" s="241" t="s">
        <v>247</v>
      </c>
      <c r="F25" s="59">
        <f>F9+F17</f>
        <v>1803313421.8599997</v>
      </c>
      <c r="G25" s="5"/>
      <c r="H25" s="59">
        <f>H9+H17</f>
        <v>204734944.57840014</v>
      </c>
      <c r="I25" s="5"/>
      <c r="J25" s="59">
        <f>J9+J17</f>
        <v>4747934.0000000056</v>
      </c>
      <c r="K25" s="5"/>
      <c r="L25" s="59">
        <f>L9+L17</f>
        <v>413544.81000000285</v>
      </c>
      <c r="M25" s="5"/>
      <c r="N25" s="59">
        <f>N9+N17</f>
        <v>722062.8199999975</v>
      </c>
      <c r="O25" s="5"/>
      <c r="P25" s="59">
        <f>P9+P17</f>
        <v>2.0400000002700835</v>
      </c>
      <c r="Q25" s="4"/>
      <c r="R25" s="59">
        <f>R9+R17</f>
        <v>0</v>
      </c>
      <c r="S25" s="4"/>
      <c r="T25" s="59">
        <f>T9+T17</f>
        <v>2013931910.1083994</v>
      </c>
    </row>
    <row r="26" spans="2:20" ht="26.25" customHeight="1" thickTop="1">
      <c r="F26" s="4"/>
      <c r="G26" s="5"/>
      <c r="H26" s="4"/>
      <c r="I26" s="5"/>
      <c r="J26" s="4"/>
      <c r="K26" s="5"/>
      <c r="L26" s="4"/>
      <c r="M26" s="5"/>
      <c r="N26" s="4"/>
      <c r="O26" s="5"/>
      <c r="P26" s="4"/>
      <c r="Q26" s="4"/>
      <c r="R26" s="4"/>
      <c r="S26" s="4"/>
      <c r="T26" s="4"/>
    </row>
    <row r="27" spans="2:20" ht="26.25" customHeight="1">
      <c r="F27" s="17"/>
      <c r="G27" s="17"/>
      <c r="H27" s="17"/>
      <c r="I27" s="17"/>
      <c r="J27" s="17"/>
      <c r="K27" s="17"/>
      <c r="L27" s="17"/>
      <c r="M27" s="17"/>
      <c r="N27" s="17"/>
      <c r="O27" s="17"/>
      <c r="P27" s="16"/>
      <c r="Q27" s="16"/>
      <c r="R27" s="16" t="s">
        <v>238</v>
      </c>
      <c r="S27" s="16"/>
      <c r="T27" s="16" t="s">
        <v>239</v>
      </c>
    </row>
    <row r="28" spans="2:20" ht="26.25" customHeight="1">
      <c r="B28" s="242" t="s">
        <v>240</v>
      </c>
      <c r="F28" s="17"/>
      <c r="G28" s="17"/>
      <c r="H28" s="17"/>
      <c r="I28" s="17"/>
      <c r="J28" s="17"/>
      <c r="K28" s="17"/>
      <c r="L28" s="17"/>
      <c r="M28" s="17"/>
      <c r="N28" s="17"/>
      <c r="O28" s="17"/>
      <c r="P28" s="3"/>
      <c r="Q28" s="3"/>
      <c r="R28" s="39">
        <v>52747485.250000007</v>
      </c>
      <c r="S28" s="63"/>
      <c r="T28" s="39">
        <v>51862549.770000003</v>
      </c>
    </row>
    <row r="29" spans="2:20" ht="26.25" customHeight="1">
      <c r="B29" s="242" t="s">
        <v>241</v>
      </c>
      <c r="F29" s="17"/>
      <c r="G29" s="17"/>
      <c r="H29" s="17"/>
      <c r="I29" s="17"/>
      <c r="J29" s="17"/>
      <c r="K29" s="17"/>
      <c r="L29" s="17"/>
      <c r="M29" s="17"/>
      <c r="N29" s="17"/>
      <c r="O29" s="17"/>
      <c r="P29" s="3"/>
      <c r="Q29" s="3"/>
      <c r="R29" s="39">
        <v>51256975.479999997</v>
      </c>
      <c r="S29" s="63"/>
      <c r="T29" s="39">
        <v>53817231.310000002</v>
      </c>
    </row>
    <row r="30" spans="2:20" ht="26.25" customHeight="1">
      <c r="B30" s="242"/>
      <c r="F30" s="17"/>
      <c r="G30" s="17"/>
      <c r="H30" s="17"/>
      <c r="I30" s="17"/>
      <c r="J30" s="17"/>
      <c r="K30" s="17"/>
      <c r="L30" s="17"/>
      <c r="M30" s="17"/>
      <c r="N30" s="17"/>
      <c r="O30" s="17"/>
      <c r="P30" s="3"/>
      <c r="Q30" s="3"/>
      <c r="R30" s="3"/>
      <c r="S30" s="3"/>
      <c r="T30" s="3"/>
    </row>
    <row r="31" spans="2:20" s="259" customFormat="1" ht="26.25" customHeight="1">
      <c r="B31" s="241"/>
      <c r="C31" s="241" t="s">
        <v>248</v>
      </c>
    </row>
    <row r="32" spans="2:20" s="259" customFormat="1" ht="26.25" customHeight="1">
      <c r="B32" s="241" t="s">
        <v>249</v>
      </c>
      <c r="C32" s="241"/>
    </row>
    <row r="33" spans="2:20" s="259" customFormat="1" ht="26.25" customHeight="1">
      <c r="B33" s="241" t="s">
        <v>250</v>
      </c>
      <c r="C33" s="241"/>
    </row>
    <row r="34" spans="2:20" ht="26.25" customHeight="1">
      <c r="C34" s="241" t="s">
        <v>251</v>
      </c>
    </row>
    <row r="35" spans="2:20" ht="26.25" customHeight="1">
      <c r="B35" s="241" t="s">
        <v>252</v>
      </c>
    </row>
    <row r="36" spans="2:20" ht="26.25" customHeight="1">
      <c r="C36" s="241" t="s">
        <v>253</v>
      </c>
      <c r="D36" s="429"/>
      <c r="E36" s="429"/>
      <c r="F36" s="429"/>
      <c r="G36" s="429"/>
      <c r="H36" s="429"/>
      <c r="I36" s="429"/>
      <c r="J36" s="429"/>
      <c r="K36" s="429"/>
      <c r="L36" s="429"/>
      <c r="M36" s="429"/>
      <c r="N36" s="429"/>
      <c r="O36" s="429"/>
      <c r="P36" s="429"/>
      <c r="Q36" s="429"/>
      <c r="R36" s="429"/>
      <c r="S36" s="429"/>
      <c r="T36" s="429"/>
    </row>
    <row r="37" spans="2:20" ht="26.25" customHeight="1">
      <c r="B37" s="241" t="s">
        <v>254</v>
      </c>
    </row>
  </sheetData>
  <mergeCells count="10">
    <mergeCell ref="T5:T7"/>
    <mergeCell ref="A1:T1"/>
    <mergeCell ref="F4:T4"/>
    <mergeCell ref="F5:F7"/>
    <mergeCell ref="H5:H7"/>
    <mergeCell ref="J5:J7"/>
    <mergeCell ref="L5:L7"/>
    <mergeCell ref="N5:N7"/>
    <mergeCell ref="P5:P7"/>
    <mergeCell ref="R5:R7"/>
  </mergeCells>
  <phoneticPr fontId="90" type="noConversion"/>
  <pageMargins left="0.62992125984251968" right="0.23622047244094491" top="0.59055118110236227" bottom="0.51181102362204722" header="0.31496062992125984" footer="0.31496062992125984"/>
  <pageSetup paperSize="9" scale="6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37"/>
  <sheetViews>
    <sheetView zoomScale="90" zoomScaleNormal="90" zoomScaleSheetLayoutView="90" workbookViewId="0">
      <selection activeCell="P21" sqref="P21"/>
    </sheetView>
  </sheetViews>
  <sheetFormatPr defaultColWidth="9.125" defaultRowHeight="23.25" customHeight="1"/>
  <cols>
    <col min="1" max="1" width="3.75" style="44" customWidth="1"/>
    <col min="2" max="2" width="4.75" style="44" customWidth="1"/>
    <col min="3" max="5" width="9.125" style="44" customWidth="1"/>
    <col min="6" max="6" width="6.875" style="44" customWidth="1"/>
    <col min="7" max="7" width="1" style="44" customWidth="1"/>
    <col min="8" max="8" width="14.75" style="44" customWidth="1"/>
    <col min="9" max="9" width="1.375" style="44" customWidth="1"/>
    <col min="10" max="10" width="14.75" style="44" customWidth="1"/>
    <col min="11" max="11" width="1.375" style="44" customWidth="1"/>
    <col min="12" max="12" width="14.75" style="44" customWidth="1"/>
    <col min="13" max="13" width="1.375" style="44" customWidth="1"/>
    <col min="14" max="14" width="14.125" style="44" customWidth="1"/>
    <col min="15" max="15" width="1.375" style="44" customWidth="1"/>
    <col min="16" max="16" width="16" style="44" customWidth="1"/>
    <col min="17" max="17" width="1.375" style="44" customWidth="1"/>
    <col min="18" max="18" width="12.125" style="44" bestFit="1" customWidth="1"/>
    <col min="19" max="16384" width="9.125" style="44"/>
  </cols>
  <sheetData>
    <row r="1" spans="1:16" ht="27.9" customHeight="1">
      <c r="A1" s="200" t="s">
        <v>255</v>
      </c>
      <c r="B1" s="200"/>
      <c r="C1" s="200"/>
      <c r="D1" s="200"/>
      <c r="E1" s="200"/>
      <c r="F1" s="200"/>
      <c r="G1" s="200"/>
      <c r="H1" s="200"/>
      <c r="I1" s="200"/>
      <c r="J1" s="200"/>
      <c r="K1" s="200"/>
      <c r="L1" s="200"/>
      <c r="M1" s="200"/>
      <c r="N1" s="200"/>
      <c r="O1" s="200"/>
      <c r="P1" s="200"/>
    </row>
    <row r="2" spans="1:16" ht="27.9" customHeight="1"/>
    <row r="3" spans="1:16" s="45" customFormat="1" ht="27.9" customHeight="1">
      <c r="A3" s="423" t="s">
        <v>98</v>
      </c>
      <c r="B3" s="423" t="s">
        <v>256</v>
      </c>
      <c r="C3" s="424"/>
      <c r="D3" s="425"/>
      <c r="P3" s="146"/>
    </row>
    <row r="4" spans="1:16" s="45" customFormat="1" ht="27.9" customHeight="1">
      <c r="H4" s="201"/>
      <c r="I4" s="201"/>
      <c r="J4" s="201"/>
      <c r="K4" s="201"/>
      <c r="L4" s="201"/>
      <c r="M4" s="201"/>
      <c r="N4" s="201"/>
      <c r="O4" s="106"/>
      <c r="P4" s="50" t="s">
        <v>257</v>
      </c>
    </row>
    <row r="5" spans="1:16" s="47" customFormat="1" ht="27.9" customHeight="1">
      <c r="G5" s="48"/>
      <c r="H5" s="202" t="s">
        <v>258</v>
      </c>
      <c r="I5" s="202"/>
      <c r="J5" s="202"/>
      <c r="K5" s="202"/>
      <c r="L5" s="202"/>
      <c r="M5" s="202"/>
      <c r="N5" s="202"/>
      <c r="O5" s="48"/>
      <c r="P5" s="107" t="s">
        <v>259</v>
      </c>
    </row>
    <row r="6" spans="1:16" ht="27.9" customHeight="1">
      <c r="F6" s="46"/>
      <c r="G6" s="46"/>
      <c r="H6" s="147" t="s">
        <v>209</v>
      </c>
      <c r="I6" s="46"/>
      <c r="J6" s="107" t="s">
        <v>260</v>
      </c>
      <c r="K6" s="46"/>
      <c r="L6" s="107" t="s">
        <v>220</v>
      </c>
      <c r="M6" s="46"/>
      <c r="N6" s="107" t="s">
        <v>158</v>
      </c>
      <c r="O6" s="50"/>
      <c r="P6" s="49" t="s">
        <v>260</v>
      </c>
    </row>
    <row r="7" spans="1:16" ht="27.9" customHeight="1">
      <c r="B7" s="242" t="s">
        <v>261</v>
      </c>
      <c r="C7" s="242"/>
      <c r="F7" s="46"/>
      <c r="G7" s="46"/>
      <c r="H7" s="46"/>
      <c r="I7" s="46"/>
      <c r="J7" s="46"/>
      <c r="K7" s="46"/>
      <c r="L7" s="46"/>
      <c r="M7" s="46"/>
      <c r="N7" s="50"/>
      <c r="O7" s="50"/>
      <c r="P7" s="50"/>
    </row>
    <row r="8" spans="1:16" ht="27.9" customHeight="1">
      <c r="C8" s="425" t="s">
        <v>223</v>
      </c>
      <c r="F8" s="51"/>
      <c r="H8" s="39">
        <v>6901936.4499999993</v>
      </c>
      <c r="J8" s="39">
        <v>22622154.469999999</v>
      </c>
      <c r="K8" s="39"/>
      <c r="L8" s="39">
        <v>1194314.67</v>
      </c>
      <c r="M8" s="39"/>
      <c r="N8" s="39">
        <v>30718405.589999996</v>
      </c>
      <c r="O8" s="39"/>
      <c r="P8" s="38">
        <v>9588726</v>
      </c>
    </row>
    <row r="9" spans="1:16" ht="27.9" customHeight="1">
      <c r="C9" s="241" t="s">
        <v>262</v>
      </c>
      <c r="F9" s="51"/>
      <c r="H9" s="38">
        <v>0</v>
      </c>
      <c r="I9" s="51"/>
      <c r="J9" s="38">
        <v>21996635.190000001</v>
      </c>
      <c r="K9" s="38"/>
      <c r="L9" s="38">
        <v>0</v>
      </c>
      <c r="M9" s="38"/>
      <c r="N9" s="38">
        <v>21996635.190000001</v>
      </c>
      <c r="O9" s="38"/>
      <c r="P9" s="38">
        <v>10320402.59</v>
      </c>
    </row>
    <row r="10" spans="1:16" ht="27.9" customHeight="1">
      <c r="C10" s="425" t="s">
        <v>263</v>
      </c>
      <c r="F10" s="51"/>
      <c r="H10" s="39">
        <v>-395386.74000000022</v>
      </c>
      <c r="J10" s="39">
        <v>-2218480.52</v>
      </c>
      <c r="K10" s="39"/>
      <c r="L10" s="39">
        <v>-172226.10000000009</v>
      </c>
      <c r="M10" s="39"/>
      <c r="N10" s="39">
        <v>-2786093.3600000003</v>
      </c>
      <c r="O10" s="39"/>
      <c r="P10" s="38">
        <v>-822385.29</v>
      </c>
    </row>
    <row r="11" spans="1:16" ht="27.9" customHeight="1">
      <c r="C11" s="425" t="s">
        <v>264</v>
      </c>
      <c r="F11" s="51"/>
      <c r="H11" s="39"/>
      <c r="J11" s="39"/>
      <c r="K11" s="39"/>
      <c r="L11" s="39"/>
      <c r="M11" s="39"/>
      <c r="N11" s="39"/>
      <c r="O11" s="39"/>
      <c r="P11" s="38"/>
    </row>
    <row r="12" spans="1:16" ht="27.9" customHeight="1">
      <c r="C12" s="44" t="s">
        <v>265</v>
      </c>
      <c r="F12" s="51"/>
      <c r="G12" s="51"/>
      <c r="H12" s="38">
        <v>0</v>
      </c>
      <c r="I12" s="38"/>
      <c r="J12" s="38">
        <v>-386760.75</v>
      </c>
      <c r="K12" s="38"/>
      <c r="L12" s="38">
        <v>0</v>
      </c>
      <c r="M12" s="38"/>
      <c r="N12" s="39">
        <v>-386760.75</v>
      </c>
      <c r="O12" s="38"/>
      <c r="P12" s="39">
        <v>-386760.75</v>
      </c>
    </row>
    <row r="13" spans="1:16" ht="27.9" customHeight="1" thickBot="1">
      <c r="C13" s="241" t="s">
        <v>229</v>
      </c>
      <c r="F13" s="51"/>
      <c r="G13" s="51"/>
      <c r="H13" s="126">
        <f>SUM(H8:H12)</f>
        <v>6506549.709999999</v>
      </c>
      <c r="I13" s="38"/>
      <c r="J13" s="126">
        <f>SUM(J8:J12)</f>
        <v>42013548.389999993</v>
      </c>
      <c r="K13" s="38"/>
      <c r="L13" s="126">
        <f>SUM(L8:L12)</f>
        <v>1022088.5699999998</v>
      </c>
      <c r="M13" s="38"/>
      <c r="N13" s="126">
        <f>SUM(N8:N12)</f>
        <v>49542186.670000002</v>
      </c>
      <c r="O13" s="38"/>
      <c r="P13" s="126">
        <f>SUM(P8:P12)</f>
        <v>18699982.550000001</v>
      </c>
    </row>
    <row r="14" spans="1:16" ht="27.9" customHeight="1" thickTop="1">
      <c r="C14" s="241"/>
      <c r="F14" s="51"/>
      <c r="G14" s="51"/>
      <c r="O14" s="38"/>
      <c r="P14" s="38"/>
    </row>
    <row r="15" spans="1:16" s="2" customFormat="1" ht="27.9" customHeight="1">
      <c r="A15" s="257" t="s">
        <v>266</v>
      </c>
      <c r="L15" s="101"/>
      <c r="M15" s="101"/>
      <c r="N15" s="101"/>
    </row>
    <row r="16" spans="1:16" s="2" customFormat="1" ht="27.9" customHeight="1">
      <c r="J16" s="21"/>
      <c r="K16" s="21"/>
      <c r="L16" s="21"/>
      <c r="M16" s="21"/>
      <c r="N16" s="21"/>
      <c r="O16" s="8"/>
      <c r="P16" s="96" t="s">
        <v>267</v>
      </c>
    </row>
    <row r="17" spans="2:16" s="124" customFormat="1" ht="27.9" customHeight="1">
      <c r="G17" s="2"/>
      <c r="H17" s="2"/>
      <c r="J17" s="195" t="s">
        <v>268</v>
      </c>
      <c r="K17" s="195"/>
      <c r="L17" s="195"/>
      <c r="M17" s="195"/>
      <c r="N17" s="195"/>
      <c r="O17" s="8"/>
      <c r="P17" s="125" t="s">
        <v>269</v>
      </c>
    </row>
    <row r="18" spans="2:16" s="3" customFormat="1" ht="27.9" customHeight="1">
      <c r="G18" s="2"/>
      <c r="H18" s="2"/>
      <c r="J18" s="169" t="s">
        <v>270</v>
      </c>
      <c r="L18" s="169" t="s">
        <v>271</v>
      </c>
      <c r="N18" s="203" t="s">
        <v>158</v>
      </c>
      <c r="O18" s="96"/>
      <c r="P18" s="169" t="s">
        <v>271</v>
      </c>
    </row>
    <row r="19" spans="2:16" s="3" customFormat="1" ht="27.9" customHeight="1">
      <c r="G19" s="2"/>
      <c r="H19" s="2"/>
      <c r="J19" s="123" t="s">
        <v>272</v>
      </c>
      <c r="L19" s="123" t="s">
        <v>273</v>
      </c>
      <c r="N19" s="204"/>
      <c r="O19" s="14"/>
      <c r="P19" s="123" t="s">
        <v>273</v>
      </c>
    </row>
    <row r="20" spans="2:16" s="3" customFormat="1" ht="27.9" customHeight="1">
      <c r="B20" s="242" t="s">
        <v>261</v>
      </c>
      <c r="C20" s="241"/>
      <c r="G20" s="2"/>
      <c r="H20" s="2"/>
    </row>
    <row r="21" spans="2:16" s="3" customFormat="1" ht="27.9" customHeight="1">
      <c r="B21" s="241"/>
      <c r="C21" s="250" t="s">
        <v>223</v>
      </c>
      <c r="G21" s="2"/>
      <c r="H21" s="2"/>
      <c r="J21" s="39">
        <v>26979750</v>
      </c>
      <c r="L21" s="3">
        <v>5680617.8300000001</v>
      </c>
      <c r="N21" s="5">
        <v>32660367.829999998</v>
      </c>
      <c r="O21" s="5"/>
      <c r="P21" s="5">
        <v>1158038.52</v>
      </c>
    </row>
    <row r="22" spans="2:16" s="3" customFormat="1" ht="27.9" customHeight="1">
      <c r="C22" s="241" t="s">
        <v>262</v>
      </c>
      <c r="G22" s="2"/>
      <c r="H22" s="2"/>
      <c r="J22" s="38">
        <v>0</v>
      </c>
      <c r="K22" s="7"/>
      <c r="L22" s="7">
        <v>87360</v>
      </c>
      <c r="M22" s="7"/>
      <c r="N22" s="4">
        <v>87360</v>
      </c>
      <c r="O22" s="38"/>
      <c r="P22" s="38">
        <v>0</v>
      </c>
    </row>
    <row r="23" spans="2:16" s="3" customFormat="1" ht="27.9" customHeight="1">
      <c r="C23" s="241" t="s">
        <v>274</v>
      </c>
      <c r="G23" s="2"/>
      <c r="H23" s="2"/>
      <c r="J23" s="38">
        <v>-999250</v>
      </c>
      <c r="K23" s="37"/>
      <c r="L23" s="38">
        <v>-467388.07</v>
      </c>
      <c r="M23" s="7"/>
      <c r="N23" s="4">
        <v>-1466638.07</v>
      </c>
      <c r="O23" s="38"/>
      <c r="P23" s="38">
        <v>-186114.58999999997</v>
      </c>
    </row>
    <row r="24" spans="2:16" s="3" customFormat="1" ht="27.9" customHeight="1">
      <c r="C24" s="241" t="s">
        <v>264</v>
      </c>
      <c r="G24" s="2"/>
      <c r="H24" s="2"/>
      <c r="J24" s="5"/>
      <c r="L24" s="5"/>
      <c r="N24" s="5"/>
      <c r="O24" s="38"/>
      <c r="P24" s="38"/>
    </row>
    <row r="25" spans="2:16" s="3" customFormat="1" ht="27.9" customHeight="1">
      <c r="C25" s="241" t="s">
        <v>265</v>
      </c>
      <c r="G25" s="2"/>
      <c r="H25" s="2"/>
      <c r="J25" s="39">
        <v>0</v>
      </c>
      <c r="L25" s="39">
        <v>-6578.6900000000005</v>
      </c>
      <c r="N25" s="5">
        <v>-6578.6900000000005</v>
      </c>
      <c r="O25" s="39"/>
      <c r="P25" s="39">
        <v>-6578.6900000000005</v>
      </c>
    </row>
    <row r="26" spans="2:16" s="3" customFormat="1" ht="27.9" customHeight="1" thickBot="1">
      <c r="C26" s="241" t="s">
        <v>229</v>
      </c>
      <c r="G26" s="2"/>
      <c r="H26" s="2"/>
      <c r="J26" s="135">
        <f>SUM(J21:J25)</f>
        <v>25980500</v>
      </c>
      <c r="L26" s="135">
        <f>SUM(L21:L25)</f>
        <v>5294011.0699999994</v>
      </c>
      <c r="N26" s="135">
        <f>SUM(N21:N25)</f>
        <v>31274511.069999997</v>
      </c>
      <c r="O26" s="5"/>
      <c r="P26" s="135">
        <f>SUM(P21:P25)</f>
        <v>965345.24000000011</v>
      </c>
    </row>
    <row r="27" spans="2:16" ht="27.9" customHeight="1" thickTop="1">
      <c r="E27" s="2"/>
      <c r="F27" s="2"/>
    </row>
    <row r="28" spans="2:16" ht="27.9" customHeight="1">
      <c r="E28" s="124"/>
      <c r="F28" s="124"/>
    </row>
    <row r="29" spans="2:16" ht="23.25" customHeight="1">
      <c r="E29" s="3"/>
      <c r="F29" s="3"/>
    </row>
    <row r="30" spans="2:16" ht="23.25" customHeight="1">
      <c r="E30" s="3"/>
      <c r="F30" s="3"/>
    </row>
    <row r="31" spans="2:16" ht="23.25" customHeight="1">
      <c r="E31" s="3"/>
      <c r="F31" s="3"/>
    </row>
    <row r="32" spans="2:16" ht="23.25" customHeight="1">
      <c r="E32" s="3"/>
      <c r="F32" s="3"/>
    </row>
    <row r="33" spans="2:6" ht="23.25" customHeight="1">
      <c r="E33" s="3"/>
      <c r="F33" s="3"/>
    </row>
    <row r="34" spans="2:6" ht="23.25" customHeight="1">
      <c r="E34" s="3"/>
      <c r="F34" s="3"/>
    </row>
    <row r="35" spans="2:6" ht="23.25" customHeight="1">
      <c r="B35" s="52"/>
      <c r="E35" s="3"/>
      <c r="F35" s="3"/>
    </row>
    <row r="36" spans="2:6" ht="23.25" customHeight="1">
      <c r="E36" s="3"/>
      <c r="F36" s="3"/>
    </row>
    <row r="37" spans="2:6" ht="23.25" customHeight="1">
      <c r="E37" s="3"/>
      <c r="F37" s="3"/>
    </row>
  </sheetData>
  <mergeCells count="5">
    <mergeCell ref="A1:P1"/>
    <mergeCell ref="H4:N4"/>
    <mergeCell ref="H5:N5"/>
    <mergeCell ref="J17:N17"/>
    <mergeCell ref="N18:N19"/>
  </mergeCells>
  <pageMargins left="0.6692913385826772" right="0.15748031496062992" top="0.59055118110236227" bottom="0.59055118110236227" header="0.39370078740157483" footer="0.39370078740157483"/>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32"/>
  <sheetViews>
    <sheetView topLeftCell="A119" zoomScale="90" zoomScaleNormal="90" zoomScaleSheetLayoutView="90" workbookViewId="0">
      <selection activeCell="I130" sqref="I130"/>
    </sheetView>
  </sheetViews>
  <sheetFormatPr defaultColWidth="9.125" defaultRowHeight="30" customHeight="1"/>
  <cols>
    <col min="1" max="1" width="3.125" style="214" customWidth="1"/>
    <col min="2" max="2" width="2.125" style="214" customWidth="1"/>
    <col min="3" max="3" width="2.75" style="214" customWidth="1"/>
    <col min="4" max="5" width="9.125" style="214"/>
    <col min="6" max="6" width="11.625" style="214" customWidth="1"/>
    <col min="7" max="7" width="5" style="214" customWidth="1"/>
    <col min="8" max="8" width="1.75" style="214" customWidth="1"/>
    <col min="9" max="9" width="16.75" style="214" customWidth="1"/>
    <col min="10" max="10" width="0.875" style="214" customWidth="1"/>
    <col min="11" max="11" width="16.75" style="214" customWidth="1"/>
    <col min="12" max="12" width="0.875" style="214" customWidth="1"/>
    <col min="13" max="13" width="16.75" style="214" customWidth="1"/>
    <col min="14" max="14" width="0.875" style="214" customWidth="1"/>
    <col min="15" max="15" width="16.75" style="214" customWidth="1"/>
    <col min="16" max="16" width="1.875" style="214" customWidth="1"/>
    <col min="17" max="17" width="1" style="214" customWidth="1"/>
    <col min="18" max="16384" width="9.125" style="214"/>
  </cols>
  <sheetData>
    <row r="1" spans="1:15" ht="27.9" customHeight="1">
      <c r="A1" s="297" t="s">
        <v>275</v>
      </c>
      <c r="B1" s="298"/>
      <c r="C1" s="298"/>
      <c r="D1" s="298"/>
      <c r="E1" s="298"/>
      <c r="F1" s="298"/>
      <c r="G1" s="298"/>
      <c r="H1" s="298"/>
      <c r="I1" s="298"/>
      <c r="J1" s="298"/>
      <c r="K1" s="298"/>
      <c r="L1" s="298"/>
      <c r="M1" s="298"/>
      <c r="N1" s="298"/>
      <c r="O1" s="298"/>
    </row>
    <row r="2" spans="1:15" ht="27.9" customHeight="1"/>
    <row r="3" spans="1:15" s="211" customFormat="1" ht="27.9" customHeight="1">
      <c r="A3" s="102" t="s">
        <v>107</v>
      </c>
      <c r="B3" s="211" t="s">
        <v>276</v>
      </c>
    </row>
    <row r="4" spans="1:15" ht="27.9" customHeight="1">
      <c r="D4" s="214" t="s">
        <v>277</v>
      </c>
    </row>
    <row r="5" spans="1:15" ht="27.9" customHeight="1">
      <c r="I5" s="195" t="s">
        <v>258</v>
      </c>
      <c r="J5" s="195"/>
      <c r="K5" s="195"/>
      <c r="L5" s="13"/>
      <c r="M5" s="195" t="s">
        <v>116</v>
      </c>
      <c r="N5" s="195"/>
      <c r="O5" s="195"/>
    </row>
    <row r="6" spans="1:15" ht="27.9" customHeight="1">
      <c r="I6" s="246" t="s">
        <v>117</v>
      </c>
      <c r="J6" s="234"/>
      <c r="K6" s="246" t="s">
        <v>118</v>
      </c>
      <c r="L6" s="234"/>
      <c r="M6" s="246" t="s">
        <v>117</v>
      </c>
      <c r="N6" s="234"/>
      <c r="O6" s="246" t="s">
        <v>118</v>
      </c>
    </row>
    <row r="7" spans="1:15" ht="27.9" customHeight="1">
      <c r="C7" s="214" t="s">
        <v>278</v>
      </c>
    </row>
    <row r="8" spans="1:15" ht="27.9" customHeight="1">
      <c r="D8" s="218" t="s">
        <v>279</v>
      </c>
      <c r="I8" s="39">
        <v>3902273.1</v>
      </c>
      <c r="J8" s="416"/>
      <c r="K8" s="39">
        <v>3636949</v>
      </c>
      <c r="L8" s="417"/>
      <c r="M8" s="5">
        <v>0</v>
      </c>
      <c r="N8" s="417"/>
      <c r="O8" s="5">
        <v>0</v>
      </c>
    </row>
    <row r="9" spans="1:15" ht="27.9" customHeight="1">
      <c r="D9" s="214" t="s">
        <v>280</v>
      </c>
      <c r="I9" s="39">
        <v>304203.5</v>
      </c>
      <c r="J9" s="39"/>
      <c r="K9" s="39">
        <v>549342.81999999995</v>
      </c>
      <c r="L9" s="5"/>
      <c r="M9" s="5">
        <v>0</v>
      </c>
      <c r="N9" s="5"/>
      <c r="O9" s="5">
        <v>0</v>
      </c>
    </row>
    <row r="10" spans="1:15" ht="27.9" customHeight="1">
      <c r="D10" s="214" t="s">
        <v>281</v>
      </c>
      <c r="I10" s="39">
        <v>2189385.14</v>
      </c>
      <c r="J10" s="39"/>
      <c r="K10" s="39">
        <v>2116997.09</v>
      </c>
      <c r="L10" s="5"/>
      <c r="M10" s="5">
        <v>0</v>
      </c>
      <c r="N10" s="5"/>
      <c r="O10" s="5">
        <v>0</v>
      </c>
    </row>
    <row r="11" spans="1:15" ht="27.9" customHeight="1" thickBot="1">
      <c r="I11" s="135">
        <f>SUM(I8:I10)</f>
        <v>6395861.7400000002</v>
      </c>
      <c r="J11" s="5"/>
      <c r="K11" s="135">
        <f>SUM(K8:K10)</f>
        <v>6303288.9100000001</v>
      </c>
      <c r="L11" s="5"/>
      <c r="M11" s="135">
        <f>SUM(M8:M10)</f>
        <v>0</v>
      </c>
      <c r="N11" s="5"/>
      <c r="O11" s="135">
        <f>SUM(O8:O10)</f>
        <v>0</v>
      </c>
    </row>
    <row r="12" spans="1:15" ht="27.9" customHeight="1" thickTop="1">
      <c r="C12" s="214" t="s">
        <v>282</v>
      </c>
      <c r="I12" s="5"/>
      <c r="J12" s="5"/>
      <c r="K12" s="5"/>
      <c r="L12" s="5"/>
      <c r="M12" s="5"/>
      <c r="N12" s="5"/>
      <c r="O12" s="5"/>
    </row>
    <row r="13" spans="1:15" ht="27.9" customHeight="1">
      <c r="D13" s="214" t="s">
        <v>283</v>
      </c>
      <c r="I13" s="39">
        <v>6404157.25</v>
      </c>
      <c r="J13" s="5"/>
      <c r="K13" s="5">
        <v>7295240.2699999996</v>
      </c>
      <c r="L13" s="5"/>
      <c r="M13" s="5">
        <v>0</v>
      </c>
      <c r="N13" s="5"/>
      <c r="O13" s="5">
        <v>0</v>
      </c>
    </row>
    <row r="14" spans="1:15" ht="27.9" customHeight="1">
      <c r="D14" s="214" t="s">
        <v>284</v>
      </c>
      <c r="I14" s="39">
        <v>35671491.25</v>
      </c>
      <c r="J14" s="5"/>
      <c r="K14" s="5">
        <v>34319945.979999997</v>
      </c>
      <c r="L14" s="5"/>
      <c r="M14" s="5">
        <v>0</v>
      </c>
      <c r="N14" s="5"/>
      <c r="O14" s="5">
        <v>0</v>
      </c>
    </row>
    <row r="15" spans="1:15" ht="27.9" customHeight="1">
      <c r="D15" s="241" t="s">
        <v>285</v>
      </c>
      <c r="I15" s="39">
        <v>5196100</v>
      </c>
      <c r="J15" s="5"/>
      <c r="K15" s="5">
        <v>5395950</v>
      </c>
      <c r="L15" s="5"/>
      <c r="M15" s="5">
        <v>0</v>
      </c>
      <c r="N15" s="5"/>
      <c r="O15" s="5">
        <v>0</v>
      </c>
    </row>
    <row r="16" spans="1:15" ht="27.9" customHeight="1" thickBot="1">
      <c r="I16" s="135">
        <f>SUM(I13:I15)</f>
        <v>47271748.5</v>
      </c>
      <c r="J16" s="5"/>
      <c r="K16" s="135">
        <f>SUM(K13:K15)</f>
        <v>47011136.25</v>
      </c>
      <c r="L16" s="5"/>
      <c r="M16" s="135">
        <f>SUM(M13:M14)</f>
        <v>0</v>
      </c>
      <c r="N16" s="5"/>
      <c r="O16" s="135">
        <f>SUM(O13:O14)</f>
        <v>0</v>
      </c>
    </row>
    <row r="17" spans="3:15" ht="27.9" customHeight="1" thickTop="1">
      <c r="I17" s="4"/>
      <c r="J17" s="5"/>
      <c r="K17" s="4"/>
      <c r="L17" s="5"/>
      <c r="M17" s="4"/>
      <c r="N17" s="5"/>
      <c r="O17" s="4"/>
    </row>
    <row r="18" spans="3:15" ht="27.9" customHeight="1">
      <c r="D18" s="214" t="s">
        <v>286</v>
      </c>
      <c r="I18" s="103"/>
      <c r="J18" s="103"/>
      <c r="K18" s="103"/>
      <c r="L18" s="103"/>
      <c r="M18" s="103"/>
      <c r="N18" s="103"/>
      <c r="O18" s="103"/>
    </row>
    <row r="19" spans="3:15" ht="27.9" customHeight="1">
      <c r="I19" s="205" t="s">
        <v>287</v>
      </c>
      <c r="J19" s="205"/>
      <c r="K19" s="205"/>
      <c r="L19" s="16"/>
      <c r="M19" s="205" t="s">
        <v>287</v>
      </c>
      <c r="N19" s="205"/>
      <c r="O19" s="205"/>
    </row>
    <row r="20" spans="3:15" ht="27.9" customHeight="1">
      <c r="I20" s="109"/>
      <c r="J20" s="109" t="s">
        <v>115</v>
      </c>
      <c r="K20" s="109"/>
      <c r="L20" s="16"/>
      <c r="M20" s="205" t="s">
        <v>116</v>
      </c>
      <c r="N20" s="205"/>
      <c r="O20" s="205"/>
    </row>
    <row r="21" spans="3:15" ht="27.9" customHeight="1">
      <c r="I21" s="246" t="s">
        <v>117</v>
      </c>
      <c r="J21" s="234"/>
      <c r="K21" s="246" t="s">
        <v>144</v>
      </c>
      <c r="L21" s="234"/>
      <c r="M21" s="246" t="s">
        <v>117</v>
      </c>
      <c r="N21" s="234"/>
      <c r="O21" s="246" t="s">
        <v>144</v>
      </c>
    </row>
    <row r="22" spans="3:15" ht="27.9" customHeight="1">
      <c r="C22" s="214" t="s">
        <v>288</v>
      </c>
      <c r="I22" s="17"/>
      <c r="J22" s="17"/>
      <c r="K22" s="17"/>
      <c r="L22" s="17"/>
      <c r="M22" s="17"/>
      <c r="N22" s="17"/>
      <c r="O22" s="17"/>
    </row>
    <row r="23" spans="3:15" ht="27.9" customHeight="1">
      <c r="C23" s="214" t="s">
        <v>289</v>
      </c>
      <c r="I23" s="39">
        <v>11223369.789999999</v>
      </c>
      <c r="J23" s="39"/>
      <c r="K23" s="39">
        <v>9269973.9000000004</v>
      </c>
      <c r="L23" s="39"/>
      <c r="M23" s="39">
        <v>75945.210000000006</v>
      </c>
      <c r="N23" s="39"/>
      <c r="O23" s="39">
        <v>190844.26</v>
      </c>
    </row>
    <row r="24" spans="3:15" ht="27.9" customHeight="1">
      <c r="C24" s="214" t="s">
        <v>290</v>
      </c>
      <c r="I24" s="5"/>
      <c r="J24" s="5"/>
      <c r="K24" s="5"/>
      <c r="L24" s="5"/>
      <c r="M24" s="5"/>
      <c r="N24" s="5"/>
      <c r="O24" s="5"/>
    </row>
    <row r="25" spans="3:15" ht="27.9" customHeight="1">
      <c r="C25" s="214" t="s">
        <v>291</v>
      </c>
      <c r="I25" s="5"/>
      <c r="J25" s="5"/>
      <c r="K25" s="5"/>
      <c r="L25" s="5"/>
      <c r="M25" s="5"/>
      <c r="N25" s="5"/>
      <c r="O25" s="5"/>
    </row>
    <row r="26" spans="3:15" ht="27.9" customHeight="1">
      <c r="D26" s="214" t="s">
        <v>292</v>
      </c>
      <c r="I26" s="39">
        <v>1297.2629999999999</v>
      </c>
      <c r="J26" s="39"/>
      <c r="K26" s="39">
        <v>-659985.78</v>
      </c>
      <c r="L26" s="39"/>
      <c r="M26" s="39">
        <v>0</v>
      </c>
      <c r="N26" s="39"/>
      <c r="O26" s="39">
        <v>0</v>
      </c>
    </row>
    <row r="27" spans="3:15" ht="27.9" customHeight="1">
      <c r="C27" s="214" t="s">
        <v>293</v>
      </c>
      <c r="I27" s="5"/>
      <c r="J27" s="5"/>
      <c r="K27" s="5"/>
      <c r="L27" s="5"/>
      <c r="M27" s="5"/>
      <c r="N27" s="5"/>
      <c r="O27" s="5"/>
    </row>
    <row r="28" spans="3:15" ht="27.9" customHeight="1">
      <c r="D28" s="214" t="s">
        <v>294</v>
      </c>
      <c r="I28" s="39">
        <v>330.714</v>
      </c>
      <c r="J28" s="39"/>
      <c r="K28" s="39">
        <v>868.59</v>
      </c>
      <c r="L28" s="39"/>
      <c r="M28" s="39">
        <v>330.714</v>
      </c>
      <c r="N28" s="39"/>
      <c r="O28" s="39">
        <v>868.59</v>
      </c>
    </row>
    <row r="29" spans="3:15" ht="27.9" customHeight="1">
      <c r="C29" s="214" t="s">
        <v>295</v>
      </c>
      <c r="I29" s="105"/>
      <c r="J29" s="4"/>
      <c r="K29" s="105"/>
      <c r="L29" s="4"/>
      <c r="M29" s="105"/>
      <c r="N29" s="4"/>
      <c r="O29" s="105"/>
    </row>
    <row r="30" spans="3:15" ht="27.9" customHeight="1" thickBot="1">
      <c r="D30" s="214" t="s">
        <v>296</v>
      </c>
      <c r="I30" s="15">
        <f>SUM(I22:I28)</f>
        <v>11224997.766999999</v>
      </c>
      <c r="J30" s="5"/>
      <c r="K30" s="15">
        <f>SUM(K22:K28)</f>
        <v>8610856.7100000009</v>
      </c>
      <c r="L30" s="5"/>
      <c r="M30" s="15">
        <f>SUM(M22:M28)</f>
        <v>76275.924000000014</v>
      </c>
      <c r="N30" s="5"/>
      <c r="O30" s="15">
        <f>SUM(O22:O28)</f>
        <v>191712.85</v>
      </c>
    </row>
    <row r="31" spans="3:15" ht="27" customHeight="1" thickTop="1">
      <c r="I31" s="4"/>
      <c r="J31" s="5"/>
      <c r="K31" s="4"/>
      <c r="L31" s="5"/>
      <c r="M31" s="4"/>
      <c r="N31" s="5"/>
      <c r="O31" s="4"/>
    </row>
    <row r="32" spans="3:15" ht="21.75" customHeight="1">
      <c r="I32" s="4"/>
      <c r="J32" s="5"/>
      <c r="K32" s="4"/>
      <c r="L32" s="5"/>
      <c r="M32" s="4"/>
      <c r="N32" s="5"/>
      <c r="O32" s="4"/>
    </row>
    <row r="33" spans="1:15" ht="27" customHeight="1">
      <c r="I33" s="4"/>
      <c r="J33" s="5"/>
      <c r="K33" s="4"/>
      <c r="L33" s="5"/>
      <c r="M33" s="4"/>
      <c r="N33" s="5"/>
      <c r="O33" s="4"/>
    </row>
    <row r="34" spans="1:15" ht="27" customHeight="1">
      <c r="I34" s="4"/>
      <c r="J34" s="5"/>
      <c r="K34" s="4"/>
      <c r="L34" s="5"/>
      <c r="M34" s="4"/>
      <c r="N34" s="5"/>
      <c r="O34" s="4"/>
    </row>
    <row r="35" spans="1:15" ht="27" customHeight="1">
      <c r="I35" s="4"/>
      <c r="J35" s="5"/>
      <c r="K35" s="4"/>
      <c r="L35" s="5"/>
      <c r="M35" s="4"/>
      <c r="N35" s="5"/>
      <c r="O35" s="4"/>
    </row>
    <row r="36" spans="1:15" ht="27.75" customHeight="1">
      <c r="A36" s="297" t="s">
        <v>297</v>
      </c>
      <c r="B36" s="298"/>
      <c r="C36" s="298"/>
      <c r="D36" s="298"/>
      <c r="E36" s="298"/>
      <c r="F36" s="298"/>
      <c r="G36" s="298"/>
      <c r="H36" s="298"/>
      <c r="I36" s="298"/>
      <c r="J36" s="298"/>
      <c r="K36" s="298"/>
      <c r="L36" s="298"/>
      <c r="M36" s="298"/>
      <c r="N36" s="298"/>
      <c r="O36" s="298"/>
    </row>
    <row r="37" spans="1:15" ht="27.75" customHeight="1">
      <c r="I37" s="4"/>
      <c r="J37" s="5"/>
      <c r="K37" s="4"/>
      <c r="L37" s="5"/>
      <c r="M37" s="4"/>
      <c r="N37" s="5"/>
      <c r="O37" s="4"/>
    </row>
    <row r="38" spans="1:15" ht="27.75" customHeight="1">
      <c r="D38" s="214" t="s">
        <v>298</v>
      </c>
      <c r="I38" s="5"/>
      <c r="J38" s="5"/>
      <c r="K38" s="5"/>
      <c r="L38" s="5"/>
      <c r="M38" s="5"/>
      <c r="N38" s="5"/>
      <c r="O38" s="5"/>
    </row>
    <row r="39" spans="1:15" ht="27.75" customHeight="1">
      <c r="B39" s="214" t="s">
        <v>299</v>
      </c>
      <c r="I39" s="7"/>
      <c r="J39" s="7"/>
      <c r="K39" s="7"/>
      <c r="L39" s="7"/>
      <c r="M39" s="7"/>
      <c r="N39" s="7"/>
      <c r="O39" s="7"/>
    </row>
    <row r="40" spans="1:15" ht="27.75" customHeight="1">
      <c r="I40" s="195" t="s">
        <v>258</v>
      </c>
      <c r="J40" s="418"/>
      <c r="K40" s="418"/>
      <c r="L40" s="13"/>
      <c r="M40" s="419" t="s">
        <v>116</v>
      </c>
      <c r="N40" s="420"/>
      <c r="O40" s="420"/>
    </row>
    <row r="41" spans="1:15" ht="27.75" customHeight="1">
      <c r="I41" s="246" t="s">
        <v>117</v>
      </c>
      <c r="J41" s="234"/>
      <c r="K41" s="246" t="s">
        <v>144</v>
      </c>
      <c r="L41" s="234"/>
      <c r="M41" s="246" t="s">
        <v>117</v>
      </c>
      <c r="N41" s="234"/>
      <c r="O41" s="246" t="s">
        <v>144</v>
      </c>
    </row>
    <row r="42" spans="1:15" ht="27.75" customHeight="1">
      <c r="C42" s="214" t="s">
        <v>300</v>
      </c>
      <c r="I42" s="39">
        <v>79281455.519999996</v>
      </c>
      <c r="J42" s="39"/>
      <c r="K42" s="39">
        <v>55751219.469999999</v>
      </c>
      <c r="L42" s="39"/>
      <c r="M42" s="39">
        <v>25377225.519999996</v>
      </c>
      <c r="N42" s="39"/>
      <c r="O42" s="39">
        <v>12994423.660000045</v>
      </c>
    </row>
    <row r="43" spans="1:15" ht="27.75" customHeight="1">
      <c r="C43" s="214" t="s">
        <v>301</v>
      </c>
      <c r="I43" s="128">
        <v>0.2</v>
      </c>
      <c r="J43" s="129"/>
      <c r="K43" s="128">
        <v>0.2</v>
      </c>
      <c r="L43" s="129"/>
      <c r="M43" s="128">
        <v>0.2</v>
      </c>
      <c r="N43" s="129"/>
      <c r="O43" s="128">
        <v>0.2</v>
      </c>
    </row>
    <row r="44" spans="1:15" ht="27.75" customHeight="1">
      <c r="C44" s="214" t="s">
        <v>302</v>
      </c>
      <c r="I44" s="39"/>
      <c r="J44" s="39"/>
      <c r="K44" s="39"/>
      <c r="L44" s="39"/>
      <c r="M44" s="39"/>
      <c r="N44" s="39"/>
      <c r="O44" s="39"/>
    </row>
    <row r="45" spans="1:15" ht="27.75" customHeight="1">
      <c r="D45" s="214" t="s">
        <v>303</v>
      </c>
      <c r="I45" s="39">
        <f>+ROUND(I42*I43,2)</f>
        <v>15856291.1</v>
      </c>
      <c r="J45" s="39"/>
      <c r="K45" s="39">
        <f>+ROUNDUP(K42*K43,2)</f>
        <v>11150243.9</v>
      </c>
      <c r="L45" s="39"/>
      <c r="M45" s="39">
        <f>+ROUND(M42*M43,2)</f>
        <v>5075445.0999999996</v>
      </c>
      <c r="N45" s="39"/>
      <c r="O45" s="39">
        <f>+ROUND(O42*O43,2)</f>
        <v>2598884.73</v>
      </c>
    </row>
    <row r="46" spans="1:15" ht="27.75" customHeight="1">
      <c r="C46" s="214" t="s">
        <v>304</v>
      </c>
      <c r="I46" s="5"/>
      <c r="J46" s="5"/>
      <c r="K46" s="5"/>
      <c r="L46" s="5"/>
      <c r="M46" s="5"/>
      <c r="N46" s="5"/>
      <c r="O46" s="5"/>
    </row>
    <row r="47" spans="1:15" ht="27.75" customHeight="1">
      <c r="D47" s="214" t="s">
        <v>305</v>
      </c>
      <c r="I47" s="136">
        <v>-4999499.8899999997</v>
      </c>
      <c r="J47" s="39"/>
      <c r="K47" s="136">
        <v>-2408040.4700000002</v>
      </c>
      <c r="L47" s="39"/>
      <c r="M47" s="136">
        <v>-4999499.8899999997</v>
      </c>
      <c r="N47" s="39"/>
      <c r="O47" s="136">
        <v>-2408040.4700000002</v>
      </c>
    </row>
    <row r="48" spans="1:15" ht="27.75" customHeight="1">
      <c r="D48" s="214" t="s">
        <v>306</v>
      </c>
      <c r="I48" s="70">
        <v>280028.51</v>
      </c>
      <c r="J48" s="39"/>
      <c r="K48" s="70">
        <v>390559.06</v>
      </c>
      <c r="L48" s="39"/>
      <c r="M48" s="70">
        <v>0</v>
      </c>
      <c r="N48" s="39"/>
      <c r="O48" s="70">
        <v>0</v>
      </c>
    </row>
    <row r="49" spans="1:15" ht="27.75" customHeight="1">
      <c r="D49" s="214" t="s">
        <v>176</v>
      </c>
      <c r="I49" s="70">
        <v>87847.34</v>
      </c>
      <c r="J49" s="39"/>
      <c r="K49" s="70">
        <v>-522774.36</v>
      </c>
      <c r="L49" s="39"/>
      <c r="M49" s="70">
        <v>0</v>
      </c>
      <c r="N49" s="39"/>
      <c r="O49" s="70">
        <v>0</v>
      </c>
    </row>
    <row r="50" spans="1:15" ht="27.75" customHeight="1">
      <c r="D50" s="214" t="s">
        <v>123</v>
      </c>
      <c r="I50" s="104"/>
      <c r="J50" s="5"/>
      <c r="K50" s="104"/>
      <c r="L50" s="5"/>
      <c r="M50" s="104"/>
      <c r="N50" s="5"/>
      <c r="O50" s="104"/>
    </row>
    <row r="51" spans="1:15" ht="27.75" customHeight="1">
      <c r="D51" s="214" t="s">
        <v>124</v>
      </c>
      <c r="I51" s="71">
        <v>330.71</v>
      </c>
      <c r="J51" s="39"/>
      <c r="K51" s="71">
        <v>868.59</v>
      </c>
      <c r="L51" s="39"/>
      <c r="M51" s="71">
        <v>330.71</v>
      </c>
      <c r="N51" s="39"/>
      <c r="O51" s="71">
        <v>868.59</v>
      </c>
    </row>
    <row r="52" spans="1:15" ht="27.75" customHeight="1">
      <c r="E52" s="214" t="s">
        <v>158</v>
      </c>
      <c r="I52" s="134">
        <f>SUM(I47:I51)</f>
        <v>-4631293.33</v>
      </c>
      <c r="J52" s="5"/>
      <c r="K52" s="134">
        <f>SUM(K47:K51)</f>
        <v>-2539387.1800000002</v>
      </c>
      <c r="L52" s="5"/>
      <c r="M52" s="134">
        <f>SUM(M47:M51)</f>
        <v>-4999169.18</v>
      </c>
      <c r="N52" s="5"/>
      <c r="O52" s="134">
        <f>SUM(O47:O51)</f>
        <v>-2407171.8800000004</v>
      </c>
    </row>
    <row r="53" spans="1:15" ht="27.75" customHeight="1">
      <c r="C53" s="214" t="s">
        <v>307</v>
      </c>
      <c r="I53" s="4"/>
      <c r="J53" s="5"/>
      <c r="K53" s="4"/>
      <c r="L53" s="5"/>
      <c r="M53" s="4"/>
      <c r="N53" s="5"/>
      <c r="O53" s="4"/>
    </row>
    <row r="54" spans="1:15" ht="27.75" customHeight="1" thickBot="1">
      <c r="D54" s="214" t="s">
        <v>308</v>
      </c>
      <c r="I54" s="15">
        <f>+I45+I52</f>
        <v>11224997.77</v>
      </c>
      <c r="J54" s="5"/>
      <c r="K54" s="15">
        <f>+K45+K52</f>
        <v>8610856.7200000007</v>
      </c>
      <c r="L54" s="5"/>
      <c r="M54" s="15">
        <f>+M45+M52</f>
        <v>76275.919999999925</v>
      </c>
      <c r="N54" s="5"/>
      <c r="O54" s="15">
        <f>+O45+O52</f>
        <v>191712.84999999963</v>
      </c>
    </row>
    <row r="55" spans="1:15" ht="27.75" customHeight="1" thickTop="1">
      <c r="C55" s="214" t="s">
        <v>309</v>
      </c>
      <c r="I55" s="88">
        <f>+I54/I42</f>
        <v>0.14158415352463247</v>
      </c>
      <c r="J55" s="32"/>
      <c r="K55" s="88">
        <f>+K54/K42</f>
        <v>0.15445145060250287</v>
      </c>
      <c r="L55" s="32"/>
      <c r="M55" s="88">
        <f>+M54/M42</f>
        <v>3.0056839720278426E-3</v>
      </c>
      <c r="N55" s="32"/>
      <c r="O55" s="88">
        <f>+O54/O42</f>
        <v>1.4753470797642053E-2</v>
      </c>
    </row>
    <row r="56" spans="1:15" ht="27.75" customHeight="1">
      <c r="I56" s="4"/>
      <c r="J56" s="4"/>
      <c r="K56" s="4"/>
      <c r="L56" s="4"/>
      <c r="M56" s="4"/>
      <c r="N56" s="4"/>
      <c r="O56" s="4"/>
    </row>
    <row r="57" spans="1:15" ht="30" customHeight="1">
      <c r="A57" s="100" t="s">
        <v>310</v>
      </c>
      <c r="B57" s="211" t="s">
        <v>311</v>
      </c>
      <c r="C57" s="211"/>
      <c r="I57" s="31"/>
      <c r="J57" s="32"/>
      <c r="K57" s="31"/>
      <c r="L57" s="32"/>
      <c r="M57" s="31"/>
      <c r="N57" s="32"/>
      <c r="O57" s="31"/>
    </row>
    <row r="58" spans="1:15" ht="30" customHeight="1">
      <c r="A58" s="100"/>
      <c r="B58" s="211"/>
      <c r="C58" s="211"/>
      <c r="I58" s="195" t="s">
        <v>115</v>
      </c>
      <c r="J58" s="195"/>
      <c r="K58" s="195"/>
      <c r="L58" s="13"/>
      <c r="M58" s="195" t="s">
        <v>116</v>
      </c>
      <c r="N58" s="195"/>
      <c r="O58" s="195"/>
    </row>
    <row r="59" spans="1:15" ht="30" customHeight="1">
      <c r="A59" s="100"/>
      <c r="B59" s="211"/>
      <c r="C59" s="211"/>
      <c r="I59" s="246" t="s">
        <v>117</v>
      </c>
      <c r="J59" s="234"/>
      <c r="K59" s="246" t="s">
        <v>118</v>
      </c>
      <c r="L59" s="234"/>
      <c r="M59" s="246" t="s">
        <v>117</v>
      </c>
      <c r="N59" s="234"/>
      <c r="O59" s="246" t="s">
        <v>118</v>
      </c>
    </row>
    <row r="60" spans="1:15" ht="30" customHeight="1">
      <c r="A60" s="100"/>
      <c r="B60" s="211"/>
      <c r="C60" s="211"/>
      <c r="D60" s="40" t="s">
        <v>312</v>
      </c>
      <c r="I60" s="31">
        <v>146296975.81999999</v>
      </c>
      <c r="J60" s="32"/>
      <c r="K60" s="105">
        <v>152401696.28999999</v>
      </c>
      <c r="L60" s="32"/>
      <c r="M60" s="39">
        <v>0</v>
      </c>
      <c r="N60" s="32"/>
      <c r="O60" s="105">
        <v>0</v>
      </c>
    </row>
    <row r="61" spans="1:15" ht="30" customHeight="1">
      <c r="A61" s="100"/>
      <c r="B61" s="211"/>
      <c r="C61" s="211"/>
      <c r="D61" s="214" t="s">
        <v>313</v>
      </c>
      <c r="I61" s="31"/>
      <c r="J61" s="32"/>
      <c r="K61" s="31"/>
      <c r="L61" s="32"/>
      <c r="M61" s="64"/>
      <c r="N61" s="32"/>
      <c r="O61" s="31"/>
    </row>
    <row r="62" spans="1:15" ht="30" customHeight="1" thickBot="1">
      <c r="A62" s="100"/>
      <c r="B62" s="211"/>
      <c r="C62" s="211"/>
      <c r="D62" s="214" t="s">
        <v>314</v>
      </c>
      <c r="I62" s="137">
        <f>SUM(I60)</f>
        <v>146296975.81999999</v>
      </c>
      <c r="J62" s="32"/>
      <c r="K62" s="135">
        <f>SUM(K60)</f>
        <v>152401696.28999999</v>
      </c>
      <c r="L62" s="32"/>
      <c r="M62" s="126">
        <f>SUM(M60)</f>
        <v>0</v>
      </c>
      <c r="N62" s="32"/>
      <c r="O62" s="135">
        <f>SUM(O60)</f>
        <v>0</v>
      </c>
    </row>
    <row r="63" spans="1:15" ht="30" customHeight="1" thickTop="1"/>
    <row r="64" spans="1:15" ht="30" customHeight="1">
      <c r="D64" s="214" t="s">
        <v>315</v>
      </c>
      <c r="I64" s="31"/>
      <c r="J64" s="32"/>
      <c r="K64" s="31"/>
      <c r="L64" s="32"/>
      <c r="M64" s="31"/>
      <c r="N64" s="32"/>
      <c r="O64" s="31"/>
    </row>
    <row r="65" spans="1:15" ht="30" customHeight="1">
      <c r="B65" s="214" t="s">
        <v>316</v>
      </c>
      <c r="I65" s="31"/>
      <c r="J65" s="32"/>
      <c r="K65" s="31"/>
      <c r="L65" s="32"/>
      <c r="M65" s="31"/>
      <c r="N65" s="32"/>
      <c r="O65" s="31"/>
    </row>
    <row r="66" spans="1:15" ht="30" customHeight="1">
      <c r="I66" s="31"/>
      <c r="J66" s="32"/>
      <c r="K66" s="31"/>
      <c r="L66" s="32"/>
      <c r="M66" s="31"/>
      <c r="N66" s="32"/>
      <c r="O66" s="31"/>
    </row>
    <row r="67" spans="1:15" ht="30" customHeight="1">
      <c r="I67" s="31"/>
      <c r="J67" s="32"/>
      <c r="K67" s="31"/>
      <c r="L67" s="32"/>
      <c r="M67" s="31"/>
      <c r="N67" s="32"/>
      <c r="O67" s="31"/>
    </row>
    <row r="68" spans="1:15" ht="30" customHeight="1">
      <c r="I68" s="31"/>
      <c r="J68" s="32"/>
      <c r="K68" s="31"/>
      <c r="L68" s="32"/>
      <c r="M68" s="31"/>
      <c r="N68" s="32"/>
      <c r="O68" s="31"/>
    </row>
    <row r="69" spans="1:15" ht="26.1" customHeight="1">
      <c r="A69" s="297" t="s">
        <v>317</v>
      </c>
      <c r="B69" s="298"/>
      <c r="C69" s="298"/>
      <c r="D69" s="298"/>
      <c r="E69" s="298"/>
      <c r="F69" s="298"/>
      <c r="G69" s="298"/>
      <c r="H69" s="298"/>
      <c r="I69" s="298"/>
      <c r="J69" s="298"/>
      <c r="K69" s="298"/>
      <c r="L69" s="298"/>
      <c r="M69" s="298"/>
      <c r="N69" s="298"/>
      <c r="O69" s="298"/>
    </row>
    <row r="70" spans="1:15" ht="26.1" customHeight="1">
      <c r="I70" s="4"/>
      <c r="J70" s="5"/>
      <c r="K70" s="4"/>
      <c r="L70" s="5"/>
      <c r="M70" s="4"/>
      <c r="N70" s="5"/>
      <c r="O70" s="4"/>
    </row>
    <row r="71" spans="1:15" ht="26.1" customHeight="1">
      <c r="A71" s="100" t="s">
        <v>318</v>
      </c>
      <c r="B71" s="19" t="s">
        <v>319</v>
      </c>
      <c r="C71" s="101"/>
      <c r="D71" s="101"/>
      <c r="E71" s="101"/>
      <c r="F71" s="101"/>
      <c r="G71" s="101"/>
      <c r="H71" s="101"/>
      <c r="I71" s="101"/>
      <c r="J71" s="101"/>
      <c r="K71" s="101"/>
      <c r="L71" s="101"/>
      <c r="M71" s="101"/>
      <c r="N71" s="101"/>
      <c r="O71" s="101"/>
    </row>
    <row r="72" spans="1:15" ht="26.1" customHeight="1">
      <c r="A72" s="13"/>
      <c r="B72" s="13"/>
      <c r="C72" s="13"/>
      <c r="D72" s="13"/>
      <c r="E72" s="13"/>
      <c r="F72" s="13"/>
      <c r="G72" s="13"/>
      <c r="H72" s="13"/>
      <c r="I72" s="195" t="s">
        <v>115</v>
      </c>
      <c r="J72" s="195"/>
      <c r="K72" s="195"/>
      <c r="L72" s="13"/>
      <c r="M72" s="195" t="s">
        <v>116</v>
      </c>
      <c r="N72" s="195"/>
      <c r="O72" s="195"/>
    </row>
    <row r="73" spans="1:15" ht="26.1" customHeight="1">
      <c r="A73" s="13"/>
      <c r="B73" s="13"/>
      <c r="C73" s="13"/>
      <c r="D73" s="13"/>
      <c r="E73" s="13"/>
      <c r="F73" s="13"/>
      <c r="G73" s="8" t="s">
        <v>165</v>
      </c>
      <c r="H73" s="13"/>
      <c r="I73" s="246" t="s">
        <v>117</v>
      </c>
      <c r="J73" s="234"/>
      <c r="K73" s="246" t="s">
        <v>118</v>
      </c>
      <c r="L73" s="234"/>
      <c r="M73" s="246" t="s">
        <v>117</v>
      </c>
      <c r="N73" s="234"/>
      <c r="O73" s="246" t="s">
        <v>118</v>
      </c>
    </row>
    <row r="74" spans="1:15" ht="26.1" customHeight="1">
      <c r="A74" s="3"/>
      <c r="B74" s="3" t="s">
        <v>320</v>
      </c>
      <c r="C74" s="3"/>
      <c r="D74" s="3"/>
      <c r="E74" s="3"/>
      <c r="F74" s="3"/>
      <c r="G74" s="3"/>
      <c r="H74" s="3"/>
      <c r="I74" s="3"/>
      <c r="J74" s="3"/>
      <c r="K74" s="3"/>
      <c r="L74" s="3"/>
      <c r="M74" s="3"/>
      <c r="N74" s="3"/>
      <c r="O74" s="3"/>
    </row>
    <row r="75" spans="1:15" ht="26.1" customHeight="1">
      <c r="A75" s="3"/>
      <c r="B75" s="3"/>
      <c r="C75" s="3" t="s">
        <v>321</v>
      </c>
      <c r="D75" s="3"/>
      <c r="E75" s="3"/>
      <c r="F75" s="3"/>
      <c r="G75" s="43" t="s">
        <v>322</v>
      </c>
      <c r="H75" s="3"/>
      <c r="I75" s="39">
        <v>61929286.539999999</v>
      </c>
      <c r="J75" s="39"/>
      <c r="K75" s="39">
        <v>68575442.269999996</v>
      </c>
      <c r="L75" s="39"/>
      <c r="M75" s="39">
        <v>0</v>
      </c>
      <c r="N75" s="39"/>
      <c r="O75" s="39">
        <v>0</v>
      </c>
    </row>
    <row r="76" spans="1:15" ht="26.1" customHeight="1">
      <c r="A76" s="3"/>
      <c r="B76" s="3"/>
      <c r="C76" s="3" t="s">
        <v>323</v>
      </c>
      <c r="D76" s="3"/>
      <c r="E76" s="3"/>
      <c r="F76" s="3"/>
      <c r="G76" s="13"/>
      <c r="H76" s="3"/>
      <c r="I76" s="39">
        <v>87063587.379999995</v>
      </c>
      <c r="J76" s="39"/>
      <c r="K76" s="39">
        <v>83202998.510000005</v>
      </c>
      <c r="L76" s="39"/>
      <c r="M76" s="39">
        <v>56513557.129999995</v>
      </c>
      <c r="N76" s="39"/>
      <c r="O76" s="39">
        <v>53446727.140000001</v>
      </c>
    </row>
    <row r="77" spans="1:15" ht="26.1" customHeight="1">
      <c r="A77" s="3"/>
      <c r="B77" s="3"/>
      <c r="C77" s="3" t="s">
        <v>324</v>
      </c>
      <c r="D77" s="3"/>
      <c r="E77" s="3"/>
      <c r="F77" s="3"/>
      <c r="G77" s="3"/>
      <c r="H77" s="3"/>
      <c r="I77" s="39">
        <v>545386.02</v>
      </c>
      <c r="J77" s="39"/>
      <c r="K77" s="39">
        <v>141739.66</v>
      </c>
      <c r="L77" s="39"/>
      <c r="M77" s="39">
        <v>0</v>
      </c>
      <c r="N77" s="39"/>
      <c r="O77" s="39">
        <v>0</v>
      </c>
    </row>
    <row r="78" spans="1:15" ht="26.1" customHeight="1">
      <c r="A78" s="3"/>
      <c r="B78" s="3"/>
      <c r="C78" s="3"/>
      <c r="D78" s="3" t="s">
        <v>325</v>
      </c>
      <c r="E78" s="3"/>
      <c r="F78" s="3"/>
      <c r="G78" s="3"/>
      <c r="H78" s="3"/>
      <c r="I78" s="134">
        <f>SUM(I75:I77)</f>
        <v>149538259.94</v>
      </c>
      <c r="J78" s="5"/>
      <c r="K78" s="134">
        <f>SUM(K75:K77)</f>
        <v>151920180.44</v>
      </c>
      <c r="L78" s="5"/>
      <c r="M78" s="134">
        <f>SUM(M75:M77)</f>
        <v>56513557.129999995</v>
      </c>
      <c r="N78" s="5"/>
      <c r="O78" s="134">
        <f>SUM(O75:O77)</f>
        <v>53446727.140000001</v>
      </c>
    </row>
    <row r="79" spans="1:15" ht="26.1" customHeight="1">
      <c r="A79" s="3"/>
      <c r="B79" s="3" t="s">
        <v>326</v>
      </c>
      <c r="C79" s="3"/>
      <c r="D79" s="3"/>
      <c r="E79" s="3"/>
      <c r="F79" s="3"/>
      <c r="G79" s="3"/>
      <c r="H79" s="3"/>
      <c r="I79" s="5"/>
      <c r="J79" s="5"/>
      <c r="K79" s="5"/>
      <c r="L79" s="5"/>
      <c r="M79" s="5"/>
      <c r="N79" s="5"/>
      <c r="O79" s="5"/>
    </row>
    <row r="80" spans="1:15" ht="26.1" customHeight="1">
      <c r="A80" s="3"/>
      <c r="B80" s="3"/>
      <c r="C80" s="3" t="s">
        <v>327</v>
      </c>
      <c r="D80" s="3"/>
      <c r="E80" s="3"/>
      <c r="F80" s="3"/>
      <c r="G80" s="3"/>
      <c r="H80" s="3"/>
      <c r="I80" s="39">
        <v>15198689.49</v>
      </c>
      <c r="J80" s="39"/>
      <c r="K80" s="39">
        <v>42179101.710000001</v>
      </c>
      <c r="L80" s="39"/>
      <c r="M80" s="39">
        <v>5390838.870000001</v>
      </c>
      <c r="N80" s="39"/>
      <c r="O80" s="39">
        <v>19939617.82</v>
      </c>
    </row>
    <row r="81" spans="1:15" ht="26.1" customHeight="1">
      <c r="A81" s="3"/>
      <c r="B81" s="3"/>
      <c r="C81" s="3" t="s">
        <v>176</v>
      </c>
      <c r="D81" s="3"/>
      <c r="E81" s="3"/>
      <c r="F81" s="3"/>
      <c r="G81" s="3"/>
      <c r="H81" s="3"/>
      <c r="I81" s="39">
        <v>7525729.0999999996</v>
      </c>
      <c r="J81" s="39"/>
      <c r="K81" s="39">
        <v>16826285.599999998</v>
      </c>
      <c r="L81" s="39"/>
      <c r="M81" s="39">
        <v>2738952.16</v>
      </c>
      <c r="N81" s="39"/>
      <c r="O81" s="39">
        <v>10887400.1</v>
      </c>
    </row>
    <row r="82" spans="1:15" ht="26.1" customHeight="1">
      <c r="A82" s="3"/>
      <c r="B82" s="3"/>
      <c r="C82" s="3"/>
      <c r="D82" s="3" t="s">
        <v>328</v>
      </c>
      <c r="E82" s="3"/>
      <c r="F82" s="3"/>
      <c r="G82" s="3"/>
      <c r="H82" s="3"/>
      <c r="I82" s="134">
        <f>SUM(I80:I81)</f>
        <v>22724418.59</v>
      </c>
      <c r="J82" s="5"/>
      <c r="K82" s="134">
        <f>SUM(K80:K81)</f>
        <v>59005387.310000002</v>
      </c>
      <c r="L82" s="5"/>
      <c r="M82" s="134">
        <f>SUM(M80:M81)</f>
        <v>8129791.0300000012</v>
      </c>
      <c r="N82" s="5"/>
      <c r="O82" s="134">
        <f>SUM(O80:O81)</f>
        <v>30827017.920000002</v>
      </c>
    </row>
    <row r="83" spans="1:15" ht="26.1" customHeight="1" thickBot="1">
      <c r="A83" s="3"/>
      <c r="B83" s="3"/>
      <c r="C83" s="3"/>
      <c r="D83" s="3" t="s">
        <v>329</v>
      </c>
      <c r="E83" s="3"/>
      <c r="F83" s="3"/>
      <c r="G83" s="3"/>
      <c r="H83" s="3"/>
      <c r="I83" s="135">
        <f>+I78+I82</f>
        <v>172262678.53</v>
      </c>
      <c r="J83" s="5"/>
      <c r="K83" s="135">
        <f>+K78+K82</f>
        <v>210925567.75</v>
      </c>
      <c r="L83" s="5"/>
      <c r="M83" s="135">
        <f>+M78+M82</f>
        <v>64643348.159999996</v>
      </c>
      <c r="N83" s="5"/>
      <c r="O83" s="135">
        <f>+O78+O82</f>
        <v>84273745.060000002</v>
      </c>
    </row>
    <row r="84" spans="1:15" ht="26.1" customHeight="1" thickTop="1">
      <c r="I84" s="38"/>
      <c r="J84" s="38"/>
      <c r="K84" s="38"/>
      <c r="L84" s="38"/>
      <c r="M84" s="38"/>
      <c r="N84" s="38"/>
      <c r="O84" s="38"/>
    </row>
    <row r="85" spans="1:15" ht="26.1" customHeight="1">
      <c r="A85" s="22" t="s">
        <v>330</v>
      </c>
      <c r="B85" s="23" t="s">
        <v>331</v>
      </c>
      <c r="C85" s="24"/>
      <c r="D85" s="24"/>
      <c r="E85" s="24"/>
      <c r="F85" s="24"/>
      <c r="G85" s="24"/>
      <c r="H85" s="24"/>
      <c r="I85" s="24"/>
      <c r="J85" s="24"/>
      <c r="K85" s="24"/>
      <c r="L85" s="24"/>
      <c r="M85" s="24"/>
      <c r="N85" s="24"/>
      <c r="O85" s="24"/>
    </row>
    <row r="86" spans="1:15" ht="26.1" customHeight="1">
      <c r="A86" s="25"/>
      <c r="B86" s="25" t="s">
        <v>332</v>
      </c>
      <c r="C86" s="25"/>
      <c r="D86" s="25"/>
      <c r="E86" s="25"/>
      <c r="F86" s="25"/>
      <c r="G86" s="25"/>
      <c r="H86" s="25"/>
      <c r="I86" s="25"/>
      <c r="J86" s="25"/>
      <c r="K86" s="25"/>
      <c r="L86" s="25"/>
      <c r="M86" s="25"/>
      <c r="N86" s="25"/>
      <c r="O86" s="25"/>
    </row>
    <row r="87" spans="1:15" ht="26.1" customHeight="1">
      <c r="A87" s="29"/>
      <c r="B87" s="29"/>
      <c r="C87" s="29"/>
      <c r="D87" s="29"/>
      <c r="E87" s="29"/>
      <c r="F87" s="29"/>
      <c r="G87" s="29"/>
      <c r="H87" s="29"/>
      <c r="I87" s="138" t="s">
        <v>115</v>
      </c>
      <c r="J87" s="138"/>
      <c r="K87" s="138"/>
      <c r="L87" s="29"/>
      <c r="M87" s="195" t="s">
        <v>116</v>
      </c>
      <c r="N87" s="195"/>
      <c r="O87" s="195"/>
    </row>
    <row r="88" spans="1:15" ht="26.1" customHeight="1">
      <c r="A88" s="29"/>
      <c r="B88" s="29"/>
      <c r="C88" s="29"/>
      <c r="D88" s="29"/>
      <c r="E88" s="29"/>
      <c r="F88" s="29"/>
      <c r="G88" s="29"/>
      <c r="H88" s="29"/>
      <c r="I88" s="246" t="s">
        <v>117</v>
      </c>
      <c r="J88" s="234"/>
      <c r="K88" s="246" t="s">
        <v>118</v>
      </c>
      <c r="L88" s="234"/>
      <c r="M88" s="246" t="s">
        <v>117</v>
      </c>
      <c r="N88" s="234"/>
      <c r="O88" s="246" t="s">
        <v>118</v>
      </c>
    </row>
    <row r="89" spans="1:15" ht="26.1" customHeight="1">
      <c r="A89" s="29"/>
      <c r="B89" s="29"/>
      <c r="C89" s="214" t="s">
        <v>333</v>
      </c>
      <c r="D89" s="29"/>
      <c r="E89" s="29"/>
      <c r="F89" s="29"/>
      <c r="G89" s="29"/>
      <c r="H89" s="29"/>
      <c r="I89" s="247"/>
      <c r="J89" s="234"/>
      <c r="K89" s="247"/>
      <c r="L89" s="29"/>
      <c r="M89" s="247"/>
      <c r="N89" s="234"/>
      <c r="O89" s="247"/>
    </row>
    <row r="90" spans="1:15" ht="26.1" customHeight="1">
      <c r="A90" s="25"/>
      <c r="B90" s="25"/>
      <c r="C90" s="214" t="s">
        <v>334</v>
      </c>
      <c r="D90" s="25"/>
      <c r="E90" s="25"/>
      <c r="F90" s="25"/>
      <c r="G90" s="25"/>
      <c r="H90" s="25"/>
      <c r="I90" s="39">
        <v>1163574103.6400001</v>
      </c>
      <c r="J90" s="39"/>
      <c r="K90" s="39">
        <v>1181724103.6700001</v>
      </c>
      <c r="L90" s="40"/>
      <c r="M90" s="39">
        <v>0</v>
      </c>
      <c r="N90" s="39"/>
      <c r="O90" s="38">
        <v>0</v>
      </c>
    </row>
    <row r="91" spans="1:15" ht="26.1" customHeight="1">
      <c r="A91" s="25"/>
      <c r="B91" s="25"/>
      <c r="C91" s="214" t="s">
        <v>216</v>
      </c>
      <c r="D91" s="25"/>
      <c r="E91" s="25"/>
      <c r="F91" s="25"/>
      <c r="G91" s="25"/>
      <c r="H91" s="25"/>
      <c r="I91" s="39">
        <v>0</v>
      </c>
      <c r="J91" s="39"/>
      <c r="K91" s="39">
        <v>12465500</v>
      </c>
      <c r="L91" s="40"/>
      <c r="M91" s="39">
        <v>0</v>
      </c>
      <c r="N91" s="39"/>
      <c r="O91" s="38">
        <v>0</v>
      </c>
    </row>
    <row r="92" spans="1:15" ht="26.1" customHeight="1">
      <c r="A92" s="25"/>
      <c r="B92" s="25"/>
      <c r="C92" s="214" t="s">
        <v>220</v>
      </c>
      <c r="D92" s="25"/>
      <c r="E92" s="25"/>
      <c r="F92" s="25"/>
      <c r="G92" s="25"/>
      <c r="H92" s="25"/>
      <c r="I92" s="38">
        <v>12466544.07</v>
      </c>
      <c r="J92" s="39"/>
      <c r="K92" s="38">
        <v>9320745.0099999998</v>
      </c>
      <c r="L92" s="40"/>
      <c r="M92" s="38">
        <v>0</v>
      </c>
      <c r="N92" s="39"/>
      <c r="O92" s="38">
        <v>0</v>
      </c>
    </row>
    <row r="93" spans="1:15" ht="26.1" customHeight="1">
      <c r="A93" s="25"/>
      <c r="B93" s="25"/>
      <c r="C93" s="214" t="s">
        <v>335</v>
      </c>
      <c r="D93" s="25"/>
      <c r="E93" s="25"/>
      <c r="F93" s="25"/>
      <c r="G93" s="25"/>
      <c r="H93" s="25"/>
      <c r="I93" s="38"/>
      <c r="J93" s="39"/>
      <c r="K93" s="38"/>
      <c r="L93" s="40"/>
      <c r="M93" s="38"/>
      <c r="N93" s="39"/>
      <c r="O93" s="38"/>
    </row>
    <row r="94" spans="1:15" ht="26.1" customHeight="1">
      <c r="A94" s="25"/>
      <c r="B94" s="25"/>
      <c r="C94" s="214" t="s">
        <v>209</v>
      </c>
      <c r="D94" s="25"/>
      <c r="E94" s="25"/>
      <c r="F94" s="25"/>
      <c r="G94" s="25"/>
      <c r="H94" s="25"/>
      <c r="I94" s="38">
        <v>14233922.189999999</v>
      </c>
      <c r="J94" s="25"/>
      <c r="K94" s="38">
        <v>14233922.189999999</v>
      </c>
      <c r="L94" s="25"/>
      <c r="M94" s="38">
        <v>0</v>
      </c>
      <c r="N94" s="25"/>
      <c r="O94" s="38">
        <v>0</v>
      </c>
    </row>
    <row r="95" spans="1:15" ht="26.1" customHeight="1">
      <c r="A95" s="25"/>
      <c r="B95" s="25"/>
      <c r="C95" s="214" t="s">
        <v>260</v>
      </c>
      <c r="D95" s="25"/>
      <c r="E95" s="25"/>
      <c r="F95" s="25"/>
      <c r="G95" s="25"/>
      <c r="H95" s="25"/>
      <c r="I95" s="38">
        <v>48022475.200000003</v>
      </c>
      <c r="J95" s="38"/>
      <c r="K95" s="38">
        <v>52976308.039999999</v>
      </c>
      <c r="L95" s="37"/>
      <c r="M95" s="38">
        <v>19737247.050000001</v>
      </c>
      <c r="N95" s="38"/>
      <c r="O95" s="38">
        <v>24691079.890000001</v>
      </c>
    </row>
    <row r="96" spans="1:15" ht="26.1" customHeight="1">
      <c r="A96" s="25"/>
      <c r="B96" s="25"/>
      <c r="C96" s="214" t="s">
        <v>220</v>
      </c>
      <c r="D96" s="25"/>
      <c r="E96" s="25"/>
      <c r="F96" s="25"/>
      <c r="G96" s="25"/>
      <c r="H96" s="25"/>
      <c r="I96" s="38">
        <v>7273961</v>
      </c>
      <c r="J96" s="38"/>
      <c r="K96" s="38">
        <v>7273961</v>
      </c>
      <c r="L96" s="37"/>
      <c r="M96" s="38">
        <v>0</v>
      </c>
      <c r="N96" s="38"/>
      <c r="O96" s="38">
        <v>0</v>
      </c>
    </row>
    <row r="97" spans="1:16" ht="26.1" customHeight="1">
      <c r="A97" s="25"/>
      <c r="B97" s="25"/>
      <c r="C97" s="214" t="s">
        <v>293</v>
      </c>
      <c r="E97" s="25"/>
      <c r="F97" s="25"/>
      <c r="G97" s="25"/>
      <c r="H97" s="25"/>
      <c r="I97" s="25"/>
      <c r="J97" s="25"/>
      <c r="K97" s="25"/>
      <c r="L97" s="25"/>
      <c r="M97" s="25"/>
      <c r="N97" s="25"/>
      <c r="O97" s="25"/>
    </row>
    <row r="98" spans="1:16" ht="26.1" customHeight="1">
      <c r="A98" s="25"/>
      <c r="B98" s="25"/>
      <c r="D98" s="214" t="s">
        <v>294</v>
      </c>
      <c r="E98" s="25"/>
      <c r="F98" s="25"/>
      <c r="G98" s="25"/>
      <c r="H98" s="25"/>
      <c r="I98" s="64">
        <v>-224221.62</v>
      </c>
      <c r="J98" s="39"/>
      <c r="K98" s="64">
        <v>1098107.43</v>
      </c>
      <c r="L98" s="40"/>
      <c r="M98" s="64">
        <v>-224221.62</v>
      </c>
      <c r="N98" s="39"/>
      <c r="O98" s="64">
        <v>1098107.43</v>
      </c>
    </row>
    <row r="99" spans="1:16" ht="26.1" customHeight="1">
      <c r="A99" s="25"/>
      <c r="B99" s="25"/>
      <c r="C99" s="25"/>
      <c r="D99" s="25" t="s">
        <v>336</v>
      </c>
      <c r="E99" s="25"/>
      <c r="F99" s="25"/>
      <c r="G99" s="25"/>
      <c r="H99" s="25"/>
      <c r="I99" s="27">
        <f>SUM(I90:I98)</f>
        <v>1245346784.4800003</v>
      </c>
      <c r="J99" s="27"/>
      <c r="K99" s="27">
        <f>SUM(K90:K98)</f>
        <v>1279092647.3400002</v>
      </c>
      <c r="L99" s="25"/>
      <c r="M99" s="27">
        <f>SUM(M90:M98)</f>
        <v>19513025.43</v>
      </c>
      <c r="N99" s="25"/>
      <c r="O99" s="27">
        <f>SUM(O90:O98)</f>
        <v>25789187.32</v>
      </c>
    </row>
    <row r="100" spans="1:16" ht="26.1" customHeight="1">
      <c r="A100" s="25"/>
      <c r="B100" s="25"/>
      <c r="C100" s="214" t="s">
        <v>337</v>
      </c>
      <c r="D100" s="25"/>
      <c r="E100" s="25"/>
      <c r="F100" s="25"/>
      <c r="G100" s="25"/>
      <c r="H100" s="25"/>
      <c r="I100" s="38">
        <v>-268908446.58999997</v>
      </c>
      <c r="J100" s="38"/>
      <c r="K100" s="38">
        <v>-277114214.66999996</v>
      </c>
      <c r="L100" s="40"/>
      <c r="M100" s="38">
        <v>-822385.29</v>
      </c>
      <c r="N100" s="38"/>
      <c r="O100" s="38">
        <v>-15274235.43</v>
      </c>
    </row>
    <row r="101" spans="1:16" s="101" customFormat="1" ht="26.1" customHeight="1">
      <c r="A101" s="25"/>
      <c r="B101" s="25"/>
      <c r="C101" s="214" t="s">
        <v>293</v>
      </c>
      <c r="D101" s="214"/>
      <c r="E101" s="25"/>
      <c r="F101" s="25"/>
      <c r="G101" s="25"/>
      <c r="H101" s="25"/>
      <c r="I101" s="27"/>
      <c r="J101" s="27"/>
      <c r="K101" s="27"/>
      <c r="L101" s="25"/>
      <c r="M101" s="27"/>
      <c r="N101" s="25"/>
      <c r="O101" s="27"/>
    </row>
    <row r="102" spans="1:16" s="13" customFormat="1" ht="26.1" customHeight="1">
      <c r="A102" s="25"/>
      <c r="B102" s="25"/>
      <c r="C102" s="214"/>
      <c r="D102" s="214" t="s">
        <v>294</v>
      </c>
      <c r="E102" s="25"/>
      <c r="F102" s="25"/>
      <c r="G102" s="25"/>
      <c r="H102" s="25"/>
      <c r="I102" s="38">
        <v>9342.41</v>
      </c>
      <c r="J102" s="38"/>
      <c r="K102" s="38">
        <v>-926225.89</v>
      </c>
      <c r="L102" s="40"/>
      <c r="M102" s="38">
        <v>9342.41</v>
      </c>
      <c r="N102" s="38"/>
      <c r="O102" s="38">
        <v>-926225.89</v>
      </c>
      <c r="P102" s="21"/>
    </row>
    <row r="103" spans="1:16" s="13" customFormat="1" ht="26.1" customHeight="1" thickBot="1">
      <c r="A103" s="25"/>
      <c r="B103" s="25"/>
      <c r="C103" s="214" t="s">
        <v>245</v>
      </c>
      <c r="D103" s="25"/>
      <c r="E103" s="25"/>
      <c r="F103" s="25"/>
      <c r="G103" s="25"/>
      <c r="H103" s="25"/>
      <c r="I103" s="139">
        <f>SUM(I99:I102)</f>
        <v>976447680.30000031</v>
      </c>
      <c r="J103" s="27"/>
      <c r="K103" s="139">
        <f>SUM(K99:K102)</f>
        <v>1001052206.7800002</v>
      </c>
      <c r="L103" s="25"/>
      <c r="M103" s="139">
        <f>SUM(M99:M102)</f>
        <v>18699982.550000001</v>
      </c>
      <c r="N103" s="25"/>
      <c r="O103" s="139">
        <f>SUM(O99:O102)</f>
        <v>9588726</v>
      </c>
      <c r="P103" s="8"/>
    </row>
    <row r="104" spans="1:16" s="3" customFormat="1" ht="26.1" customHeight="1" thickTop="1">
      <c r="P104" s="7"/>
    </row>
    <row r="105" spans="1:16" s="3" customFormat="1" ht="26.1" customHeight="1">
      <c r="P105" s="7"/>
    </row>
    <row r="106" spans="1:16" ht="27.9" customHeight="1">
      <c r="A106" s="297" t="s">
        <v>338</v>
      </c>
      <c r="B106" s="298"/>
      <c r="C106" s="298"/>
      <c r="D106" s="298"/>
      <c r="E106" s="298"/>
      <c r="F106" s="298"/>
      <c r="G106" s="298"/>
      <c r="H106" s="298"/>
      <c r="I106" s="298"/>
      <c r="J106" s="298"/>
      <c r="K106" s="298"/>
      <c r="L106" s="298"/>
      <c r="M106" s="298"/>
      <c r="N106" s="298"/>
      <c r="O106" s="298"/>
    </row>
    <row r="107" spans="1:16" ht="27.9" customHeight="1">
      <c r="I107" s="4"/>
      <c r="J107" s="5"/>
      <c r="K107" s="4"/>
      <c r="L107" s="5"/>
      <c r="M107" s="4"/>
      <c r="N107" s="5"/>
      <c r="O107" s="4"/>
    </row>
    <row r="108" spans="1:16" s="24" customFormat="1" ht="27.9" customHeight="1">
      <c r="A108" s="25"/>
      <c r="B108" s="25"/>
      <c r="C108" s="25"/>
      <c r="D108" s="214" t="s">
        <v>339</v>
      </c>
      <c r="E108" s="25"/>
      <c r="F108" s="25"/>
      <c r="G108" s="25"/>
      <c r="H108" s="25"/>
      <c r="I108" s="30"/>
      <c r="J108" s="27"/>
      <c r="K108" s="30"/>
      <c r="L108" s="25"/>
      <c r="M108" s="30"/>
      <c r="N108" s="25"/>
      <c r="O108" s="30"/>
    </row>
    <row r="109" spans="1:16" s="25" customFormat="1" ht="27.9" customHeight="1">
      <c r="I109" s="138" t="s">
        <v>115</v>
      </c>
      <c r="J109" s="138"/>
      <c r="K109" s="138"/>
      <c r="L109" s="29"/>
      <c r="M109" s="195" t="s">
        <v>116</v>
      </c>
      <c r="N109" s="195"/>
      <c r="O109" s="195"/>
    </row>
    <row r="110" spans="1:16" s="29" customFormat="1" ht="27.9" customHeight="1">
      <c r="A110" s="25"/>
      <c r="B110" s="25"/>
      <c r="C110" s="25"/>
      <c r="D110" s="25"/>
      <c r="E110" s="25"/>
      <c r="F110" s="25"/>
      <c r="G110" s="25"/>
      <c r="H110" s="25"/>
      <c r="I110" s="246" t="s">
        <v>117</v>
      </c>
      <c r="J110" s="234"/>
      <c r="K110" s="246" t="s">
        <v>118</v>
      </c>
      <c r="L110" s="234"/>
      <c r="M110" s="246" t="s">
        <v>117</v>
      </c>
      <c r="N110" s="234"/>
      <c r="O110" s="246" t="s">
        <v>118</v>
      </c>
    </row>
    <row r="111" spans="1:16" s="29" customFormat="1" ht="27.9" customHeight="1">
      <c r="A111" s="25"/>
      <c r="B111" s="25"/>
      <c r="C111" s="25"/>
      <c r="D111" s="214" t="s">
        <v>331</v>
      </c>
      <c r="E111" s="25"/>
      <c r="F111" s="25"/>
      <c r="G111" s="25"/>
      <c r="H111" s="25"/>
      <c r="I111" s="38"/>
      <c r="J111" s="27"/>
      <c r="K111" s="30"/>
      <c r="L111" s="25"/>
      <c r="M111" s="38"/>
      <c r="N111" s="39"/>
      <c r="O111" s="25"/>
    </row>
    <row r="112" spans="1:16" s="29" customFormat="1" ht="27.9" customHeight="1">
      <c r="A112" s="25"/>
      <c r="B112" s="25"/>
      <c r="C112" s="25"/>
      <c r="D112" s="214" t="s">
        <v>340</v>
      </c>
      <c r="E112" s="25"/>
      <c r="F112" s="25"/>
      <c r="G112" s="25"/>
      <c r="H112" s="25"/>
      <c r="I112" s="38">
        <v>595240373.26999998</v>
      </c>
      <c r="J112" s="27"/>
      <c r="K112" s="38">
        <v>673292499.14999998</v>
      </c>
      <c r="L112" s="25"/>
      <c r="M112" s="38">
        <v>10082900.129999999</v>
      </c>
      <c r="N112" s="38"/>
      <c r="O112" s="38">
        <v>13122507.66</v>
      </c>
    </row>
    <row r="113" spans="2:15" s="25" customFormat="1" ht="27.9" customHeight="1">
      <c r="D113" s="214" t="s">
        <v>341</v>
      </c>
      <c r="I113" s="38">
        <v>23624635.34</v>
      </c>
      <c r="J113" s="27"/>
      <c r="K113" s="38">
        <v>170000300.59999999</v>
      </c>
      <c r="M113" s="38">
        <v>9609902.5399999991</v>
      </c>
      <c r="N113" s="39"/>
      <c r="O113" s="38">
        <v>0</v>
      </c>
    </row>
    <row r="114" spans="2:15" s="25" customFormat="1" ht="27.9" customHeight="1">
      <c r="D114" s="214" t="s">
        <v>342</v>
      </c>
      <c r="I114" s="38">
        <v>0</v>
      </c>
      <c r="J114" s="27"/>
      <c r="K114" s="38">
        <v>-1668285.08</v>
      </c>
      <c r="M114" s="38">
        <v>0</v>
      </c>
      <c r="N114" s="39"/>
      <c r="O114" s="38">
        <v>0</v>
      </c>
    </row>
    <row r="115" spans="2:15" s="25" customFormat="1" ht="27.9" customHeight="1">
      <c r="D115" s="214" t="s">
        <v>343</v>
      </c>
      <c r="I115" s="38">
        <v>-62039952.349999994</v>
      </c>
      <c r="J115" s="27"/>
      <c r="K115" s="38">
        <v>-246397168.10999998</v>
      </c>
      <c r="M115" s="38">
        <v>-703120.78</v>
      </c>
      <c r="N115" s="39"/>
      <c r="O115" s="38">
        <v>-3052634.24</v>
      </c>
    </row>
    <row r="116" spans="2:15" s="25" customFormat="1" ht="27.9" customHeight="1">
      <c r="D116" s="214" t="s">
        <v>344</v>
      </c>
      <c r="I116" s="38"/>
      <c r="J116" s="27"/>
      <c r="M116" s="38"/>
      <c r="N116" s="39"/>
    </row>
    <row r="117" spans="2:15" s="25" customFormat="1" ht="27.9" customHeight="1">
      <c r="D117" s="214" t="s">
        <v>345</v>
      </c>
      <c r="I117" s="64">
        <v>-39308</v>
      </c>
      <c r="J117" s="27"/>
      <c r="K117" s="64">
        <v>13026.71</v>
      </c>
      <c r="M117" s="64">
        <v>-39308</v>
      </c>
      <c r="N117" s="39"/>
      <c r="O117" s="64">
        <v>13026.71</v>
      </c>
    </row>
    <row r="118" spans="2:15" s="25" customFormat="1" ht="27.9" customHeight="1">
      <c r="D118" s="214" t="s">
        <v>346</v>
      </c>
      <c r="I118" s="38">
        <f>SUM(I112:I117)</f>
        <v>556785748.25999999</v>
      </c>
      <c r="J118" s="27"/>
      <c r="K118" s="38">
        <f>SUM(K112:K117)</f>
        <v>595240373.26999998</v>
      </c>
      <c r="M118" s="38">
        <f>SUM(M112:M117)</f>
        <v>18950373.889999997</v>
      </c>
      <c r="N118" s="39"/>
      <c r="O118" s="38">
        <f>SUM(O112:O117)</f>
        <v>10082900.130000001</v>
      </c>
    </row>
    <row r="119" spans="2:15" s="25" customFormat="1" ht="27.9" customHeight="1">
      <c r="D119" s="214" t="s">
        <v>347</v>
      </c>
      <c r="I119" s="38">
        <v>-194112457.47999999</v>
      </c>
      <c r="J119" s="27"/>
      <c r="K119" s="38">
        <v>-218454400.84</v>
      </c>
      <c r="M119" s="38">
        <v>-2917703.69</v>
      </c>
      <c r="N119" s="38"/>
      <c r="O119" s="38">
        <v>-3194730.84</v>
      </c>
    </row>
    <row r="120" spans="2:15" s="25" customFormat="1" ht="27.9" customHeight="1" thickBot="1">
      <c r="D120" s="421" t="s">
        <v>348</v>
      </c>
      <c r="I120" s="126">
        <f>SUM(I118:I119)</f>
        <v>362673290.77999997</v>
      </c>
      <c r="J120" s="27"/>
      <c r="K120" s="126">
        <f>SUM(K118:K119)</f>
        <v>376785972.42999995</v>
      </c>
      <c r="M120" s="126">
        <f>SUM(M118:M119)</f>
        <v>16032670.199999997</v>
      </c>
      <c r="N120" s="39"/>
      <c r="O120" s="126">
        <f>SUM(O118:O119)</f>
        <v>6888169.290000001</v>
      </c>
    </row>
    <row r="121" spans="2:15" s="25" customFormat="1" ht="27.9" customHeight="1" thickTop="1"/>
    <row r="122" spans="2:15" s="25" customFormat="1" ht="27.9" customHeight="1">
      <c r="C122" s="241"/>
      <c r="D122" s="214" t="s">
        <v>349</v>
      </c>
      <c r="E122" s="214"/>
      <c r="F122" s="214"/>
      <c r="G122" s="214"/>
      <c r="H122" s="214"/>
      <c r="I122" s="214"/>
      <c r="J122" s="214"/>
      <c r="K122" s="214"/>
      <c r="L122" s="214"/>
      <c r="M122" s="422"/>
      <c r="N122" s="241"/>
      <c r="O122" s="241"/>
    </row>
    <row r="123" spans="2:15" s="25" customFormat="1" ht="27.9" customHeight="1">
      <c r="B123" s="25" t="s">
        <v>350</v>
      </c>
      <c r="C123" s="241"/>
      <c r="D123" s="214"/>
      <c r="E123" s="214"/>
      <c r="F123" s="214"/>
      <c r="G123" s="214"/>
      <c r="H123" s="214"/>
      <c r="I123" s="214"/>
      <c r="J123" s="214"/>
      <c r="K123" s="214"/>
      <c r="L123" s="214"/>
      <c r="M123" s="422"/>
      <c r="N123" s="241"/>
      <c r="O123" s="241"/>
    </row>
    <row r="124" spans="2:15" s="25" customFormat="1" ht="27.9" customHeight="1">
      <c r="C124" s="241"/>
      <c r="D124" s="214"/>
      <c r="E124" s="214"/>
      <c r="F124" s="214"/>
      <c r="G124" s="214"/>
      <c r="H124" s="214"/>
      <c r="I124" s="138" t="s">
        <v>115</v>
      </c>
      <c r="J124" s="138"/>
      <c r="K124" s="138"/>
      <c r="L124" s="29"/>
      <c r="M124" s="167"/>
      <c r="N124" s="109" t="s">
        <v>116</v>
      </c>
      <c r="O124" s="109"/>
    </row>
    <row r="125" spans="2:15" s="25" customFormat="1" ht="27.9" customHeight="1">
      <c r="C125" s="241"/>
      <c r="D125" s="214"/>
      <c r="E125" s="214"/>
      <c r="F125" s="214"/>
      <c r="G125" s="214"/>
      <c r="H125" s="214"/>
      <c r="I125" s="246" t="s">
        <v>117</v>
      </c>
      <c r="J125" s="234"/>
      <c r="K125" s="246" t="s">
        <v>118</v>
      </c>
      <c r="L125" s="234"/>
      <c r="M125" s="246" t="s">
        <v>117</v>
      </c>
      <c r="N125" s="234"/>
      <c r="O125" s="246" t="s">
        <v>118</v>
      </c>
    </row>
    <row r="126" spans="2:15" s="25" customFormat="1" ht="27.9" customHeight="1">
      <c r="C126" s="241"/>
      <c r="D126" s="214" t="s">
        <v>351</v>
      </c>
      <c r="E126" s="214"/>
      <c r="F126" s="214"/>
      <c r="G126" s="214"/>
      <c r="H126" s="214"/>
      <c r="I126" s="38">
        <v>2775074.08</v>
      </c>
      <c r="J126" s="214"/>
      <c r="K126" s="422">
        <v>2894159.2800000003</v>
      </c>
      <c r="L126" s="41"/>
      <c r="M126" s="38">
        <v>811366.01</v>
      </c>
      <c r="N126" s="38"/>
      <c r="O126" s="38">
        <v>843674.49</v>
      </c>
    </row>
    <row r="127" spans="2:15" s="25" customFormat="1" ht="27.9" customHeight="1">
      <c r="C127" s="241"/>
      <c r="D127" s="214" t="s">
        <v>352</v>
      </c>
      <c r="E127" s="214"/>
      <c r="F127" s="214"/>
      <c r="G127" s="214"/>
      <c r="H127" s="214"/>
      <c r="I127" s="241"/>
      <c r="J127" s="241"/>
      <c r="K127" s="241"/>
      <c r="L127" s="241"/>
      <c r="M127" s="241"/>
      <c r="N127" s="241"/>
      <c r="O127" s="241"/>
    </row>
    <row r="128" spans="2:15" s="25" customFormat="1" ht="27.9" customHeight="1">
      <c r="C128" s="241"/>
      <c r="D128" s="214" t="s">
        <v>353</v>
      </c>
      <c r="E128" s="214"/>
      <c r="F128" s="214"/>
      <c r="G128" s="214"/>
      <c r="H128" s="214"/>
      <c r="I128" s="38">
        <v>16968985.34</v>
      </c>
      <c r="J128" s="214"/>
      <c r="K128" s="422">
        <v>15935185.269999992</v>
      </c>
      <c r="L128" s="41"/>
      <c r="M128" s="38">
        <v>0</v>
      </c>
      <c r="N128" s="38"/>
      <c r="O128" s="38">
        <v>0</v>
      </c>
    </row>
    <row r="129" spans="1:16" s="25" customFormat="1" ht="27.9" customHeight="1">
      <c r="C129" s="241"/>
      <c r="D129" s="214" t="s">
        <v>354</v>
      </c>
      <c r="E129" s="214"/>
      <c r="F129" s="214"/>
      <c r="G129" s="214"/>
      <c r="H129" s="214"/>
      <c r="I129" s="38">
        <v>5509918.1299999999</v>
      </c>
      <c r="J129" s="214"/>
      <c r="K129" s="40">
        <v>6780539.1800000006</v>
      </c>
      <c r="L129" s="214"/>
      <c r="M129" s="38">
        <v>241001.99</v>
      </c>
      <c r="N129" s="38"/>
      <c r="O129" s="38">
        <v>164243.22</v>
      </c>
      <c r="P129" s="28"/>
    </row>
    <row r="130" spans="1:16" s="25" customFormat="1" ht="27.9" customHeight="1">
      <c r="A130" s="214"/>
      <c r="B130" s="214"/>
      <c r="C130" s="214"/>
      <c r="D130" s="214" t="s">
        <v>355</v>
      </c>
      <c r="E130" s="214"/>
      <c r="F130" s="214"/>
      <c r="G130" s="214"/>
      <c r="H130" s="214"/>
      <c r="I130" s="38">
        <v>2339085.34</v>
      </c>
      <c r="J130" s="214"/>
      <c r="K130" s="38">
        <v>679523.67</v>
      </c>
      <c r="L130" s="214"/>
      <c r="M130" s="38">
        <v>0</v>
      </c>
      <c r="N130" s="38"/>
      <c r="O130" s="38">
        <v>0</v>
      </c>
      <c r="P130" s="28"/>
    </row>
    <row r="131" spans="1:16" s="25" customFormat="1" ht="27.9" customHeight="1">
      <c r="A131" s="214"/>
      <c r="B131" s="214"/>
      <c r="C131" s="214"/>
      <c r="D131" s="214"/>
      <c r="E131" s="214"/>
      <c r="F131" s="214"/>
      <c r="G131" s="214"/>
      <c r="H131" s="214"/>
      <c r="I131" s="3"/>
      <c r="J131" s="3"/>
      <c r="K131" s="3"/>
      <c r="L131" s="3"/>
      <c r="M131" s="3"/>
      <c r="N131" s="3"/>
      <c r="O131" s="3"/>
      <c r="P131" s="28"/>
    </row>
    <row r="132" spans="1:16" s="25" customFormat="1" ht="27.9" customHeight="1">
      <c r="A132" s="28"/>
      <c r="B132" s="28"/>
      <c r="C132" s="241"/>
      <c r="D132" s="214"/>
      <c r="E132" s="214"/>
      <c r="F132" s="214"/>
      <c r="G132" s="214"/>
      <c r="H132" s="214"/>
      <c r="I132" s="214"/>
      <c r="J132" s="214"/>
      <c r="K132" s="214"/>
      <c r="L132" s="214"/>
      <c r="M132" s="422"/>
      <c r="N132" s="241"/>
      <c r="O132" s="241"/>
    </row>
  </sheetData>
  <mergeCells count="17">
    <mergeCell ref="I40:K40"/>
    <mergeCell ref="M40:O40"/>
    <mergeCell ref="A1:O1"/>
    <mergeCell ref="I5:K5"/>
    <mergeCell ref="M5:O5"/>
    <mergeCell ref="A36:O36"/>
    <mergeCell ref="I19:K19"/>
    <mergeCell ref="M19:O19"/>
    <mergeCell ref="M20:O20"/>
    <mergeCell ref="A69:O69"/>
    <mergeCell ref="M109:O109"/>
    <mergeCell ref="I58:K58"/>
    <mergeCell ref="M58:O58"/>
    <mergeCell ref="I72:K72"/>
    <mergeCell ref="M72:O72"/>
    <mergeCell ref="M87:O87"/>
    <mergeCell ref="A106:O106"/>
  </mergeCells>
  <pageMargins left="0.59055118110236227" right="0.27559055118110237" top="0.59055118110236227" bottom="0.39370078740157483" header="0.31496062992125984" footer="0.31496062992125984"/>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26"/>
  <sheetViews>
    <sheetView zoomScale="80" zoomScaleNormal="80" zoomScaleSheetLayoutView="100" workbookViewId="0">
      <selection activeCell="K10" sqref="K10"/>
    </sheetView>
  </sheetViews>
  <sheetFormatPr defaultColWidth="9.125" defaultRowHeight="24" customHeight="1"/>
  <cols>
    <col min="1" max="1" width="2.75" style="241" customWidth="1"/>
    <col min="2" max="2" width="7.125" style="241" customWidth="1"/>
    <col min="3" max="3" width="8.75" style="241" customWidth="1"/>
    <col min="4" max="4" width="16.875" style="241" customWidth="1"/>
    <col min="5" max="5" width="10.625" style="241" customWidth="1"/>
    <col min="6" max="6" width="13.375" style="241" bestFit="1" customWidth="1"/>
    <col min="7" max="7" width="18.875" style="241" customWidth="1"/>
    <col min="8" max="8" width="14.375" style="241" customWidth="1"/>
    <col min="9" max="9" width="14.125" style="241" customWidth="1"/>
    <col min="10" max="10" width="14" style="241" bestFit="1" customWidth="1"/>
    <col min="11" max="11" width="17.75" style="241" customWidth="1"/>
    <col min="12" max="12" width="1.75" style="241" customWidth="1"/>
    <col min="13" max="13" width="17.75" style="241" customWidth="1"/>
    <col min="14" max="14" width="1.75" style="241" customWidth="1"/>
    <col min="15" max="15" width="17.75" style="241" customWidth="1"/>
    <col min="16" max="16" width="1.75" style="241" customWidth="1"/>
    <col min="17" max="17" width="16.75" style="241" customWidth="1"/>
    <col min="18" max="18" width="3" style="241" customWidth="1"/>
    <col min="19" max="16384" width="9.125" style="241"/>
  </cols>
  <sheetData>
    <row r="1" spans="1:17" ht="26.1" customHeight="1">
      <c r="A1" s="388" t="s">
        <v>356</v>
      </c>
      <c r="B1" s="388"/>
      <c r="C1" s="388"/>
      <c r="D1" s="388"/>
      <c r="E1" s="388"/>
      <c r="F1" s="388"/>
      <c r="G1" s="388"/>
      <c r="H1" s="388"/>
      <c r="I1" s="388"/>
      <c r="J1" s="388"/>
      <c r="K1" s="388"/>
      <c r="L1" s="388"/>
      <c r="M1" s="388"/>
      <c r="N1" s="388"/>
      <c r="O1" s="388"/>
      <c r="P1" s="388"/>
      <c r="Q1" s="388"/>
    </row>
    <row r="2" spans="1:17" ht="26.1" customHeight="1">
      <c r="A2" s="389"/>
      <c r="B2" s="390"/>
      <c r="C2" s="390"/>
      <c r="D2" s="390"/>
      <c r="E2" s="390"/>
      <c r="F2" s="390"/>
      <c r="G2" s="390"/>
      <c r="H2" s="390"/>
      <c r="I2" s="390"/>
      <c r="J2" s="390"/>
      <c r="K2" s="28"/>
      <c r="L2" s="26"/>
      <c r="M2" s="28"/>
      <c r="N2" s="391"/>
    </row>
    <row r="3" spans="1:17" ht="26.1" customHeight="1">
      <c r="A3" s="22" t="s">
        <v>357</v>
      </c>
      <c r="B3" s="24"/>
      <c r="C3" s="392"/>
      <c r="D3" s="392"/>
      <c r="E3" s="392"/>
      <c r="F3" s="156"/>
      <c r="G3" s="393"/>
      <c r="H3" s="393"/>
      <c r="I3" s="393"/>
      <c r="J3" s="393"/>
      <c r="K3" s="34"/>
      <c r="L3" s="34"/>
      <c r="M3" s="34"/>
      <c r="N3" s="157"/>
    </row>
    <row r="4" spans="1:17" s="394" customFormat="1" ht="26.1" customHeight="1">
      <c r="B4" s="395"/>
      <c r="C4" s="395"/>
      <c r="D4" s="395"/>
      <c r="E4" s="395"/>
      <c r="F4" s="33"/>
      <c r="G4" s="396"/>
      <c r="H4" s="396"/>
      <c r="I4" s="396"/>
      <c r="J4" s="396"/>
      <c r="K4" s="397"/>
      <c r="L4" s="140"/>
      <c r="M4" s="140" t="s">
        <v>115</v>
      </c>
      <c r="N4" s="157"/>
      <c r="O4" s="397"/>
      <c r="P4" s="140"/>
      <c r="Q4" s="140" t="s">
        <v>116</v>
      </c>
    </row>
    <row r="5" spans="1:17" s="394" customFormat="1" ht="26.1" customHeight="1">
      <c r="B5" s="398" t="s">
        <v>358</v>
      </c>
      <c r="C5" s="398" t="s">
        <v>359</v>
      </c>
      <c r="D5" s="398" t="s">
        <v>360</v>
      </c>
      <c r="E5" s="398" t="s">
        <v>361</v>
      </c>
      <c r="F5" s="399" t="s">
        <v>362</v>
      </c>
      <c r="G5" s="400" t="s">
        <v>363</v>
      </c>
      <c r="H5" s="401" t="s">
        <v>364</v>
      </c>
      <c r="I5" s="401"/>
      <c r="J5" s="400" t="s">
        <v>365</v>
      </c>
      <c r="K5" s="206" t="s">
        <v>117</v>
      </c>
      <c r="L5" s="84"/>
      <c r="M5" s="206" t="s">
        <v>118</v>
      </c>
      <c r="N5" s="157"/>
      <c r="O5" s="206" t="s">
        <v>117</v>
      </c>
      <c r="P5" s="84"/>
      <c r="Q5" s="206" t="s">
        <v>118</v>
      </c>
    </row>
    <row r="6" spans="1:17" s="394" customFormat="1" ht="26.1" customHeight="1">
      <c r="B6" s="402" t="s">
        <v>366</v>
      </c>
      <c r="C6" s="403"/>
      <c r="D6" s="402"/>
      <c r="E6" s="402"/>
      <c r="F6" s="404" t="s">
        <v>367</v>
      </c>
      <c r="G6" s="402" t="s">
        <v>368</v>
      </c>
      <c r="H6" s="402" t="s">
        <v>369</v>
      </c>
      <c r="I6" s="402" t="s">
        <v>370</v>
      </c>
      <c r="J6" s="402" t="s">
        <v>368</v>
      </c>
      <c r="K6" s="207"/>
      <c r="L6" s="84"/>
      <c r="M6" s="207"/>
      <c r="N6" s="157"/>
      <c r="O6" s="207"/>
      <c r="P6" s="84"/>
      <c r="Q6" s="207"/>
    </row>
    <row r="7" spans="1:17" ht="26.1" customHeight="1">
      <c r="A7" s="394"/>
      <c r="B7" s="405">
        <v>1</v>
      </c>
      <c r="C7" s="406" t="s">
        <v>371</v>
      </c>
      <c r="D7" s="407" t="s">
        <v>372</v>
      </c>
      <c r="E7" s="244" t="s">
        <v>373</v>
      </c>
      <c r="F7" s="158">
        <v>264320000</v>
      </c>
      <c r="G7" s="405" t="s">
        <v>374</v>
      </c>
      <c r="H7" s="408" t="s">
        <v>375</v>
      </c>
      <c r="I7" s="408" t="s">
        <v>376</v>
      </c>
      <c r="J7" s="13">
        <v>3409728</v>
      </c>
      <c r="K7" s="159">
        <v>0</v>
      </c>
      <c r="L7" s="160"/>
      <c r="M7" s="159">
        <v>1763172.16</v>
      </c>
      <c r="N7" s="160"/>
      <c r="O7" s="83">
        <v>0</v>
      </c>
      <c r="Q7" s="3">
        <v>1763172.16</v>
      </c>
    </row>
    <row r="8" spans="1:17" ht="26.1" customHeight="1">
      <c r="A8" s="394"/>
      <c r="B8" s="405"/>
      <c r="C8" s="406" t="s">
        <v>377</v>
      </c>
      <c r="D8" s="407" t="s">
        <v>378</v>
      </c>
      <c r="E8" s="244" t="s">
        <v>379</v>
      </c>
      <c r="F8" s="81">
        <v>2950000</v>
      </c>
      <c r="G8" s="405" t="s">
        <v>380</v>
      </c>
      <c r="H8" s="408" t="s">
        <v>381</v>
      </c>
      <c r="I8" s="408" t="s">
        <v>382</v>
      </c>
      <c r="J8" s="13">
        <v>82010</v>
      </c>
      <c r="K8" s="159">
        <v>8270159.7999999998</v>
      </c>
      <c r="L8" s="160"/>
      <c r="M8" s="159">
        <v>16664491</v>
      </c>
      <c r="N8" s="160"/>
      <c r="O8" s="83">
        <v>8270159.7999999998</v>
      </c>
      <c r="Q8" s="3">
        <v>16664491</v>
      </c>
    </row>
    <row r="9" spans="1:17" ht="26.1" customHeight="1">
      <c r="A9" s="394"/>
      <c r="B9" s="405">
        <v>2</v>
      </c>
      <c r="C9" s="406" t="s">
        <v>371</v>
      </c>
      <c r="D9" s="408" t="s">
        <v>383</v>
      </c>
      <c r="E9" s="244" t="s">
        <v>373</v>
      </c>
      <c r="F9" s="81">
        <v>260000000</v>
      </c>
      <c r="G9" s="409" t="s">
        <v>384</v>
      </c>
      <c r="H9" s="408" t="s">
        <v>385</v>
      </c>
      <c r="I9" s="408" t="s">
        <v>386</v>
      </c>
      <c r="J9" s="43">
        <v>2827000</v>
      </c>
      <c r="K9" s="162">
        <v>155401000</v>
      </c>
      <c r="L9" s="162"/>
      <c r="M9" s="162">
        <v>163882000</v>
      </c>
      <c r="N9" s="160"/>
      <c r="O9" s="83">
        <v>0</v>
      </c>
      <c r="Q9" s="161">
        <v>0</v>
      </c>
    </row>
    <row r="10" spans="1:17" ht="26.1" customHeight="1">
      <c r="A10" s="394"/>
      <c r="B10" s="410"/>
      <c r="C10" s="406" t="s">
        <v>377</v>
      </c>
      <c r="D10" s="408" t="s">
        <v>387</v>
      </c>
      <c r="E10" s="244" t="s">
        <v>373</v>
      </c>
      <c r="F10" s="81">
        <v>100000000</v>
      </c>
      <c r="G10" s="409" t="s">
        <v>388</v>
      </c>
      <c r="H10" s="408" t="s">
        <v>389</v>
      </c>
      <c r="I10" s="408" t="s">
        <v>390</v>
      </c>
      <c r="J10" s="108">
        <v>2084000</v>
      </c>
      <c r="K10" s="162">
        <v>45614404.219999999</v>
      </c>
      <c r="L10" s="162"/>
      <c r="M10" s="162">
        <v>51839498.109999999</v>
      </c>
      <c r="N10" s="160"/>
      <c r="O10" s="83">
        <v>45614404.219999999</v>
      </c>
      <c r="Q10" s="161">
        <v>51839498.109999999</v>
      </c>
    </row>
    <row r="11" spans="1:17" ht="26.1" customHeight="1">
      <c r="A11" s="394"/>
      <c r="B11" s="410"/>
      <c r="C11" s="406" t="s">
        <v>391</v>
      </c>
      <c r="D11" s="407" t="s">
        <v>392</v>
      </c>
      <c r="E11" s="244" t="s">
        <v>379</v>
      </c>
      <c r="F11" s="158">
        <v>8460000</v>
      </c>
      <c r="G11" s="409" t="s">
        <v>393</v>
      </c>
      <c r="H11" s="408" t="s">
        <v>394</v>
      </c>
      <c r="I11" s="408" t="s">
        <v>395</v>
      </c>
      <c r="J11" s="83">
        <v>104500</v>
      </c>
      <c r="K11" s="171">
        <v>190420370</v>
      </c>
      <c r="L11" s="162"/>
      <c r="M11" s="172">
        <v>201593720</v>
      </c>
      <c r="N11" s="160"/>
      <c r="O11" s="180">
        <v>190420370</v>
      </c>
      <c r="Q11" s="172">
        <v>201593720</v>
      </c>
    </row>
    <row r="12" spans="1:17" ht="26.1" customHeight="1">
      <c r="A12" s="394"/>
      <c r="B12" s="406"/>
      <c r="C12" s="389"/>
      <c r="D12" s="273" t="s">
        <v>158</v>
      </c>
      <c r="E12" s="411"/>
      <c r="F12" s="411"/>
      <c r="G12" s="411"/>
      <c r="H12" s="411"/>
      <c r="I12" s="411"/>
      <c r="J12" s="411"/>
      <c r="K12" s="412">
        <f>SUM(K7:K11)</f>
        <v>399705934.01999998</v>
      </c>
      <c r="L12" s="413"/>
      <c r="M12" s="412">
        <f>SUM(M7:M11)</f>
        <v>435742881.26999998</v>
      </c>
      <c r="N12" s="413"/>
      <c r="O12" s="412">
        <f>SUM(O7:O11)</f>
        <v>244304934.01999998</v>
      </c>
      <c r="P12" s="413"/>
      <c r="Q12" s="412">
        <f>SUM(Q7:Q11)</f>
        <v>271860881.26999998</v>
      </c>
    </row>
    <row r="13" spans="1:17" ht="26.1" customHeight="1">
      <c r="A13" s="394"/>
      <c r="B13" s="405"/>
      <c r="C13" s="411"/>
      <c r="D13" s="273" t="s">
        <v>396</v>
      </c>
      <c r="E13" s="411"/>
      <c r="F13" s="411"/>
      <c r="G13" s="411"/>
      <c r="H13" s="411"/>
      <c r="I13" s="411"/>
      <c r="J13" s="411"/>
      <c r="K13" s="413">
        <v>-109652881.66564974</v>
      </c>
      <c r="L13" s="160"/>
      <c r="M13" s="413">
        <v>-119923534.77</v>
      </c>
      <c r="N13" s="413"/>
      <c r="O13" s="413">
        <v>-75728881.665649742</v>
      </c>
      <c r="P13" s="160"/>
      <c r="Q13" s="413">
        <v>-85999534.769999996</v>
      </c>
    </row>
    <row r="14" spans="1:17" ht="26.1" customHeight="1" thickBot="1">
      <c r="A14" s="394"/>
      <c r="B14" s="406"/>
      <c r="C14" s="411"/>
      <c r="D14" s="273" t="s">
        <v>397</v>
      </c>
      <c r="E14" s="411"/>
      <c r="F14" s="411"/>
      <c r="G14" s="411"/>
      <c r="H14" s="411"/>
      <c r="I14" s="411"/>
      <c r="J14" s="411"/>
      <c r="K14" s="414">
        <f>SUM(K12:K13)</f>
        <v>290053052.35435021</v>
      </c>
      <c r="L14" s="413"/>
      <c r="M14" s="414">
        <f>SUM(M12:M13)</f>
        <v>315819346.5</v>
      </c>
      <c r="N14" s="413"/>
      <c r="O14" s="414">
        <f>SUM(O12:O13)</f>
        <v>168576052.35435024</v>
      </c>
      <c r="P14" s="413"/>
      <c r="Q14" s="414">
        <f>SUM(Q12:Q13)</f>
        <v>185861346.5</v>
      </c>
    </row>
    <row r="15" spans="1:17" ht="26.1" customHeight="1" thickTop="1">
      <c r="A15" s="394"/>
      <c r="B15" s="415"/>
      <c r="C15" s="415"/>
      <c r="D15" s="415"/>
      <c r="E15" s="415"/>
      <c r="F15" s="415"/>
      <c r="G15" s="415"/>
      <c r="H15" s="415"/>
      <c r="I15" s="415"/>
      <c r="J15" s="415"/>
      <c r="K15" s="415"/>
      <c r="L15" s="415"/>
      <c r="M15" s="415"/>
      <c r="N15" s="415"/>
      <c r="O15" s="415"/>
      <c r="Q15" s="415"/>
    </row>
    <row r="16" spans="1:17" ht="26.1" customHeight="1">
      <c r="C16" s="241" t="s">
        <v>398</v>
      </c>
    </row>
    <row r="17" spans="3:17" ht="26.1" customHeight="1"/>
    <row r="18" spans="3:17" ht="26.1" customHeight="1">
      <c r="C18" s="379" t="s">
        <v>399</v>
      </c>
      <c r="E18" s="55"/>
      <c r="F18" s="55"/>
      <c r="G18" s="55"/>
      <c r="H18" s="55"/>
      <c r="I18" s="55"/>
      <c r="J18" s="55"/>
      <c r="K18" s="55"/>
      <c r="L18" s="55"/>
      <c r="M18" s="55"/>
      <c r="N18" s="55"/>
      <c r="O18" s="55"/>
      <c r="P18" s="55"/>
      <c r="Q18" s="55"/>
    </row>
    <row r="19" spans="3:17" ht="26.1" customHeight="1">
      <c r="C19" s="13"/>
      <c r="D19" s="13"/>
      <c r="E19" s="13"/>
      <c r="F19" s="13"/>
      <c r="G19" s="13"/>
      <c r="H19" s="13"/>
      <c r="I19" s="13"/>
      <c r="J19" s="13"/>
      <c r="K19" s="109"/>
      <c r="L19" s="109" t="s">
        <v>115</v>
      </c>
      <c r="M19" s="109"/>
      <c r="N19" s="13"/>
      <c r="O19" s="195" t="s">
        <v>116</v>
      </c>
      <c r="P19" s="195"/>
      <c r="Q19" s="195"/>
    </row>
    <row r="20" spans="3:17" ht="26.1" customHeight="1">
      <c r="C20" s="13"/>
      <c r="D20" s="13"/>
      <c r="E20" s="13"/>
      <c r="F20" s="13"/>
      <c r="G20" s="13"/>
      <c r="H20" s="13"/>
      <c r="I20" s="13"/>
      <c r="J20" s="13"/>
      <c r="K20" s="246" t="s">
        <v>117</v>
      </c>
      <c r="L20" s="234"/>
      <c r="M20" s="246" t="s">
        <v>118</v>
      </c>
      <c r="N20" s="234"/>
      <c r="O20" s="246" t="s">
        <v>117</v>
      </c>
      <c r="P20" s="234"/>
      <c r="Q20" s="246" t="s">
        <v>118</v>
      </c>
    </row>
    <row r="21" spans="3:17" ht="26.1" customHeight="1">
      <c r="C21" s="55"/>
      <c r="D21" s="214" t="s">
        <v>340</v>
      </c>
      <c r="E21" s="55"/>
      <c r="F21" s="55"/>
      <c r="G21" s="55"/>
      <c r="H21" s="55"/>
      <c r="I21" s="55"/>
      <c r="J21" s="55"/>
      <c r="K21" s="39">
        <v>435742881.26999998</v>
      </c>
      <c r="L21" s="39"/>
      <c r="M21" s="65">
        <v>712090091.02999997</v>
      </c>
      <c r="N21" s="55"/>
      <c r="O21" s="39">
        <v>271860881.26999998</v>
      </c>
      <c r="P21" s="39"/>
      <c r="Q21" s="65">
        <v>513822689.80000001</v>
      </c>
    </row>
    <row r="22" spans="3:17" ht="26.1" customHeight="1">
      <c r="C22" s="55"/>
      <c r="D22" s="214" t="s">
        <v>400</v>
      </c>
      <c r="E22" s="55"/>
      <c r="F22" s="55"/>
      <c r="G22" s="55"/>
      <c r="H22" s="55"/>
      <c r="I22" s="55"/>
      <c r="J22" s="55"/>
      <c r="K22" s="39">
        <v>0</v>
      </c>
      <c r="L22" s="39"/>
      <c r="M22" s="39">
        <v>0</v>
      </c>
      <c r="N22" s="55"/>
      <c r="O22" s="39">
        <v>0</v>
      </c>
      <c r="P22" s="39"/>
      <c r="Q22" s="39">
        <v>0</v>
      </c>
    </row>
    <row r="23" spans="3:17" ht="26.1" customHeight="1">
      <c r="C23" s="55"/>
      <c r="D23" s="214" t="s">
        <v>401</v>
      </c>
      <c r="E23" s="55"/>
      <c r="F23" s="55"/>
      <c r="G23" s="55"/>
      <c r="H23" s="55"/>
      <c r="I23" s="55"/>
      <c r="J23" s="55"/>
      <c r="K23" s="38">
        <v>-37375301.499999985</v>
      </c>
      <c r="L23" s="39"/>
      <c r="M23" s="38">
        <v>-279187484.43000001</v>
      </c>
      <c r="N23" s="38"/>
      <c r="O23" s="38">
        <v>-28894301.499999985</v>
      </c>
      <c r="P23" s="38"/>
      <c r="Q23" s="38">
        <v>-244802083.19999999</v>
      </c>
    </row>
    <row r="24" spans="3:17" ht="26.1" customHeight="1">
      <c r="C24" s="55"/>
      <c r="D24" s="214" t="s">
        <v>402</v>
      </c>
      <c r="E24" s="55"/>
      <c r="F24" s="55"/>
      <c r="G24" s="55"/>
      <c r="H24" s="55"/>
      <c r="I24" s="55"/>
      <c r="J24" s="55"/>
      <c r="K24" s="38">
        <v>1338354.25</v>
      </c>
      <c r="L24" s="39"/>
      <c r="M24" s="65">
        <v>2840274.67</v>
      </c>
      <c r="N24" s="55"/>
      <c r="O24" s="38">
        <v>1338354.2499999946</v>
      </c>
      <c r="P24" s="39"/>
      <c r="Q24" s="65">
        <v>2840274.67</v>
      </c>
    </row>
    <row r="25" spans="3:17" ht="26.1" customHeight="1" thickBot="1">
      <c r="C25" s="55"/>
      <c r="D25" s="214" t="s">
        <v>403</v>
      </c>
      <c r="E25" s="55"/>
      <c r="F25" s="55"/>
      <c r="G25" s="55"/>
      <c r="H25" s="55"/>
      <c r="I25" s="55"/>
      <c r="J25" s="55"/>
      <c r="K25" s="54">
        <f>SUM(K21:K24)</f>
        <v>399705934.01999998</v>
      </c>
      <c r="L25" s="53"/>
      <c r="M25" s="54">
        <f>SUM(M21:M24)</f>
        <v>435742881.26999998</v>
      </c>
      <c r="N25" s="55"/>
      <c r="O25" s="54">
        <f>SUM(O21:O24)</f>
        <v>244304934.01999998</v>
      </c>
      <c r="P25" s="53"/>
      <c r="Q25" s="54">
        <f>SUM(Q21:Q24)</f>
        <v>271860881.27000004</v>
      </c>
    </row>
    <row r="26" spans="3:17" ht="26.1" customHeight="1" thickTop="1">
      <c r="C26" s="241" t="s">
        <v>404</v>
      </c>
    </row>
  </sheetData>
  <mergeCells count="7">
    <mergeCell ref="O19:Q19"/>
    <mergeCell ref="A1:Q1"/>
    <mergeCell ref="Q5:Q6"/>
    <mergeCell ref="H5:I5"/>
    <mergeCell ref="K5:K6"/>
    <mergeCell ref="M5:M6"/>
    <mergeCell ref="O5:O6"/>
  </mergeCells>
  <phoneticPr fontId="90" type="noConversion"/>
  <pageMargins left="0.55000000000000004" right="0.28999999999999998" top="0.59055118110236227" bottom="0.43307086614173229" header="0.31496062992125984" footer="0.31496062992125984"/>
  <pageSetup paperSize="9" scale="7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3"/>
  <sheetViews>
    <sheetView zoomScale="90" zoomScaleNormal="90" zoomScaleSheetLayoutView="90" workbookViewId="0">
      <selection activeCell="H101" sqref="H101"/>
    </sheetView>
  </sheetViews>
  <sheetFormatPr defaultColWidth="9.125" defaultRowHeight="22.2"/>
  <cols>
    <col min="1" max="1" width="3.375" style="55" customWidth="1"/>
    <col min="2" max="2" width="3.625" style="55" customWidth="1"/>
    <col min="3" max="3" width="5.625" style="55" customWidth="1"/>
    <col min="4" max="4" width="11.875" style="55" customWidth="1"/>
    <col min="5" max="5" width="9.125" style="55" customWidth="1"/>
    <col min="6" max="6" width="12.375" style="55" customWidth="1"/>
    <col min="7" max="7" width="1.125" style="55" customWidth="1"/>
    <col min="8" max="8" width="16.25" style="55" bestFit="1" customWidth="1"/>
    <col min="9" max="9" width="1.125" style="55" customWidth="1"/>
    <col min="10" max="10" width="16.25" style="55" bestFit="1" customWidth="1"/>
    <col min="11" max="11" width="1.125" style="55" customWidth="1"/>
    <col min="12" max="12" width="16.25" style="55" customWidth="1"/>
    <col min="13" max="13" width="1.125" style="55" customWidth="1"/>
    <col min="14" max="14" width="16.25" style="55" customWidth="1"/>
    <col min="15" max="15" width="1.375" style="55" customWidth="1"/>
    <col min="16" max="16384" width="9.125" style="374"/>
  </cols>
  <sheetData>
    <row r="1" spans="1:15" ht="27.9" customHeight="1">
      <c r="A1" s="198" t="s">
        <v>405</v>
      </c>
      <c r="B1" s="199"/>
      <c r="C1" s="199"/>
      <c r="D1" s="199"/>
      <c r="E1" s="199"/>
      <c r="F1" s="199"/>
      <c r="G1" s="199"/>
      <c r="H1" s="199"/>
      <c r="I1" s="199"/>
      <c r="J1" s="199"/>
      <c r="K1" s="199"/>
      <c r="L1" s="199"/>
      <c r="M1" s="199"/>
      <c r="N1" s="199"/>
      <c r="O1" s="13"/>
    </row>
    <row r="2" spans="1:15" ht="27.9" customHeight="1"/>
    <row r="3" spans="1:15" ht="27.9" customHeight="1">
      <c r="A3" s="112" t="s">
        <v>406</v>
      </c>
      <c r="B3" s="114" t="s">
        <v>407</v>
      </c>
      <c r="C3" s="114"/>
      <c r="D3" s="111"/>
      <c r="E3" s="111"/>
      <c r="F3" s="111"/>
      <c r="G3" s="111"/>
      <c r="H3" s="111"/>
      <c r="I3" s="111"/>
      <c r="J3" s="111"/>
      <c r="K3" s="111"/>
      <c r="L3" s="111"/>
      <c r="M3" s="111"/>
      <c r="N3" s="111"/>
      <c r="O3" s="111"/>
    </row>
    <row r="4" spans="1:15" ht="27.9" customHeight="1">
      <c r="C4" s="375" t="s">
        <v>408</v>
      </c>
    </row>
    <row r="5" spans="1:15" ht="27.9" customHeight="1">
      <c r="B5" s="375" t="s">
        <v>409</v>
      </c>
    </row>
    <row r="6" spans="1:15" ht="27.9" customHeight="1">
      <c r="B6" s="375"/>
      <c r="C6" s="375" t="s">
        <v>410</v>
      </c>
    </row>
    <row r="7" spans="1:15" ht="27.9" customHeight="1">
      <c r="B7" s="375" t="s">
        <v>411</v>
      </c>
    </row>
    <row r="8" spans="1:15" ht="27.9" customHeight="1">
      <c r="B8" s="21"/>
      <c r="C8" s="375" t="s">
        <v>412</v>
      </c>
    </row>
    <row r="9" spans="1:15" ht="27.9" customHeight="1">
      <c r="A9" s="13"/>
      <c r="B9" s="13"/>
      <c r="C9" s="13"/>
      <c r="D9" s="13"/>
      <c r="E9" s="13"/>
      <c r="F9" s="13"/>
      <c r="G9" s="13"/>
      <c r="H9" s="109"/>
      <c r="I9" s="109" t="s">
        <v>115</v>
      </c>
      <c r="J9" s="109"/>
      <c r="K9" s="13"/>
      <c r="L9" s="195" t="s">
        <v>413</v>
      </c>
      <c r="M9" s="195"/>
      <c r="N9" s="195"/>
      <c r="O9" s="13"/>
    </row>
    <row r="10" spans="1:15" ht="27.9" customHeight="1">
      <c r="A10" s="13"/>
      <c r="B10" s="13"/>
      <c r="C10" s="13"/>
      <c r="D10" s="13"/>
      <c r="E10" s="13"/>
      <c r="F10" s="13"/>
      <c r="G10" s="13"/>
      <c r="H10" s="246" t="s">
        <v>117</v>
      </c>
      <c r="I10" s="234"/>
      <c r="J10" s="246" t="s">
        <v>118</v>
      </c>
      <c r="K10" s="234"/>
      <c r="L10" s="246" t="s">
        <v>117</v>
      </c>
      <c r="M10" s="234"/>
      <c r="N10" s="246" t="s">
        <v>118</v>
      </c>
      <c r="O10" s="13"/>
    </row>
    <row r="11" spans="1:15" ht="27.9" customHeight="1">
      <c r="B11" s="376" t="s">
        <v>414</v>
      </c>
    </row>
    <row r="12" spans="1:15" ht="27.9" customHeight="1">
      <c r="B12" s="272" t="s">
        <v>415</v>
      </c>
      <c r="H12" s="53">
        <v>42342749.520000003</v>
      </c>
      <c r="I12" s="53"/>
      <c r="J12" s="53">
        <v>40384013.979999997</v>
      </c>
      <c r="K12" s="53"/>
      <c r="L12" s="53">
        <v>24158004.530000005</v>
      </c>
      <c r="M12" s="53"/>
      <c r="N12" s="53">
        <v>22747204.970000003</v>
      </c>
    </row>
    <row r="13" spans="1:15" ht="27.9" customHeight="1">
      <c r="B13" s="272" t="s">
        <v>416</v>
      </c>
      <c r="H13" s="39">
        <v>1885691</v>
      </c>
      <c r="I13" s="39"/>
      <c r="J13" s="39">
        <v>7532027</v>
      </c>
      <c r="K13" s="39"/>
      <c r="L13" s="39">
        <v>674706</v>
      </c>
      <c r="M13" s="39"/>
      <c r="N13" s="39">
        <v>2624419</v>
      </c>
    </row>
    <row r="14" spans="1:15" ht="27.9" customHeight="1">
      <c r="B14" s="272" t="s">
        <v>417</v>
      </c>
      <c r="H14" s="39">
        <v>306376.49</v>
      </c>
      <c r="I14" s="39"/>
      <c r="J14" s="39">
        <v>1072648.02</v>
      </c>
      <c r="K14" s="39"/>
      <c r="L14" s="39">
        <v>190740.99</v>
      </c>
      <c r="M14" s="39"/>
      <c r="N14" s="39">
        <v>673286.03</v>
      </c>
    </row>
    <row r="15" spans="1:15" ht="27.9" customHeight="1">
      <c r="B15" s="272" t="s">
        <v>418</v>
      </c>
      <c r="H15" s="39">
        <v>0</v>
      </c>
      <c r="I15" s="39"/>
      <c r="J15" s="39">
        <v>-4012835</v>
      </c>
      <c r="K15" s="39"/>
      <c r="L15" s="39">
        <v>0</v>
      </c>
      <c r="M15" s="39"/>
      <c r="N15" s="39">
        <v>-1880043</v>
      </c>
    </row>
    <row r="16" spans="1:15" ht="27.9" customHeight="1">
      <c r="B16" s="272" t="s">
        <v>419</v>
      </c>
      <c r="H16" s="39"/>
      <c r="I16" s="39"/>
      <c r="J16" s="39"/>
      <c r="K16" s="39"/>
      <c r="L16" s="39"/>
      <c r="M16" s="39"/>
      <c r="N16" s="39"/>
    </row>
    <row r="17" spans="2:14" ht="27.9" customHeight="1">
      <c r="B17" s="374"/>
      <c r="C17" s="55" t="s">
        <v>420</v>
      </c>
      <c r="H17" s="39">
        <v>0</v>
      </c>
      <c r="I17" s="39"/>
      <c r="J17" s="39">
        <v>-2626242.0099999998</v>
      </c>
      <c r="K17" s="39"/>
      <c r="L17" s="39">
        <v>0</v>
      </c>
      <c r="M17" s="39"/>
      <c r="N17" s="39">
        <v>0</v>
      </c>
    </row>
    <row r="18" spans="2:14" ht="27.9" customHeight="1">
      <c r="B18" s="250" t="s">
        <v>293</v>
      </c>
      <c r="H18" s="113"/>
      <c r="I18" s="113"/>
      <c r="J18" s="113"/>
      <c r="K18" s="113"/>
      <c r="L18" s="113"/>
      <c r="M18" s="113"/>
      <c r="N18" s="113"/>
    </row>
    <row r="19" spans="2:14" ht="27.9" customHeight="1">
      <c r="C19" s="250" t="s">
        <v>294</v>
      </c>
      <c r="H19" s="38">
        <v>-4089.41</v>
      </c>
      <c r="I19" s="38"/>
      <c r="J19" s="38">
        <v>-6862.47</v>
      </c>
      <c r="K19" s="38"/>
      <c r="L19" s="38">
        <v>-4089.41</v>
      </c>
      <c r="M19" s="38"/>
      <c r="N19" s="38">
        <v>-6862.47</v>
      </c>
    </row>
    <row r="20" spans="2:14" ht="27.9" customHeight="1">
      <c r="B20" s="376" t="s">
        <v>407</v>
      </c>
      <c r="C20" s="155"/>
      <c r="H20" s="141"/>
      <c r="J20" s="141"/>
      <c r="L20" s="141"/>
      <c r="N20" s="141"/>
    </row>
    <row r="21" spans="2:14" ht="27.9" customHeight="1" thickBot="1">
      <c r="B21" s="376"/>
      <c r="C21" s="376" t="s">
        <v>421</v>
      </c>
      <c r="H21" s="115">
        <f>SUM(H12:H19)</f>
        <v>44530727.600000009</v>
      </c>
      <c r="I21" s="53"/>
      <c r="J21" s="115">
        <f>SUM(J12:J19)</f>
        <v>42342749.520000003</v>
      </c>
      <c r="K21" s="53"/>
      <c r="L21" s="115">
        <f>SUM(L12:L19)</f>
        <v>25019362.110000003</v>
      </c>
      <c r="M21" s="53"/>
      <c r="N21" s="115">
        <f>SUM(N12:N19)</f>
        <v>24158004.530000005</v>
      </c>
    </row>
    <row r="22" spans="2:14" ht="27.9" customHeight="1" thickTop="1">
      <c r="B22" s="377"/>
      <c r="H22" s="113"/>
      <c r="I22" s="53"/>
      <c r="J22" s="113"/>
      <c r="K22" s="53"/>
      <c r="L22" s="113"/>
      <c r="M22" s="53"/>
      <c r="N22" s="113"/>
    </row>
    <row r="23" spans="2:14" ht="27.9" customHeight="1">
      <c r="C23" s="362" t="s">
        <v>422</v>
      </c>
      <c r="H23" s="21"/>
      <c r="I23" s="21"/>
      <c r="J23" s="21"/>
      <c r="K23" s="21"/>
      <c r="L23" s="21"/>
      <c r="M23" s="21"/>
      <c r="N23" s="21"/>
    </row>
    <row r="24" spans="2:14" ht="27.9" customHeight="1">
      <c r="H24" s="109"/>
      <c r="I24" s="109" t="s">
        <v>115</v>
      </c>
      <c r="J24" s="109"/>
      <c r="K24" s="13"/>
      <c r="L24" s="195" t="s">
        <v>413</v>
      </c>
      <c r="M24" s="195"/>
      <c r="N24" s="195"/>
    </row>
    <row r="25" spans="2:14" ht="27.9" customHeight="1">
      <c r="H25" s="246" t="s">
        <v>117</v>
      </c>
      <c r="I25" s="234"/>
      <c r="J25" s="246" t="s">
        <v>144</v>
      </c>
      <c r="K25" s="234"/>
      <c r="L25" s="246" t="s">
        <v>117</v>
      </c>
      <c r="M25" s="234"/>
      <c r="N25" s="246" t="s">
        <v>144</v>
      </c>
    </row>
    <row r="26" spans="2:14" ht="27.9" customHeight="1">
      <c r="B26" s="376" t="s">
        <v>423</v>
      </c>
    </row>
    <row r="27" spans="2:14" ht="27.9" customHeight="1">
      <c r="B27" s="250" t="s">
        <v>424</v>
      </c>
      <c r="H27" s="39">
        <v>1169126.25</v>
      </c>
      <c r="I27" s="39"/>
      <c r="J27" s="39">
        <v>1196567.6099999999</v>
      </c>
      <c r="K27" s="39"/>
      <c r="L27" s="39">
        <v>173616</v>
      </c>
      <c r="M27" s="39"/>
      <c r="N27" s="39">
        <v>205509.96</v>
      </c>
    </row>
    <row r="28" spans="2:14" ht="27.9" customHeight="1">
      <c r="B28" s="272" t="s">
        <v>425</v>
      </c>
      <c r="H28" s="39">
        <v>1022941.24</v>
      </c>
      <c r="I28" s="39"/>
      <c r="J28" s="39">
        <v>845219.01</v>
      </c>
      <c r="K28" s="39"/>
      <c r="L28" s="39">
        <v>691830.99</v>
      </c>
      <c r="M28" s="39"/>
      <c r="N28" s="39">
        <v>649872</v>
      </c>
    </row>
    <row r="29" spans="2:14" ht="27.9" customHeight="1">
      <c r="B29" s="250" t="s">
        <v>293</v>
      </c>
      <c r="H29" s="53"/>
      <c r="I29" s="53"/>
      <c r="J29" s="53"/>
      <c r="K29" s="53"/>
      <c r="L29" s="53"/>
      <c r="M29" s="53"/>
      <c r="N29" s="53"/>
    </row>
    <row r="30" spans="2:14" ht="27.9" customHeight="1">
      <c r="C30" s="250" t="s">
        <v>294</v>
      </c>
      <c r="H30" s="39">
        <v>-3883.6</v>
      </c>
      <c r="I30" s="38"/>
      <c r="J30" s="39">
        <v>-3427.05</v>
      </c>
      <c r="K30" s="38"/>
      <c r="L30" s="39">
        <v>-3883.6</v>
      </c>
      <c r="M30" s="38"/>
      <c r="N30" s="39">
        <v>-3427.05</v>
      </c>
    </row>
    <row r="31" spans="2:14" ht="27.9" customHeight="1" thickBot="1">
      <c r="D31" s="272" t="s">
        <v>158</v>
      </c>
      <c r="H31" s="54">
        <f>SUM(H27:H30)</f>
        <v>2188183.89</v>
      </c>
      <c r="I31" s="53"/>
      <c r="J31" s="54">
        <f>SUM(J27:J30)</f>
        <v>2038359.5699999998</v>
      </c>
      <c r="K31" s="53"/>
      <c r="L31" s="54">
        <f>SUM(L27:L30)</f>
        <v>861563.39</v>
      </c>
      <c r="M31" s="53"/>
      <c r="N31" s="54">
        <f>SUM(N27:N30)</f>
        <v>851954.90999999992</v>
      </c>
    </row>
    <row r="32" spans="2:14" ht="27.9" customHeight="1" thickTop="1">
      <c r="B32" s="377"/>
      <c r="H32" s="113"/>
      <c r="I32" s="53"/>
      <c r="J32" s="113"/>
      <c r="K32" s="53"/>
      <c r="L32" s="113"/>
      <c r="M32" s="53"/>
      <c r="N32" s="113"/>
    </row>
    <row r="33" spans="1:15" ht="27.9" customHeight="1">
      <c r="A33" s="34"/>
      <c r="B33" s="378"/>
      <c r="C33" s="379"/>
      <c r="D33" s="34"/>
      <c r="E33" s="34"/>
      <c r="F33" s="34"/>
      <c r="G33" s="34"/>
      <c r="H33" s="170"/>
      <c r="I33" s="170"/>
      <c r="J33" s="170"/>
      <c r="K33" s="170"/>
      <c r="L33" s="170"/>
      <c r="M33" s="170"/>
      <c r="N33" s="170"/>
      <c r="O33" s="21"/>
    </row>
    <row r="34" spans="1:15" ht="30" customHeight="1">
      <c r="A34" s="198" t="s">
        <v>426</v>
      </c>
      <c r="B34" s="199"/>
      <c r="C34" s="199"/>
      <c r="D34" s="199"/>
      <c r="E34" s="199"/>
      <c r="F34" s="199"/>
      <c r="G34" s="199"/>
      <c r="H34" s="199"/>
      <c r="I34" s="199"/>
      <c r="J34" s="199"/>
      <c r="K34" s="199"/>
      <c r="L34" s="199"/>
      <c r="M34" s="199"/>
      <c r="N34" s="199"/>
    </row>
    <row r="35" spans="1:15" ht="30" customHeight="1">
      <c r="A35" s="168"/>
      <c r="B35" s="13"/>
      <c r="C35" s="13"/>
      <c r="D35" s="13"/>
      <c r="E35" s="13"/>
      <c r="F35" s="13"/>
      <c r="G35" s="13"/>
      <c r="H35" s="13"/>
      <c r="I35" s="13"/>
      <c r="J35" s="13"/>
      <c r="K35" s="13"/>
      <c r="L35" s="13"/>
      <c r="M35" s="13"/>
      <c r="N35" s="13"/>
    </row>
    <row r="36" spans="1:15" ht="27.9" customHeight="1">
      <c r="A36" s="112" t="s">
        <v>427</v>
      </c>
      <c r="B36" s="114" t="s">
        <v>428</v>
      </c>
      <c r="C36" s="111"/>
      <c r="D36" s="111"/>
      <c r="E36" s="111"/>
      <c r="F36" s="111"/>
      <c r="G36" s="111"/>
      <c r="H36" s="111"/>
      <c r="I36" s="111"/>
      <c r="J36" s="111"/>
      <c r="K36" s="111"/>
      <c r="L36" s="111"/>
      <c r="M36" s="111"/>
      <c r="N36" s="111"/>
    </row>
    <row r="37" spans="1:15" ht="27.9" customHeight="1">
      <c r="C37" s="380" t="s">
        <v>429</v>
      </c>
      <c r="H37" s="21"/>
      <c r="I37" s="21"/>
      <c r="J37" s="21"/>
      <c r="K37" s="21"/>
      <c r="L37" s="21"/>
      <c r="M37" s="21"/>
      <c r="N37" s="21"/>
    </row>
    <row r="38" spans="1:15" ht="27.9" customHeight="1">
      <c r="A38" s="13"/>
      <c r="B38" s="13"/>
      <c r="C38" s="13"/>
      <c r="D38" s="13"/>
      <c r="E38" s="13"/>
      <c r="F38" s="13"/>
      <c r="G38" s="13"/>
      <c r="H38" s="173"/>
      <c r="I38" s="109" t="s">
        <v>115</v>
      </c>
      <c r="J38" s="109"/>
      <c r="K38" s="13"/>
      <c r="L38" s="173"/>
      <c r="M38" s="109" t="s">
        <v>413</v>
      </c>
      <c r="N38" s="109"/>
    </row>
    <row r="39" spans="1:15" ht="27.9" customHeight="1">
      <c r="A39" s="13"/>
      <c r="B39" s="13"/>
      <c r="C39" s="13"/>
      <c r="D39" s="13"/>
      <c r="E39" s="13"/>
      <c r="F39" s="13"/>
      <c r="G39" s="13"/>
      <c r="H39" s="246" t="s">
        <v>117</v>
      </c>
      <c r="I39" s="234"/>
      <c r="J39" s="246" t="s">
        <v>144</v>
      </c>
      <c r="K39" s="234"/>
      <c r="L39" s="246" t="s">
        <v>117</v>
      </c>
      <c r="M39" s="234"/>
      <c r="N39" s="246" t="s">
        <v>144</v>
      </c>
      <c r="O39" s="3"/>
    </row>
    <row r="40" spans="1:15" ht="27.9" customHeight="1">
      <c r="C40" s="272" t="s">
        <v>430</v>
      </c>
      <c r="D40" s="272"/>
      <c r="O40" s="3"/>
    </row>
    <row r="41" spans="1:15" ht="27.9" customHeight="1">
      <c r="C41" s="272"/>
      <c r="D41" s="272" t="s">
        <v>431</v>
      </c>
      <c r="H41" s="39">
        <v>2102248.4899999998</v>
      </c>
      <c r="I41" s="39"/>
      <c r="J41" s="38">
        <v>16701871.02</v>
      </c>
      <c r="K41" s="38"/>
      <c r="L41" s="38">
        <v>2136112.8199999998</v>
      </c>
      <c r="M41" s="38"/>
      <c r="N41" s="38">
        <v>14087999.220000001</v>
      </c>
      <c r="O41" s="3"/>
    </row>
    <row r="42" spans="1:15" ht="27.9" customHeight="1">
      <c r="C42" s="272" t="s">
        <v>432</v>
      </c>
      <c r="D42" s="272"/>
      <c r="H42" s="39">
        <v>-2342917.62</v>
      </c>
      <c r="I42" s="39"/>
      <c r="J42" s="38">
        <v>-14545473.99</v>
      </c>
      <c r="K42" s="39"/>
      <c r="L42" s="38">
        <v>-2342917.62</v>
      </c>
      <c r="M42" s="39"/>
      <c r="N42" s="39">
        <v>-14545473.99</v>
      </c>
      <c r="O42" s="3"/>
    </row>
    <row r="43" spans="1:15" ht="27.9" customHeight="1" thickBot="1">
      <c r="C43" s="272"/>
      <c r="D43" s="272" t="s">
        <v>433</v>
      </c>
      <c r="H43" s="54">
        <f>SUM(H41:H42)</f>
        <v>-240669.13000000035</v>
      </c>
      <c r="I43" s="53"/>
      <c r="J43" s="54">
        <f>SUM(J41:J42)</f>
        <v>2156397.0299999993</v>
      </c>
      <c r="K43" s="53"/>
      <c r="L43" s="54">
        <f>SUM(L41:L42)</f>
        <v>-206804.80000000028</v>
      </c>
      <c r="M43" s="53"/>
      <c r="N43" s="54">
        <f>SUM(N41:N42)</f>
        <v>-457474.76999999955</v>
      </c>
      <c r="O43" s="3"/>
    </row>
    <row r="44" spans="1:15" ht="27.9" customHeight="1" thickTop="1">
      <c r="C44" s="272"/>
      <c r="D44" s="272"/>
      <c r="H44" s="113"/>
      <c r="I44" s="53"/>
      <c r="J44" s="113"/>
      <c r="K44" s="53"/>
      <c r="L44" s="113"/>
      <c r="M44" s="53"/>
      <c r="N44" s="113"/>
      <c r="O44" s="3"/>
    </row>
    <row r="45" spans="1:15" ht="27.9" customHeight="1">
      <c r="A45" s="112" t="s">
        <v>434</v>
      </c>
      <c r="B45" s="114" t="s">
        <v>435</v>
      </c>
      <c r="C45" s="111"/>
      <c r="D45" s="111"/>
      <c r="E45" s="111"/>
      <c r="F45" s="111"/>
      <c r="G45" s="111"/>
      <c r="H45" s="111"/>
      <c r="I45" s="111"/>
      <c r="J45" s="111"/>
      <c r="K45" s="111"/>
      <c r="L45" s="111"/>
      <c r="M45" s="111"/>
      <c r="N45" s="111"/>
    </row>
    <row r="46" spans="1:15" ht="27.9" customHeight="1">
      <c r="C46" s="381" t="s">
        <v>436</v>
      </c>
      <c r="H46" s="21"/>
      <c r="I46" s="21"/>
      <c r="J46" s="21"/>
      <c r="K46" s="21"/>
      <c r="L46" s="21"/>
      <c r="M46" s="21"/>
      <c r="N46" s="21"/>
    </row>
    <row r="47" spans="1:15" ht="27.9" customHeight="1">
      <c r="A47" s="13"/>
      <c r="C47" s="13"/>
      <c r="D47" s="13"/>
      <c r="E47" s="13"/>
      <c r="F47" s="13"/>
      <c r="G47" s="13"/>
      <c r="H47" s="173"/>
      <c r="I47" s="109" t="s">
        <v>115</v>
      </c>
      <c r="J47" s="109"/>
      <c r="K47" s="13"/>
      <c r="L47" s="195" t="s">
        <v>413</v>
      </c>
      <c r="M47" s="195"/>
      <c r="N47" s="195"/>
    </row>
    <row r="48" spans="1:15" ht="27.9" customHeight="1">
      <c r="A48" s="13"/>
      <c r="B48" s="13"/>
      <c r="C48" s="13"/>
      <c r="D48" s="13"/>
      <c r="E48" s="13"/>
      <c r="F48" s="13"/>
      <c r="G48" s="13"/>
      <c r="H48" s="246" t="s">
        <v>117</v>
      </c>
      <c r="I48" s="234"/>
      <c r="J48" s="246" t="s">
        <v>144</v>
      </c>
      <c r="K48" s="234"/>
      <c r="L48" s="246" t="s">
        <v>117</v>
      </c>
      <c r="M48" s="234"/>
      <c r="N48" s="246" t="s">
        <v>144</v>
      </c>
    </row>
    <row r="49" spans="1:15" ht="27.9" customHeight="1">
      <c r="B49" s="355" t="s">
        <v>437</v>
      </c>
      <c r="H49" s="40">
        <v>176610104.89000002</v>
      </c>
      <c r="I49" s="40"/>
      <c r="J49" s="40">
        <v>185139868.09999996</v>
      </c>
      <c r="K49" s="40"/>
      <c r="L49" s="40">
        <v>53366236.18</v>
      </c>
      <c r="M49" s="40"/>
      <c r="N49" s="40">
        <v>60524258.189999998</v>
      </c>
    </row>
    <row r="50" spans="1:15" ht="27.9" customHeight="1">
      <c r="B50" s="355" t="s">
        <v>438</v>
      </c>
      <c r="H50" s="40">
        <v>256751699.72</v>
      </c>
      <c r="I50" s="40"/>
      <c r="J50" s="40">
        <v>284201755.96999997</v>
      </c>
      <c r="K50" s="40"/>
      <c r="L50" s="40">
        <v>135675790.95000002</v>
      </c>
      <c r="M50" s="40"/>
      <c r="N50" s="40">
        <v>174403817.94999999</v>
      </c>
    </row>
    <row r="51" spans="1:15" ht="27.9" customHeight="1">
      <c r="B51" s="355" t="s">
        <v>439</v>
      </c>
      <c r="H51" s="40">
        <v>37071970.560000002</v>
      </c>
      <c r="I51" s="40"/>
      <c r="J51" s="40">
        <v>28201102.370000001</v>
      </c>
      <c r="K51" s="40"/>
      <c r="L51" s="40">
        <v>37071970.560000002</v>
      </c>
      <c r="M51" s="40"/>
      <c r="N51" s="40">
        <v>28201102.370000001</v>
      </c>
    </row>
    <row r="52" spans="1:15" ht="27.9" customHeight="1">
      <c r="B52" s="250" t="s">
        <v>440</v>
      </c>
      <c r="H52" s="40">
        <v>30193909.449999999</v>
      </c>
      <c r="I52" s="40"/>
      <c r="J52" s="40">
        <v>33116660.82</v>
      </c>
      <c r="K52" s="40"/>
      <c r="L52" s="40">
        <v>5233682.83</v>
      </c>
      <c r="M52" s="40"/>
      <c r="N52" s="40">
        <v>7559638.5899999999</v>
      </c>
    </row>
    <row r="53" spans="1:15" ht="27.9" customHeight="1">
      <c r="B53" s="250" t="s">
        <v>441</v>
      </c>
      <c r="H53" s="40">
        <v>60969616.539999992</v>
      </c>
      <c r="I53" s="40"/>
      <c r="J53" s="40">
        <v>71648614.430000037</v>
      </c>
      <c r="K53" s="40"/>
      <c r="L53" s="40">
        <v>26665934.659999996</v>
      </c>
      <c r="M53" s="40"/>
      <c r="N53" s="40">
        <v>32479609.039999999</v>
      </c>
      <c r="O53" s="21"/>
    </row>
    <row r="54" spans="1:15" ht="27.9" customHeight="1">
      <c r="A54" s="355"/>
      <c r="B54" s="355" t="s">
        <v>351</v>
      </c>
      <c r="C54" s="40"/>
      <c r="D54" s="40"/>
      <c r="E54" s="40"/>
      <c r="F54" s="40"/>
      <c r="G54" s="40"/>
      <c r="H54" s="40">
        <v>2775074.09</v>
      </c>
      <c r="I54" s="40"/>
      <c r="J54" s="39">
        <v>2894159.2800000003</v>
      </c>
      <c r="K54" s="40"/>
      <c r="L54" s="40">
        <v>811366.01</v>
      </c>
      <c r="M54" s="40"/>
      <c r="N54" s="39">
        <v>843674.49</v>
      </c>
      <c r="O54" s="111"/>
    </row>
    <row r="55" spans="1:15" ht="27.9" customHeight="1">
      <c r="B55" s="355" t="s">
        <v>442</v>
      </c>
      <c r="H55" s="40">
        <v>25196615.109999999</v>
      </c>
      <c r="I55" s="40"/>
      <c r="J55" s="40">
        <v>21337622.27</v>
      </c>
      <c r="K55" s="40"/>
      <c r="L55" s="40">
        <v>25196615.109999999</v>
      </c>
      <c r="M55" s="40"/>
      <c r="N55" s="40">
        <v>21337622.27</v>
      </c>
    </row>
    <row r="56" spans="1:15" ht="27.9" customHeight="1">
      <c r="C56" s="283"/>
      <c r="H56" s="21"/>
      <c r="I56" s="21"/>
      <c r="J56" s="21"/>
      <c r="K56" s="21"/>
      <c r="L56" s="21"/>
      <c r="M56" s="21"/>
      <c r="N56" s="21"/>
    </row>
    <row r="57" spans="1:15" ht="25.95" customHeight="1">
      <c r="A57" s="263" t="s">
        <v>443</v>
      </c>
      <c r="B57" s="257" t="s">
        <v>444</v>
      </c>
      <c r="C57" s="257"/>
      <c r="D57" s="257"/>
      <c r="E57" s="257"/>
      <c r="F57" s="257"/>
      <c r="G57" s="257"/>
      <c r="H57" s="257"/>
      <c r="I57" s="257"/>
      <c r="J57" s="257"/>
      <c r="K57" s="257"/>
      <c r="L57" s="257"/>
      <c r="M57" s="257"/>
      <c r="N57" s="257"/>
      <c r="O57" s="257"/>
    </row>
    <row r="58" spans="1:15" ht="25.95" customHeight="1">
      <c r="A58" s="263"/>
      <c r="B58" s="382" t="s">
        <v>445</v>
      </c>
      <c r="C58" s="382"/>
      <c r="D58" s="382"/>
      <c r="E58" s="382"/>
      <c r="F58" s="382"/>
      <c r="G58" s="382"/>
      <c r="H58" s="382"/>
      <c r="I58" s="382"/>
      <c r="J58" s="382"/>
      <c r="K58" s="382"/>
      <c r="L58" s="382"/>
      <c r="M58" s="382"/>
      <c r="N58" s="382"/>
      <c r="O58" s="382"/>
    </row>
    <row r="59" spans="1:15" ht="25.95" customHeight="1">
      <c r="A59" s="263"/>
      <c r="B59" s="241" t="s">
        <v>446</v>
      </c>
      <c r="C59" s="382"/>
      <c r="D59" s="382"/>
      <c r="E59" s="382"/>
      <c r="F59" s="382"/>
      <c r="G59" s="382"/>
      <c r="H59" s="382"/>
      <c r="I59" s="382"/>
      <c r="J59" s="382"/>
      <c r="K59" s="382"/>
      <c r="L59" s="382"/>
      <c r="M59" s="382"/>
      <c r="N59" s="382"/>
      <c r="O59" s="382"/>
    </row>
    <row r="60" spans="1:15" ht="25.95" customHeight="1">
      <c r="A60" s="241"/>
      <c r="B60" s="241" t="s">
        <v>447</v>
      </c>
      <c r="C60" s="241"/>
      <c r="D60" s="241"/>
      <c r="E60" s="241"/>
      <c r="F60" s="241"/>
      <c r="G60" s="241"/>
      <c r="H60" s="241"/>
      <c r="I60" s="241"/>
      <c r="J60" s="241"/>
      <c r="K60" s="241"/>
      <c r="L60" s="241"/>
      <c r="M60" s="241"/>
      <c r="N60" s="241"/>
      <c r="O60" s="241"/>
    </row>
    <row r="61" spans="1:15" ht="25.95" customHeight="1">
      <c r="A61" s="241"/>
      <c r="B61" s="241" t="s">
        <v>448</v>
      </c>
      <c r="C61" s="241"/>
      <c r="D61" s="241"/>
      <c r="E61" s="241"/>
      <c r="F61" s="241"/>
      <c r="G61" s="241"/>
      <c r="H61" s="241"/>
      <c r="I61" s="241"/>
      <c r="J61" s="241"/>
      <c r="K61" s="241"/>
      <c r="L61" s="241"/>
      <c r="M61" s="241"/>
      <c r="N61" s="241"/>
      <c r="O61" s="241"/>
    </row>
    <row r="62" spans="1:15" ht="25.95" customHeight="1">
      <c r="A62" s="241"/>
      <c r="B62" s="241" t="s">
        <v>449</v>
      </c>
      <c r="C62" s="241"/>
      <c r="D62" s="241"/>
      <c r="E62" s="241"/>
      <c r="F62" s="241"/>
      <c r="G62" s="241"/>
      <c r="H62" s="241"/>
      <c r="I62" s="241"/>
      <c r="J62" s="241"/>
      <c r="K62" s="241"/>
      <c r="L62" s="241"/>
      <c r="M62" s="241"/>
      <c r="N62" s="241"/>
      <c r="O62" s="241"/>
    </row>
    <row r="63" spans="1:15" ht="25.95" customHeight="1">
      <c r="A63" s="241"/>
      <c r="B63" s="241" t="s">
        <v>450</v>
      </c>
      <c r="C63" s="241"/>
      <c r="D63" s="241"/>
      <c r="E63" s="241"/>
      <c r="F63" s="241"/>
      <c r="G63" s="241"/>
      <c r="H63" s="241"/>
      <c r="I63" s="241"/>
      <c r="J63" s="241"/>
      <c r="K63" s="241"/>
      <c r="L63" s="241"/>
      <c r="M63" s="241"/>
      <c r="N63" s="241"/>
      <c r="O63" s="241"/>
    </row>
    <row r="64" spans="1:15" ht="25.95" customHeight="1">
      <c r="A64" s="241"/>
      <c r="B64" s="241" t="s">
        <v>451</v>
      </c>
      <c r="C64" s="241"/>
      <c r="D64" s="241"/>
      <c r="E64" s="241"/>
      <c r="F64" s="241"/>
      <c r="G64" s="241"/>
      <c r="H64" s="241"/>
      <c r="I64" s="241"/>
      <c r="J64" s="241"/>
      <c r="K64" s="241"/>
      <c r="L64" s="241"/>
      <c r="M64" s="241"/>
      <c r="N64" s="241"/>
      <c r="O64" s="241"/>
    </row>
    <row r="65" spans="1:14" ht="25.95" customHeight="1">
      <c r="B65" s="241" t="s">
        <v>452</v>
      </c>
      <c r="C65" s="40"/>
      <c r="D65" s="40"/>
    </row>
    <row r="66" spans="1:14" ht="25.95" customHeight="1">
      <c r="B66" s="241" t="s">
        <v>453</v>
      </c>
      <c r="C66" s="40"/>
      <c r="D66" s="40"/>
    </row>
    <row r="67" spans="1:14" ht="25.95" customHeight="1">
      <c r="B67" s="241"/>
      <c r="C67" s="40"/>
      <c r="D67" s="40"/>
    </row>
    <row r="68" spans="1:14" ht="25.5" customHeight="1">
      <c r="A68" s="198" t="s">
        <v>454</v>
      </c>
      <c r="B68" s="199"/>
      <c r="C68" s="199"/>
      <c r="D68" s="199"/>
      <c r="E68" s="199"/>
      <c r="F68" s="199"/>
      <c r="G68" s="199"/>
      <c r="H68" s="199"/>
      <c r="I68" s="199"/>
      <c r="J68" s="199"/>
      <c r="K68" s="199"/>
      <c r="L68" s="199"/>
      <c r="M68" s="199"/>
      <c r="N68" s="199"/>
    </row>
    <row r="69" spans="1:14" ht="25.5" customHeight="1">
      <c r="C69" s="283"/>
      <c r="H69" s="21"/>
      <c r="I69" s="21"/>
      <c r="J69" s="21"/>
      <c r="K69" s="21"/>
      <c r="L69" s="21"/>
      <c r="M69" s="21"/>
      <c r="N69" s="21"/>
    </row>
    <row r="70" spans="1:14" s="241" customFormat="1" ht="25.5" customHeight="1">
      <c r="A70" s="263" t="s">
        <v>455</v>
      </c>
      <c r="B70" s="257" t="s">
        <v>456</v>
      </c>
      <c r="C70" s="257"/>
      <c r="D70" s="257"/>
      <c r="E70" s="257"/>
      <c r="F70" s="257"/>
      <c r="G70" s="257"/>
      <c r="H70" s="257"/>
      <c r="I70" s="257"/>
      <c r="J70" s="257"/>
      <c r="K70" s="257"/>
      <c r="L70" s="257"/>
      <c r="M70" s="257"/>
      <c r="N70" s="257"/>
    </row>
    <row r="71" spans="1:14" s="241" customFormat="1" ht="25.5" customHeight="1">
      <c r="B71" s="272"/>
      <c r="C71" s="272" t="s">
        <v>457</v>
      </c>
    </row>
    <row r="72" spans="1:14" s="241" customFormat="1" ht="25.5" customHeight="1">
      <c r="B72" s="272" t="s">
        <v>458</v>
      </c>
      <c r="C72" s="272"/>
    </row>
    <row r="73" spans="1:14" s="241" customFormat="1" ht="25.5" customHeight="1">
      <c r="C73" s="362" t="s">
        <v>459</v>
      </c>
    </row>
    <row r="74" spans="1:14" s="241" customFormat="1" ht="25.5" customHeight="1">
      <c r="A74" s="244"/>
      <c r="B74" s="244"/>
      <c r="C74" s="244"/>
      <c r="D74" s="244"/>
      <c r="E74" s="244"/>
      <c r="F74" s="244"/>
      <c r="G74" s="244"/>
      <c r="H74" s="195" t="s">
        <v>460</v>
      </c>
      <c r="I74" s="195"/>
      <c r="J74" s="195"/>
      <c r="K74" s="13"/>
      <c r="L74" s="195" t="s">
        <v>461</v>
      </c>
      <c r="M74" s="195"/>
      <c r="N74" s="195"/>
    </row>
    <row r="75" spans="1:14" s="241" customFormat="1" ht="25.5" customHeight="1">
      <c r="A75" s="244"/>
      <c r="B75" s="244"/>
      <c r="C75" s="244"/>
      <c r="D75" s="244"/>
      <c r="E75" s="244"/>
      <c r="F75" s="244"/>
      <c r="G75" s="244"/>
      <c r="H75" s="246" t="s">
        <v>117</v>
      </c>
      <c r="I75" s="234"/>
      <c r="J75" s="246" t="s">
        <v>118</v>
      </c>
      <c r="K75" s="234"/>
      <c r="L75" s="246" t="s">
        <v>117</v>
      </c>
      <c r="M75" s="234"/>
      <c r="N75" s="246" t="s">
        <v>118</v>
      </c>
    </row>
    <row r="76" spans="1:14" s="241" customFormat="1" ht="25.5" customHeight="1">
      <c r="B76" s="241" t="s">
        <v>462</v>
      </c>
      <c r="H76" s="87">
        <v>0.45</v>
      </c>
      <c r="I76" s="40"/>
      <c r="J76" s="87">
        <v>0.49</v>
      </c>
      <c r="K76" s="40"/>
      <c r="L76" s="87">
        <v>0.16</v>
      </c>
      <c r="M76" s="40"/>
      <c r="N76" s="87">
        <v>0.18</v>
      </c>
    </row>
    <row r="77" spans="1:14" s="241" customFormat="1" ht="25.5" customHeight="1"/>
    <row r="78" spans="1:14" s="241" customFormat="1" ht="25.5" customHeight="1">
      <c r="A78" s="383" t="s">
        <v>463</v>
      </c>
      <c r="B78" s="252" t="s">
        <v>464</v>
      </c>
    </row>
    <row r="79" spans="1:14" ht="25.5" customHeight="1">
      <c r="A79" s="241"/>
      <c r="B79" s="250"/>
      <c r="C79" s="250" t="s">
        <v>465</v>
      </c>
      <c r="D79" s="241"/>
    </row>
    <row r="80" spans="1:14" ht="25.5" customHeight="1">
      <c r="A80" s="241"/>
      <c r="B80" s="250" t="s">
        <v>466</v>
      </c>
      <c r="C80" s="250"/>
      <c r="D80" s="241"/>
    </row>
    <row r="81" spans="1:26" ht="25.5" customHeight="1">
      <c r="A81" s="241"/>
      <c r="B81" s="250"/>
      <c r="C81" s="283" t="s">
        <v>467</v>
      </c>
      <c r="D81" s="250"/>
    </row>
    <row r="82" spans="1:26" ht="25.5" customHeight="1">
      <c r="A82" s="241"/>
      <c r="B82" s="250"/>
      <c r="C82" s="283" t="s">
        <v>468</v>
      </c>
      <c r="D82" s="250"/>
    </row>
    <row r="83" spans="1:26" ht="25.5" customHeight="1">
      <c r="A83" s="241"/>
      <c r="B83" s="250"/>
      <c r="C83" s="283" t="s">
        <v>469</v>
      </c>
      <c r="D83" s="250"/>
    </row>
    <row r="84" spans="1:26" ht="25.5" customHeight="1">
      <c r="A84" s="241"/>
      <c r="B84" s="250"/>
      <c r="C84" s="283" t="s">
        <v>470</v>
      </c>
      <c r="D84" s="250"/>
    </row>
    <row r="85" spans="1:26" ht="25.5" customHeight="1">
      <c r="A85" s="241"/>
      <c r="B85" s="250"/>
      <c r="C85" s="283"/>
      <c r="D85" s="250"/>
    </row>
    <row r="86" spans="1:26" ht="25.5" customHeight="1">
      <c r="A86" s="241"/>
      <c r="B86" s="362" t="s">
        <v>471</v>
      </c>
      <c r="C86" s="250"/>
      <c r="D86" s="250"/>
    </row>
    <row r="87" spans="1:26" ht="25.5" customHeight="1">
      <c r="A87" s="241"/>
      <c r="B87" s="250"/>
      <c r="C87" s="384" t="s">
        <v>59</v>
      </c>
      <c r="D87" s="385" t="s">
        <v>472</v>
      </c>
    </row>
    <row r="88" spans="1:26" ht="25.5" customHeight="1">
      <c r="A88" s="241"/>
      <c r="B88" s="250"/>
      <c r="C88" s="384" t="s">
        <v>65</v>
      </c>
      <c r="D88" s="385" t="s">
        <v>473</v>
      </c>
    </row>
    <row r="89" spans="1:26" ht="25.5" customHeight="1">
      <c r="A89" s="241"/>
      <c r="B89" s="250"/>
      <c r="C89" s="384" t="s">
        <v>474</v>
      </c>
      <c r="D89" s="385"/>
    </row>
    <row r="90" spans="1:26" ht="25.5" customHeight="1">
      <c r="A90" s="241"/>
      <c r="B90" s="250"/>
      <c r="C90" s="384" t="s">
        <v>76</v>
      </c>
      <c r="D90" s="385" t="s">
        <v>475</v>
      </c>
    </row>
    <row r="91" spans="1:26" ht="25.5" customHeight="1">
      <c r="A91" s="241"/>
      <c r="B91" s="250"/>
      <c r="C91" s="384"/>
      <c r="D91" s="385"/>
    </row>
    <row r="92" spans="1:26" s="241" customFormat="1" ht="25.5" customHeight="1">
      <c r="A92" s="263" t="s">
        <v>476</v>
      </c>
      <c r="B92" s="257" t="s">
        <v>477</v>
      </c>
      <c r="C92" s="257"/>
      <c r="D92" s="257"/>
      <c r="E92" s="257"/>
      <c r="P92" s="272"/>
      <c r="Q92" s="272"/>
      <c r="R92" s="272"/>
      <c r="S92" s="361"/>
      <c r="T92" s="362"/>
      <c r="U92" s="272"/>
      <c r="V92" s="272"/>
      <c r="W92" s="272"/>
      <c r="X92" s="272"/>
      <c r="Y92" s="272"/>
      <c r="Z92" s="272"/>
    </row>
    <row r="93" spans="1:26" s="301" customFormat="1" ht="25.5" customHeight="1">
      <c r="B93" s="301" t="s">
        <v>478</v>
      </c>
      <c r="C93" s="241" t="s">
        <v>479</v>
      </c>
      <c r="D93" s="303"/>
      <c r="E93" s="303"/>
      <c r="F93" s="303"/>
      <c r="G93" s="303"/>
      <c r="H93" s="303"/>
      <c r="I93" s="303"/>
      <c r="J93" s="303"/>
      <c r="K93" s="303"/>
      <c r="L93" s="303"/>
      <c r="M93" s="303"/>
    </row>
    <row r="94" spans="1:26" s="214" customFormat="1" ht="25.5" customHeight="1">
      <c r="C94" s="214" t="s">
        <v>480</v>
      </c>
      <c r="E94" s="356"/>
      <c r="F94" s="356"/>
      <c r="G94" s="356"/>
      <c r="H94" s="356"/>
      <c r="I94" s="356"/>
      <c r="J94" s="356"/>
      <c r="K94" s="299"/>
      <c r="L94" s="299"/>
      <c r="M94" s="299"/>
    </row>
    <row r="95" spans="1:26" s="301" customFormat="1" ht="25.5" customHeight="1">
      <c r="B95" s="301" t="s">
        <v>481</v>
      </c>
      <c r="C95" s="300"/>
      <c r="E95" s="300"/>
      <c r="F95" s="300"/>
      <c r="G95" s="300"/>
      <c r="H95" s="300"/>
      <c r="I95" s="300"/>
      <c r="J95" s="300"/>
      <c r="K95" s="303"/>
      <c r="L95" s="303"/>
      <c r="M95" s="303"/>
    </row>
    <row r="96" spans="1:26" s="301" customFormat="1" ht="25.5" customHeight="1">
      <c r="B96" s="386"/>
      <c r="D96" s="309"/>
      <c r="E96" s="300"/>
      <c r="F96" s="300"/>
      <c r="G96" s="300"/>
      <c r="H96" s="174"/>
      <c r="I96" s="174" t="s">
        <v>115</v>
      </c>
      <c r="J96" s="174"/>
      <c r="K96" s="29"/>
      <c r="L96" s="208" t="s">
        <v>116</v>
      </c>
      <c r="M96" s="208"/>
      <c r="N96" s="208"/>
    </row>
    <row r="97" spans="2:14" s="301" customFormat="1" ht="25.5" customHeight="1">
      <c r="B97" s="387"/>
      <c r="D97" s="309"/>
      <c r="E97" s="300"/>
      <c r="F97" s="300"/>
      <c r="G97" s="300"/>
      <c r="H97" s="246" t="s">
        <v>117</v>
      </c>
      <c r="I97" s="234"/>
      <c r="J97" s="246" t="s">
        <v>118</v>
      </c>
      <c r="K97" s="234"/>
      <c r="L97" s="246" t="s">
        <v>117</v>
      </c>
      <c r="M97" s="234"/>
      <c r="N97" s="246" t="s">
        <v>118</v>
      </c>
    </row>
    <row r="98" spans="2:14" s="301" customFormat="1" ht="25.5" customHeight="1">
      <c r="B98" s="371" t="s">
        <v>482</v>
      </c>
    </row>
    <row r="99" spans="2:14" s="301" customFormat="1" ht="25.5" customHeight="1">
      <c r="B99" s="310" t="s">
        <v>483</v>
      </c>
    </row>
    <row r="100" spans="2:14" s="301" customFormat="1" ht="25.5" customHeight="1">
      <c r="B100" s="301" t="s">
        <v>484</v>
      </c>
      <c r="D100" s="309"/>
      <c r="F100" s="300"/>
      <c r="H100" s="74">
        <v>0</v>
      </c>
      <c r="I100" s="73"/>
      <c r="J100" s="75">
        <v>153140.1</v>
      </c>
      <c r="K100" s="300"/>
      <c r="L100" s="74">
        <v>0</v>
      </c>
      <c r="M100" s="73"/>
      <c r="N100" s="75">
        <v>153140.1</v>
      </c>
    </row>
    <row r="101" spans="2:14" s="301" customFormat="1" ht="25.5" customHeight="1">
      <c r="B101" s="301" t="s">
        <v>485</v>
      </c>
      <c r="D101" s="309"/>
      <c r="F101" s="300"/>
      <c r="H101" s="74">
        <v>339250.66</v>
      </c>
      <c r="I101" s="73"/>
      <c r="J101" s="75">
        <v>1235591.8700000001</v>
      </c>
      <c r="K101" s="300"/>
      <c r="L101" s="74">
        <v>339250.66</v>
      </c>
      <c r="M101" s="73"/>
      <c r="N101" s="75">
        <v>1235591.8700000001</v>
      </c>
    </row>
    <row r="102" spans="2:14" s="301" customFormat="1" ht="25.5" customHeight="1">
      <c r="C102" s="310" t="s">
        <v>486</v>
      </c>
      <c r="D102" s="309"/>
      <c r="E102" s="300"/>
      <c r="H102" s="142">
        <f>SUM(H100:H101)</f>
        <v>339250.66</v>
      </c>
      <c r="I102" s="73"/>
      <c r="J102" s="142">
        <f>SUM(J100:J101)</f>
        <v>1388731.9700000002</v>
      </c>
      <c r="K102" s="300"/>
      <c r="L102" s="142">
        <f>SUM(L100:L101)</f>
        <v>339250.66</v>
      </c>
      <c r="M102" s="73"/>
      <c r="N102" s="142">
        <f>SUM(N100:N101)</f>
        <v>1388731.9700000002</v>
      </c>
    </row>
    <row r="103" spans="2:14" ht="25.5" customHeight="1"/>
  </sheetData>
  <mergeCells count="9">
    <mergeCell ref="L96:N96"/>
    <mergeCell ref="A1:N1"/>
    <mergeCell ref="L9:N9"/>
    <mergeCell ref="L24:N24"/>
    <mergeCell ref="A34:N34"/>
    <mergeCell ref="H74:J74"/>
    <mergeCell ref="L74:N74"/>
    <mergeCell ref="L47:N47"/>
    <mergeCell ref="A68:N68"/>
  </mergeCells>
  <pageMargins left="0.62992125984251968" right="0.27559055118110237" top="0.59055118110236227" bottom="0.6692913385826772" header="0.31496062992125984" footer="0.31496062992125984"/>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66"/>
  <sheetViews>
    <sheetView topLeftCell="A54" zoomScale="80" zoomScaleNormal="80" zoomScaleSheetLayoutView="80" workbookViewId="0">
      <selection activeCell="J62" sqref="J62"/>
    </sheetView>
  </sheetViews>
  <sheetFormatPr defaultColWidth="9.125" defaultRowHeight="33" customHeight="1"/>
  <cols>
    <col min="1" max="1" width="3.375" style="241" customWidth="1"/>
    <col min="2" max="2" width="4.625" style="241" customWidth="1"/>
    <col min="3" max="3" width="5.125" style="241" customWidth="1"/>
    <col min="4" max="6" width="9.125" style="241" customWidth="1"/>
    <col min="7" max="7" width="1.75" style="241" customWidth="1"/>
    <col min="8" max="8" width="14.75" style="241" customWidth="1"/>
    <col min="9" max="9" width="1.75" style="241" customWidth="1"/>
    <col min="10" max="10" width="14.75" style="241" customWidth="1"/>
    <col min="11" max="11" width="1.75" style="241" customWidth="1"/>
    <col min="12" max="12" width="14.75" style="241" customWidth="1"/>
    <col min="13" max="13" width="1.75" style="241" customWidth="1"/>
    <col min="14" max="14" width="14.75" style="241" customWidth="1"/>
    <col min="15" max="15" width="0.875" style="241" customWidth="1"/>
    <col min="16" max="16384" width="9.125" style="241"/>
  </cols>
  <sheetData>
    <row r="1" spans="1:15" ht="26.1" customHeight="1">
      <c r="A1" s="240" t="s">
        <v>487</v>
      </c>
      <c r="B1" s="240"/>
      <c r="C1" s="240"/>
      <c r="D1" s="240"/>
      <c r="E1" s="240"/>
      <c r="F1" s="240"/>
      <c r="G1" s="240"/>
      <c r="H1" s="240"/>
      <c r="I1" s="240"/>
      <c r="J1" s="240"/>
      <c r="K1" s="240"/>
      <c r="L1" s="240"/>
      <c r="M1" s="240"/>
      <c r="N1" s="240"/>
      <c r="O1" s="244"/>
    </row>
    <row r="2" spans="1:15" ht="26.1" customHeight="1"/>
    <row r="3" spans="1:15" ht="26.1" customHeight="1">
      <c r="A3" s="301"/>
      <c r="B3" s="310"/>
      <c r="C3" s="211" t="s">
        <v>488</v>
      </c>
      <c r="D3" s="237"/>
      <c r="E3" s="237"/>
      <c r="F3" s="237"/>
      <c r="G3" s="301"/>
      <c r="H3" s="301"/>
      <c r="I3" s="301"/>
      <c r="J3" s="301"/>
      <c r="K3" s="301"/>
      <c r="L3" s="301"/>
      <c r="M3" s="301"/>
    </row>
    <row r="4" spans="1:15" ht="26.1" customHeight="1">
      <c r="A4" s="301"/>
      <c r="C4" s="301"/>
      <c r="D4" s="301" t="s">
        <v>489</v>
      </c>
      <c r="E4" s="301"/>
      <c r="F4" s="301"/>
      <c r="G4" s="301"/>
      <c r="H4" s="301"/>
      <c r="I4" s="301"/>
      <c r="J4" s="301"/>
      <c r="K4" s="301"/>
      <c r="L4" s="301"/>
      <c r="M4" s="301"/>
    </row>
    <row r="5" spans="1:15" ht="26.1" customHeight="1">
      <c r="A5" s="301"/>
      <c r="C5" s="301" t="s">
        <v>490</v>
      </c>
      <c r="D5" s="301"/>
      <c r="E5" s="301"/>
      <c r="F5" s="301"/>
      <c r="G5" s="301"/>
      <c r="H5" s="301"/>
      <c r="I5" s="301"/>
      <c r="J5" s="301"/>
      <c r="K5" s="301"/>
      <c r="L5" s="301"/>
      <c r="M5" s="301"/>
    </row>
    <row r="6" spans="1:15" ht="26.1" customHeight="1">
      <c r="A6" s="301"/>
      <c r="C6" s="310" t="s">
        <v>491</v>
      </c>
      <c r="D6" s="301"/>
      <c r="E6" s="301"/>
      <c r="F6" s="301"/>
      <c r="G6" s="301"/>
      <c r="H6" s="301"/>
      <c r="I6" s="301"/>
      <c r="J6" s="301"/>
      <c r="K6" s="301"/>
      <c r="L6" s="301"/>
      <c r="M6" s="301"/>
    </row>
    <row r="7" spans="1:15" ht="26.1" customHeight="1">
      <c r="A7" s="301"/>
      <c r="B7" s="310"/>
      <c r="C7" s="211"/>
      <c r="D7" s="301"/>
      <c r="E7" s="301"/>
      <c r="F7" s="301"/>
      <c r="G7" s="301"/>
      <c r="H7" s="301"/>
      <c r="I7" s="357"/>
      <c r="J7" s="301"/>
      <c r="K7" s="301"/>
      <c r="L7" s="301"/>
      <c r="M7" s="301"/>
    </row>
    <row r="8" spans="1:15" ht="26.1" customHeight="1">
      <c r="A8" s="301"/>
      <c r="C8" s="310" t="s">
        <v>492</v>
      </c>
      <c r="D8" s="301"/>
      <c r="E8" s="301"/>
      <c r="F8" s="301"/>
      <c r="G8" s="301"/>
      <c r="H8" s="301"/>
      <c r="I8" s="301"/>
      <c r="J8" s="301"/>
      <c r="K8" s="301"/>
      <c r="L8" s="301"/>
      <c r="M8" s="301"/>
    </row>
    <row r="9" spans="1:15" ht="26.1" customHeight="1">
      <c r="A9" s="301"/>
      <c r="B9" s="310" t="s">
        <v>493</v>
      </c>
      <c r="C9" s="301"/>
      <c r="D9" s="301"/>
      <c r="E9" s="301"/>
      <c r="F9" s="301"/>
      <c r="G9" s="301"/>
      <c r="H9" s="301"/>
      <c r="I9" s="301"/>
      <c r="J9" s="301"/>
      <c r="K9" s="301"/>
      <c r="L9" s="301"/>
      <c r="M9" s="301"/>
    </row>
    <row r="10" spans="1:15" ht="26.1" customHeight="1">
      <c r="A10" s="301"/>
      <c r="B10" s="310"/>
      <c r="C10" s="301"/>
      <c r="D10" s="301"/>
      <c r="E10" s="301"/>
      <c r="F10" s="301"/>
      <c r="G10" s="301"/>
      <c r="H10" s="358" t="s">
        <v>494</v>
      </c>
      <c r="I10" s="358"/>
      <c r="J10" s="358"/>
      <c r="K10" s="358"/>
      <c r="L10" s="358"/>
      <c r="M10" s="358"/>
      <c r="N10" s="358"/>
    </row>
    <row r="11" spans="1:15" ht="26.1" customHeight="1">
      <c r="A11" s="301"/>
      <c r="B11" s="310"/>
      <c r="C11" s="301"/>
      <c r="D11" s="301"/>
      <c r="E11" s="301"/>
      <c r="F11" s="301"/>
      <c r="G11" s="301"/>
      <c r="H11" s="359" t="s">
        <v>495</v>
      </c>
      <c r="I11" s="359"/>
      <c r="J11" s="359"/>
      <c r="K11" s="301"/>
      <c r="L11" s="359" t="s">
        <v>496</v>
      </c>
      <c r="M11" s="359"/>
      <c r="N11" s="359"/>
    </row>
    <row r="12" spans="1:15" ht="26.1" customHeight="1">
      <c r="A12" s="301"/>
      <c r="B12" s="310"/>
      <c r="C12" s="301"/>
      <c r="D12" s="301"/>
      <c r="E12" s="301"/>
      <c r="F12" s="301"/>
      <c r="G12" s="301"/>
      <c r="H12" s="246" t="s">
        <v>117</v>
      </c>
      <c r="I12" s="234"/>
      <c r="J12" s="246" t="s">
        <v>118</v>
      </c>
      <c r="K12" s="234"/>
      <c r="L12" s="246" t="s">
        <v>117</v>
      </c>
      <c r="M12" s="234"/>
      <c r="N12" s="246" t="s">
        <v>118</v>
      </c>
    </row>
    <row r="13" spans="1:15" ht="26.1" customHeight="1">
      <c r="A13" s="301"/>
      <c r="B13" s="310" t="s">
        <v>497</v>
      </c>
      <c r="C13" s="301"/>
      <c r="D13" s="301"/>
      <c r="E13" s="301"/>
      <c r="F13" s="301"/>
      <c r="G13" s="301"/>
      <c r="H13" s="5">
        <v>0</v>
      </c>
      <c r="I13" s="301"/>
      <c r="J13" s="25">
        <v>1763172.16</v>
      </c>
      <c r="K13" s="301"/>
      <c r="L13" s="5">
        <v>0</v>
      </c>
      <c r="M13" s="301"/>
      <c r="N13" s="25">
        <v>1610032.37</v>
      </c>
    </row>
    <row r="14" spans="1:15" ht="26.1" customHeight="1">
      <c r="A14" s="301"/>
      <c r="B14" s="310" t="s">
        <v>488</v>
      </c>
      <c r="C14" s="301"/>
      <c r="D14" s="301"/>
      <c r="E14" s="301"/>
      <c r="F14" s="301"/>
      <c r="G14" s="301"/>
      <c r="H14" s="25">
        <v>28224503.999999996</v>
      </c>
      <c r="I14" s="301"/>
      <c r="J14" s="74">
        <v>39330172.5</v>
      </c>
      <c r="K14" s="301"/>
      <c r="L14" s="25">
        <v>27885253.34</v>
      </c>
      <c r="M14" s="301"/>
      <c r="N14" s="74">
        <v>38094580.32</v>
      </c>
    </row>
    <row r="15" spans="1:15" ht="26.1" customHeight="1" thickBot="1">
      <c r="A15" s="301"/>
      <c r="B15" s="310"/>
      <c r="C15" s="301" t="s">
        <v>158</v>
      </c>
      <c r="D15" s="301"/>
      <c r="E15" s="301"/>
      <c r="F15" s="301"/>
      <c r="G15" s="301"/>
      <c r="H15" s="360">
        <f>SUM(H13:H14)</f>
        <v>28224503.999999996</v>
      </c>
      <c r="I15" s="301"/>
      <c r="J15" s="360">
        <f>SUM(J13:J14)</f>
        <v>41093344.659999996</v>
      </c>
      <c r="K15" s="301"/>
      <c r="L15" s="360">
        <f>SUM(L13:L14)</f>
        <v>27885253.34</v>
      </c>
      <c r="M15" s="301"/>
      <c r="N15" s="360">
        <f>SUM(N13:N14)</f>
        <v>39704612.689999998</v>
      </c>
    </row>
    <row r="16" spans="1:15" ht="26.1" customHeight="1" thickTop="1">
      <c r="A16" s="301"/>
      <c r="B16" s="310" t="s">
        <v>498</v>
      </c>
      <c r="C16" s="301" t="s">
        <v>499</v>
      </c>
      <c r="D16" s="301"/>
      <c r="E16" s="301"/>
      <c r="F16" s="301"/>
      <c r="G16" s="301"/>
      <c r="H16" s="301"/>
      <c r="I16" s="301"/>
      <c r="J16" s="301"/>
      <c r="K16" s="301"/>
      <c r="L16" s="301"/>
      <c r="M16" s="301"/>
    </row>
    <row r="17" spans="1:27" ht="26.1" customHeight="1">
      <c r="A17" s="301"/>
      <c r="B17" s="310"/>
      <c r="C17" s="241" t="s">
        <v>500</v>
      </c>
      <c r="D17" s="301"/>
      <c r="E17" s="301"/>
      <c r="F17" s="301"/>
      <c r="G17" s="301"/>
      <c r="H17" s="301"/>
      <c r="I17" s="301"/>
      <c r="J17" s="301"/>
      <c r="K17" s="301"/>
      <c r="L17" s="301"/>
      <c r="M17" s="301"/>
    </row>
    <row r="18" spans="1:27" ht="26.1" customHeight="1">
      <c r="A18" s="301"/>
      <c r="B18" s="310"/>
      <c r="C18" s="241" t="s">
        <v>501</v>
      </c>
      <c r="D18" s="301"/>
      <c r="E18" s="301"/>
      <c r="F18" s="301"/>
      <c r="G18" s="301"/>
      <c r="H18" s="301"/>
      <c r="I18" s="301"/>
      <c r="J18" s="301"/>
      <c r="K18" s="301"/>
      <c r="L18" s="301"/>
      <c r="M18" s="301"/>
    </row>
    <row r="19" spans="1:27" ht="26.1" customHeight="1">
      <c r="A19" s="301"/>
      <c r="B19" s="310" t="s">
        <v>502</v>
      </c>
      <c r="C19" s="301" t="s">
        <v>503</v>
      </c>
      <c r="D19" s="301"/>
      <c r="E19" s="301"/>
      <c r="F19" s="301"/>
      <c r="G19" s="301"/>
      <c r="H19" s="301"/>
      <c r="I19" s="301"/>
      <c r="J19" s="301"/>
      <c r="K19" s="301"/>
      <c r="L19" s="301"/>
      <c r="M19" s="301"/>
    </row>
    <row r="20" spans="1:27" ht="26.1" customHeight="1">
      <c r="A20" s="301"/>
      <c r="B20" s="310"/>
      <c r="C20" s="301" t="s">
        <v>504</v>
      </c>
      <c r="D20" s="301"/>
      <c r="E20" s="301"/>
      <c r="F20" s="301"/>
      <c r="G20" s="301"/>
      <c r="H20" s="301"/>
      <c r="I20" s="301"/>
      <c r="J20" s="301"/>
      <c r="K20" s="301"/>
      <c r="L20" s="301"/>
      <c r="M20" s="301"/>
    </row>
    <row r="21" spans="1:27" ht="26.1" customHeight="1">
      <c r="A21" s="301"/>
      <c r="B21" s="310"/>
      <c r="C21" s="301"/>
      <c r="D21" s="301"/>
      <c r="E21" s="301"/>
      <c r="F21" s="301"/>
      <c r="G21" s="301"/>
      <c r="H21" s="301"/>
      <c r="I21" s="301"/>
      <c r="J21" s="301"/>
      <c r="K21" s="301"/>
      <c r="L21" s="301"/>
      <c r="M21" s="301"/>
    </row>
    <row r="22" spans="1:27" ht="26.1" customHeight="1">
      <c r="A22" s="301"/>
      <c r="B22" s="259" t="s">
        <v>505</v>
      </c>
    </row>
    <row r="23" spans="1:27" ht="26.1" customHeight="1">
      <c r="A23" s="301"/>
      <c r="B23" s="241" t="s">
        <v>506</v>
      </c>
    </row>
    <row r="24" spans="1:27" ht="26.1" customHeight="1">
      <c r="A24" s="301"/>
      <c r="B24" s="355" t="s">
        <v>507</v>
      </c>
      <c r="C24" s="244"/>
    </row>
    <row r="25" spans="1:27" ht="26.1" customHeight="1">
      <c r="A25" s="301"/>
      <c r="B25" s="355" t="s">
        <v>508</v>
      </c>
      <c r="C25" s="244"/>
    </row>
    <row r="26" spans="1:27" ht="26.1" customHeight="1">
      <c r="B26" s="241" t="s">
        <v>509</v>
      </c>
      <c r="Q26" s="272"/>
      <c r="R26" s="272"/>
      <c r="S26" s="272"/>
      <c r="T26" s="361"/>
      <c r="U26" s="362"/>
      <c r="V26" s="272"/>
      <c r="W26" s="272"/>
      <c r="X26" s="272"/>
      <c r="Y26" s="272"/>
      <c r="Z26" s="272"/>
      <c r="AA26" s="272"/>
    </row>
    <row r="27" spans="1:27" ht="26.1" customHeight="1">
      <c r="B27" s="313" t="s">
        <v>510</v>
      </c>
      <c r="C27" s="313"/>
      <c r="D27" s="314"/>
      <c r="P27" s="272"/>
      <c r="Q27" s="272"/>
      <c r="R27" s="272"/>
      <c r="S27" s="361"/>
      <c r="T27" s="362"/>
      <c r="U27" s="272"/>
      <c r="V27" s="272"/>
      <c r="W27" s="272"/>
      <c r="X27" s="272"/>
      <c r="Y27" s="272"/>
      <c r="Z27" s="272"/>
    </row>
    <row r="28" spans="1:27" ht="26.1" customHeight="1">
      <c r="B28" s="313" t="s">
        <v>511</v>
      </c>
      <c r="C28" s="313"/>
      <c r="D28" s="314"/>
      <c r="P28" s="272"/>
      <c r="Q28" s="272"/>
      <c r="R28" s="272"/>
      <c r="S28" s="361"/>
      <c r="T28" s="362"/>
      <c r="U28" s="272"/>
      <c r="V28" s="272"/>
      <c r="W28" s="272"/>
      <c r="X28" s="272"/>
      <c r="Y28" s="272"/>
      <c r="Z28" s="272"/>
    </row>
    <row r="29" spans="1:27" ht="26.1" customHeight="1">
      <c r="B29" s="313" t="s">
        <v>512</v>
      </c>
      <c r="C29" s="313"/>
      <c r="D29" s="314"/>
      <c r="P29" s="272"/>
      <c r="Q29" s="272"/>
      <c r="R29" s="272"/>
      <c r="S29" s="361"/>
      <c r="T29" s="362"/>
      <c r="U29" s="272"/>
      <c r="V29" s="272"/>
      <c r="W29" s="272"/>
      <c r="X29" s="272"/>
      <c r="Y29" s="272"/>
      <c r="Z29" s="272"/>
    </row>
    <row r="30" spans="1:27" ht="26.1" customHeight="1">
      <c r="B30" s="313" t="s">
        <v>513</v>
      </c>
      <c r="C30" s="313"/>
      <c r="D30" s="314"/>
      <c r="E30" s="257"/>
      <c r="F30" s="257"/>
      <c r="G30" s="257"/>
      <c r="H30" s="257"/>
      <c r="I30" s="257"/>
      <c r="J30" s="257"/>
      <c r="K30" s="257"/>
      <c r="L30" s="257"/>
      <c r="M30" s="257"/>
      <c r="N30" s="257"/>
      <c r="P30" s="272"/>
      <c r="Q30" s="272"/>
      <c r="R30" s="272"/>
      <c r="S30" s="361"/>
      <c r="T30" s="362"/>
      <c r="U30" s="272"/>
      <c r="V30" s="272"/>
      <c r="W30" s="272"/>
      <c r="X30" s="272"/>
      <c r="Y30" s="272"/>
      <c r="Z30" s="272"/>
    </row>
    <row r="31" spans="1:27" ht="26.1" customHeight="1">
      <c r="B31" s="241" t="s">
        <v>514</v>
      </c>
    </row>
    <row r="32" spans="1:27" ht="26.1" customHeight="1">
      <c r="B32" s="241" t="s">
        <v>515</v>
      </c>
    </row>
    <row r="33" spans="1:23" ht="26.1" customHeight="1"/>
    <row r="34" spans="1:23" ht="26.1" customHeight="1"/>
    <row r="35" spans="1:23" ht="27" customHeight="1">
      <c r="A35" s="240" t="s">
        <v>516</v>
      </c>
      <c r="B35" s="240"/>
      <c r="C35" s="240"/>
      <c r="D35" s="240"/>
      <c r="E35" s="240"/>
      <c r="F35" s="240"/>
      <c r="G35" s="240"/>
      <c r="H35" s="240"/>
      <c r="I35" s="240"/>
      <c r="J35" s="240"/>
      <c r="K35" s="240"/>
      <c r="L35" s="240"/>
      <c r="M35" s="240"/>
      <c r="N35" s="240"/>
    </row>
    <row r="36" spans="1:23" ht="27" customHeight="1"/>
    <row r="37" spans="1:23" ht="27" customHeight="1">
      <c r="B37" s="313" t="s">
        <v>517</v>
      </c>
      <c r="C37" s="313"/>
      <c r="D37" s="313"/>
      <c r="G37" s="313"/>
      <c r="H37" s="313"/>
      <c r="I37" s="314"/>
      <c r="J37" s="313"/>
      <c r="P37" s="361"/>
      <c r="Q37" s="362"/>
      <c r="R37" s="272"/>
      <c r="S37" s="272"/>
      <c r="T37" s="272"/>
      <c r="U37" s="272"/>
      <c r="V37" s="272"/>
      <c r="W37" s="272"/>
    </row>
    <row r="38" spans="1:23" ht="27" customHeight="1">
      <c r="B38" s="313" t="s">
        <v>518</v>
      </c>
      <c r="C38" s="313" t="s">
        <v>519</v>
      </c>
      <c r="D38" s="313"/>
      <c r="G38" s="313"/>
      <c r="H38" s="313"/>
      <c r="I38" s="314"/>
      <c r="J38" s="313"/>
      <c r="P38" s="361"/>
      <c r="Q38" s="362"/>
      <c r="R38" s="272"/>
      <c r="S38" s="272"/>
      <c r="T38" s="272"/>
      <c r="U38" s="272"/>
      <c r="V38" s="272"/>
      <c r="W38" s="272"/>
    </row>
    <row r="39" spans="1:23" ht="27" customHeight="1">
      <c r="B39" s="313" t="s">
        <v>520</v>
      </c>
      <c r="C39" s="313"/>
      <c r="D39" s="313"/>
      <c r="G39" s="313"/>
      <c r="H39" s="313"/>
      <c r="I39" s="314"/>
      <c r="J39" s="313"/>
      <c r="P39" s="361"/>
      <c r="Q39" s="362"/>
      <c r="R39" s="272"/>
      <c r="S39" s="272"/>
      <c r="T39" s="272"/>
      <c r="U39" s="272"/>
      <c r="V39" s="272"/>
      <c r="W39" s="272"/>
    </row>
    <row r="40" spans="1:23" ht="27" customHeight="1">
      <c r="B40" s="313" t="s">
        <v>521</v>
      </c>
      <c r="C40" s="313"/>
      <c r="D40" s="313"/>
      <c r="G40" s="313"/>
      <c r="H40" s="313"/>
      <c r="I40" s="314"/>
      <c r="J40" s="313"/>
      <c r="P40" s="361"/>
      <c r="Q40" s="362"/>
      <c r="R40" s="272"/>
      <c r="S40" s="272"/>
      <c r="T40" s="272"/>
      <c r="U40" s="272"/>
      <c r="V40" s="272"/>
      <c r="W40" s="272"/>
    </row>
    <row r="41" spans="1:23" ht="27" customHeight="1">
      <c r="B41" s="313" t="s">
        <v>518</v>
      </c>
      <c r="C41" s="313" t="s">
        <v>522</v>
      </c>
      <c r="D41" s="313"/>
      <c r="G41" s="313"/>
      <c r="H41" s="313"/>
      <c r="I41" s="314"/>
      <c r="J41" s="313"/>
      <c r="P41" s="361"/>
      <c r="Q41" s="362"/>
      <c r="R41" s="272"/>
      <c r="S41" s="272"/>
      <c r="T41" s="272"/>
      <c r="U41" s="272"/>
      <c r="V41" s="272"/>
      <c r="W41" s="272"/>
    </row>
    <row r="42" spans="1:23" ht="27" customHeight="1">
      <c r="B42" s="313" t="s">
        <v>523</v>
      </c>
      <c r="C42" s="313"/>
      <c r="D42" s="313"/>
      <c r="G42" s="313"/>
      <c r="H42" s="313"/>
      <c r="I42" s="314"/>
      <c r="J42" s="313"/>
      <c r="P42" s="361"/>
      <c r="Q42" s="362"/>
      <c r="R42" s="272"/>
      <c r="S42" s="272"/>
      <c r="T42" s="272"/>
      <c r="U42" s="272"/>
      <c r="V42" s="272"/>
      <c r="W42" s="272"/>
    </row>
    <row r="43" spans="1:23" ht="27" customHeight="1">
      <c r="B43" s="313" t="s">
        <v>518</v>
      </c>
      <c r="C43" s="314" t="s">
        <v>524</v>
      </c>
      <c r="D43" s="314"/>
      <c r="G43" s="314"/>
      <c r="H43" s="314"/>
      <c r="I43" s="314"/>
      <c r="J43" s="313"/>
      <c r="K43" s="313"/>
      <c r="L43" s="313"/>
      <c r="M43" s="313"/>
      <c r="N43" s="250"/>
    </row>
    <row r="44" spans="1:23" ht="27" customHeight="1">
      <c r="B44" s="313" t="s">
        <v>525</v>
      </c>
      <c r="C44" s="314"/>
      <c r="D44" s="314"/>
      <c r="G44" s="314"/>
      <c r="H44" s="314"/>
      <c r="I44" s="314"/>
      <c r="J44" s="313"/>
      <c r="K44" s="313"/>
      <c r="L44" s="313"/>
      <c r="M44" s="313"/>
      <c r="N44" s="250"/>
    </row>
    <row r="45" spans="1:23" ht="27" customHeight="1">
      <c r="I45" s="363"/>
      <c r="J45" s="364" t="s">
        <v>526</v>
      </c>
      <c r="K45" s="364"/>
      <c r="L45" s="364"/>
      <c r="M45" s="364"/>
      <c r="N45" s="364"/>
    </row>
    <row r="46" spans="1:23" ht="27" customHeight="1">
      <c r="I46" s="365"/>
      <c r="J46" s="366" t="s">
        <v>527</v>
      </c>
      <c r="K46" s="366"/>
      <c r="L46" s="366" t="s">
        <v>528</v>
      </c>
      <c r="M46" s="363"/>
      <c r="N46" s="367" t="s">
        <v>158</v>
      </c>
    </row>
    <row r="47" spans="1:23" ht="27" customHeight="1">
      <c r="D47" s="257" t="s">
        <v>529</v>
      </c>
      <c r="I47" s="365"/>
      <c r="J47" s="368" t="s">
        <v>530</v>
      </c>
      <c r="K47" s="366"/>
      <c r="L47" s="369" t="s">
        <v>531</v>
      </c>
      <c r="M47" s="363"/>
      <c r="N47" s="370"/>
    </row>
    <row r="48" spans="1:23" ht="27" customHeight="1">
      <c r="D48" s="371" t="s">
        <v>229</v>
      </c>
      <c r="I48" s="365"/>
      <c r="J48" s="366"/>
      <c r="K48" s="366"/>
      <c r="L48" s="363"/>
      <c r="M48" s="363"/>
      <c r="N48" s="363"/>
    </row>
    <row r="49" spans="4:14" ht="27" customHeight="1">
      <c r="D49" s="372" t="s">
        <v>532</v>
      </c>
      <c r="J49" s="366"/>
      <c r="K49" s="366"/>
      <c r="L49" s="366"/>
      <c r="M49" s="363"/>
      <c r="N49" s="363"/>
    </row>
    <row r="50" spans="4:14" ht="27" customHeight="1">
      <c r="D50" s="365" t="s">
        <v>533</v>
      </c>
    </row>
    <row r="51" spans="4:14" ht="27" customHeight="1">
      <c r="D51" s="365" t="s">
        <v>534</v>
      </c>
      <c r="J51" s="121">
        <v>146.30000000000001</v>
      </c>
      <c r="K51" s="121"/>
      <c r="L51" s="120">
        <v>0</v>
      </c>
      <c r="M51" s="72"/>
      <c r="N51" s="72">
        <f>SUM(J51:M51)</f>
        <v>146.30000000000001</v>
      </c>
    </row>
    <row r="52" spans="4:14" ht="27" customHeight="1">
      <c r="D52" s="365" t="s">
        <v>535</v>
      </c>
      <c r="J52" s="121">
        <v>172.26</v>
      </c>
      <c r="K52" s="121"/>
      <c r="L52" s="120">
        <v>0</v>
      </c>
      <c r="M52" s="72"/>
      <c r="N52" s="72">
        <f>SUM(J52:M52)</f>
        <v>172.26</v>
      </c>
    </row>
    <row r="53" spans="4:14" ht="27" customHeight="1">
      <c r="D53" s="365" t="s">
        <v>536</v>
      </c>
      <c r="J53" s="121">
        <v>194.11</v>
      </c>
      <c r="K53" s="121"/>
      <c r="L53" s="121">
        <v>362.67</v>
      </c>
      <c r="M53" s="72"/>
      <c r="N53" s="72">
        <f>SUM(J53:M53)</f>
        <v>556.78</v>
      </c>
    </row>
    <row r="54" spans="4:14" ht="27" customHeight="1">
      <c r="D54" s="365" t="s">
        <v>537</v>
      </c>
      <c r="J54" s="121">
        <v>109.65</v>
      </c>
      <c r="K54" s="121"/>
      <c r="L54" s="121">
        <v>290.05</v>
      </c>
      <c r="M54" s="72"/>
      <c r="N54" s="72">
        <f>SUM(J54:M54)</f>
        <v>399.70000000000005</v>
      </c>
    </row>
    <row r="55" spans="4:14" ht="27" customHeight="1" thickBot="1">
      <c r="D55" s="373" t="s">
        <v>158</v>
      </c>
      <c r="J55" s="194">
        <f>SUM(J51:J54)</f>
        <v>622.32000000000005</v>
      </c>
      <c r="K55" s="72"/>
      <c r="L55" s="194">
        <f>SUM(L51:L54)</f>
        <v>652.72</v>
      </c>
      <c r="M55" s="72"/>
      <c r="N55" s="194">
        <f>SUM(N51:N54)</f>
        <v>1275.04</v>
      </c>
    </row>
    <row r="56" spans="4:14" ht="27" customHeight="1" thickTop="1"/>
    <row r="57" spans="4:14" ht="27" customHeight="1">
      <c r="I57" s="363"/>
      <c r="J57" s="364" t="s">
        <v>538</v>
      </c>
      <c r="K57" s="364"/>
      <c r="L57" s="364"/>
      <c r="M57" s="364"/>
      <c r="N57" s="364"/>
    </row>
    <row r="58" spans="4:14" ht="27" customHeight="1">
      <c r="I58" s="365"/>
      <c r="J58" s="366" t="s">
        <v>527</v>
      </c>
      <c r="K58" s="366"/>
      <c r="L58" s="366" t="s">
        <v>528</v>
      </c>
      <c r="M58" s="363"/>
      <c r="N58" s="367" t="s">
        <v>158</v>
      </c>
    </row>
    <row r="59" spans="4:14" ht="27" customHeight="1">
      <c r="D59" s="257" t="s">
        <v>539</v>
      </c>
      <c r="I59" s="365"/>
      <c r="J59" s="368" t="s">
        <v>530</v>
      </c>
      <c r="K59" s="366"/>
      <c r="L59" s="369" t="s">
        <v>531</v>
      </c>
      <c r="M59" s="363"/>
      <c r="N59" s="370"/>
    </row>
    <row r="60" spans="4:14" ht="27" customHeight="1">
      <c r="D60" s="371" t="s">
        <v>229</v>
      </c>
      <c r="I60" s="365"/>
      <c r="J60" s="366"/>
      <c r="K60" s="366"/>
      <c r="L60" s="363"/>
      <c r="M60" s="363"/>
      <c r="N60" s="363"/>
    </row>
    <row r="61" spans="4:14" ht="27" customHeight="1">
      <c r="D61" s="372" t="s">
        <v>532</v>
      </c>
      <c r="J61" s="366"/>
      <c r="K61" s="366"/>
      <c r="L61" s="366"/>
      <c r="M61" s="363"/>
      <c r="N61" s="363"/>
    </row>
    <row r="62" spans="4:14" ht="27" customHeight="1">
      <c r="D62" s="365" t="s">
        <v>535</v>
      </c>
      <c r="J62" s="121">
        <v>64.64</v>
      </c>
      <c r="K62" s="121"/>
      <c r="L62" s="120">
        <v>0</v>
      </c>
      <c r="M62" s="72"/>
      <c r="N62" s="72">
        <f>SUM(J62:M62)</f>
        <v>64.64</v>
      </c>
    </row>
    <row r="63" spans="4:14" ht="27" customHeight="1">
      <c r="D63" s="365" t="s">
        <v>536</v>
      </c>
      <c r="J63" s="121">
        <v>2.92</v>
      </c>
      <c r="K63" s="121"/>
      <c r="L63" s="121">
        <v>16.03</v>
      </c>
      <c r="M63" s="72"/>
      <c r="N63" s="72">
        <f t="shared" ref="N63:N64" si="0">SUM(J63:M63)</f>
        <v>18.950000000000003</v>
      </c>
    </row>
    <row r="64" spans="4:14" ht="27" customHeight="1">
      <c r="D64" s="365" t="s">
        <v>537</v>
      </c>
      <c r="J64" s="121">
        <v>75.73</v>
      </c>
      <c r="K64" s="121"/>
      <c r="L64" s="121">
        <v>168.58</v>
      </c>
      <c r="M64" s="72"/>
      <c r="N64" s="72">
        <f t="shared" si="0"/>
        <v>244.31</v>
      </c>
    </row>
    <row r="65" spans="4:14" ht="27" customHeight="1" thickBot="1">
      <c r="D65" s="373" t="s">
        <v>158</v>
      </c>
      <c r="J65" s="194">
        <f>SUM(J62:J64)</f>
        <v>143.29000000000002</v>
      </c>
      <c r="K65" s="72"/>
      <c r="L65" s="194">
        <f>SUM(L62:L64)</f>
        <v>184.61</v>
      </c>
      <c r="M65" s="72"/>
      <c r="N65" s="194">
        <f>SUM(N62:N64)</f>
        <v>327.9</v>
      </c>
    </row>
    <row r="66" spans="4:14" ht="27" customHeight="1" thickTop="1"/>
  </sheetData>
  <mergeCells count="9">
    <mergeCell ref="A1:N1"/>
    <mergeCell ref="J45:N45"/>
    <mergeCell ref="A35:N35"/>
    <mergeCell ref="J57:N57"/>
    <mergeCell ref="N58:N59"/>
    <mergeCell ref="N46:N47"/>
    <mergeCell ref="H11:J11"/>
    <mergeCell ref="L11:N11"/>
    <mergeCell ref="H10:N10"/>
  </mergeCells>
  <phoneticPr fontId="90" type="noConversion"/>
  <pageMargins left="0.78740157480314965" right="0.39370078740157483" top="0.75" bottom="0.39370078740157483" header="0.39370078740157483" footer="0.31496062992125984"/>
  <pageSetup paperSize="9" scale="90" orientation="portrait"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70"/>
  <sheetViews>
    <sheetView topLeftCell="A52" zoomScale="80" zoomScaleNormal="80" zoomScaleSheetLayoutView="90" workbookViewId="0">
      <selection activeCell="P20" sqref="P20"/>
    </sheetView>
  </sheetViews>
  <sheetFormatPr defaultColWidth="9.125" defaultRowHeight="23.1" customHeight="1"/>
  <cols>
    <col min="1" max="1" width="3.75" style="241" customWidth="1"/>
    <col min="2" max="2" width="9.125" style="241" customWidth="1"/>
    <col min="3" max="3" width="9.125" style="241"/>
    <col min="4" max="4" width="9.125" style="241" customWidth="1"/>
    <col min="5" max="5" width="3" style="241" customWidth="1"/>
    <col min="6" max="6" width="11.125" style="241" customWidth="1"/>
    <col min="7" max="7" width="0.875" style="241" customWidth="1"/>
    <col min="8" max="8" width="11.125" style="241" customWidth="1"/>
    <col min="9" max="9" width="0.875" style="241" customWidth="1"/>
    <col min="10" max="10" width="11.125" style="241" customWidth="1"/>
    <col min="11" max="11" width="0.875" style="241" customWidth="1"/>
    <col min="12" max="12" width="11.125" style="241" customWidth="1"/>
    <col min="13" max="13" width="0.875" style="241" customWidth="1"/>
    <col min="14" max="14" width="11.125" style="241" customWidth="1"/>
    <col min="15" max="15" width="0.875" style="241" customWidth="1"/>
    <col min="16" max="16" width="11.125" style="241" customWidth="1"/>
    <col min="17" max="17" width="1.625" style="241" customWidth="1"/>
    <col min="18" max="18" width="1.375" style="241" customWidth="1"/>
    <col min="19" max="16384" width="9.125" style="241"/>
  </cols>
  <sheetData>
    <row r="1" spans="1:32" ht="23.1" customHeight="1">
      <c r="A1" s="240" t="s">
        <v>540</v>
      </c>
      <c r="B1" s="240"/>
      <c r="C1" s="240"/>
      <c r="D1" s="240"/>
      <c r="E1" s="240"/>
      <c r="F1" s="240"/>
      <c r="G1" s="240"/>
      <c r="H1" s="240"/>
      <c r="I1" s="240"/>
      <c r="J1" s="240"/>
      <c r="K1" s="240"/>
      <c r="L1" s="240"/>
      <c r="M1" s="240"/>
      <c r="N1" s="240"/>
      <c r="O1" s="240"/>
      <c r="P1" s="240"/>
      <c r="Q1" s="312"/>
    </row>
    <row r="3" spans="1:32" ht="23.1" customHeight="1">
      <c r="A3" s="313"/>
      <c r="B3" s="313" t="s">
        <v>541</v>
      </c>
      <c r="C3" s="314"/>
      <c r="D3" s="314"/>
      <c r="E3" s="314"/>
      <c r="F3" s="313"/>
      <c r="G3" s="313"/>
      <c r="H3" s="313"/>
      <c r="I3" s="313"/>
      <c r="J3" s="313"/>
      <c r="K3" s="250"/>
      <c r="L3" s="313"/>
      <c r="M3" s="250"/>
      <c r="N3" s="250"/>
      <c r="O3" s="250"/>
    </row>
    <row r="4" spans="1:32" ht="23.1" customHeight="1">
      <c r="A4" s="313"/>
      <c r="B4" s="313" t="s">
        <v>542</v>
      </c>
      <c r="C4" s="314"/>
      <c r="D4" s="314"/>
      <c r="E4" s="314"/>
      <c r="F4" s="313"/>
      <c r="G4" s="313"/>
      <c r="H4" s="313"/>
      <c r="I4" s="313"/>
      <c r="J4" s="313"/>
      <c r="K4" s="250"/>
      <c r="L4" s="313"/>
      <c r="M4" s="250"/>
      <c r="N4" s="250"/>
      <c r="O4" s="250"/>
      <c r="R4" s="315"/>
      <c r="S4" s="315"/>
      <c r="T4" s="316"/>
      <c r="U4" s="316"/>
      <c r="V4" s="316"/>
      <c r="W4" s="316"/>
      <c r="X4" s="316"/>
      <c r="Y4" s="317"/>
      <c r="Z4" s="317"/>
      <c r="AA4" s="317"/>
      <c r="AB4" s="317"/>
      <c r="AC4" s="317"/>
      <c r="AD4" s="317"/>
      <c r="AE4" s="317"/>
      <c r="AF4" s="239"/>
    </row>
    <row r="5" spans="1:32" ht="23.1" customHeight="1">
      <c r="A5" s="313"/>
      <c r="B5" s="313" t="s">
        <v>543</v>
      </c>
      <c r="C5" s="314"/>
      <c r="D5" s="314"/>
      <c r="E5" s="314"/>
      <c r="F5" s="313"/>
      <c r="G5" s="313"/>
      <c r="H5" s="313"/>
      <c r="I5" s="313"/>
      <c r="J5" s="313"/>
      <c r="K5" s="250"/>
      <c r="L5" s="313"/>
      <c r="M5" s="250"/>
      <c r="N5" s="250"/>
      <c r="O5" s="250"/>
      <c r="R5" s="315"/>
      <c r="S5" s="315"/>
      <c r="T5" s="316"/>
      <c r="U5" s="316"/>
      <c r="V5" s="316"/>
      <c r="W5" s="316"/>
      <c r="X5" s="316"/>
      <c r="Y5" s="317"/>
      <c r="Z5" s="317"/>
      <c r="AA5" s="317"/>
      <c r="AB5" s="317"/>
      <c r="AC5" s="317"/>
      <c r="AD5" s="317"/>
      <c r="AE5" s="317"/>
      <c r="AF5" s="239"/>
    </row>
    <row r="6" spans="1:32" ht="23.1" customHeight="1">
      <c r="A6" s="313"/>
      <c r="B6" s="313" t="s">
        <v>544</v>
      </c>
      <c r="C6" s="314"/>
      <c r="D6" s="314"/>
      <c r="E6" s="314"/>
      <c r="F6" s="313"/>
      <c r="G6" s="313"/>
      <c r="H6" s="313"/>
      <c r="I6" s="313"/>
      <c r="J6" s="313"/>
      <c r="K6" s="250"/>
      <c r="L6" s="313"/>
      <c r="M6" s="250"/>
      <c r="N6" s="250"/>
      <c r="O6" s="250"/>
      <c r="R6" s="315"/>
      <c r="S6" s="315"/>
      <c r="T6" s="316"/>
      <c r="U6" s="316"/>
      <c r="V6" s="316"/>
      <c r="W6" s="316"/>
      <c r="X6" s="316"/>
      <c r="Y6" s="317"/>
      <c r="Z6" s="317"/>
      <c r="AA6" s="317"/>
      <c r="AB6" s="317"/>
      <c r="AC6" s="317"/>
      <c r="AD6" s="317"/>
      <c r="AE6" s="317"/>
      <c r="AF6" s="239"/>
    </row>
    <row r="7" spans="1:32" ht="23.1" customHeight="1">
      <c r="A7" s="313"/>
      <c r="B7" s="313" t="s">
        <v>545</v>
      </c>
      <c r="C7" s="314"/>
      <c r="D7" s="314"/>
      <c r="E7" s="314"/>
      <c r="F7" s="313"/>
      <c r="G7" s="313"/>
      <c r="H7" s="313"/>
      <c r="I7" s="313"/>
      <c r="J7" s="313"/>
      <c r="K7" s="250"/>
      <c r="L7" s="313"/>
      <c r="M7" s="250"/>
      <c r="N7" s="250"/>
      <c r="O7" s="250"/>
      <c r="R7" s="315"/>
      <c r="S7" s="315"/>
      <c r="T7" s="316"/>
      <c r="U7" s="316"/>
      <c r="V7" s="316"/>
      <c r="W7" s="316"/>
      <c r="X7" s="316"/>
      <c r="Y7" s="317"/>
      <c r="Z7" s="317"/>
      <c r="AA7" s="317"/>
      <c r="AB7" s="317"/>
      <c r="AC7" s="317"/>
      <c r="AD7" s="317"/>
      <c r="AE7" s="317"/>
      <c r="AF7" s="239"/>
    </row>
    <row r="8" spans="1:32" ht="23.1" customHeight="1">
      <c r="A8" s="313"/>
      <c r="B8" s="313" t="s">
        <v>546</v>
      </c>
      <c r="C8" s="314"/>
      <c r="D8" s="314"/>
      <c r="E8" s="314"/>
      <c r="F8" s="313"/>
      <c r="G8" s="313"/>
      <c r="H8" s="313"/>
      <c r="I8" s="313"/>
      <c r="J8" s="313"/>
      <c r="K8" s="250"/>
      <c r="L8" s="313"/>
      <c r="M8" s="250"/>
      <c r="N8" s="250"/>
      <c r="O8" s="250"/>
      <c r="R8" s="315"/>
      <c r="S8" s="315"/>
      <c r="T8" s="316"/>
      <c r="U8" s="316"/>
      <c r="V8" s="316"/>
      <c r="W8" s="316"/>
      <c r="X8" s="316"/>
      <c r="Y8" s="317"/>
      <c r="Z8" s="317"/>
      <c r="AA8" s="317"/>
      <c r="AB8" s="317"/>
      <c r="AC8" s="317"/>
      <c r="AD8" s="317"/>
      <c r="AE8" s="317"/>
      <c r="AF8" s="239"/>
    </row>
    <row r="9" spans="1:32" ht="23.1" customHeight="1">
      <c r="D9" s="318"/>
      <c r="E9" s="318"/>
      <c r="F9" s="319" t="s">
        <v>547</v>
      </c>
      <c r="G9" s="319"/>
      <c r="H9" s="319"/>
      <c r="I9" s="319"/>
      <c r="J9" s="319"/>
      <c r="K9" s="319"/>
      <c r="L9" s="319"/>
      <c r="M9" s="319"/>
      <c r="N9" s="319"/>
      <c r="O9" s="319"/>
      <c r="P9" s="319"/>
      <c r="R9" s="315"/>
      <c r="S9" s="315"/>
      <c r="T9" s="316"/>
      <c r="U9" s="316"/>
      <c r="V9" s="316"/>
      <c r="W9" s="316"/>
      <c r="X9" s="316"/>
      <c r="Y9" s="317"/>
      <c r="Z9" s="317"/>
      <c r="AA9" s="317"/>
      <c r="AB9" s="317"/>
      <c r="AC9" s="317"/>
      <c r="AD9" s="317"/>
      <c r="AE9" s="317"/>
      <c r="AF9" s="239"/>
    </row>
    <row r="10" spans="1:32" ht="23.1" customHeight="1">
      <c r="D10" s="320"/>
      <c r="E10" s="320"/>
      <c r="F10" s="319" t="s">
        <v>548</v>
      </c>
      <c r="G10" s="319"/>
      <c r="H10" s="319"/>
      <c r="I10" s="318"/>
      <c r="J10" s="321" t="s">
        <v>549</v>
      </c>
      <c r="K10" s="322"/>
      <c r="L10" s="321" t="s">
        <v>550</v>
      </c>
      <c r="M10" s="318"/>
      <c r="N10" s="323" t="s">
        <v>158</v>
      </c>
      <c r="O10" s="318"/>
      <c r="P10" s="321" t="s">
        <v>551</v>
      </c>
      <c r="R10" s="315"/>
      <c r="S10" s="315"/>
      <c r="T10" s="316"/>
      <c r="U10" s="316"/>
      <c r="V10" s="316"/>
      <c r="W10" s="316"/>
      <c r="X10" s="316"/>
      <c r="Y10" s="317"/>
      <c r="Z10" s="317"/>
      <c r="AA10" s="317"/>
      <c r="AB10" s="317"/>
      <c r="AC10" s="317"/>
      <c r="AD10" s="317"/>
      <c r="AE10" s="317"/>
      <c r="AF10" s="239"/>
    </row>
    <row r="11" spans="1:32" ht="23.1" customHeight="1">
      <c r="D11" s="320"/>
      <c r="E11" s="320"/>
      <c r="F11" s="324" t="s">
        <v>527</v>
      </c>
      <c r="G11" s="324"/>
      <c r="H11" s="324" t="s">
        <v>528</v>
      </c>
      <c r="I11" s="318"/>
      <c r="J11" s="325"/>
      <c r="K11" s="324"/>
      <c r="L11" s="325"/>
      <c r="M11" s="324"/>
      <c r="N11" s="323"/>
      <c r="O11" s="318"/>
      <c r="P11" s="325"/>
    </row>
    <row r="12" spans="1:32" ht="23.1" customHeight="1">
      <c r="B12" s="257" t="s">
        <v>229</v>
      </c>
      <c r="D12" s="320"/>
      <c r="E12" s="320"/>
      <c r="F12" s="326" t="s">
        <v>530</v>
      </c>
      <c r="G12" s="324"/>
      <c r="H12" s="326" t="s">
        <v>531</v>
      </c>
      <c r="I12" s="318"/>
      <c r="J12" s="319"/>
      <c r="K12" s="324"/>
      <c r="L12" s="319"/>
      <c r="M12" s="324"/>
      <c r="N12" s="327"/>
      <c r="O12" s="318"/>
      <c r="P12" s="328" t="s">
        <v>552</v>
      </c>
    </row>
    <row r="13" spans="1:32" ht="23.1" customHeight="1">
      <c r="B13" s="329" t="s">
        <v>553</v>
      </c>
      <c r="F13" s="324"/>
      <c r="G13" s="324"/>
      <c r="H13" s="324"/>
      <c r="I13" s="318"/>
      <c r="J13" s="324"/>
      <c r="K13" s="324"/>
      <c r="L13" s="324"/>
      <c r="M13" s="324"/>
      <c r="N13" s="318"/>
      <c r="O13" s="318"/>
      <c r="P13" s="318"/>
    </row>
    <row r="14" spans="1:32" ht="23.1" customHeight="1">
      <c r="B14" s="241" t="s">
        <v>554</v>
      </c>
      <c r="F14" s="330">
        <v>345.58</v>
      </c>
      <c r="G14" s="181"/>
      <c r="H14" s="330">
        <v>0</v>
      </c>
      <c r="I14" s="182"/>
      <c r="J14" s="182">
        <v>0</v>
      </c>
      <c r="K14" s="182"/>
      <c r="L14" s="182">
        <v>8.4499999999999993</v>
      </c>
      <c r="M14" s="182"/>
      <c r="N14" s="330">
        <f>SUM(F14:M14)</f>
        <v>354.03</v>
      </c>
      <c r="O14" s="318"/>
      <c r="P14" s="331" t="s">
        <v>555</v>
      </c>
    </row>
    <row r="15" spans="1:32" ht="23.1" customHeight="1">
      <c r="B15" s="320" t="s">
        <v>556</v>
      </c>
      <c r="F15" s="330">
        <v>0.16</v>
      </c>
      <c r="G15" s="183"/>
      <c r="H15" s="330">
        <v>0</v>
      </c>
      <c r="I15" s="182"/>
      <c r="J15" s="182">
        <v>0</v>
      </c>
      <c r="K15" s="182"/>
      <c r="L15" s="182">
        <v>0</v>
      </c>
      <c r="M15" s="182"/>
      <c r="N15" s="330">
        <f>SUM(F15:M15)</f>
        <v>0.16</v>
      </c>
      <c r="O15" s="332"/>
      <c r="P15" s="333">
        <v>0.25</v>
      </c>
    </row>
    <row r="16" spans="1:32" ht="23.1" customHeight="1">
      <c r="B16" s="320" t="s">
        <v>557</v>
      </c>
      <c r="F16" s="334">
        <f>SUM(F14:F15)</f>
        <v>345.74</v>
      </c>
      <c r="G16" s="183"/>
      <c r="H16" s="334">
        <f>SUM(H14:H15)</f>
        <v>0</v>
      </c>
      <c r="I16" s="182"/>
      <c r="J16" s="334">
        <f>SUM(J14:J15)</f>
        <v>0</v>
      </c>
      <c r="K16" s="182"/>
      <c r="L16" s="334">
        <f>SUM(L14:L15)</f>
        <v>8.4499999999999993</v>
      </c>
      <c r="M16" s="182"/>
      <c r="N16" s="334">
        <f>SUM(N14:N15)</f>
        <v>354.19</v>
      </c>
      <c r="O16" s="332"/>
      <c r="P16" s="335"/>
    </row>
    <row r="17" spans="1:16" ht="23.1" customHeight="1">
      <c r="B17" s="329" t="s">
        <v>532</v>
      </c>
      <c r="F17" s="324"/>
      <c r="G17" s="324"/>
      <c r="H17" s="324"/>
      <c r="I17" s="318"/>
      <c r="J17" s="324"/>
      <c r="K17" s="324"/>
      <c r="L17" s="324"/>
      <c r="M17" s="324"/>
      <c r="N17" s="318"/>
      <c r="O17" s="318"/>
      <c r="P17" s="318"/>
    </row>
    <row r="18" spans="1:16" ht="23.1" customHeight="1">
      <c r="B18" s="320" t="s">
        <v>558</v>
      </c>
    </row>
    <row r="19" spans="1:16" ht="23.1" customHeight="1">
      <c r="B19" s="320" t="s">
        <v>534</v>
      </c>
      <c r="F19" s="330">
        <v>146.30000000000001</v>
      </c>
      <c r="G19" s="183"/>
      <c r="H19" s="330">
        <v>0</v>
      </c>
      <c r="I19" s="182"/>
      <c r="J19" s="182">
        <v>0</v>
      </c>
      <c r="K19" s="182"/>
      <c r="L19" s="182">
        <v>0</v>
      </c>
      <c r="M19" s="324"/>
      <c r="N19" s="330">
        <f>SUM(F19:L19)</f>
        <v>146.30000000000001</v>
      </c>
      <c r="O19" s="318"/>
      <c r="P19" s="333" t="s">
        <v>559</v>
      </c>
    </row>
    <row r="20" spans="1:16" ht="23.1" customHeight="1">
      <c r="B20" s="320" t="s">
        <v>560</v>
      </c>
      <c r="F20" s="330">
        <v>194.11</v>
      </c>
      <c r="G20" s="183"/>
      <c r="H20" s="330">
        <v>362.67</v>
      </c>
      <c r="I20" s="182"/>
      <c r="J20" s="182">
        <v>0</v>
      </c>
      <c r="K20" s="182"/>
      <c r="L20" s="182">
        <v>0</v>
      </c>
      <c r="M20" s="182"/>
      <c r="N20" s="330">
        <f>SUM(F20:L20)</f>
        <v>556.78</v>
      </c>
      <c r="O20" s="332"/>
      <c r="P20" s="331" t="s">
        <v>561</v>
      </c>
    </row>
    <row r="21" spans="1:16" ht="23.1" customHeight="1">
      <c r="B21" s="320" t="s">
        <v>562</v>
      </c>
      <c r="F21" s="336"/>
      <c r="G21" s="184"/>
      <c r="H21" s="336"/>
      <c r="I21" s="185"/>
      <c r="J21" s="184"/>
      <c r="K21" s="185"/>
      <c r="L21" s="184"/>
      <c r="M21" s="185"/>
      <c r="N21" s="330"/>
      <c r="O21" s="332"/>
      <c r="P21" s="335"/>
    </row>
    <row r="22" spans="1:16" ht="23.1" customHeight="1">
      <c r="B22" s="320" t="s">
        <v>534</v>
      </c>
      <c r="F22" s="182">
        <v>42.19</v>
      </c>
      <c r="G22" s="182"/>
      <c r="H22" s="182">
        <v>121.48</v>
      </c>
      <c r="I22" s="182"/>
      <c r="J22" s="182">
        <v>236.03</v>
      </c>
      <c r="K22" s="182"/>
      <c r="L22" s="182">
        <v>0</v>
      </c>
      <c r="M22" s="182"/>
      <c r="N22" s="330">
        <f>SUM(F22:L22)</f>
        <v>399.70000000000005</v>
      </c>
      <c r="O22" s="332"/>
      <c r="P22" s="333" t="s">
        <v>563</v>
      </c>
    </row>
    <row r="23" spans="1:16" ht="23.1" customHeight="1">
      <c r="B23" s="320" t="s">
        <v>557</v>
      </c>
      <c r="F23" s="186">
        <f>SUM(F19:F22)</f>
        <v>382.6</v>
      </c>
      <c r="G23" s="185"/>
      <c r="H23" s="186">
        <f>SUM(H19:H22)</f>
        <v>484.15000000000003</v>
      </c>
      <c r="I23" s="336"/>
      <c r="J23" s="186">
        <f>SUM(J19:J22)</f>
        <v>236.03</v>
      </c>
      <c r="K23" s="185"/>
      <c r="L23" s="186">
        <f>SUM(L19:L22)</f>
        <v>0</v>
      </c>
      <c r="M23" s="185"/>
      <c r="N23" s="187">
        <f>SUM(N19:N22)</f>
        <v>1102.78</v>
      </c>
      <c r="O23" s="332"/>
    </row>
    <row r="25" spans="1:16" ht="23.1" customHeight="1">
      <c r="D25" s="318"/>
      <c r="E25" s="318"/>
      <c r="F25" s="319" t="s">
        <v>538</v>
      </c>
      <c r="G25" s="319"/>
      <c r="H25" s="319"/>
      <c r="I25" s="319"/>
      <c r="J25" s="319"/>
      <c r="K25" s="319"/>
      <c r="L25" s="319"/>
      <c r="M25" s="319"/>
      <c r="N25" s="319"/>
      <c r="O25" s="319"/>
      <c r="P25" s="319"/>
    </row>
    <row r="26" spans="1:16" ht="23.1" customHeight="1">
      <c r="D26" s="320"/>
      <c r="E26" s="320"/>
      <c r="F26" s="337" t="s">
        <v>548</v>
      </c>
      <c r="G26" s="337"/>
      <c r="H26" s="337"/>
      <c r="I26" s="338"/>
      <c r="J26" s="321" t="s">
        <v>549</v>
      </c>
      <c r="K26" s="322"/>
      <c r="L26" s="321" t="s">
        <v>550</v>
      </c>
      <c r="M26" s="338"/>
      <c r="N26" s="339" t="s">
        <v>158</v>
      </c>
      <c r="O26" s="338"/>
      <c r="P26" s="321" t="s">
        <v>551</v>
      </c>
    </row>
    <row r="27" spans="1:16" ht="23.1" customHeight="1">
      <c r="D27" s="320"/>
      <c r="E27" s="320"/>
      <c r="F27" s="324" t="s">
        <v>527</v>
      </c>
      <c r="G27" s="324"/>
      <c r="H27" s="324" t="s">
        <v>528</v>
      </c>
      <c r="I27" s="318"/>
      <c r="J27" s="325"/>
      <c r="K27" s="324"/>
      <c r="L27" s="325"/>
      <c r="M27" s="324"/>
      <c r="N27" s="323"/>
      <c r="O27" s="318"/>
      <c r="P27" s="325"/>
    </row>
    <row r="28" spans="1:16" ht="23.1" customHeight="1">
      <c r="B28" s="257" t="s">
        <v>229</v>
      </c>
      <c r="F28" s="326" t="s">
        <v>530</v>
      </c>
      <c r="G28" s="324"/>
      <c r="H28" s="326" t="s">
        <v>531</v>
      </c>
      <c r="I28" s="318"/>
      <c r="J28" s="319"/>
      <c r="K28" s="324"/>
      <c r="L28" s="319"/>
      <c r="M28" s="324"/>
      <c r="N28" s="327"/>
      <c r="O28" s="318"/>
      <c r="P28" s="328" t="s">
        <v>552</v>
      </c>
    </row>
    <row r="29" spans="1:16" ht="23.1" customHeight="1">
      <c r="B29" s="329" t="s">
        <v>553</v>
      </c>
      <c r="F29" s="324"/>
      <c r="G29" s="324"/>
      <c r="H29" s="324"/>
      <c r="I29" s="318"/>
      <c r="J29" s="324"/>
      <c r="K29" s="324"/>
      <c r="L29" s="324"/>
      <c r="M29" s="324"/>
      <c r="N29" s="318"/>
      <c r="O29" s="318"/>
      <c r="P29" s="318"/>
    </row>
    <row r="30" spans="1:16" ht="23.1" customHeight="1">
      <c r="A30" s="329"/>
      <c r="B30" s="241" t="s">
        <v>554</v>
      </c>
      <c r="F30" s="330">
        <v>281.79000000000002</v>
      </c>
      <c r="G30" s="181"/>
      <c r="H30" s="330">
        <v>0</v>
      </c>
      <c r="I30" s="182"/>
      <c r="J30" s="182">
        <v>0</v>
      </c>
      <c r="K30" s="182"/>
      <c r="L30" s="182">
        <v>2.08</v>
      </c>
      <c r="M30" s="182"/>
      <c r="N30" s="330">
        <f>SUM(F30:M30)</f>
        <v>283.87</v>
      </c>
      <c r="O30" s="318"/>
      <c r="P30" s="331" t="s">
        <v>555</v>
      </c>
    </row>
    <row r="31" spans="1:16" ht="23.1" customHeight="1">
      <c r="A31" s="329"/>
      <c r="B31" s="241" t="s">
        <v>564</v>
      </c>
      <c r="F31" s="330">
        <v>16.57</v>
      </c>
      <c r="G31" s="181"/>
      <c r="H31" s="330">
        <v>0</v>
      </c>
      <c r="I31" s="182"/>
      <c r="J31" s="182">
        <v>0</v>
      </c>
      <c r="K31" s="182"/>
      <c r="L31" s="182">
        <v>0</v>
      </c>
      <c r="M31" s="182"/>
      <c r="N31" s="330">
        <f>SUM(F31:M31)</f>
        <v>16.57</v>
      </c>
      <c r="O31" s="318"/>
      <c r="P31" s="340" t="s">
        <v>565</v>
      </c>
    </row>
    <row r="32" spans="1:16" ht="23.1" customHeight="1">
      <c r="B32" s="320" t="s">
        <v>556</v>
      </c>
      <c r="F32" s="330">
        <v>0.16</v>
      </c>
      <c r="G32" s="183"/>
      <c r="H32" s="330">
        <v>0</v>
      </c>
      <c r="I32" s="182"/>
      <c r="J32" s="182">
        <v>0</v>
      </c>
      <c r="K32" s="182"/>
      <c r="L32" s="182">
        <v>0</v>
      </c>
      <c r="M32" s="182"/>
      <c r="N32" s="330">
        <f>SUM(F32:M32)</f>
        <v>0.16</v>
      </c>
      <c r="O32" s="332"/>
      <c r="P32" s="333">
        <v>0.25</v>
      </c>
    </row>
    <row r="33" spans="1:32" ht="23.1" customHeight="1">
      <c r="B33" s="320" t="s">
        <v>557</v>
      </c>
      <c r="F33" s="334">
        <f>SUM(F30:F32)</f>
        <v>298.52000000000004</v>
      </c>
      <c r="G33" s="183"/>
      <c r="H33" s="334">
        <f>SUM(H30:H32)</f>
        <v>0</v>
      </c>
      <c r="I33" s="182"/>
      <c r="J33" s="334">
        <f>SUM(J30:J32)</f>
        <v>0</v>
      </c>
      <c r="K33" s="182"/>
      <c r="L33" s="334">
        <f>SUM(L30:L32)</f>
        <v>2.08</v>
      </c>
      <c r="M33" s="182"/>
      <c r="N33" s="334">
        <f>SUM(N30:N32)</f>
        <v>300.60000000000002</v>
      </c>
      <c r="O33" s="332"/>
      <c r="P33" s="335"/>
    </row>
    <row r="34" spans="1:32" ht="23.1" customHeight="1">
      <c r="B34" s="329" t="s">
        <v>532</v>
      </c>
      <c r="F34" s="324"/>
      <c r="G34" s="324"/>
      <c r="H34" s="324"/>
      <c r="I34" s="318"/>
      <c r="J34" s="324"/>
      <c r="K34" s="324"/>
      <c r="L34" s="324"/>
      <c r="M34" s="324"/>
      <c r="N34" s="318"/>
      <c r="O34" s="318"/>
      <c r="P34" s="318"/>
    </row>
    <row r="35" spans="1:32" ht="23.1" customHeight="1">
      <c r="B35" s="320" t="s">
        <v>560</v>
      </c>
      <c r="F35" s="330">
        <v>2.92</v>
      </c>
      <c r="G35" s="183"/>
      <c r="H35" s="330">
        <v>16.03</v>
      </c>
      <c r="I35" s="182"/>
      <c r="J35" s="182">
        <v>0</v>
      </c>
      <c r="K35" s="182"/>
      <c r="L35" s="182">
        <v>0</v>
      </c>
      <c r="M35" s="182"/>
      <c r="N35" s="330">
        <f>SUM(F35:L35)</f>
        <v>18.950000000000003</v>
      </c>
      <c r="O35" s="318"/>
      <c r="P35" s="341" t="s">
        <v>566</v>
      </c>
    </row>
    <row r="36" spans="1:32" ht="23.1" customHeight="1">
      <c r="B36" s="320" t="s">
        <v>562</v>
      </c>
      <c r="F36" s="188"/>
      <c r="G36" s="188"/>
      <c r="H36" s="188"/>
      <c r="I36" s="189"/>
      <c r="J36" s="189"/>
      <c r="K36" s="189"/>
      <c r="L36" s="189"/>
      <c r="M36" s="189"/>
      <c r="N36" s="332"/>
      <c r="O36" s="332"/>
      <c r="P36" s="318"/>
    </row>
    <row r="37" spans="1:32" ht="23.1" customHeight="1">
      <c r="A37" s="329"/>
      <c r="B37" s="320" t="s">
        <v>534</v>
      </c>
      <c r="F37" s="182">
        <v>8.27</v>
      </c>
      <c r="G37" s="182"/>
      <c r="H37" s="182">
        <v>0</v>
      </c>
      <c r="I37" s="182"/>
      <c r="J37" s="182">
        <v>236.03</v>
      </c>
      <c r="K37" s="182"/>
      <c r="L37" s="182">
        <v>0</v>
      </c>
      <c r="M37" s="182"/>
      <c r="N37" s="330">
        <f>SUM(F37:L37)</f>
        <v>244.3</v>
      </c>
      <c r="O37" s="332"/>
      <c r="P37" s="333" t="s">
        <v>567</v>
      </c>
    </row>
    <row r="38" spans="1:32" ht="23.1" customHeight="1">
      <c r="B38" s="320" t="s">
        <v>557</v>
      </c>
      <c r="F38" s="186">
        <f>SUM(F35:F37)</f>
        <v>11.19</v>
      </c>
      <c r="G38" s="342"/>
      <c r="H38" s="186">
        <f>SUM(H35:H37)</f>
        <v>16.03</v>
      </c>
      <c r="I38" s="336"/>
      <c r="J38" s="186">
        <f>SUM(J35:J37)</f>
        <v>236.03</v>
      </c>
      <c r="K38" s="185"/>
      <c r="L38" s="186">
        <f>SUM(L35:L37)</f>
        <v>0</v>
      </c>
      <c r="M38" s="185"/>
      <c r="N38" s="186">
        <f>SUM(N35:N37)</f>
        <v>263.25</v>
      </c>
      <c r="O38" s="332"/>
      <c r="P38" s="318"/>
    </row>
    <row r="39" spans="1:32" ht="23.1" customHeight="1">
      <c r="B39" s="320"/>
      <c r="F39" s="190"/>
      <c r="G39" s="342"/>
      <c r="H39" s="190"/>
      <c r="I39" s="336"/>
      <c r="J39" s="190"/>
      <c r="K39" s="185"/>
      <c r="L39" s="190"/>
      <c r="M39" s="185"/>
      <c r="N39" s="190"/>
      <c r="O39" s="332"/>
      <c r="P39" s="318"/>
    </row>
    <row r="40" spans="1:32" ht="27.9" customHeight="1">
      <c r="A40" s="240" t="s">
        <v>568</v>
      </c>
      <c r="B40" s="240"/>
      <c r="C40" s="240"/>
      <c r="D40" s="240"/>
      <c r="E40" s="240"/>
      <c r="F40" s="240"/>
      <c r="G40" s="240"/>
      <c r="H40" s="240"/>
      <c r="I40" s="240"/>
      <c r="J40" s="240"/>
      <c r="K40" s="240"/>
      <c r="L40" s="240"/>
      <c r="M40" s="240"/>
      <c r="N40" s="240"/>
      <c r="O40" s="240"/>
      <c r="P40" s="240"/>
    </row>
    <row r="41" spans="1:32" ht="27.9" customHeight="1">
      <c r="B41" s="320"/>
      <c r="F41" s="343"/>
      <c r="G41" s="343"/>
      <c r="H41" s="343"/>
      <c r="I41" s="330"/>
      <c r="J41" s="191"/>
      <c r="K41" s="192"/>
      <c r="L41" s="191"/>
      <c r="M41" s="192"/>
      <c r="N41" s="330"/>
      <c r="O41" s="332"/>
      <c r="P41" s="318"/>
    </row>
    <row r="42" spans="1:32" s="239" customFormat="1" ht="27.9" customHeight="1">
      <c r="B42" s="316" t="s">
        <v>569</v>
      </c>
    </row>
    <row r="43" spans="1:32" ht="27.9" customHeight="1">
      <c r="A43" s="313"/>
      <c r="C43" s="313" t="s">
        <v>570</v>
      </c>
      <c r="D43" s="314"/>
      <c r="E43" s="314"/>
      <c r="F43" s="313"/>
      <c r="G43" s="313"/>
      <c r="H43" s="313"/>
      <c r="I43" s="313"/>
      <c r="J43" s="313"/>
      <c r="K43" s="250"/>
      <c r="L43" s="313"/>
      <c r="M43" s="250"/>
      <c r="N43" s="250"/>
      <c r="O43" s="250"/>
      <c r="R43" s="315"/>
      <c r="S43" s="315"/>
      <c r="T43" s="316"/>
      <c r="U43" s="316"/>
      <c r="V43" s="316"/>
      <c r="W43" s="316"/>
      <c r="X43" s="316"/>
      <c r="Y43" s="317"/>
      <c r="Z43" s="317"/>
      <c r="AA43" s="317"/>
      <c r="AB43" s="317"/>
      <c r="AC43" s="317"/>
      <c r="AD43" s="317"/>
      <c r="AE43" s="317"/>
      <c r="AF43" s="239"/>
    </row>
    <row r="44" spans="1:32" ht="27.9" customHeight="1">
      <c r="A44" s="313"/>
      <c r="B44" s="313" t="s">
        <v>571</v>
      </c>
      <c r="C44" s="314"/>
      <c r="D44" s="314"/>
      <c r="E44" s="314"/>
      <c r="F44" s="313"/>
      <c r="G44" s="313"/>
      <c r="H44" s="313"/>
      <c r="I44" s="313"/>
      <c r="J44" s="313"/>
      <c r="K44" s="250"/>
      <c r="L44" s="313"/>
      <c r="M44" s="250"/>
      <c r="N44" s="250"/>
      <c r="O44" s="250"/>
      <c r="R44" s="315"/>
      <c r="S44" s="315"/>
      <c r="T44" s="316"/>
      <c r="U44" s="316"/>
      <c r="V44" s="316"/>
      <c r="W44" s="316"/>
      <c r="X44" s="316"/>
      <c r="Y44" s="317"/>
      <c r="Z44" s="317"/>
      <c r="AA44" s="317"/>
      <c r="AB44" s="317"/>
      <c r="AC44" s="317"/>
      <c r="AD44" s="317"/>
      <c r="AE44" s="317"/>
      <c r="AF44" s="239"/>
    </row>
    <row r="45" spans="1:32" ht="27.9" customHeight="1">
      <c r="A45" s="313"/>
      <c r="B45" s="313" t="s">
        <v>572</v>
      </c>
      <c r="C45" s="313"/>
      <c r="D45" s="314"/>
      <c r="E45" s="314"/>
      <c r="F45" s="313"/>
      <c r="G45" s="313"/>
      <c r="H45" s="313"/>
      <c r="I45" s="313"/>
      <c r="J45" s="313"/>
      <c r="K45" s="250"/>
      <c r="L45" s="313"/>
      <c r="M45" s="250"/>
      <c r="N45" s="250"/>
      <c r="O45" s="250"/>
    </row>
    <row r="46" spans="1:32" s="239" customFormat="1" ht="27.9" customHeight="1">
      <c r="B46" s="313" t="s">
        <v>573</v>
      </c>
      <c r="C46" s="315"/>
      <c r="D46" s="315"/>
      <c r="E46" s="315"/>
      <c r="F46" s="316"/>
      <c r="G46" s="316"/>
      <c r="H46" s="316"/>
      <c r="I46" s="316"/>
      <c r="J46" s="316"/>
      <c r="K46" s="317"/>
      <c r="L46" s="317"/>
      <c r="M46" s="317"/>
      <c r="N46" s="317"/>
      <c r="O46" s="317"/>
    </row>
    <row r="47" spans="1:32" s="239" customFormat="1" ht="27.9" customHeight="1">
      <c r="B47" s="313" t="s">
        <v>574</v>
      </c>
    </row>
    <row r="48" spans="1:32" s="239" customFormat="1" ht="27.9" customHeight="1">
      <c r="C48" s="313" t="s">
        <v>575</v>
      </c>
    </row>
    <row r="49" spans="2:16" s="239" customFormat="1" ht="27.9" customHeight="1">
      <c r="B49" s="313" t="s">
        <v>576</v>
      </c>
    </row>
    <row r="50" spans="2:16" s="239" customFormat="1" ht="27.9" customHeight="1">
      <c r="B50" s="313" t="s">
        <v>577</v>
      </c>
    </row>
    <row r="51" spans="2:16" s="239" customFormat="1" ht="27.9" customHeight="1">
      <c r="B51" s="313" t="s">
        <v>578</v>
      </c>
    </row>
    <row r="52" spans="2:16" s="239" customFormat="1" ht="27.9" customHeight="1">
      <c r="B52" s="316"/>
      <c r="C52" s="241" t="s">
        <v>579</v>
      </c>
      <c r="D52" s="315"/>
      <c r="E52" s="315"/>
    </row>
    <row r="53" spans="2:16" s="239" customFormat="1" ht="27.9" customHeight="1">
      <c r="B53" s="241" t="s">
        <v>580</v>
      </c>
      <c r="C53" s="315"/>
      <c r="D53" s="315"/>
      <c r="E53" s="315"/>
    </row>
    <row r="54" spans="2:16" s="239" customFormat="1" ht="27.9" customHeight="1">
      <c r="B54" s="313"/>
      <c r="J54" s="319" t="s">
        <v>581</v>
      </c>
      <c r="K54" s="319"/>
      <c r="L54" s="319"/>
      <c r="M54" s="319"/>
      <c r="N54" s="319"/>
      <c r="O54" s="319"/>
      <c r="P54" s="319"/>
    </row>
    <row r="55" spans="2:16" s="239" customFormat="1" ht="27.9" customHeight="1">
      <c r="B55" s="313"/>
      <c r="J55" s="337" t="s">
        <v>582</v>
      </c>
      <c r="K55" s="337"/>
      <c r="L55" s="337"/>
      <c r="M55" s="324"/>
      <c r="N55" s="337" t="s">
        <v>583</v>
      </c>
      <c r="O55" s="337"/>
      <c r="P55" s="337"/>
    </row>
    <row r="56" spans="2:16" s="239" customFormat="1" ht="27.9" customHeight="1">
      <c r="B56" s="313"/>
      <c r="J56" s="344" t="s">
        <v>584</v>
      </c>
      <c r="K56" s="324"/>
      <c r="L56" s="344" t="s">
        <v>585</v>
      </c>
      <c r="M56" s="324"/>
      <c r="N56" s="344" t="s">
        <v>584</v>
      </c>
      <c r="O56" s="324"/>
      <c r="P56" s="344" t="s">
        <v>585</v>
      </c>
    </row>
    <row r="57" spans="2:16" s="239" customFormat="1" ht="27.9" customHeight="1">
      <c r="B57" s="313"/>
      <c r="J57" s="345" t="s">
        <v>586</v>
      </c>
      <c r="K57" s="346"/>
      <c r="L57" s="345" t="s">
        <v>587</v>
      </c>
      <c r="M57" s="346"/>
      <c r="N57" s="345" t="s">
        <v>586</v>
      </c>
      <c r="O57" s="346"/>
      <c r="P57" s="345" t="s">
        <v>587</v>
      </c>
    </row>
    <row r="58" spans="2:16" s="239" customFormat="1" ht="27.9" customHeight="1">
      <c r="B58" s="313"/>
      <c r="J58" s="347"/>
      <c r="K58" s="346"/>
      <c r="L58" s="347"/>
      <c r="M58" s="346"/>
      <c r="N58" s="348"/>
      <c r="O58" s="349" t="s">
        <v>588</v>
      </c>
      <c r="P58" s="347"/>
    </row>
    <row r="59" spans="2:16" s="239" customFormat="1" ht="24.9" customHeight="1">
      <c r="B59" s="313"/>
      <c r="C59" s="350" t="s">
        <v>589</v>
      </c>
      <c r="D59" s="350"/>
      <c r="E59" s="350"/>
      <c r="J59" s="326" t="s">
        <v>590</v>
      </c>
      <c r="K59" s="351"/>
      <c r="L59" s="326" t="s">
        <v>590</v>
      </c>
      <c r="M59" s="324"/>
      <c r="N59" s="352" t="s">
        <v>591</v>
      </c>
      <c r="O59" s="353" t="s">
        <v>591</v>
      </c>
      <c r="P59" s="354"/>
    </row>
    <row r="60" spans="2:16" s="239" customFormat="1" ht="27.9" customHeight="1">
      <c r="B60" s="313"/>
      <c r="C60" s="355" t="s">
        <v>592</v>
      </c>
      <c r="J60" s="3">
        <v>45.61</v>
      </c>
      <c r="K60" s="3"/>
      <c r="L60" s="3">
        <v>53.6</v>
      </c>
      <c r="M60" s="79"/>
      <c r="N60" s="80">
        <v>2.9399999999999999E-2</v>
      </c>
      <c r="O60" s="3"/>
      <c r="P60" s="80">
        <v>2.938E-2</v>
      </c>
    </row>
    <row r="61" spans="2:16" s="239" customFormat="1" ht="27.9" customHeight="1">
      <c r="B61" s="313"/>
      <c r="C61" s="355"/>
      <c r="J61" s="3"/>
      <c r="K61" s="3"/>
      <c r="L61" s="3"/>
      <c r="M61" s="79"/>
      <c r="N61" s="80"/>
      <c r="O61" s="3"/>
      <c r="P61" s="80"/>
    </row>
    <row r="62" spans="2:16" s="239" customFormat="1" ht="27.9" customHeight="1">
      <c r="B62" s="316" t="s">
        <v>593</v>
      </c>
    </row>
    <row r="63" spans="2:16" s="239" customFormat="1" ht="27.9" customHeight="1">
      <c r="B63" s="316"/>
      <c r="C63" s="241" t="s">
        <v>594</v>
      </c>
      <c r="D63" s="315"/>
      <c r="E63" s="315"/>
      <c r="F63" s="316"/>
      <c r="G63" s="316"/>
      <c r="H63" s="316"/>
      <c r="I63" s="316"/>
      <c r="J63" s="316"/>
      <c r="K63" s="317"/>
      <c r="L63" s="317"/>
      <c r="M63" s="317"/>
      <c r="N63" s="317"/>
      <c r="O63" s="317"/>
    </row>
    <row r="64" spans="2:16" s="239" customFormat="1" ht="27.9" customHeight="1">
      <c r="B64" s="241" t="s">
        <v>595</v>
      </c>
      <c r="C64" s="315"/>
      <c r="D64" s="315"/>
      <c r="E64" s="315"/>
      <c r="F64" s="316"/>
      <c r="G64" s="316"/>
      <c r="H64" s="316"/>
      <c r="I64" s="316"/>
      <c r="J64" s="316"/>
      <c r="K64" s="317"/>
      <c r="L64" s="317"/>
      <c r="M64" s="317"/>
      <c r="N64" s="317"/>
      <c r="O64" s="317"/>
    </row>
    <row r="65" spans="2:13" s="239" customFormat="1" ht="27.9" customHeight="1">
      <c r="B65" s="241" t="s">
        <v>596</v>
      </c>
    </row>
    <row r="66" spans="2:13" s="214" customFormat="1" ht="27.9" customHeight="1">
      <c r="D66" s="299"/>
      <c r="E66" s="299"/>
      <c r="F66" s="299"/>
      <c r="G66" s="299"/>
      <c r="H66" s="299"/>
      <c r="I66" s="299"/>
      <c r="J66" s="299"/>
      <c r="K66" s="299"/>
      <c r="M66" s="299"/>
    </row>
    <row r="67" spans="2:13" s="214" customFormat="1" ht="27.9" customHeight="1">
      <c r="D67" s="356"/>
      <c r="E67" s="356"/>
      <c r="F67" s="356"/>
      <c r="G67" s="356"/>
      <c r="H67" s="356"/>
      <c r="I67" s="299"/>
      <c r="J67" s="299"/>
      <c r="K67" s="299"/>
    </row>
    <row r="68" spans="2:13" s="214" customFormat="1" ht="27.9" customHeight="1">
      <c r="D68" s="356"/>
      <c r="E68" s="356"/>
      <c r="F68" s="356"/>
      <c r="G68" s="356"/>
      <c r="H68" s="356"/>
      <c r="I68" s="299"/>
      <c r="J68" s="299"/>
      <c r="K68" s="299"/>
    </row>
    <row r="69" spans="2:13" s="214" customFormat="1" ht="27.9" customHeight="1"/>
    <row r="70" spans="2:13" s="214" customFormat="1" ht="27.9" customHeight="1"/>
  </sheetData>
  <mergeCells count="18">
    <mergeCell ref="A1:P1"/>
    <mergeCell ref="F9:P9"/>
    <mergeCell ref="F10:H10"/>
    <mergeCell ref="J10:J12"/>
    <mergeCell ref="L10:L12"/>
    <mergeCell ref="N10:N12"/>
    <mergeCell ref="P10:P11"/>
    <mergeCell ref="C59:E59"/>
    <mergeCell ref="F25:P25"/>
    <mergeCell ref="F26:H26"/>
    <mergeCell ref="J26:J28"/>
    <mergeCell ref="L26:L28"/>
    <mergeCell ref="N26:N28"/>
    <mergeCell ref="P26:P27"/>
    <mergeCell ref="A40:P40"/>
    <mergeCell ref="J54:P54"/>
    <mergeCell ref="J55:L55"/>
    <mergeCell ref="N55:P55"/>
  </mergeCells>
  <pageMargins left="0.59055118110236227" right="0.39370078740157483" top="0.59055118110236227" bottom="0.39370078740157483"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25"/>
  <sheetViews>
    <sheetView zoomScale="90" zoomScaleNormal="90" zoomScaleSheetLayoutView="90" workbookViewId="0">
      <selection activeCell="R16" sqref="R16"/>
    </sheetView>
  </sheetViews>
  <sheetFormatPr defaultColWidth="9.125" defaultRowHeight="29.25" customHeight="1"/>
  <cols>
    <col min="1" max="1" width="2.125" style="214" customWidth="1"/>
    <col min="2" max="2" width="4.625" style="214" customWidth="1"/>
    <col min="3" max="3" width="5.125" style="214" customWidth="1"/>
    <col min="4" max="5" width="9.125" style="214" customWidth="1"/>
    <col min="6" max="6" width="10.875" style="214" customWidth="1"/>
    <col min="7" max="7" width="10.375" style="214" customWidth="1"/>
    <col min="8" max="8" width="12.75" style="214" customWidth="1"/>
    <col min="9" max="9" width="1.375" style="214" customWidth="1"/>
    <col min="10" max="10" width="12.75" style="214" customWidth="1"/>
    <col min="11" max="11" width="1.375" style="214" customWidth="1"/>
    <col min="12" max="12" width="12.75" style="214" customWidth="1"/>
    <col min="13" max="13" width="1.375" style="214" customWidth="1"/>
    <col min="14" max="14" width="12.75" style="214" customWidth="1"/>
    <col min="15" max="15" width="1.375" style="214" customWidth="1"/>
    <col min="16" max="16384" width="9.125" style="214"/>
  </cols>
  <sheetData>
    <row r="1" spans="1:14" ht="30" customHeight="1">
      <c r="A1" s="297" t="s">
        <v>597</v>
      </c>
      <c r="B1" s="298"/>
      <c r="C1" s="298"/>
      <c r="D1" s="298"/>
      <c r="E1" s="298"/>
      <c r="F1" s="298"/>
      <c r="G1" s="298"/>
      <c r="H1" s="298"/>
      <c r="I1" s="298"/>
      <c r="J1" s="298"/>
      <c r="K1" s="298"/>
      <c r="L1" s="298"/>
      <c r="M1" s="298"/>
      <c r="N1" s="298"/>
    </row>
    <row r="2" spans="1:14" ht="30" customHeight="1"/>
    <row r="3" spans="1:14" s="239" customFormat="1" ht="30" customHeight="1">
      <c r="B3" s="214" t="s">
        <v>598</v>
      </c>
      <c r="C3" s="299"/>
    </row>
    <row r="4" spans="1:14" s="239" customFormat="1" ht="30" customHeight="1">
      <c r="C4" s="241" t="s">
        <v>599</v>
      </c>
    </row>
    <row r="5" spans="1:14" s="239" customFormat="1" ht="30" customHeight="1">
      <c r="B5" s="259" t="s">
        <v>600</v>
      </c>
      <c r="C5" s="214"/>
    </row>
    <row r="6" spans="1:14" s="239" customFormat="1" ht="30" customHeight="1">
      <c r="B6" s="259" t="s">
        <v>601</v>
      </c>
      <c r="C6" s="214"/>
    </row>
    <row r="7" spans="1:14" s="239" customFormat="1" ht="30" customHeight="1">
      <c r="B7" s="214" t="s">
        <v>602</v>
      </c>
      <c r="C7" s="300" t="s">
        <v>603</v>
      </c>
    </row>
    <row r="8" spans="1:14" s="301" customFormat="1" ht="30" customHeight="1">
      <c r="B8" s="302"/>
      <c r="C8" s="301" t="s">
        <v>604</v>
      </c>
      <c r="F8" s="300"/>
      <c r="G8" s="300"/>
      <c r="H8" s="300"/>
      <c r="I8" s="300"/>
      <c r="J8" s="300"/>
      <c r="K8" s="300"/>
      <c r="L8" s="303"/>
      <c r="M8" s="303"/>
      <c r="N8" s="303"/>
    </row>
    <row r="9" spans="1:14" s="301" customFormat="1" ht="30" customHeight="1">
      <c r="B9" s="302" t="s">
        <v>605</v>
      </c>
      <c r="F9" s="300"/>
      <c r="G9" s="300"/>
      <c r="H9" s="300"/>
      <c r="I9" s="300"/>
      <c r="J9" s="300"/>
      <c r="K9" s="300"/>
      <c r="L9" s="303"/>
      <c r="M9" s="303"/>
      <c r="N9" s="303"/>
    </row>
    <row r="10" spans="1:14" s="301" customFormat="1" ht="30" customHeight="1">
      <c r="D10" s="300"/>
      <c r="E10" s="300"/>
      <c r="F10" s="300"/>
      <c r="G10" s="300"/>
      <c r="H10" s="304" t="s">
        <v>494</v>
      </c>
      <c r="I10" s="304"/>
      <c r="J10" s="304"/>
      <c r="K10" s="304"/>
      <c r="L10" s="304"/>
      <c r="M10" s="304"/>
      <c r="N10" s="304"/>
    </row>
    <row r="11" spans="1:14" s="301" customFormat="1" ht="30" customHeight="1">
      <c r="D11" s="300"/>
      <c r="E11" s="300"/>
      <c r="F11" s="300"/>
      <c r="G11" s="300"/>
      <c r="H11" s="305" t="s">
        <v>229</v>
      </c>
      <c r="I11" s="305"/>
      <c r="J11" s="305"/>
      <c r="K11" s="305"/>
      <c r="L11" s="305"/>
      <c r="M11" s="305"/>
      <c r="N11" s="305"/>
    </row>
    <row r="12" spans="1:14" s="301" customFormat="1" ht="30" customHeight="1">
      <c r="D12" s="300"/>
      <c r="E12" s="300"/>
      <c r="F12" s="300"/>
      <c r="G12" s="300"/>
      <c r="H12" s="306" t="s">
        <v>606</v>
      </c>
      <c r="I12" s="307"/>
      <c r="J12" s="306" t="s">
        <v>607</v>
      </c>
      <c r="K12" s="307"/>
      <c r="L12" s="306" t="s">
        <v>608</v>
      </c>
      <c r="M12" s="307"/>
      <c r="N12" s="306" t="s">
        <v>158</v>
      </c>
    </row>
    <row r="13" spans="1:14" s="301" customFormat="1" ht="30" customHeight="1">
      <c r="B13" s="308" t="s">
        <v>609</v>
      </c>
      <c r="D13" s="309"/>
      <c r="E13" s="309"/>
      <c r="H13" s="73"/>
      <c r="I13" s="300"/>
      <c r="J13" s="300"/>
      <c r="K13" s="300"/>
      <c r="M13" s="73"/>
      <c r="N13" s="73"/>
    </row>
    <row r="14" spans="1:14" s="301" customFormat="1" ht="30" customHeight="1">
      <c r="B14" s="310" t="s">
        <v>610</v>
      </c>
      <c r="D14" s="309"/>
      <c r="E14" s="309"/>
      <c r="F14" s="300"/>
      <c r="G14" s="300"/>
      <c r="H14" s="74"/>
      <c r="I14" s="300"/>
      <c r="J14" s="300"/>
      <c r="K14" s="300"/>
      <c r="M14" s="73"/>
      <c r="N14" s="75"/>
    </row>
    <row r="15" spans="1:14" s="301" customFormat="1" ht="30" customHeight="1">
      <c r="B15" s="301" t="s">
        <v>611</v>
      </c>
      <c r="D15" s="309"/>
      <c r="E15" s="309"/>
      <c r="F15" s="300"/>
      <c r="G15" s="300"/>
      <c r="H15" s="78">
        <v>0</v>
      </c>
      <c r="I15" s="300"/>
      <c r="J15" s="78">
        <v>339250.66</v>
      </c>
      <c r="K15" s="78"/>
      <c r="L15" s="78">
        <v>0</v>
      </c>
      <c r="M15" s="82"/>
      <c r="N15" s="83">
        <f>SUM(H15:L15)</f>
        <v>339250.66</v>
      </c>
    </row>
    <row r="16" spans="1:14" s="301" customFormat="1" ht="30" customHeight="1">
      <c r="C16" s="214" t="s">
        <v>612</v>
      </c>
      <c r="H16" s="142">
        <f>SUM(H15:H15)</f>
        <v>0</v>
      </c>
      <c r="J16" s="142">
        <f>SUM(J15:J15)</f>
        <v>339250.66</v>
      </c>
      <c r="L16" s="142">
        <f>SUM(L15:L15)</f>
        <v>0</v>
      </c>
      <c r="M16" s="73"/>
      <c r="N16" s="142">
        <f>SUM(N15:N15)</f>
        <v>339250.66</v>
      </c>
    </row>
    <row r="17" spans="1:14" s="301" customFormat="1" ht="30" customHeight="1">
      <c r="B17" s="308"/>
      <c r="H17" s="78"/>
      <c r="J17" s="78"/>
      <c r="L17" s="78"/>
      <c r="M17" s="73"/>
      <c r="N17" s="78"/>
    </row>
    <row r="18" spans="1:14" s="239" customFormat="1" ht="30" customHeight="1">
      <c r="C18" s="301" t="s">
        <v>613</v>
      </c>
    </row>
    <row r="19" spans="1:14" s="239" customFormat="1" ht="30" customHeight="1">
      <c r="B19" s="301" t="s">
        <v>614</v>
      </c>
      <c r="C19" s="301"/>
    </row>
    <row r="20" spans="1:14" s="239" customFormat="1" ht="30" customHeight="1">
      <c r="B20" s="301" t="s">
        <v>615</v>
      </c>
      <c r="C20" s="301"/>
    </row>
    <row r="21" spans="1:14" s="239" customFormat="1" ht="30" customHeight="1">
      <c r="B21" s="301" t="s">
        <v>616</v>
      </c>
      <c r="C21" s="301"/>
    </row>
    <row r="22" spans="1:14" s="211" customFormat="1" ht="30" customHeight="1">
      <c r="A22" s="311"/>
    </row>
    <row r="23" spans="1:14" ht="30" customHeight="1"/>
    <row r="24" spans="1:14" ht="30" customHeight="1"/>
    <row r="25" spans="1:14" ht="30" customHeight="1"/>
  </sheetData>
  <mergeCells count="3">
    <mergeCell ref="A1:N1"/>
    <mergeCell ref="H10:N10"/>
    <mergeCell ref="H11:N11"/>
  </mergeCells>
  <pageMargins left="0.78740157480314965" right="0.39370078740157483" top="0.67" bottom="0.39370078740157483" header="0.31496062992125984" footer="0.35433070866141736"/>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68"/>
  <sheetViews>
    <sheetView zoomScale="90" zoomScaleNormal="90" zoomScaleSheetLayoutView="100" workbookViewId="0">
      <selection activeCell="T49" sqref="T49"/>
    </sheetView>
  </sheetViews>
  <sheetFormatPr defaultColWidth="9.125" defaultRowHeight="35.1" customHeight="1"/>
  <cols>
    <col min="1" max="1" width="2.75" style="3" customWidth="1"/>
    <col min="2" max="3" width="9.125" style="3" customWidth="1"/>
    <col min="4" max="4" width="9.875" style="3" customWidth="1"/>
    <col min="5" max="5" width="8.75" style="3" customWidth="1"/>
    <col min="6" max="6" width="1.625" style="3" customWidth="1"/>
    <col min="7" max="7" width="15.75" style="3" customWidth="1"/>
    <col min="8" max="8" width="1.625" style="3" customWidth="1"/>
    <col min="9" max="9" width="15.75" style="3" customWidth="1"/>
    <col min="10" max="10" width="1.625" style="3" customWidth="1"/>
    <col min="11" max="11" width="15.75" style="3" customWidth="1"/>
    <col min="12" max="12" width="1.625" style="3" customWidth="1"/>
    <col min="13" max="13" width="15.75" style="3" customWidth="1"/>
    <col min="14" max="14" width="1.625" style="3" customWidth="1"/>
    <col min="15" max="15" width="15.75" style="3" customWidth="1"/>
    <col min="16" max="16" width="1.375" style="91" customWidth="1"/>
    <col min="17" max="16384" width="9.125" style="91"/>
  </cols>
  <sheetData>
    <row r="1" spans="1:15" ht="26.1" customHeight="1">
      <c r="A1" s="198" t="s">
        <v>617</v>
      </c>
      <c r="B1" s="199"/>
      <c r="C1" s="199"/>
      <c r="D1" s="199"/>
      <c r="E1" s="199"/>
      <c r="F1" s="199"/>
      <c r="G1" s="199"/>
      <c r="H1" s="199"/>
      <c r="I1" s="199"/>
      <c r="J1" s="199"/>
      <c r="K1" s="199"/>
      <c r="L1" s="199"/>
      <c r="M1" s="199"/>
      <c r="N1" s="199"/>
      <c r="O1" s="199"/>
    </row>
    <row r="2" spans="1:15" ht="26.1" customHeight="1"/>
    <row r="3" spans="1:15" s="241" customFormat="1" ht="26.1" customHeight="1">
      <c r="A3" s="263" t="s">
        <v>618</v>
      </c>
      <c r="B3" s="257"/>
    </row>
    <row r="4" spans="1:15" s="241" customFormat="1" ht="26.1" customHeight="1">
      <c r="B4" s="284" t="s">
        <v>619</v>
      </c>
    </row>
    <row r="5" spans="1:15" s="241" customFormat="1" ht="26.1" customHeight="1">
      <c r="B5" s="284" t="s">
        <v>620</v>
      </c>
    </row>
    <row r="6" spans="1:15" s="241" customFormat="1" ht="26.1" customHeight="1">
      <c r="C6" s="241" t="s">
        <v>621</v>
      </c>
    </row>
    <row r="7" spans="1:15" s="241" customFormat="1" ht="26.1" customHeight="1">
      <c r="C7" s="241" t="s">
        <v>622</v>
      </c>
    </row>
    <row r="8" spans="1:15" s="241" customFormat="1" ht="26.1" customHeight="1">
      <c r="C8" s="241" t="s">
        <v>623</v>
      </c>
    </row>
    <row r="9" spans="1:15" s="241" customFormat="1" ht="26.1" customHeight="1">
      <c r="B9" s="241" t="s">
        <v>624</v>
      </c>
    </row>
    <row r="10" spans="1:15" s="153" customFormat="1" ht="26.1" customHeight="1">
      <c r="A10" s="13"/>
      <c r="B10" s="13"/>
      <c r="C10" s="13"/>
      <c r="D10" s="13"/>
      <c r="E10" s="13"/>
      <c r="F10" s="13"/>
      <c r="G10" s="195" t="s">
        <v>115</v>
      </c>
      <c r="H10" s="195"/>
      <c r="I10" s="195"/>
      <c r="J10" s="195"/>
      <c r="K10" s="195"/>
      <c r="L10" s="195"/>
      <c r="M10" s="195"/>
      <c r="N10" s="195"/>
      <c r="O10" s="195"/>
    </row>
    <row r="11" spans="1:15" s="153" customFormat="1" ht="26.1" customHeight="1">
      <c r="A11" s="13"/>
      <c r="B11" s="13"/>
      <c r="C11" s="13"/>
      <c r="D11" s="13"/>
      <c r="E11" s="13"/>
      <c r="F11" s="13"/>
      <c r="G11" s="209" t="s">
        <v>625</v>
      </c>
      <c r="H11" s="209"/>
      <c r="I11" s="209"/>
      <c r="J11" s="209"/>
      <c r="K11" s="209"/>
      <c r="L11" s="209"/>
      <c r="M11" s="209"/>
      <c r="N11" s="209"/>
      <c r="O11" s="209"/>
    </row>
    <row r="12" spans="1:15" s="153" customFormat="1" ht="26.1" customHeight="1">
      <c r="A12" s="13"/>
      <c r="B12" s="13"/>
      <c r="C12" s="13"/>
      <c r="D12" s="13"/>
      <c r="E12" s="13"/>
      <c r="F12" s="13"/>
      <c r="G12" s="143" t="s">
        <v>626</v>
      </c>
      <c r="H12" s="143"/>
      <c r="I12" s="143" t="s">
        <v>627</v>
      </c>
      <c r="J12" s="143"/>
      <c r="K12" s="143" t="s">
        <v>628</v>
      </c>
      <c r="L12" s="143"/>
      <c r="M12" s="143" t="s">
        <v>629</v>
      </c>
      <c r="N12" s="143"/>
      <c r="O12" s="143" t="s">
        <v>158</v>
      </c>
    </row>
    <row r="13" spans="1:15" s="153" customFormat="1" ht="26.1" customHeight="1">
      <c r="A13" s="13"/>
      <c r="B13" s="13"/>
      <c r="C13" s="13"/>
      <c r="D13" s="13"/>
      <c r="E13" s="13"/>
      <c r="F13" s="13"/>
      <c r="G13" s="8" t="s">
        <v>630</v>
      </c>
      <c r="H13" s="8"/>
      <c r="I13" s="8"/>
      <c r="J13" s="8"/>
      <c r="K13" s="8"/>
      <c r="L13" s="8"/>
      <c r="M13" s="8" t="s">
        <v>631</v>
      </c>
      <c r="N13" s="8"/>
      <c r="O13" s="8"/>
    </row>
    <row r="14" spans="1:15" s="153" customFormat="1" ht="26.1" customHeight="1">
      <c r="A14" s="13"/>
      <c r="B14" s="13"/>
      <c r="C14" s="13"/>
      <c r="D14" s="13"/>
      <c r="E14" s="13"/>
      <c r="F14" s="13"/>
      <c r="G14" s="109" t="s">
        <v>632</v>
      </c>
      <c r="H14" s="8"/>
      <c r="I14" s="109"/>
      <c r="J14" s="8"/>
      <c r="K14" s="109"/>
      <c r="L14" s="8"/>
      <c r="M14" s="109" t="s">
        <v>633</v>
      </c>
      <c r="N14" s="8"/>
      <c r="O14" s="109"/>
    </row>
    <row r="15" spans="1:15" ht="26.1" customHeight="1">
      <c r="B15" s="250" t="s">
        <v>634</v>
      </c>
      <c r="G15" s="61">
        <v>357114220.76000005</v>
      </c>
      <c r="H15" s="61"/>
      <c r="I15" s="61">
        <v>398516858.56000006</v>
      </c>
      <c r="J15" s="61"/>
      <c r="K15" s="61">
        <v>755631079.32000017</v>
      </c>
      <c r="L15" s="61"/>
      <c r="M15" s="61">
        <v>0</v>
      </c>
      <c r="N15" s="61"/>
      <c r="O15" s="61">
        <v>755631079.32000017</v>
      </c>
    </row>
    <row r="16" spans="1:15" ht="26.1" customHeight="1">
      <c r="B16" s="250" t="s">
        <v>635</v>
      </c>
      <c r="G16" s="175">
        <v>-295634709.57000005</v>
      </c>
      <c r="H16" s="61"/>
      <c r="I16" s="175">
        <v>-323358854.18999994</v>
      </c>
      <c r="J16" s="61"/>
      <c r="K16" s="175">
        <v>-618993563.75999999</v>
      </c>
      <c r="L16" s="61"/>
      <c r="M16" s="175">
        <v>0</v>
      </c>
      <c r="N16" s="61"/>
      <c r="O16" s="175">
        <v>-618993563.75999999</v>
      </c>
    </row>
    <row r="17" spans="1:16" ht="26.1" customHeight="1">
      <c r="B17" s="250" t="s">
        <v>636</v>
      </c>
      <c r="G17" s="61">
        <f>SUM(G15:G16)</f>
        <v>61479511.189999998</v>
      </c>
      <c r="H17" s="61"/>
      <c r="I17" s="61">
        <f>SUM(I15:I16)</f>
        <v>75158004.370000124</v>
      </c>
      <c r="J17" s="61"/>
      <c r="K17" s="61">
        <f>SUM(K15:K16)</f>
        <v>136637515.56000018</v>
      </c>
      <c r="L17" s="61"/>
      <c r="M17" s="61">
        <v>0</v>
      </c>
      <c r="N17" s="61"/>
      <c r="O17" s="61">
        <f>SUM(O15:O16)</f>
        <v>136637515.56000018</v>
      </c>
    </row>
    <row r="18" spans="1:16" ht="26.1" customHeight="1">
      <c r="B18" s="283" t="s">
        <v>637</v>
      </c>
      <c r="G18" s="42">
        <v>1328466.4099999997</v>
      </c>
      <c r="H18" s="42"/>
      <c r="I18" s="42">
        <v>3814103.08</v>
      </c>
      <c r="J18" s="42"/>
      <c r="K18" s="42">
        <v>5142569.49</v>
      </c>
      <c r="L18" s="42"/>
      <c r="M18" s="42">
        <v>-444832.96</v>
      </c>
      <c r="N18" s="42"/>
      <c r="O18" s="285">
        <v>4697736.53</v>
      </c>
    </row>
    <row r="19" spans="1:16" s="154" customFormat="1" ht="26.1" customHeight="1">
      <c r="A19" s="7"/>
      <c r="B19" s="250" t="s">
        <v>638</v>
      </c>
      <c r="C19" s="7"/>
      <c r="D19" s="7"/>
      <c r="E19" s="7"/>
      <c r="F19" s="7"/>
      <c r="G19" s="61">
        <v>-13145748.699999999</v>
      </c>
      <c r="H19" s="61"/>
      <c r="I19" s="61">
        <v>-53500</v>
      </c>
      <c r="J19" s="61"/>
      <c r="K19" s="61">
        <v>-13199248.699999999</v>
      </c>
      <c r="L19" s="61"/>
      <c r="M19" s="61">
        <v>0</v>
      </c>
      <c r="N19" s="61"/>
      <c r="O19" s="61">
        <v>-13199248.699999999</v>
      </c>
    </row>
    <row r="20" spans="1:16" ht="26.1" customHeight="1">
      <c r="B20" s="250" t="s">
        <v>425</v>
      </c>
      <c r="G20" s="61">
        <v>-20287261.569999997</v>
      </c>
      <c r="H20" s="61"/>
      <c r="I20" s="61">
        <v>-14720489.15</v>
      </c>
      <c r="J20" s="61"/>
      <c r="K20" s="61">
        <v>-35007750.719999999</v>
      </c>
      <c r="L20" s="61"/>
      <c r="M20" s="61">
        <v>-1404622.4</v>
      </c>
      <c r="N20" s="61"/>
      <c r="O20" s="61">
        <v>-36412373.119999997</v>
      </c>
    </row>
    <row r="21" spans="1:16" ht="26.1" customHeight="1">
      <c r="B21" s="61" t="s">
        <v>639</v>
      </c>
      <c r="C21" s="61"/>
      <c r="D21" s="61"/>
      <c r="E21" s="61"/>
      <c r="F21" s="69"/>
      <c r="G21" s="69">
        <v>0</v>
      </c>
      <c r="H21" s="286"/>
      <c r="I21" s="69">
        <v>0</v>
      </c>
      <c r="J21" s="69"/>
      <c r="K21" s="61">
        <v>0</v>
      </c>
      <c r="L21" s="69"/>
      <c r="M21" s="61">
        <v>0</v>
      </c>
      <c r="N21" s="61"/>
      <c r="O21" s="61">
        <v>0</v>
      </c>
    </row>
    <row r="22" spans="1:16" ht="26.1" customHeight="1">
      <c r="B22" s="250" t="s">
        <v>640</v>
      </c>
      <c r="G22" s="36">
        <v>425108.13</v>
      </c>
      <c r="H22" s="61"/>
      <c r="I22" s="61">
        <v>0</v>
      </c>
      <c r="J22" s="61"/>
      <c r="K22" s="61">
        <v>425108.13</v>
      </c>
      <c r="L22" s="61"/>
      <c r="M22" s="61">
        <v>0</v>
      </c>
      <c r="N22" s="61"/>
      <c r="O22" s="61">
        <v>425108.13</v>
      </c>
    </row>
    <row r="23" spans="1:16" ht="26.1" customHeight="1">
      <c r="B23" s="253" t="s">
        <v>641</v>
      </c>
      <c r="G23" s="175">
        <v>-4422849.9400000004</v>
      </c>
      <c r="H23" s="61"/>
      <c r="I23" s="175">
        <v>-8855401.5700000003</v>
      </c>
      <c r="J23" s="61"/>
      <c r="K23" s="175">
        <v>-13278251.510000002</v>
      </c>
      <c r="L23" s="61"/>
      <c r="M23" s="175">
        <v>410968.63</v>
      </c>
      <c r="N23" s="61"/>
      <c r="O23" s="175">
        <v>-12867282.880000001</v>
      </c>
    </row>
    <row r="24" spans="1:16" ht="26.1" customHeight="1">
      <c r="B24" s="252" t="s">
        <v>642</v>
      </c>
      <c r="G24" s="61">
        <f>SUM(G17:G23)</f>
        <v>25377225.519999992</v>
      </c>
      <c r="H24" s="61"/>
      <c r="I24" s="61">
        <f>SUM(I17:I23)</f>
        <v>55342716.730000123</v>
      </c>
      <c r="J24" s="61"/>
      <c r="K24" s="193">
        <f>SUM(G24:I24)</f>
        <v>80719942.250000119</v>
      </c>
      <c r="L24" s="61"/>
      <c r="M24" s="61">
        <f>SUM(M17:M23)</f>
        <v>-1438486.73</v>
      </c>
      <c r="N24" s="61"/>
      <c r="O24" s="61">
        <f>SUM(O17:O23)</f>
        <v>79281455.52000019</v>
      </c>
    </row>
    <row r="25" spans="1:16" ht="26.1" customHeight="1">
      <c r="B25" s="250" t="s">
        <v>643</v>
      </c>
      <c r="G25" s="175">
        <v>-76275.92</v>
      </c>
      <c r="H25" s="61"/>
      <c r="I25" s="175">
        <v>-11348571.845984733</v>
      </c>
      <c r="J25" s="61"/>
      <c r="K25" s="175">
        <v>-11424847.765984733</v>
      </c>
      <c r="L25" s="61"/>
      <c r="M25" s="175">
        <v>199850</v>
      </c>
      <c r="N25" s="61"/>
      <c r="O25" s="175">
        <v>-11224997.765984733</v>
      </c>
    </row>
    <row r="26" spans="1:16" ht="26.1" customHeight="1">
      <c r="B26" s="256" t="s">
        <v>644</v>
      </c>
      <c r="G26" s="61">
        <f>SUM(G24:G25)</f>
        <v>25300949.59999999</v>
      </c>
      <c r="H26" s="61"/>
      <c r="I26" s="61">
        <f>SUM(I24:I25)</f>
        <v>43994144.884015389</v>
      </c>
      <c r="J26" s="61"/>
      <c r="K26" s="61">
        <f>SUM(K24:K25)</f>
        <v>69295094.48401539</v>
      </c>
      <c r="L26" s="61"/>
      <c r="M26" s="61">
        <f>SUM(M24:M25)</f>
        <v>-1238636.73</v>
      </c>
      <c r="N26" s="61"/>
      <c r="O26" s="61">
        <f>SUM(O24:O25)</f>
        <v>68056457.754015461</v>
      </c>
    </row>
    <row r="27" spans="1:16" ht="26.1" customHeight="1">
      <c r="B27" s="256" t="s">
        <v>645</v>
      </c>
      <c r="G27" s="5"/>
      <c r="H27" s="5"/>
      <c r="I27" s="5"/>
      <c r="J27" s="5"/>
      <c r="K27" s="5"/>
      <c r="L27" s="5"/>
      <c r="M27" s="5"/>
      <c r="N27" s="5"/>
      <c r="O27" s="5"/>
    </row>
    <row r="28" spans="1:16" ht="26.1" customHeight="1">
      <c r="B28" s="250" t="s">
        <v>344</v>
      </c>
    </row>
    <row r="29" spans="1:16" ht="26.1" customHeight="1">
      <c r="B29" s="3" t="s">
        <v>646</v>
      </c>
      <c r="G29" s="61">
        <v>-5828624.7330002934</v>
      </c>
      <c r="H29" s="61"/>
      <c r="I29" s="61">
        <v>0</v>
      </c>
      <c r="J29" s="61"/>
      <c r="K29" s="61">
        <v>-5828624.7330002934</v>
      </c>
      <c r="L29" s="61"/>
      <c r="M29" s="61">
        <v>532413.71149999299</v>
      </c>
      <c r="N29" s="4"/>
      <c r="O29" s="4">
        <v>-5296211.0215003006</v>
      </c>
      <c r="P29" s="154"/>
    </row>
    <row r="30" spans="1:16" ht="26.1" customHeight="1">
      <c r="B30" s="250" t="s">
        <v>647</v>
      </c>
      <c r="G30" s="61"/>
      <c r="H30" s="61"/>
      <c r="I30" s="61"/>
      <c r="J30" s="61"/>
      <c r="K30" s="61"/>
      <c r="L30" s="61"/>
      <c r="M30" s="61"/>
      <c r="N30" s="4"/>
      <c r="O30" s="4"/>
      <c r="P30" s="154"/>
    </row>
    <row r="31" spans="1:16" ht="26.1" customHeight="1">
      <c r="B31" s="3" t="s">
        <v>648</v>
      </c>
      <c r="G31" s="61">
        <v>0</v>
      </c>
      <c r="H31" s="61"/>
      <c r="I31" s="61">
        <v>0</v>
      </c>
      <c r="J31" s="61"/>
      <c r="K31" s="61">
        <v>0</v>
      </c>
      <c r="L31" s="61"/>
      <c r="M31" s="61">
        <v>0</v>
      </c>
      <c r="N31" s="4"/>
      <c r="O31" s="4">
        <v>0</v>
      </c>
      <c r="P31" s="154"/>
    </row>
    <row r="32" spans="1:16" ht="26.1" customHeight="1" thickBot="1">
      <c r="B32" s="287" t="s">
        <v>649</v>
      </c>
      <c r="G32" s="149">
        <f>SUM(G26:G31)</f>
        <v>19472324.866999697</v>
      </c>
      <c r="H32" s="5"/>
      <c r="I32" s="149">
        <f>SUM(I26:I31)</f>
        <v>43994144.884015389</v>
      </c>
      <c r="J32" s="5"/>
      <c r="K32" s="149">
        <f>SUM(K26:K31)</f>
        <v>63466469.751015097</v>
      </c>
      <c r="L32" s="5"/>
      <c r="M32" s="149">
        <f>SUM(M26:M31)</f>
        <v>-706223.01850000699</v>
      </c>
      <c r="N32" s="5"/>
      <c r="O32" s="149">
        <f>SUM(O26:O31)</f>
        <v>62760246.732515156</v>
      </c>
    </row>
    <row r="33" spans="1:15" ht="26.1" customHeight="1" thickTop="1">
      <c r="B33" s="254" t="s">
        <v>650</v>
      </c>
    </row>
    <row r="34" spans="1:15" ht="26.1" customHeight="1">
      <c r="B34" s="255" t="s">
        <v>651</v>
      </c>
      <c r="O34" s="3">
        <v>68324259.879999995</v>
      </c>
    </row>
    <row r="35" spans="1:15" ht="26.1" customHeight="1">
      <c r="B35" s="255" t="s">
        <v>652</v>
      </c>
      <c r="O35" s="61">
        <v>-267802.13</v>
      </c>
    </row>
    <row r="36" spans="1:15" ht="26.1" customHeight="1" thickBot="1">
      <c r="O36" s="86">
        <v>62760246.729999997</v>
      </c>
    </row>
    <row r="37" spans="1:15" ht="26.1" customHeight="1" thickTop="1">
      <c r="O37" s="7"/>
    </row>
    <row r="38" spans="1:15" ht="26.1" customHeight="1" thickBot="1">
      <c r="B38" s="288" t="s">
        <v>653</v>
      </c>
      <c r="G38" s="66">
        <v>1957243748.26</v>
      </c>
      <c r="H38" s="61"/>
      <c r="I38" s="66">
        <v>1670684598.6300001</v>
      </c>
      <c r="J38" s="61"/>
      <c r="K38" s="66">
        <f>G38+I38</f>
        <v>3627928346.8900003</v>
      </c>
      <c r="L38" s="61"/>
      <c r="M38" s="66">
        <v>0</v>
      </c>
      <c r="N38" s="61"/>
      <c r="O38" s="66">
        <f>K38+M38</f>
        <v>3627928346.8900003</v>
      </c>
    </row>
    <row r="39" spans="1:15" ht="26.1" customHeight="1" thickTop="1">
      <c r="B39" s="288"/>
      <c r="G39" s="42"/>
      <c r="H39" s="61"/>
      <c r="I39" s="42"/>
      <c r="J39" s="61"/>
      <c r="K39" s="42"/>
      <c r="L39" s="61"/>
      <c r="M39" s="42"/>
      <c r="N39" s="61"/>
      <c r="O39" s="42"/>
    </row>
    <row r="40" spans="1:15" ht="32.1" customHeight="1">
      <c r="A40" s="198" t="s">
        <v>654</v>
      </c>
      <c r="B40" s="199"/>
      <c r="C40" s="199"/>
      <c r="D40" s="199"/>
      <c r="E40" s="199"/>
      <c r="F40" s="199"/>
      <c r="G40" s="199"/>
      <c r="H40" s="199"/>
      <c r="I40" s="199"/>
      <c r="J40" s="199"/>
      <c r="K40" s="199"/>
      <c r="L40" s="199"/>
      <c r="M40" s="199"/>
      <c r="N40" s="199"/>
      <c r="O40" s="199"/>
    </row>
    <row r="41" spans="1:15" ht="32.1" customHeight="1"/>
    <row r="42" spans="1:15" ht="32.1" customHeight="1">
      <c r="A42" s="289"/>
      <c r="B42" s="290"/>
      <c r="C42" s="290"/>
      <c r="D42" s="290"/>
      <c r="E42" s="290"/>
      <c r="F42" s="290"/>
      <c r="G42" s="195" t="s">
        <v>115</v>
      </c>
      <c r="H42" s="195"/>
      <c r="I42" s="195"/>
      <c r="J42" s="195"/>
      <c r="K42" s="195"/>
      <c r="L42" s="195"/>
      <c r="M42" s="195"/>
      <c r="N42" s="195"/>
      <c r="O42" s="195"/>
    </row>
    <row r="43" spans="1:15" ht="32.1" customHeight="1">
      <c r="A43" s="289"/>
      <c r="B43" s="290"/>
      <c r="C43" s="290"/>
      <c r="D43" s="290"/>
      <c r="E43" s="290"/>
      <c r="F43" s="290"/>
      <c r="G43" s="209" t="s">
        <v>655</v>
      </c>
      <c r="H43" s="209"/>
      <c r="I43" s="209"/>
      <c r="J43" s="209"/>
      <c r="K43" s="209"/>
      <c r="L43" s="209"/>
      <c r="M43" s="209"/>
      <c r="N43" s="209"/>
      <c r="O43" s="209"/>
    </row>
    <row r="44" spans="1:15" ht="32.1" customHeight="1">
      <c r="A44" s="289"/>
      <c r="B44" s="290"/>
      <c r="C44" s="290"/>
      <c r="D44" s="290"/>
      <c r="E44" s="291"/>
      <c r="F44" s="291"/>
      <c r="G44" s="143" t="s">
        <v>626</v>
      </c>
      <c r="H44" s="143"/>
      <c r="I44" s="143" t="s">
        <v>627</v>
      </c>
      <c r="J44" s="143"/>
      <c r="K44" s="143" t="s">
        <v>628</v>
      </c>
      <c r="L44" s="143"/>
      <c r="M44" s="143" t="s">
        <v>629</v>
      </c>
      <c r="N44" s="143"/>
      <c r="O44" s="143" t="s">
        <v>158</v>
      </c>
    </row>
    <row r="45" spans="1:15" ht="32.1" customHeight="1">
      <c r="A45" s="289"/>
      <c r="B45" s="290"/>
      <c r="C45" s="290"/>
      <c r="D45" s="290"/>
      <c r="E45" s="291"/>
      <c r="F45" s="291"/>
      <c r="G45" s="8" t="s">
        <v>630</v>
      </c>
      <c r="H45" s="8"/>
      <c r="I45" s="8"/>
      <c r="J45" s="8"/>
      <c r="K45" s="8"/>
      <c r="L45" s="8"/>
      <c r="M45" s="8" t="s">
        <v>631</v>
      </c>
      <c r="N45" s="8"/>
      <c r="O45" s="8"/>
    </row>
    <row r="46" spans="1:15" ht="32.1" customHeight="1">
      <c r="A46" s="289"/>
      <c r="B46" s="290"/>
      <c r="C46" s="290"/>
      <c r="D46" s="290"/>
      <c r="E46" s="291"/>
      <c r="F46" s="291"/>
      <c r="G46" s="109" t="s">
        <v>632</v>
      </c>
      <c r="H46" s="8"/>
      <c r="I46" s="109"/>
      <c r="J46" s="8"/>
      <c r="K46" s="109"/>
      <c r="L46" s="8"/>
      <c r="M46" s="109" t="s">
        <v>633</v>
      </c>
      <c r="N46" s="8"/>
      <c r="O46" s="109"/>
    </row>
    <row r="47" spans="1:15" ht="32.1" customHeight="1">
      <c r="A47" s="289"/>
      <c r="B47" s="250" t="s">
        <v>634</v>
      </c>
      <c r="C47" s="290"/>
      <c r="D47" s="290"/>
      <c r="E47" s="290"/>
      <c r="F47" s="290"/>
      <c r="G47" s="68">
        <v>393967264.59000003</v>
      </c>
      <c r="H47" s="292"/>
      <c r="I47" s="68">
        <v>385107861.91000003</v>
      </c>
      <c r="J47" s="292"/>
      <c r="K47" s="61">
        <v>779075126.5</v>
      </c>
      <c r="L47" s="292"/>
      <c r="M47" s="68">
        <v>0</v>
      </c>
      <c r="N47" s="61"/>
      <c r="O47" s="61">
        <v>779075126.5</v>
      </c>
    </row>
    <row r="48" spans="1:15" ht="32.1" customHeight="1">
      <c r="A48" s="289"/>
      <c r="B48" s="250" t="s">
        <v>635</v>
      </c>
      <c r="C48" s="290"/>
      <c r="D48" s="290"/>
      <c r="E48" s="290"/>
      <c r="F48" s="290"/>
      <c r="G48" s="176">
        <v>-343556784.38999999</v>
      </c>
      <c r="H48" s="292"/>
      <c r="I48" s="176">
        <v>-321857940.68000001</v>
      </c>
      <c r="J48" s="292"/>
      <c r="K48" s="175">
        <v>-665414725.06999993</v>
      </c>
      <c r="L48" s="292"/>
      <c r="M48" s="176">
        <v>0</v>
      </c>
      <c r="N48" s="61"/>
      <c r="O48" s="175">
        <v>-665414725.06999993</v>
      </c>
    </row>
    <row r="49" spans="1:15" ht="32.1" customHeight="1">
      <c r="A49" s="289"/>
      <c r="B49" s="250" t="s">
        <v>636</v>
      </c>
      <c r="C49" s="290"/>
      <c r="D49" s="290"/>
      <c r="E49" s="290"/>
      <c r="F49" s="20"/>
      <c r="G49" s="61">
        <f>SUM(G47:G48)</f>
        <v>50410480.200000048</v>
      </c>
      <c r="H49" s="61"/>
      <c r="I49" s="61">
        <f>SUM(I47:I48)</f>
        <v>63249921.230000019</v>
      </c>
      <c r="J49" s="61"/>
      <c r="K49" s="61">
        <f>SUM(K47:K48)</f>
        <v>113660401.43000007</v>
      </c>
      <c r="L49" s="61"/>
      <c r="M49" s="61">
        <f>SUM(M47:M48)</f>
        <v>0</v>
      </c>
      <c r="N49" s="61"/>
      <c r="O49" s="61">
        <f>SUM(O47:O48)</f>
        <v>113660401.43000007</v>
      </c>
    </row>
    <row r="50" spans="1:15" ht="32.1" customHeight="1">
      <c r="A50" s="289"/>
      <c r="B50" s="283" t="s">
        <v>637</v>
      </c>
      <c r="C50" s="290"/>
      <c r="D50" s="290"/>
      <c r="E50" s="20"/>
      <c r="F50" s="20"/>
      <c r="G50" s="110">
        <v>1616843.8900000006</v>
      </c>
      <c r="H50" s="293"/>
      <c r="I50" s="110">
        <v>3227310.89</v>
      </c>
      <c r="J50" s="293"/>
      <c r="K50" s="42">
        <v>4844154.7800000012</v>
      </c>
      <c r="L50" s="293"/>
      <c r="M50" s="110">
        <v>1626363.44</v>
      </c>
      <c r="N50" s="42"/>
      <c r="O50" s="42">
        <v>6470518.2200000007</v>
      </c>
    </row>
    <row r="51" spans="1:15" ht="32.1" customHeight="1">
      <c r="A51" s="289"/>
      <c r="B51" s="250" t="s">
        <v>638</v>
      </c>
      <c r="C51" s="7"/>
      <c r="D51" s="290"/>
      <c r="E51" s="20"/>
      <c r="F51" s="290"/>
      <c r="G51" s="69">
        <v>-14250763.91</v>
      </c>
      <c r="H51" s="294"/>
      <c r="I51" s="69">
        <v>-80464</v>
      </c>
      <c r="J51" s="294"/>
      <c r="K51" s="61">
        <v>-14331227.91</v>
      </c>
      <c r="L51" s="294"/>
      <c r="M51" s="69">
        <v>0</v>
      </c>
      <c r="N51" s="61"/>
      <c r="O51" s="42">
        <v>-14331227.91</v>
      </c>
    </row>
    <row r="52" spans="1:15" ht="32.1" customHeight="1">
      <c r="A52" s="289"/>
      <c r="B52" s="250" t="s">
        <v>425</v>
      </c>
      <c r="C52" s="290"/>
      <c r="D52" s="290"/>
      <c r="E52" s="290"/>
      <c r="F52" s="290"/>
      <c r="G52" s="69">
        <v>-20586675.57</v>
      </c>
      <c r="H52" s="294"/>
      <c r="I52" s="69">
        <v>-16765019.439999999</v>
      </c>
      <c r="J52" s="294"/>
      <c r="K52" s="61">
        <v>-37351695.009999998</v>
      </c>
      <c r="L52" s="294"/>
      <c r="M52" s="69">
        <v>0</v>
      </c>
      <c r="N52" s="61"/>
      <c r="O52" s="42">
        <v>-37351695.009999998</v>
      </c>
    </row>
    <row r="53" spans="1:15" ht="32.1" customHeight="1">
      <c r="A53" s="289"/>
      <c r="B53" s="250" t="s">
        <v>640</v>
      </c>
      <c r="C53" s="290"/>
      <c r="D53" s="290"/>
      <c r="E53" s="290"/>
      <c r="F53" s="290"/>
      <c r="G53" s="69">
        <v>5453815.7799999993</v>
      </c>
      <c r="H53" s="294"/>
      <c r="I53" s="69">
        <v>0</v>
      </c>
      <c r="J53" s="294"/>
      <c r="K53" s="61">
        <v>5453815.7799999993</v>
      </c>
      <c r="L53" s="294"/>
      <c r="M53" s="69">
        <v>0</v>
      </c>
      <c r="N53" s="61"/>
      <c r="O53" s="42">
        <v>5453815.7799999993</v>
      </c>
    </row>
    <row r="54" spans="1:15" ht="32.1" customHeight="1">
      <c r="A54" s="289"/>
      <c r="B54" s="253" t="s">
        <v>641</v>
      </c>
      <c r="C54" s="290"/>
      <c r="D54" s="290"/>
      <c r="E54" s="20"/>
      <c r="F54" s="290"/>
      <c r="G54" s="177">
        <v>-9649276.7300000004</v>
      </c>
      <c r="H54" s="294"/>
      <c r="I54" s="177">
        <v>-9488824.6699999999</v>
      </c>
      <c r="J54" s="294"/>
      <c r="K54" s="175">
        <v>-19138101.399999999</v>
      </c>
      <c r="L54" s="294"/>
      <c r="M54" s="177">
        <v>987508.3600000001</v>
      </c>
      <c r="N54" s="61"/>
      <c r="O54" s="175">
        <v>-18150593.039999999</v>
      </c>
    </row>
    <row r="55" spans="1:15" ht="32.1" customHeight="1">
      <c r="A55" s="289"/>
      <c r="B55" s="252" t="s">
        <v>656</v>
      </c>
      <c r="C55" s="290"/>
      <c r="D55" s="290"/>
      <c r="E55" s="20"/>
      <c r="F55" s="290"/>
      <c r="G55" s="61">
        <f>SUM(G49:G54)</f>
        <v>12994423.660000052</v>
      </c>
      <c r="H55" s="61"/>
      <c r="I55" s="61">
        <f>SUM(I49:I54)</f>
        <v>40142924.01000002</v>
      </c>
      <c r="J55" s="61"/>
      <c r="K55" s="193">
        <f>SUM(G55:I55)</f>
        <v>53137347.670000076</v>
      </c>
      <c r="L55" s="61"/>
      <c r="M55" s="61">
        <f>SUM(M49:M54)</f>
        <v>2613871.7999999998</v>
      </c>
      <c r="N55" s="61"/>
      <c r="O55" s="61">
        <f>SUM(O49:O54)</f>
        <v>55751219.470000081</v>
      </c>
    </row>
    <row r="56" spans="1:15" ht="32.1" customHeight="1">
      <c r="A56" s="289"/>
      <c r="B56" s="250" t="s">
        <v>643</v>
      </c>
      <c r="C56" s="290"/>
      <c r="D56" s="290"/>
      <c r="E56" s="20"/>
      <c r="F56" s="290"/>
      <c r="G56" s="178">
        <v>-191712.85</v>
      </c>
      <c r="H56" s="295"/>
      <c r="I56" s="178">
        <v>-8419143.8599999994</v>
      </c>
      <c r="J56" s="295"/>
      <c r="K56" s="175">
        <v>-8610856.709999999</v>
      </c>
      <c r="L56" s="295"/>
      <c r="M56" s="178">
        <v>0</v>
      </c>
      <c r="N56" s="61"/>
      <c r="O56" s="175">
        <v>-8610856.709999999</v>
      </c>
    </row>
    <row r="57" spans="1:15" ht="32.1" customHeight="1">
      <c r="A57" s="289"/>
      <c r="B57" s="256" t="s">
        <v>644</v>
      </c>
      <c r="C57" s="290"/>
      <c r="D57" s="290"/>
      <c r="E57" s="20"/>
      <c r="F57" s="290"/>
      <c r="G57" s="61">
        <f>SUM(G55:G56)</f>
        <v>12802710.810000053</v>
      </c>
      <c r="H57" s="61"/>
      <c r="I57" s="61">
        <f>SUM(I55:I56)</f>
        <v>31723780.150000021</v>
      </c>
      <c r="J57" s="61"/>
      <c r="K57" s="61">
        <f>SUM(K55:K56)</f>
        <v>44526490.960000075</v>
      </c>
      <c r="L57" s="61"/>
      <c r="M57" s="61">
        <f>SUM(M55:M56)</f>
        <v>2613871.7999999998</v>
      </c>
      <c r="N57" s="61"/>
      <c r="O57" s="61">
        <f>SUM(O55:O56)</f>
        <v>47140362.76000008</v>
      </c>
    </row>
    <row r="58" spans="1:15" ht="32.1" customHeight="1">
      <c r="A58" s="289"/>
      <c r="B58" s="256" t="s">
        <v>645</v>
      </c>
      <c r="C58" s="290"/>
      <c r="D58" s="290"/>
      <c r="E58" s="20"/>
      <c r="F58" s="290"/>
      <c r="G58" s="5"/>
      <c r="H58" s="5"/>
      <c r="I58" s="5"/>
      <c r="J58" s="5"/>
      <c r="K58" s="5"/>
      <c r="L58" s="5"/>
      <c r="M58" s="5"/>
      <c r="N58" s="5"/>
      <c r="O58" s="5"/>
    </row>
    <row r="59" spans="1:15" ht="32.1" customHeight="1">
      <c r="A59" s="289"/>
      <c r="B59" s="250" t="s">
        <v>344</v>
      </c>
      <c r="C59" s="290"/>
      <c r="D59" s="290"/>
      <c r="E59" s="20"/>
      <c r="F59" s="290"/>
      <c r="G59" s="5"/>
      <c r="H59" s="5"/>
      <c r="I59" s="5"/>
      <c r="J59" s="5"/>
      <c r="K59" s="5"/>
      <c r="L59" s="5"/>
      <c r="M59" s="5"/>
      <c r="N59" s="5"/>
      <c r="O59" s="5"/>
    </row>
    <row r="60" spans="1:15" ht="32.1" customHeight="1">
      <c r="A60" s="289"/>
      <c r="B60" s="3" t="s">
        <v>646</v>
      </c>
      <c r="C60" s="290"/>
      <c r="D60" s="290"/>
      <c r="E60" s="290"/>
      <c r="F60" s="290"/>
      <c r="G60" s="67">
        <v>144723517.24084169</v>
      </c>
      <c r="H60" s="296"/>
      <c r="I60" s="67">
        <v>0</v>
      </c>
      <c r="J60" s="296"/>
      <c r="K60" s="5">
        <v>144723517.24084169</v>
      </c>
      <c r="L60" s="296"/>
      <c r="M60" s="67">
        <v>-14738955.013199981</v>
      </c>
      <c r="N60" s="4"/>
      <c r="O60" s="4">
        <v>129984562.2276417</v>
      </c>
    </row>
    <row r="61" spans="1:15" ht="32.1" customHeight="1" thickBot="1">
      <c r="A61" s="289"/>
      <c r="B61" s="287" t="s">
        <v>649</v>
      </c>
      <c r="C61" s="290"/>
      <c r="D61" s="290"/>
      <c r="E61" s="290"/>
      <c r="F61" s="290"/>
      <c r="G61" s="89">
        <f>+G57+G60</f>
        <v>157526228.05084175</v>
      </c>
      <c r="H61" s="5"/>
      <c r="I61" s="89">
        <f>+I57+I60</f>
        <v>31723780.150000021</v>
      </c>
      <c r="J61" s="5"/>
      <c r="K61" s="89">
        <f>+K57+K60</f>
        <v>189250008.20084175</v>
      </c>
      <c r="L61" s="5"/>
      <c r="M61" s="89">
        <f>+M57+M60</f>
        <v>-12125083.213199981</v>
      </c>
      <c r="N61" s="5"/>
      <c r="O61" s="89">
        <f>+O57+O60</f>
        <v>177124924.98764178</v>
      </c>
    </row>
    <row r="62" spans="1:15" ht="32.1" customHeight="1" thickTop="1">
      <c r="A62" s="289"/>
      <c r="B62" s="254" t="s">
        <v>650</v>
      </c>
      <c r="C62" s="290"/>
      <c r="D62" s="290"/>
      <c r="E62" s="290"/>
      <c r="F62" s="290"/>
      <c r="G62" s="290"/>
      <c r="H62" s="290"/>
      <c r="I62" s="290"/>
      <c r="J62" s="290"/>
      <c r="K62" s="290"/>
      <c r="L62" s="290"/>
      <c r="M62" s="290"/>
      <c r="N62" s="290"/>
      <c r="O62" s="290"/>
    </row>
    <row r="63" spans="1:15" ht="32.1" customHeight="1">
      <c r="A63" s="289"/>
      <c r="B63" s="255" t="s">
        <v>651</v>
      </c>
      <c r="C63" s="290"/>
      <c r="D63" s="290"/>
      <c r="E63" s="290"/>
      <c r="F63" s="290"/>
      <c r="G63" s="290"/>
      <c r="H63" s="290"/>
      <c r="I63" s="290"/>
      <c r="J63" s="290"/>
      <c r="K63" s="290"/>
      <c r="L63" s="290"/>
      <c r="M63" s="290"/>
      <c r="N63" s="290"/>
      <c r="O63" s="148">
        <v>177119679.47764179</v>
      </c>
    </row>
    <row r="64" spans="1:15" ht="32.1" customHeight="1">
      <c r="A64" s="289"/>
      <c r="B64" s="255" t="s">
        <v>652</v>
      </c>
      <c r="C64" s="290"/>
      <c r="D64" s="290"/>
      <c r="E64" s="290"/>
      <c r="F64" s="290"/>
      <c r="G64" s="290"/>
      <c r="H64" s="290"/>
      <c r="I64" s="290"/>
      <c r="J64" s="290"/>
      <c r="K64" s="290"/>
      <c r="L64" s="290"/>
      <c r="M64" s="290"/>
      <c r="N64" s="290"/>
      <c r="O64" s="9">
        <v>5245.5099999999957</v>
      </c>
    </row>
    <row r="65" spans="1:15" ht="32.1" customHeight="1" thickBot="1">
      <c r="A65" s="289"/>
      <c r="B65" s="290"/>
      <c r="C65" s="290"/>
      <c r="D65" s="290"/>
      <c r="E65" s="290"/>
      <c r="F65" s="290"/>
      <c r="G65" s="290"/>
      <c r="H65" s="290"/>
      <c r="I65" s="290"/>
      <c r="J65" s="290"/>
      <c r="K65" s="290"/>
      <c r="L65" s="290"/>
      <c r="M65" s="290"/>
      <c r="N65" s="290"/>
      <c r="O65" s="149">
        <f>+O61</f>
        <v>177124924.98764178</v>
      </c>
    </row>
    <row r="66" spans="1:15" ht="32.1" customHeight="1" thickTop="1">
      <c r="A66" s="289"/>
      <c r="B66" s="290"/>
      <c r="C66" s="290"/>
      <c r="D66" s="290"/>
      <c r="E66" s="290"/>
      <c r="F66" s="290"/>
      <c r="G66" s="290"/>
      <c r="H66" s="290"/>
      <c r="I66" s="290"/>
      <c r="J66" s="290"/>
      <c r="K66" s="290"/>
      <c r="L66" s="290"/>
      <c r="M66" s="290"/>
      <c r="N66" s="290"/>
      <c r="O66" s="7"/>
    </row>
    <row r="67" spans="1:15" ht="32.1" customHeight="1" thickBot="1">
      <c r="B67" s="288" t="s">
        <v>657</v>
      </c>
      <c r="G67" s="66">
        <v>2464258652.3699999</v>
      </c>
      <c r="H67" s="61"/>
      <c r="I67" s="66">
        <v>1618941856.71</v>
      </c>
      <c r="J67" s="61"/>
      <c r="K67" s="66">
        <v>4083200509.0799999</v>
      </c>
      <c r="L67" s="61"/>
      <c r="M67" s="66">
        <v>0</v>
      </c>
      <c r="N67" s="61"/>
      <c r="O67" s="66">
        <v>4083200509.0799999</v>
      </c>
    </row>
    <row r="68" spans="1:15" ht="32.1" customHeight="1" thickTop="1"/>
  </sheetData>
  <mergeCells count="6">
    <mergeCell ref="A1:O1"/>
    <mergeCell ref="G10:O10"/>
    <mergeCell ref="G11:O11"/>
    <mergeCell ref="G43:O43"/>
    <mergeCell ref="A40:O40"/>
    <mergeCell ref="G42:O42"/>
  </mergeCells>
  <pageMargins left="0.59055118110236227" right="0.19685039370078741" top="0.59055118110236227" bottom="0.39370078740157483" header="0.31496062992125984" footer="0.19685039370078741"/>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8"/>
  <sheetViews>
    <sheetView zoomScale="90" zoomScaleNormal="90" zoomScaleSheetLayoutView="100" workbookViewId="0">
      <selection activeCell="K10" sqref="K10"/>
    </sheetView>
  </sheetViews>
  <sheetFormatPr defaultColWidth="9.125" defaultRowHeight="36" customHeight="1"/>
  <cols>
    <col min="1" max="1" width="3.375" style="241" customWidth="1"/>
    <col min="2" max="2" width="4.125" style="241" customWidth="1"/>
    <col min="3" max="4" width="9" style="241" customWidth="1"/>
    <col min="5" max="5" width="10.875" style="241" customWidth="1"/>
    <col min="6" max="6" width="3" style="241" customWidth="1"/>
    <col min="7" max="7" width="17.375" style="241" customWidth="1"/>
    <col min="8" max="8" width="0.75" style="241" customWidth="1"/>
    <col min="9" max="9" width="18.625" style="241" customWidth="1"/>
    <col min="10" max="10" width="0.75" style="241" customWidth="1"/>
    <col min="11" max="11" width="16.625" style="241" customWidth="1"/>
    <col min="12" max="12" width="1.625" style="241" customWidth="1"/>
    <col min="13" max="13" width="15.75" style="241" customWidth="1"/>
    <col min="14" max="14" width="1.625" style="241" customWidth="1"/>
    <col min="15" max="16384" width="9.125" style="241"/>
  </cols>
  <sheetData>
    <row r="1" spans="1:14" ht="29.1" customHeight="1">
      <c r="A1" s="240" t="s">
        <v>658</v>
      </c>
      <c r="B1" s="240"/>
      <c r="C1" s="240"/>
      <c r="D1" s="240"/>
      <c r="E1" s="240"/>
      <c r="F1" s="240"/>
      <c r="G1" s="240"/>
      <c r="H1" s="240"/>
      <c r="I1" s="240"/>
      <c r="J1" s="240"/>
      <c r="K1" s="240"/>
      <c r="L1" s="240"/>
      <c r="M1" s="240"/>
      <c r="N1" s="244"/>
    </row>
    <row r="2" spans="1:14" ht="29.1" customHeight="1"/>
    <row r="3" spans="1:14" s="257" customFormat="1" ht="29.1" customHeight="1">
      <c r="A3" s="263" t="s">
        <v>659</v>
      </c>
      <c r="B3" s="257" t="s">
        <v>660</v>
      </c>
    </row>
    <row r="4" spans="1:14" ht="29.1" customHeight="1">
      <c r="B4" s="279"/>
      <c r="C4" s="280" t="s">
        <v>661</v>
      </c>
      <c r="D4" s="214"/>
    </row>
    <row r="5" spans="1:14" ht="29.1" customHeight="1">
      <c r="B5" s="279" t="s">
        <v>662</v>
      </c>
      <c r="C5" s="279"/>
      <c r="D5" s="214"/>
    </row>
    <row r="6" spans="1:14" s="244" customFormat="1" ht="29.1" customHeight="1">
      <c r="A6" s="241"/>
      <c r="B6" s="241"/>
      <c r="C6" s="241"/>
      <c r="D6" s="241"/>
      <c r="E6" s="241"/>
      <c r="G6" s="270" t="s">
        <v>663</v>
      </c>
      <c r="H6" s="270"/>
      <c r="I6" s="270"/>
      <c r="J6" s="270"/>
      <c r="K6" s="270" t="s">
        <v>664</v>
      </c>
      <c r="L6" s="270"/>
      <c r="M6" s="270"/>
      <c r="N6" s="241"/>
    </row>
    <row r="7" spans="1:14" s="244" customFormat="1" ht="29.1" customHeight="1">
      <c r="G7" s="246" t="s">
        <v>117</v>
      </c>
      <c r="H7" s="234"/>
      <c r="I7" s="246" t="s">
        <v>118</v>
      </c>
      <c r="J7" s="234"/>
      <c r="K7" s="246" t="s">
        <v>117</v>
      </c>
      <c r="L7" s="234"/>
      <c r="M7" s="246" t="s">
        <v>118</v>
      </c>
    </row>
    <row r="8" spans="1:14" s="244" customFormat="1" ht="29.1" customHeight="1">
      <c r="A8" s="281" t="s">
        <v>665</v>
      </c>
      <c r="G8" s="247"/>
      <c r="H8" s="234"/>
      <c r="I8" s="247"/>
      <c r="J8" s="282"/>
      <c r="K8" s="247"/>
      <c r="L8" s="234"/>
      <c r="M8" s="247"/>
    </row>
    <row r="9" spans="1:14" ht="29.1" customHeight="1">
      <c r="A9" s="281" t="s">
        <v>666</v>
      </c>
    </row>
    <row r="10" spans="1:14" ht="29.1" customHeight="1">
      <c r="B10" s="279" t="s">
        <v>159</v>
      </c>
      <c r="G10" s="39">
        <v>10431045.25</v>
      </c>
      <c r="H10" s="39"/>
      <c r="I10" s="39">
        <v>9197062.6099999994</v>
      </c>
      <c r="J10" s="39"/>
      <c r="K10" s="39">
        <v>8363913.1799999997</v>
      </c>
      <c r="L10" s="39"/>
      <c r="M10" s="39">
        <v>6778169.6999999993</v>
      </c>
    </row>
    <row r="11" spans="1:14" ht="29.1" customHeight="1">
      <c r="B11" s="279" t="s">
        <v>667</v>
      </c>
      <c r="G11" s="39">
        <v>7601662.2700000005</v>
      </c>
      <c r="H11" s="39"/>
      <c r="I11" s="39">
        <v>8199508.79</v>
      </c>
      <c r="J11" s="39"/>
      <c r="K11" s="39">
        <v>1465372.7</v>
      </c>
      <c r="L11" s="39"/>
      <c r="M11" s="39">
        <v>2116076.5</v>
      </c>
    </row>
    <row r="12" spans="1:14" ht="29.1" customHeight="1">
      <c r="B12" s="241" t="s">
        <v>668</v>
      </c>
      <c r="G12" s="39">
        <v>0</v>
      </c>
      <c r="H12" s="39"/>
      <c r="I12" s="39">
        <v>0</v>
      </c>
      <c r="J12" s="39"/>
      <c r="K12" s="39">
        <v>488310.15</v>
      </c>
      <c r="L12" s="39"/>
      <c r="M12" s="39">
        <v>487012.99</v>
      </c>
    </row>
    <row r="13" spans="1:14" ht="29.1" customHeight="1">
      <c r="B13" s="283" t="s">
        <v>669</v>
      </c>
      <c r="G13" s="39">
        <v>2860208.2</v>
      </c>
      <c r="H13" s="39"/>
      <c r="I13" s="39">
        <v>2864547.42</v>
      </c>
      <c r="J13" s="39"/>
      <c r="K13" s="39">
        <v>2319555.5699999998</v>
      </c>
      <c r="L13" s="39"/>
      <c r="M13" s="39">
        <v>2343803.92</v>
      </c>
    </row>
    <row r="14" spans="1:14" ht="29.1" customHeight="1">
      <c r="C14" s="257" t="s">
        <v>670</v>
      </c>
      <c r="G14" s="152">
        <f>SUM(G10:G13)</f>
        <v>20892915.719999999</v>
      </c>
      <c r="H14" s="5"/>
      <c r="I14" s="152">
        <f>SUM(I10:I13)</f>
        <v>20261118.82</v>
      </c>
      <c r="J14" s="5"/>
      <c r="K14" s="152">
        <f>SUM(K10:K13)</f>
        <v>12637151.6</v>
      </c>
      <c r="L14" s="5"/>
      <c r="M14" s="152">
        <f>SUM(M10:M13)</f>
        <v>11725063.109999999</v>
      </c>
    </row>
    <row r="15" spans="1:14" ht="29.1" customHeight="1">
      <c r="A15" s="257" t="s">
        <v>671</v>
      </c>
      <c r="G15" s="5"/>
      <c r="H15" s="5"/>
      <c r="I15" s="5"/>
      <c r="J15" s="5"/>
      <c r="K15" s="5"/>
      <c r="L15" s="5"/>
      <c r="M15" s="5"/>
    </row>
    <row r="16" spans="1:14" ht="29.1" customHeight="1">
      <c r="B16" s="250" t="s">
        <v>672</v>
      </c>
      <c r="G16" s="39">
        <v>0</v>
      </c>
      <c r="H16" s="39"/>
      <c r="I16" s="39">
        <v>0</v>
      </c>
      <c r="J16" s="39"/>
      <c r="K16" s="39">
        <v>5541598.0700000003</v>
      </c>
      <c r="L16" s="39"/>
      <c r="M16" s="39">
        <v>5541598.0700000003</v>
      </c>
    </row>
    <row r="17" spans="1:13" ht="29.1" customHeight="1">
      <c r="B17" s="250" t="s">
        <v>673</v>
      </c>
      <c r="G17" s="39">
        <v>15817.46</v>
      </c>
      <c r="H17" s="39"/>
      <c r="I17" s="39">
        <v>15817.46</v>
      </c>
      <c r="J17" s="39"/>
      <c r="K17" s="39">
        <v>15817.459999999992</v>
      </c>
      <c r="L17" s="39"/>
      <c r="M17" s="39">
        <v>15817.459999999992</v>
      </c>
    </row>
    <row r="18" spans="1:13" ht="29.1" customHeight="1">
      <c r="B18" s="250" t="s">
        <v>674</v>
      </c>
      <c r="G18" s="39">
        <v>106876591.11</v>
      </c>
      <c r="H18" s="39"/>
      <c r="I18" s="39">
        <v>109107095.61</v>
      </c>
      <c r="J18" s="39"/>
      <c r="K18" s="39">
        <v>57651941.770000011</v>
      </c>
      <c r="L18" s="39"/>
      <c r="M18" s="39">
        <v>59181072.879999995</v>
      </c>
    </row>
    <row r="19" spans="1:13" ht="29.1" customHeight="1">
      <c r="B19" s="250" t="s">
        <v>256</v>
      </c>
      <c r="G19" s="39">
        <v>1459699.08</v>
      </c>
      <c r="H19" s="39"/>
      <c r="I19" s="39">
        <v>902686.03</v>
      </c>
      <c r="J19" s="39"/>
      <c r="K19" s="39">
        <v>550971.78999999992</v>
      </c>
      <c r="L19" s="39"/>
      <c r="M19" s="39">
        <v>281772.73</v>
      </c>
    </row>
    <row r="20" spans="1:13" ht="29.1" customHeight="1">
      <c r="B20" s="250" t="s">
        <v>675</v>
      </c>
      <c r="G20" s="39">
        <v>932445.90999999992</v>
      </c>
      <c r="H20" s="39"/>
      <c r="I20" s="39">
        <v>973258.14999999991</v>
      </c>
      <c r="J20" s="39"/>
      <c r="K20" s="39">
        <v>28442.700000000012</v>
      </c>
      <c r="L20" s="39"/>
      <c r="M20" s="39">
        <v>34029.930000000022</v>
      </c>
    </row>
    <row r="21" spans="1:13" ht="29.1" customHeight="1">
      <c r="B21" s="250" t="s">
        <v>676</v>
      </c>
      <c r="G21" s="39">
        <v>2042993.8</v>
      </c>
      <c r="H21" s="39"/>
      <c r="I21" s="39">
        <v>2042993.79</v>
      </c>
      <c r="J21" s="39"/>
      <c r="K21" s="39">
        <v>0</v>
      </c>
      <c r="L21" s="39"/>
      <c r="M21" s="39">
        <v>0</v>
      </c>
    </row>
    <row r="22" spans="1:13" ht="29.1" customHeight="1">
      <c r="B22" s="250" t="s">
        <v>677</v>
      </c>
      <c r="G22" s="39">
        <v>4873.4399999999996</v>
      </c>
      <c r="H22" s="39"/>
      <c r="I22" s="39">
        <v>4851.6099999999997</v>
      </c>
      <c r="J22" s="39"/>
      <c r="K22" s="39">
        <v>4873.4400000000005</v>
      </c>
      <c r="L22" s="39"/>
      <c r="M22" s="39">
        <v>4851.6100000000006</v>
      </c>
    </row>
    <row r="23" spans="1:13" ht="29.1" customHeight="1">
      <c r="B23" s="250" t="s">
        <v>278</v>
      </c>
      <c r="G23" s="39">
        <v>188446.13</v>
      </c>
      <c r="H23" s="39"/>
      <c r="I23" s="39">
        <v>185227.41000000003</v>
      </c>
      <c r="J23" s="39"/>
      <c r="K23" s="39">
        <v>0</v>
      </c>
      <c r="L23" s="39"/>
      <c r="M23" s="39">
        <v>0</v>
      </c>
    </row>
    <row r="24" spans="1:13" ht="29.1" customHeight="1">
      <c r="B24" s="250" t="s">
        <v>678</v>
      </c>
      <c r="G24" s="39">
        <v>311383.71999999997</v>
      </c>
      <c r="H24" s="39"/>
      <c r="I24" s="39">
        <v>267013.15000000002</v>
      </c>
      <c r="J24" s="39"/>
      <c r="K24" s="39">
        <v>96535.85</v>
      </c>
      <c r="L24" s="39"/>
      <c r="M24" s="39">
        <v>95846.2</v>
      </c>
    </row>
    <row r="25" spans="1:13" ht="29.1" customHeight="1">
      <c r="C25" s="256" t="s">
        <v>679</v>
      </c>
      <c r="G25" s="152">
        <f>SUM(G16:G24)</f>
        <v>111832250.64999998</v>
      </c>
      <c r="H25" s="5"/>
      <c r="I25" s="152">
        <f>SUM(I16:I24)</f>
        <v>113498943.21000001</v>
      </c>
      <c r="J25" s="5"/>
      <c r="K25" s="152">
        <f>SUM(K16:K24)</f>
        <v>63890181.080000013</v>
      </c>
      <c r="L25" s="5"/>
      <c r="M25" s="152">
        <f>SUM(M16:M24)</f>
        <v>65154988.879999995</v>
      </c>
    </row>
    <row r="26" spans="1:13" ht="29.1" customHeight="1" thickBot="1">
      <c r="A26" s="257" t="s">
        <v>680</v>
      </c>
      <c r="G26" s="89">
        <f>SUM(G14+G25)</f>
        <v>132725166.36999997</v>
      </c>
      <c r="H26" s="5"/>
      <c r="I26" s="89">
        <f>SUM(I14+I25)</f>
        <v>133760062.03</v>
      </c>
      <c r="J26" s="5"/>
      <c r="K26" s="89">
        <f>SUM(K14+K25)</f>
        <v>76527332.680000007</v>
      </c>
      <c r="L26" s="5"/>
      <c r="M26" s="89">
        <f>SUM(M14+M25)</f>
        <v>76880051.989999995</v>
      </c>
    </row>
    <row r="27" spans="1:13" ht="29.1" customHeight="1" thickTop="1"/>
    <row r="28" spans="1:13" ht="29.1" customHeight="1"/>
  </sheetData>
  <mergeCells count="3">
    <mergeCell ref="A1:M1"/>
    <mergeCell ref="G6:J6"/>
    <mergeCell ref="K6:M6"/>
  </mergeCells>
  <pageMargins left="0.86614173228346458" right="0.31496062992125984" top="0.59055118110236227" bottom="0.39370078740157483" header="0.35433070866141736" footer="0.31496062992125984"/>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2"/>
  <sheetViews>
    <sheetView zoomScale="90" zoomScaleNormal="90" zoomScaleSheetLayoutView="100" workbookViewId="0">
      <selection activeCell="H43" sqref="H43"/>
    </sheetView>
  </sheetViews>
  <sheetFormatPr defaultColWidth="9.125" defaultRowHeight="21.9" customHeight="1"/>
  <cols>
    <col min="1" max="1" width="3.375" style="241" customWidth="1"/>
    <col min="2" max="2" width="3.75" style="241" customWidth="1"/>
    <col min="3" max="3" width="9.125" style="241"/>
    <col min="4" max="4" width="9.125" style="241" customWidth="1"/>
    <col min="5" max="5" width="10.875" style="241" customWidth="1"/>
    <col min="6" max="6" width="9.125" style="241" customWidth="1"/>
    <col min="7" max="7" width="4.125" style="241" customWidth="1"/>
    <col min="8" max="8" width="15.75" style="241" customWidth="1"/>
    <col min="9" max="9" width="0.875" style="241" customWidth="1"/>
    <col min="10" max="10" width="15.75" style="241" customWidth="1"/>
    <col min="11" max="11" width="0.875" style="241" customWidth="1"/>
    <col min="12" max="12" width="15.75" style="241" customWidth="1"/>
    <col min="13" max="13" width="0.875" style="241" customWidth="1"/>
    <col min="14" max="14" width="15.75" style="241" customWidth="1"/>
    <col min="15" max="15" width="1.125" style="241" customWidth="1"/>
    <col min="16" max="16" width="13" style="241" bestFit="1" customWidth="1"/>
    <col min="17" max="17" width="10" style="241" bestFit="1" customWidth="1"/>
    <col min="18" max="18" width="10.75" style="241" bestFit="1" customWidth="1"/>
    <col min="19" max="16384" width="9.125" style="241"/>
  </cols>
  <sheetData>
    <row r="1" spans="1:16" s="244" customFormat="1" ht="23.1" customHeight="1">
      <c r="A1" s="240" t="s">
        <v>681</v>
      </c>
      <c r="B1" s="268"/>
      <c r="C1" s="268"/>
      <c r="D1" s="268"/>
      <c r="E1" s="268"/>
      <c r="F1" s="268"/>
      <c r="G1" s="268"/>
      <c r="H1" s="268"/>
      <c r="I1" s="268"/>
      <c r="J1" s="268"/>
      <c r="K1" s="268"/>
      <c r="L1" s="268"/>
      <c r="M1" s="268"/>
      <c r="N1" s="268"/>
    </row>
    <row r="2" spans="1:16" ht="23.1" customHeight="1"/>
    <row r="3" spans="1:16" ht="23.1" customHeight="1">
      <c r="H3" s="269"/>
      <c r="I3" s="245" t="s">
        <v>663</v>
      </c>
      <c r="J3" s="269"/>
      <c r="K3" s="269"/>
      <c r="L3" s="270" t="s">
        <v>664</v>
      </c>
      <c r="M3" s="270"/>
      <c r="N3" s="270"/>
    </row>
    <row r="4" spans="1:16" ht="23.1" customHeight="1">
      <c r="H4" s="246" t="s">
        <v>117</v>
      </c>
      <c r="I4" s="234"/>
      <c r="J4" s="246" t="s">
        <v>118</v>
      </c>
      <c r="K4" s="234"/>
      <c r="L4" s="246" t="s">
        <v>117</v>
      </c>
      <c r="M4" s="234"/>
      <c r="N4" s="246" t="s">
        <v>118</v>
      </c>
    </row>
    <row r="5" spans="1:16" ht="23.1" customHeight="1">
      <c r="A5" s="256" t="s">
        <v>682</v>
      </c>
      <c r="H5" s="271"/>
      <c r="I5" s="234"/>
      <c r="J5" s="271"/>
      <c r="K5" s="234"/>
      <c r="L5" s="271"/>
      <c r="M5" s="234"/>
      <c r="N5" s="271"/>
    </row>
    <row r="6" spans="1:16" ht="23.1" customHeight="1">
      <c r="A6" s="256" t="s">
        <v>683</v>
      </c>
    </row>
    <row r="7" spans="1:16" ht="23.1" customHeight="1">
      <c r="A7" s="256"/>
      <c r="B7" s="241" t="s">
        <v>311</v>
      </c>
      <c r="H7" s="40">
        <v>4310458.92</v>
      </c>
      <c r="I7" s="40"/>
      <c r="J7" s="39">
        <v>4478451.26</v>
      </c>
      <c r="K7" s="40"/>
      <c r="L7" s="39">
        <v>0</v>
      </c>
      <c r="M7" s="40"/>
      <c r="N7" s="39">
        <v>0</v>
      </c>
    </row>
    <row r="8" spans="1:16" ht="23.1" customHeight="1">
      <c r="B8" s="272" t="s">
        <v>319</v>
      </c>
      <c r="H8" s="40">
        <v>5075506.1500000004</v>
      </c>
      <c r="I8" s="40"/>
      <c r="J8" s="40">
        <v>6198224.1500000004</v>
      </c>
      <c r="K8" s="40"/>
      <c r="L8" s="40">
        <v>1904636.07</v>
      </c>
      <c r="M8" s="40"/>
      <c r="N8" s="40">
        <v>2476454.4500000002</v>
      </c>
      <c r="P8" s="273"/>
    </row>
    <row r="9" spans="1:16" ht="23.1" customHeight="1">
      <c r="B9" s="272" t="s">
        <v>684</v>
      </c>
      <c r="C9" s="250"/>
      <c r="H9" s="39">
        <v>5719282.7699999996</v>
      </c>
      <c r="I9" s="40"/>
      <c r="J9" s="40">
        <v>6419465.2000000002</v>
      </c>
      <c r="K9" s="40"/>
      <c r="L9" s="39">
        <v>85966.52</v>
      </c>
      <c r="M9" s="40"/>
      <c r="N9" s="39">
        <v>93879.84</v>
      </c>
      <c r="O9" s="5"/>
    </row>
    <row r="10" spans="1:16" ht="23.1" customHeight="1">
      <c r="B10" s="272" t="s">
        <v>685</v>
      </c>
      <c r="C10" s="253"/>
    </row>
    <row r="11" spans="1:16" ht="23.1" customHeight="1">
      <c r="B11" s="272"/>
      <c r="C11" s="272" t="s">
        <v>686</v>
      </c>
      <c r="H11" s="40">
        <v>3230786.14</v>
      </c>
      <c r="I11" s="40"/>
      <c r="J11" s="40">
        <v>3524053.33</v>
      </c>
      <c r="K11" s="40"/>
      <c r="L11" s="40">
        <v>2231257.56</v>
      </c>
      <c r="M11" s="40"/>
      <c r="N11" s="40">
        <v>2527168.23</v>
      </c>
    </row>
    <row r="12" spans="1:16" ht="23.1" customHeight="1">
      <c r="B12" s="272" t="s">
        <v>483</v>
      </c>
      <c r="C12" s="272"/>
      <c r="H12" s="40">
        <v>9995.6</v>
      </c>
      <c r="I12" s="40"/>
      <c r="J12" s="39">
        <v>40809.050000000003</v>
      </c>
      <c r="K12" s="40"/>
      <c r="L12" s="40">
        <v>9995.6</v>
      </c>
      <c r="M12" s="40"/>
      <c r="N12" s="39">
        <v>40809.050000000003</v>
      </c>
    </row>
    <row r="13" spans="1:16" ht="23.1" customHeight="1">
      <c r="B13" s="250" t="s">
        <v>687</v>
      </c>
      <c r="H13" s="39">
        <v>561917.08000000007</v>
      </c>
      <c r="I13" s="40"/>
      <c r="J13" s="40">
        <v>347507.45</v>
      </c>
      <c r="K13" s="40"/>
      <c r="L13" s="39">
        <v>7584.45</v>
      </c>
      <c r="M13" s="40"/>
      <c r="N13" s="39">
        <v>4950.4399999999987</v>
      </c>
    </row>
    <row r="14" spans="1:16" ht="23.1" customHeight="1">
      <c r="B14" s="250" t="s">
        <v>688</v>
      </c>
      <c r="H14" s="40">
        <v>13498.95</v>
      </c>
      <c r="I14" s="40"/>
      <c r="J14" s="40">
        <v>11840.52</v>
      </c>
      <c r="K14" s="40"/>
      <c r="L14" s="40">
        <v>13498.95</v>
      </c>
      <c r="M14" s="40"/>
      <c r="N14" s="40">
        <v>11840.52</v>
      </c>
    </row>
    <row r="15" spans="1:16" ht="23.1" customHeight="1">
      <c r="D15" s="256" t="s">
        <v>689</v>
      </c>
      <c r="H15" s="144">
        <f>SUM(H7:H14)</f>
        <v>18921445.610000003</v>
      </c>
      <c r="I15" s="40"/>
      <c r="J15" s="144">
        <f>SUM(J7:J14)</f>
        <v>21020350.959999997</v>
      </c>
      <c r="K15" s="40"/>
      <c r="L15" s="144">
        <f>SUM(L7:L14)</f>
        <v>4252939.1500000004</v>
      </c>
      <c r="M15" s="40"/>
      <c r="N15" s="144">
        <f>SUM(N7:N14)</f>
        <v>5155102.5299999993</v>
      </c>
    </row>
    <row r="16" spans="1:16" ht="23.1" customHeight="1">
      <c r="A16" s="256" t="s">
        <v>690</v>
      </c>
      <c r="H16" s="3"/>
      <c r="I16" s="3"/>
      <c r="J16" s="3"/>
      <c r="K16" s="3"/>
      <c r="L16" s="3"/>
      <c r="M16" s="3"/>
      <c r="N16" s="3"/>
    </row>
    <row r="17" spans="1:14" ht="23.1" customHeight="1">
      <c r="B17" s="250" t="s">
        <v>691</v>
      </c>
      <c r="H17" s="40">
        <v>10685718.65</v>
      </c>
      <c r="I17" s="40"/>
      <c r="J17" s="40">
        <v>11072170.799999999</v>
      </c>
      <c r="K17" s="40"/>
      <c r="L17" s="39">
        <v>472382.74</v>
      </c>
      <c r="M17" s="40"/>
      <c r="N17" s="39">
        <v>202414.61</v>
      </c>
    </row>
    <row r="18" spans="1:14" ht="23.1" customHeight="1">
      <c r="B18" s="250" t="s">
        <v>397</v>
      </c>
      <c r="H18" s="40">
        <v>8546053.4000000004</v>
      </c>
      <c r="I18" s="40"/>
      <c r="J18" s="40">
        <v>9280615.5299999993</v>
      </c>
      <c r="K18" s="40"/>
      <c r="L18" s="39">
        <v>4966884.28</v>
      </c>
      <c r="M18" s="40"/>
      <c r="N18" s="40">
        <v>5461691.0499999998</v>
      </c>
    </row>
    <row r="19" spans="1:14" ht="23.1" customHeight="1">
      <c r="B19" s="250" t="s">
        <v>692</v>
      </c>
      <c r="H19" s="40">
        <v>1394999.6700000002</v>
      </c>
      <c r="I19" s="40"/>
      <c r="J19" s="40">
        <v>1384162.73</v>
      </c>
      <c r="K19" s="40"/>
      <c r="L19" s="39">
        <v>0</v>
      </c>
      <c r="M19" s="40"/>
      <c r="N19" s="39">
        <v>0</v>
      </c>
    </row>
    <row r="20" spans="1:14" ht="23.1" customHeight="1">
      <c r="B20" s="250" t="s">
        <v>407</v>
      </c>
      <c r="H20" s="40">
        <v>1312042.6499999999</v>
      </c>
      <c r="I20" s="40"/>
      <c r="J20" s="40">
        <v>1244277.0900000001</v>
      </c>
      <c r="K20" s="40"/>
      <c r="L20" s="39">
        <v>737164.47</v>
      </c>
      <c r="M20" s="40"/>
      <c r="N20" s="40">
        <v>709903.16</v>
      </c>
    </row>
    <row r="21" spans="1:14" ht="23.1" customHeight="1">
      <c r="B21" s="250" t="s">
        <v>693</v>
      </c>
      <c r="H21" s="39">
        <v>73681.39</v>
      </c>
      <c r="I21" s="40"/>
      <c r="J21" s="40">
        <v>46744.18</v>
      </c>
      <c r="K21" s="40"/>
      <c r="L21" s="39">
        <v>7458.2</v>
      </c>
      <c r="M21" s="40"/>
      <c r="N21" s="40">
        <v>7438.5599999999995</v>
      </c>
    </row>
    <row r="22" spans="1:14" ht="23.1" customHeight="1">
      <c r="D22" s="256" t="s">
        <v>694</v>
      </c>
      <c r="H22" s="151">
        <f>SUM(H17:H21)</f>
        <v>22012495.760000002</v>
      </c>
      <c r="I22" s="3"/>
      <c r="J22" s="151">
        <f>SUM(J17:J21)</f>
        <v>23027970.329999998</v>
      </c>
      <c r="K22" s="3"/>
      <c r="L22" s="151">
        <f>SUM(L17:L21)</f>
        <v>6183889.6900000004</v>
      </c>
      <c r="M22" s="3"/>
      <c r="N22" s="151">
        <f>SUM(N17:N21)</f>
        <v>6381447.3799999999</v>
      </c>
    </row>
    <row r="23" spans="1:14" ht="23.1" customHeight="1">
      <c r="A23" s="256" t="s">
        <v>695</v>
      </c>
      <c r="H23" s="151">
        <f>H15+H22</f>
        <v>40933941.370000005</v>
      </c>
      <c r="I23" s="3"/>
      <c r="J23" s="151">
        <f>J15+J22</f>
        <v>44048321.289999992</v>
      </c>
      <c r="K23" s="3"/>
      <c r="L23" s="151">
        <f>L15+L22</f>
        <v>10436828.84</v>
      </c>
      <c r="M23" s="3"/>
      <c r="N23" s="151">
        <f>N15+N22</f>
        <v>11536549.91</v>
      </c>
    </row>
    <row r="24" spans="1:14" ht="23.1" customHeight="1">
      <c r="A24" s="274" t="s">
        <v>696</v>
      </c>
      <c r="B24" s="275"/>
      <c r="C24" s="275"/>
      <c r="D24" s="275"/>
      <c r="H24" s="3"/>
      <c r="I24" s="3"/>
      <c r="J24" s="3"/>
      <c r="K24" s="3"/>
      <c r="L24" s="3"/>
      <c r="M24" s="3"/>
      <c r="N24" s="3"/>
    </row>
    <row r="25" spans="1:14" ht="23.1" customHeight="1">
      <c r="B25" s="255" t="s">
        <v>697</v>
      </c>
      <c r="H25" s="3"/>
      <c r="I25" s="3"/>
      <c r="J25" s="3"/>
      <c r="K25" s="3"/>
      <c r="L25" s="3"/>
      <c r="M25" s="3"/>
      <c r="N25" s="3"/>
    </row>
    <row r="26" spans="1:14" ht="23.1" customHeight="1">
      <c r="C26" s="253" t="s">
        <v>698</v>
      </c>
      <c r="H26" s="3"/>
      <c r="I26" s="3"/>
      <c r="J26" s="3"/>
      <c r="K26" s="3"/>
      <c r="L26" s="3"/>
      <c r="M26" s="3"/>
      <c r="N26" s="3"/>
    </row>
    <row r="27" spans="1:14" ht="23.1" customHeight="1" thickBot="1">
      <c r="C27" s="272" t="s">
        <v>699</v>
      </c>
      <c r="H27" s="85">
        <v>6966580.1399999997</v>
      </c>
      <c r="I27" s="3"/>
      <c r="J27" s="85">
        <v>6966580.1399999997</v>
      </c>
      <c r="K27" s="3"/>
      <c r="L27" s="85">
        <v>6966580.1399999997</v>
      </c>
      <c r="M27" s="3"/>
      <c r="N27" s="85">
        <v>6966580.1399999997</v>
      </c>
    </row>
    <row r="28" spans="1:14" ht="23.1" customHeight="1" thickTop="1">
      <c r="C28" s="253" t="s">
        <v>700</v>
      </c>
      <c r="H28" s="3"/>
      <c r="I28" s="3"/>
      <c r="J28" s="3"/>
      <c r="K28" s="3"/>
      <c r="L28" s="3"/>
      <c r="M28" s="3"/>
      <c r="N28" s="3"/>
    </row>
    <row r="29" spans="1:14" ht="23.1" customHeight="1">
      <c r="C29" s="272" t="s">
        <v>701</v>
      </c>
      <c r="H29" s="3">
        <v>6966529.5599999996</v>
      </c>
      <c r="I29" s="3"/>
      <c r="J29" s="3">
        <v>6966529.5599999996</v>
      </c>
      <c r="K29" s="3"/>
      <c r="L29" s="3">
        <v>6966529.5599999996</v>
      </c>
      <c r="M29" s="3"/>
      <c r="N29" s="3">
        <v>6966529.5599999996</v>
      </c>
    </row>
    <row r="30" spans="1:14" ht="23.1" customHeight="1">
      <c r="B30" s="248" t="s">
        <v>702</v>
      </c>
      <c r="H30" s="3">
        <v>43950286.740000002</v>
      </c>
      <c r="I30" s="3"/>
      <c r="J30" s="5">
        <v>43950286.740000002</v>
      </c>
      <c r="K30" s="3"/>
      <c r="L30" s="3">
        <v>43950286.740000002</v>
      </c>
      <c r="M30" s="3"/>
      <c r="N30" s="5">
        <v>43950286.740000002</v>
      </c>
    </row>
    <row r="31" spans="1:14" ht="23.1" customHeight="1">
      <c r="B31" s="249" t="s">
        <v>703</v>
      </c>
      <c r="C31" s="249"/>
      <c r="D31" s="249"/>
      <c r="H31" s="3"/>
      <c r="I31" s="3"/>
      <c r="J31" s="3"/>
      <c r="K31" s="3"/>
      <c r="L31" s="3"/>
      <c r="M31" s="3"/>
      <c r="N31" s="3"/>
    </row>
    <row r="32" spans="1:14" ht="23.1" customHeight="1">
      <c r="B32" s="249"/>
      <c r="C32" s="249" t="s">
        <v>704</v>
      </c>
      <c r="D32" s="249"/>
      <c r="H32" s="3"/>
      <c r="I32" s="3"/>
      <c r="J32" s="3"/>
      <c r="K32" s="3"/>
      <c r="L32" s="3"/>
      <c r="M32" s="3"/>
      <c r="N32" s="3"/>
    </row>
    <row r="33" spans="1:14" ht="23.1" customHeight="1">
      <c r="B33" s="249"/>
      <c r="C33" s="249"/>
      <c r="D33" s="276" t="s">
        <v>705</v>
      </c>
      <c r="H33" s="40">
        <v>696652.96</v>
      </c>
      <c r="I33" s="40"/>
      <c r="J33" s="40">
        <v>696652.96</v>
      </c>
      <c r="K33" s="40"/>
      <c r="L33" s="39">
        <v>696652.96</v>
      </c>
      <c r="M33" s="40"/>
      <c r="N33" s="40">
        <v>696652.96</v>
      </c>
    </row>
    <row r="34" spans="1:14" ht="23.1" customHeight="1">
      <c r="B34" s="249"/>
      <c r="C34" s="249" t="s">
        <v>706</v>
      </c>
      <c r="D34" s="276"/>
      <c r="H34" s="40">
        <v>37188908.82</v>
      </c>
      <c r="I34" s="40"/>
      <c r="J34" s="40">
        <v>35172259.899999999</v>
      </c>
      <c r="K34" s="40"/>
      <c r="L34" s="39">
        <v>13623074</v>
      </c>
      <c r="M34" s="40"/>
      <c r="N34" s="40">
        <v>12876072.24</v>
      </c>
    </row>
    <row r="35" spans="1:14" ht="23.1" customHeight="1">
      <c r="B35" s="249"/>
      <c r="C35" s="249" t="s">
        <v>707</v>
      </c>
      <c r="D35" s="249"/>
      <c r="H35" s="179">
        <v>693892.52</v>
      </c>
      <c r="I35" s="40"/>
      <c r="J35" s="62">
        <v>628742.91</v>
      </c>
      <c r="K35" s="40"/>
      <c r="L35" s="64">
        <v>853960.58</v>
      </c>
      <c r="M35" s="40"/>
      <c r="N35" s="62">
        <v>853960.58</v>
      </c>
    </row>
    <row r="36" spans="1:14" ht="23.1" customHeight="1">
      <c r="B36" s="277" t="s">
        <v>708</v>
      </c>
      <c r="C36" s="249"/>
      <c r="D36" s="249"/>
      <c r="H36" s="3">
        <f>SUM(H29:H35)</f>
        <v>89496270.600000009</v>
      </c>
      <c r="I36" s="3"/>
      <c r="J36" s="3">
        <f>SUM(J29:J35)</f>
        <v>87414472.069999993</v>
      </c>
      <c r="K36" s="3"/>
      <c r="L36" s="3">
        <f>SUM(L29:L35)</f>
        <v>66090503.840000004</v>
      </c>
      <c r="M36" s="3"/>
      <c r="N36" s="3">
        <f>SUM(N29:N35)</f>
        <v>65343502.080000006</v>
      </c>
    </row>
    <row r="37" spans="1:14" ht="23.1" customHeight="1">
      <c r="A37" s="249"/>
      <c r="B37" s="249" t="s">
        <v>709</v>
      </c>
      <c r="C37" s="249"/>
      <c r="D37" s="249"/>
      <c r="H37" s="40">
        <v>2294954.4</v>
      </c>
      <c r="I37" s="40"/>
      <c r="J37" s="40">
        <v>2297268.67</v>
      </c>
      <c r="K37" s="40"/>
      <c r="L37" s="39">
        <v>0</v>
      </c>
      <c r="M37" s="40"/>
      <c r="N37" s="39">
        <v>0</v>
      </c>
    </row>
    <row r="38" spans="1:14" ht="23.1" customHeight="1">
      <c r="A38" s="249"/>
      <c r="B38" s="249"/>
      <c r="C38" s="249"/>
      <c r="D38" s="277" t="s">
        <v>710</v>
      </c>
      <c r="H38" s="151">
        <f>SUM(H36:H37)</f>
        <v>91791225.000000015</v>
      </c>
      <c r="I38" s="3"/>
      <c r="J38" s="151">
        <f>SUM(J36:J37)</f>
        <v>89711740.739999995</v>
      </c>
      <c r="K38" s="3"/>
      <c r="L38" s="151">
        <f>SUM(L36:L37)</f>
        <v>66090503.840000004</v>
      </c>
      <c r="M38" s="3"/>
      <c r="N38" s="151">
        <f>SUM(N36:N37)</f>
        <v>65343502.080000006</v>
      </c>
    </row>
    <row r="39" spans="1:14" ht="23.1" customHeight="1" thickBot="1">
      <c r="A39" s="277" t="s">
        <v>711</v>
      </c>
      <c r="B39" s="249"/>
      <c r="C39" s="249"/>
      <c r="D39" s="249"/>
      <c r="H39" s="86">
        <f>+H23+H38</f>
        <v>132725166.37000002</v>
      </c>
      <c r="I39" s="3"/>
      <c r="J39" s="86">
        <f>+J23+J38</f>
        <v>133760062.02999999</v>
      </c>
      <c r="K39" s="3"/>
      <c r="L39" s="86">
        <f>+L23+L38</f>
        <v>76527332.680000007</v>
      </c>
      <c r="M39" s="3"/>
      <c r="N39" s="86">
        <f>+N23+N38</f>
        <v>76880051.99000001</v>
      </c>
    </row>
    <row r="40" spans="1:14" ht="21.9" customHeight="1" thickTop="1">
      <c r="H40" s="278"/>
      <c r="J40" s="278"/>
      <c r="L40" s="278"/>
      <c r="N40" s="278"/>
    </row>
    <row r="41" spans="1:14" ht="21.9" customHeight="1">
      <c r="H41" s="5"/>
      <c r="I41" s="5"/>
      <c r="J41" s="5"/>
      <c r="K41" s="5"/>
      <c r="L41" s="5"/>
      <c r="M41" s="5"/>
      <c r="N41" s="5"/>
    </row>
    <row r="42" spans="1:14" ht="21.9" customHeight="1">
      <c r="H42" s="278"/>
      <c r="J42" s="278"/>
      <c r="L42" s="278"/>
      <c r="N42" s="278"/>
    </row>
  </sheetData>
  <mergeCells count="2">
    <mergeCell ref="A1:N1"/>
    <mergeCell ref="L3:N3"/>
  </mergeCells>
  <pageMargins left="0.67" right="0.27559055118110237" top="0.6692913385826772" bottom="0.39370078740157483" header="0.27559055118110237" footer="0.35433070866141736"/>
  <pageSetup paperSize="9" scale="8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61"/>
  <sheetViews>
    <sheetView zoomScale="90" zoomScaleNormal="90" zoomScaleSheetLayoutView="100" workbookViewId="0">
      <selection activeCell="Q9" sqref="Q9"/>
    </sheetView>
  </sheetViews>
  <sheetFormatPr defaultColWidth="9.125" defaultRowHeight="22.5" customHeight="1"/>
  <cols>
    <col min="1" max="1" width="3.375" style="241" customWidth="1"/>
    <col min="2" max="2" width="4.125" style="241" customWidth="1"/>
    <col min="3" max="3" width="9.125" style="241"/>
    <col min="4" max="5" width="9.125" style="241" customWidth="1"/>
    <col min="6" max="6" width="6.75" style="241" customWidth="1"/>
    <col min="7" max="7" width="15.75" style="241" customWidth="1"/>
    <col min="8" max="8" width="1" style="241" customWidth="1"/>
    <col min="9" max="9" width="15.75" style="241" customWidth="1"/>
    <col min="10" max="10" width="1" style="241" customWidth="1"/>
    <col min="11" max="11" width="15.75" style="241" customWidth="1"/>
    <col min="12" max="12" width="1" style="241" customWidth="1"/>
    <col min="13" max="13" width="15.75" style="241" customWidth="1"/>
    <col min="14" max="14" width="1" style="241" customWidth="1"/>
    <col min="15" max="16384" width="9.125" style="241"/>
  </cols>
  <sheetData>
    <row r="1" spans="1:13" ht="23.1" customHeight="1">
      <c r="A1" s="240" t="s">
        <v>712</v>
      </c>
      <c r="B1" s="240"/>
      <c r="C1" s="240"/>
      <c r="D1" s="240"/>
      <c r="E1" s="240"/>
      <c r="F1" s="240"/>
      <c r="G1" s="240"/>
      <c r="H1" s="240"/>
      <c r="I1" s="240"/>
      <c r="J1" s="240"/>
      <c r="K1" s="240"/>
      <c r="L1" s="240"/>
      <c r="M1" s="240"/>
    </row>
    <row r="2" spans="1:13" ht="23.1" customHeight="1">
      <c r="G2" s="242"/>
      <c r="I2" s="242"/>
    </row>
    <row r="3" spans="1:13" ht="23.1" customHeight="1">
      <c r="B3" s="243" t="s">
        <v>713</v>
      </c>
    </row>
    <row r="4" spans="1:13" s="244" customFormat="1" ht="23.1" customHeight="1">
      <c r="G4" s="245"/>
      <c r="H4" s="245" t="s">
        <v>663</v>
      </c>
      <c r="I4" s="245"/>
      <c r="K4" s="245"/>
      <c r="L4" s="245" t="s">
        <v>664</v>
      </c>
      <c r="M4" s="245"/>
    </row>
    <row r="5" spans="1:13" s="244" customFormat="1" ht="23.1" customHeight="1">
      <c r="G5" s="246" t="s">
        <v>117</v>
      </c>
      <c r="H5" s="234"/>
      <c r="I5" s="246" t="s">
        <v>118</v>
      </c>
      <c r="J5" s="234"/>
      <c r="K5" s="246" t="s">
        <v>117</v>
      </c>
      <c r="L5" s="234"/>
      <c r="M5" s="246" t="s">
        <v>118</v>
      </c>
    </row>
    <row r="6" spans="1:13" s="244" customFormat="1" ht="23.1" customHeight="1">
      <c r="G6" s="247"/>
      <c r="H6" s="234"/>
      <c r="I6" s="247"/>
      <c r="J6" s="234"/>
      <c r="K6" s="247"/>
      <c r="L6" s="234"/>
      <c r="M6" s="247"/>
    </row>
    <row r="7" spans="1:13" ht="23.1" customHeight="1">
      <c r="B7" s="248" t="s">
        <v>714</v>
      </c>
      <c r="C7" s="249"/>
      <c r="D7" s="249"/>
      <c r="E7" s="249"/>
      <c r="G7" s="39">
        <v>22308587.630000003</v>
      </c>
      <c r="H7" s="39"/>
      <c r="I7" s="39">
        <v>21683137.390000001</v>
      </c>
      <c r="J7" s="39"/>
      <c r="K7" s="39">
        <v>10543673.48</v>
      </c>
      <c r="L7" s="39"/>
      <c r="M7" s="39">
        <v>10964855.68</v>
      </c>
    </row>
    <row r="8" spans="1:13" ht="23.1" customHeight="1">
      <c r="B8" s="248" t="s">
        <v>635</v>
      </c>
      <c r="C8" s="249"/>
      <c r="D8" s="249"/>
      <c r="E8" s="249"/>
      <c r="G8" s="64">
        <v>-18274630.75</v>
      </c>
      <c r="H8" s="39"/>
      <c r="I8" s="64">
        <v>-18519752.989999998</v>
      </c>
      <c r="J8" s="39"/>
      <c r="K8" s="64">
        <v>-8728512.2399999984</v>
      </c>
      <c r="L8" s="39"/>
      <c r="M8" s="64">
        <v>-9561836.4700000007</v>
      </c>
    </row>
    <row r="9" spans="1:13" ht="23.1" customHeight="1">
      <c r="B9" s="248" t="s">
        <v>715</v>
      </c>
      <c r="C9" s="248"/>
      <c r="D9" s="248"/>
      <c r="E9" s="248"/>
      <c r="G9" s="39">
        <f>+G7+G8</f>
        <v>4033956.8800000027</v>
      </c>
      <c r="H9" s="5"/>
      <c r="I9" s="5">
        <f>+I7+I8</f>
        <v>3163384.4000000022</v>
      </c>
      <c r="J9" s="5"/>
      <c r="K9" s="39">
        <f>+K7+K8</f>
        <v>1815161.2400000021</v>
      </c>
      <c r="L9" s="5"/>
      <c r="M9" s="5">
        <f>+M7+M8</f>
        <v>1403019.209999999</v>
      </c>
    </row>
    <row r="10" spans="1:13" ht="23.1" customHeight="1">
      <c r="B10" s="248" t="s">
        <v>716</v>
      </c>
      <c r="C10" s="248"/>
      <c r="D10" s="248"/>
      <c r="E10" s="248"/>
      <c r="G10" s="39"/>
      <c r="H10" s="5"/>
      <c r="I10" s="5"/>
      <c r="J10" s="5"/>
      <c r="K10" s="39"/>
      <c r="L10" s="5"/>
      <c r="M10" s="5"/>
    </row>
    <row r="11" spans="1:13" ht="23.1" customHeight="1">
      <c r="B11" s="248"/>
      <c r="C11" s="248" t="s">
        <v>717</v>
      </c>
      <c r="D11" s="248"/>
      <c r="E11" s="248"/>
      <c r="G11" s="39">
        <v>0</v>
      </c>
      <c r="H11" s="5"/>
      <c r="I11" s="5">
        <v>-1803.51</v>
      </c>
      <c r="J11" s="5"/>
      <c r="K11" s="39">
        <v>0</v>
      </c>
      <c r="L11" s="5"/>
      <c r="M11" s="5">
        <v>0</v>
      </c>
    </row>
    <row r="12" spans="1:13" ht="23.1" customHeight="1">
      <c r="C12" s="250" t="s">
        <v>718</v>
      </c>
      <c r="D12" s="250"/>
      <c r="E12" s="250"/>
      <c r="G12" s="39">
        <v>-7403</v>
      </c>
      <c r="H12" s="39"/>
      <c r="I12" s="39">
        <v>60710.69</v>
      </c>
      <c r="J12" s="39"/>
      <c r="K12" s="39">
        <v>-6105.84</v>
      </c>
      <c r="L12" s="39"/>
      <c r="M12" s="39">
        <v>-12732.390000000014</v>
      </c>
    </row>
    <row r="13" spans="1:13" ht="23.1" customHeight="1">
      <c r="C13" s="251" t="s">
        <v>176</v>
      </c>
      <c r="D13" s="251"/>
      <c r="E13" s="251"/>
      <c r="G13" s="39">
        <v>145778.97</v>
      </c>
      <c r="H13" s="39"/>
      <c r="I13" s="64">
        <v>121861.75</v>
      </c>
      <c r="J13" s="39"/>
      <c r="K13" s="39">
        <v>34059.160000000003</v>
      </c>
      <c r="L13" s="39"/>
      <c r="M13" s="64">
        <v>31069.279999999999</v>
      </c>
    </row>
    <row r="14" spans="1:13" ht="23.1" customHeight="1">
      <c r="C14" s="249"/>
      <c r="D14" s="249" t="s">
        <v>719</v>
      </c>
      <c r="E14" s="249"/>
      <c r="G14" s="122">
        <f>SUM(G11:G13)</f>
        <v>138375.97</v>
      </c>
      <c r="H14" s="5"/>
      <c r="I14" s="122">
        <f>SUM(I11:I13)</f>
        <v>180768.93</v>
      </c>
      <c r="J14" s="5"/>
      <c r="K14" s="122">
        <f>SUM(K11:K13)</f>
        <v>27953.320000000003</v>
      </c>
      <c r="L14" s="5"/>
      <c r="M14" s="122">
        <f>SUM(M11:M13)</f>
        <v>18336.889999999985</v>
      </c>
    </row>
    <row r="15" spans="1:13" ht="23.1" customHeight="1">
      <c r="B15" s="249" t="s">
        <v>720</v>
      </c>
      <c r="C15" s="249"/>
      <c r="D15" s="249"/>
      <c r="E15" s="249"/>
      <c r="G15" s="39">
        <f>+G9+G14</f>
        <v>4172332.8500000029</v>
      </c>
      <c r="H15" s="5"/>
      <c r="I15" s="5">
        <f>+I9+I14</f>
        <v>3344153.3300000024</v>
      </c>
      <c r="J15" s="5"/>
      <c r="K15" s="39">
        <f>+K9+K14</f>
        <v>1843114.5600000022</v>
      </c>
      <c r="L15" s="5"/>
      <c r="M15" s="5">
        <f>+M9+M14</f>
        <v>1421356.0999999989</v>
      </c>
    </row>
    <row r="16" spans="1:13" ht="23.1" customHeight="1">
      <c r="B16" s="252" t="s">
        <v>721</v>
      </c>
      <c r="C16" s="249"/>
      <c r="D16" s="249"/>
      <c r="E16" s="249"/>
      <c r="G16" s="39"/>
      <c r="H16" s="5"/>
      <c r="I16" s="5"/>
      <c r="J16" s="5"/>
      <c r="K16" s="39"/>
      <c r="L16" s="5"/>
      <c r="M16" s="5"/>
    </row>
    <row r="17" spans="2:13" ht="23.1" customHeight="1">
      <c r="B17" s="249"/>
      <c r="C17" s="250" t="s">
        <v>722</v>
      </c>
      <c r="D17" s="250"/>
      <c r="E17" s="250"/>
      <c r="G17" s="39">
        <v>-389703.08</v>
      </c>
      <c r="H17" s="39"/>
      <c r="I17" s="39">
        <v>-398865.24</v>
      </c>
      <c r="J17" s="39"/>
      <c r="K17" s="39">
        <v>-388123.67</v>
      </c>
      <c r="L17" s="39"/>
      <c r="M17" s="39">
        <v>-396625.77000000008</v>
      </c>
    </row>
    <row r="18" spans="2:13" ht="23.1" customHeight="1">
      <c r="B18" s="249"/>
      <c r="C18" s="250" t="s">
        <v>425</v>
      </c>
      <c r="D18" s="250"/>
      <c r="E18" s="250"/>
      <c r="G18" s="39">
        <v>-1075325.1499999999</v>
      </c>
      <c r="H18" s="39"/>
      <c r="I18" s="39">
        <v>-1041621.46</v>
      </c>
      <c r="J18" s="39"/>
      <c r="K18" s="39">
        <v>-598974.36</v>
      </c>
      <c r="L18" s="39"/>
      <c r="M18" s="39">
        <v>-572966.20000000007</v>
      </c>
    </row>
    <row r="19" spans="2:13" ht="23.1" customHeight="1">
      <c r="B19" s="249"/>
      <c r="C19" s="249"/>
      <c r="D19" s="249" t="s">
        <v>723</v>
      </c>
      <c r="E19" s="249"/>
      <c r="G19" s="122">
        <f>SUM(G17:G18)</f>
        <v>-1465028.23</v>
      </c>
      <c r="H19" s="5"/>
      <c r="I19" s="122">
        <f>SUM(I17:I18)</f>
        <v>-1440486.7</v>
      </c>
      <c r="J19" s="5"/>
      <c r="K19" s="122">
        <f>SUM(K17:K18)</f>
        <v>-987098.03</v>
      </c>
      <c r="L19" s="5"/>
      <c r="M19" s="122">
        <f>SUM(M17:M18)</f>
        <v>-969591.9700000002</v>
      </c>
    </row>
    <row r="20" spans="2:13" ht="23.1" customHeight="1">
      <c r="B20" s="250" t="s">
        <v>724</v>
      </c>
      <c r="C20" s="249"/>
      <c r="D20" s="249"/>
      <c r="E20" s="249"/>
      <c r="G20" s="39">
        <f>+G15+G19</f>
        <v>2707304.6200000029</v>
      </c>
      <c r="H20" s="5"/>
      <c r="I20" s="5">
        <f>+I15+I19</f>
        <v>1903666.6300000024</v>
      </c>
      <c r="J20" s="5"/>
      <c r="K20" s="39">
        <f>+K15+K19</f>
        <v>856016.53000000212</v>
      </c>
      <c r="L20" s="5"/>
      <c r="M20" s="5">
        <f>+M15+M19</f>
        <v>451764.12999999872</v>
      </c>
    </row>
    <row r="21" spans="2:13" ht="23.1" customHeight="1">
      <c r="B21" s="249"/>
      <c r="C21" s="250" t="s">
        <v>640</v>
      </c>
      <c r="D21" s="250"/>
      <c r="E21" s="250"/>
      <c r="G21" s="39">
        <v>12551.17</v>
      </c>
      <c r="H21" s="39"/>
      <c r="I21" s="39">
        <v>151790.03</v>
      </c>
      <c r="J21" s="39"/>
      <c r="K21" s="39">
        <v>12551.169999999998</v>
      </c>
      <c r="L21" s="39"/>
      <c r="M21" s="39">
        <v>151790.03000000003</v>
      </c>
    </row>
    <row r="22" spans="2:13" ht="23.1" customHeight="1">
      <c r="B22" s="250"/>
      <c r="C22" s="249" t="s">
        <v>725</v>
      </c>
      <c r="D22" s="249"/>
      <c r="E22" s="249"/>
      <c r="G22" s="39">
        <v>14.75</v>
      </c>
      <c r="H22" s="39"/>
      <c r="I22" s="39">
        <v>11.93</v>
      </c>
      <c r="J22" s="39"/>
      <c r="K22" s="39">
        <v>11269.19</v>
      </c>
      <c r="L22" s="39"/>
      <c r="M22" s="39">
        <v>26662.94</v>
      </c>
    </row>
    <row r="23" spans="2:13" ht="23.1" customHeight="1">
      <c r="B23" s="249"/>
      <c r="C23" s="249" t="s">
        <v>641</v>
      </c>
      <c r="D23" s="249"/>
      <c r="E23" s="249"/>
      <c r="G23" s="64">
        <v>-379876.43</v>
      </c>
      <c r="H23" s="39"/>
      <c r="I23" s="64">
        <v>-505165.41</v>
      </c>
      <c r="J23" s="39"/>
      <c r="K23" s="64">
        <v>-130583.11</v>
      </c>
      <c r="L23" s="39"/>
      <c r="M23" s="64">
        <v>-268557.65999999997</v>
      </c>
    </row>
    <row r="24" spans="2:13" ht="23.1" customHeight="1">
      <c r="B24" s="250" t="s">
        <v>726</v>
      </c>
      <c r="C24" s="249"/>
      <c r="D24" s="249"/>
      <c r="E24" s="249"/>
      <c r="G24" s="39">
        <f>SUM(G20:G23)</f>
        <v>2339994.1100000027</v>
      </c>
      <c r="H24" s="5"/>
      <c r="I24" s="5">
        <f>SUM(I20:I23)</f>
        <v>1550303.1800000025</v>
      </c>
      <c r="J24" s="5"/>
      <c r="K24" s="39">
        <f>SUM(K20:K23)</f>
        <v>749253.78000000212</v>
      </c>
      <c r="L24" s="5"/>
      <c r="M24" s="5">
        <f>SUM(M20:M23)</f>
        <v>361659.43999999872</v>
      </c>
    </row>
    <row r="25" spans="2:13" ht="23.1" customHeight="1">
      <c r="B25" s="249"/>
      <c r="C25" s="250" t="s">
        <v>643</v>
      </c>
      <c r="D25" s="250"/>
      <c r="E25" s="250"/>
      <c r="G25" s="64">
        <v>-331308.89</v>
      </c>
      <c r="H25" s="39"/>
      <c r="I25" s="64">
        <v>-238847.15</v>
      </c>
      <c r="J25" s="39"/>
      <c r="K25" s="64">
        <v>-2252.02</v>
      </c>
      <c r="L25" s="39"/>
      <c r="M25" s="64">
        <v>-5335.732</v>
      </c>
    </row>
    <row r="26" spans="2:13" ht="23.1" customHeight="1">
      <c r="B26" s="249" t="s">
        <v>644</v>
      </c>
      <c r="C26" s="249"/>
      <c r="D26" s="249"/>
      <c r="E26" s="249"/>
      <c r="G26" s="145">
        <f>SUM(G24:G25)</f>
        <v>2008685.2200000025</v>
      </c>
      <c r="H26" s="4"/>
      <c r="I26" s="18">
        <f>SUM(I24:I25)</f>
        <v>1311456.0300000026</v>
      </c>
      <c r="J26" s="4"/>
      <c r="K26" s="145">
        <f>SUM(K24:K25)</f>
        <v>747001.7600000021</v>
      </c>
      <c r="L26" s="4"/>
      <c r="M26" s="18">
        <f>SUM(M24:M25)</f>
        <v>356323.7079999987</v>
      </c>
    </row>
    <row r="27" spans="2:13" ht="23.1" customHeight="1">
      <c r="B27" s="253" t="s">
        <v>727</v>
      </c>
      <c r="G27" s="64">
        <v>91846.47</v>
      </c>
      <c r="H27" s="38"/>
      <c r="I27" s="64">
        <v>-2012460.35</v>
      </c>
      <c r="J27" s="38"/>
      <c r="K27" s="38">
        <v>0</v>
      </c>
      <c r="L27" s="38"/>
      <c r="M27" s="38">
        <v>0</v>
      </c>
    </row>
    <row r="28" spans="2:13" ht="23.1" customHeight="1" thickBot="1">
      <c r="B28" s="254" t="s">
        <v>649</v>
      </c>
      <c r="G28" s="89">
        <f>SUM(G26:G27)</f>
        <v>2100531.6900000027</v>
      </c>
      <c r="H28" s="5"/>
      <c r="I28" s="89">
        <f>SUM(I26:I27)</f>
        <v>-701004.3199999975</v>
      </c>
      <c r="J28" s="5"/>
      <c r="K28" s="89">
        <f>SUM(K26:K27)</f>
        <v>747001.7600000021</v>
      </c>
      <c r="L28" s="5"/>
      <c r="M28" s="89">
        <f>SUM(M26:M27)</f>
        <v>356323.7079999987</v>
      </c>
    </row>
    <row r="29" spans="2:13" ht="23.1" customHeight="1" thickTop="1">
      <c r="B29" s="254" t="s">
        <v>728</v>
      </c>
      <c r="G29" s="5"/>
      <c r="H29" s="5"/>
      <c r="I29" s="5"/>
      <c r="J29" s="5"/>
      <c r="K29" s="5"/>
      <c r="L29" s="5"/>
      <c r="M29" s="5"/>
    </row>
    <row r="30" spans="2:13" ht="23.1" customHeight="1">
      <c r="C30" s="255" t="s">
        <v>729</v>
      </c>
      <c r="G30" s="5">
        <f>+G32-G31</f>
        <v>2016647.9500000025</v>
      </c>
      <c r="H30" s="5"/>
      <c r="I30" s="5">
        <f>+I32-I31</f>
        <v>1311608.5300000026</v>
      </c>
      <c r="J30" s="5"/>
      <c r="K30" s="5">
        <f>+K26-K31</f>
        <v>747001.7600000021</v>
      </c>
      <c r="L30" s="5"/>
      <c r="M30" s="5">
        <f>+M26-M31</f>
        <v>356323.7079999987</v>
      </c>
    </row>
    <row r="31" spans="2:13" ht="23.1" customHeight="1">
      <c r="C31" s="255" t="s">
        <v>709</v>
      </c>
      <c r="G31" s="64">
        <v>-7962.7300000000005</v>
      </c>
      <c r="H31" s="39"/>
      <c r="I31" s="64">
        <v>-152.5</v>
      </c>
      <c r="J31" s="39"/>
      <c r="K31" s="64">
        <v>0</v>
      </c>
      <c r="L31" s="39"/>
      <c r="M31" s="64">
        <v>0</v>
      </c>
    </row>
    <row r="32" spans="2:13" ht="23.1" customHeight="1" thickBot="1">
      <c r="B32" s="256" t="s">
        <v>644</v>
      </c>
      <c r="G32" s="89">
        <f>+G26</f>
        <v>2008685.2200000025</v>
      </c>
      <c r="H32" s="5"/>
      <c r="I32" s="89">
        <f>+I26</f>
        <v>1311456.0300000026</v>
      </c>
      <c r="J32" s="5"/>
      <c r="K32" s="89">
        <f>+K26</f>
        <v>747001.7600000021</v>
      </c>
      <c r="L32" s="5"/>
      <c r="M32" s="89">
        <f>+M26</f>
        <v>356323.7079999987</v>
      </c>
    </row>
    <row r="33" spans="1:17" ht="23.1" customHeight="1" thickTop="1">
      <c r="B33" s="254" t="s">
        <v>730</v>
      </c>
      <c r="C33" s="255"/>
      <c r="G33" s="4"/>
      <c r="H33" s="5"/>
      <c r="I33" s="4"/>
      <c r="J33" s="5"/>
      <c r="K33" s="4"/>
      <c r="L33" s="5"/>
      <c r="M33" s="4"/>
    </row>
    <row r="34" spans="1:17" ht="23.1" customHeight="1">
      <c r="B34" s="250"/>
      <c r="C34" s="255" t="s">
        <v>731</v>
      </c>
      <c r="G34" s="5">
        <f>+G36-G35</f>
        <v>2102844.5400000028</v>
      </c>
      <c r="H34" s="5"/>
      <c r="I34" s="5">
        <f>+I36-I35</f>
        <v>-571567.48999999755</v>
      </c>
      <c r="J34" s="5"/>
      <c r="K34" s="5">
        <f>+K36-K35</f>
        <v>747001.7600000021</v>
      </c>
      <c r="L34" s="5"/>
      <c r="M34" s="5">
        <f>+M36-M35</f>
        <v>356323.7079999987</v>
      </c>
    </row>
    <row r="35" spans="1:17" ht="23.1" customHeight="1">
      <c r="B35" s="250"/>
      <c r="C35" s="255" t="s">
        <v>709</v>
      </c>
      <c r="G35" s="38">
        <v>-2312.8500000000004</v>
      </c>
      <c r="H35" s="39"/>
      <c r="I35" s="38">
        <v>-129436.83</v>
      </c>
      <c r="J35" s="39"/>
      <c r="K35" s="38">
        <v>0</v>
      </c>
      <c r="L35" s="39"/>
      <c r="M35" s="38">
        <v>0</v>
      </c>
    </row>
    <row r="36" spans="1:17" ht="23.1" customHeight="1" thickBot="1">
      <c r="B36" s="256" t="s">
        <v>649</v>
      </c>
      <c r="C36" s="257"/>
      <c r="G36" s="89">
        <f>+G28</f>
        <v>2100531.6900000027</v>
      </c>
      <c r="H36" s="5"/>
      <c r="I36" s="89">
        <f>+I28</f>
        <v>-701004.3199999975</v>
      </c>
      <c r="J36" s="5"/>
      <c r="K36" s="89">
        <f>+K28</f>
        <v>747001.7600000021</v>
      </c>
      <c r="L36" s="5"/>
      <c r="M36" s="89">
        <f>+M28</f>
        <v>356323.7079999987</v>
      </c>
    </row>
    <row r="37" spans="1:17" ht="23.1" customHeight="1" thickTop="1">
      <c r="B37" s="258" t="s">
        <v>732</v>
      </c>
      <c r="C37" s="256"/>
      <c r="G37" s="3"/>
      <c r="H37" s="3"/>
      <c r="I37" s="3"/>
      <c r="J37" s="3"/>
      <c r="K37" s="3"/>
      <c r="L37" s="3"/>
      <c r="M37" s="3"/>
    </row>
    <row r="38" spans="1:17" s="259" customFormat="1" ht="23.1" customHeight="1">
      <c r="B38" s="260"/>
      <c r="C38" s="261" t="s">
        <v>733</v>
      </c>
      <c r="G38" s="56">
        <f>+G32/517916773</f>
        <v>3.8783938360691063E-3</v>
      </c>
      <c r="H38" s="57"/>
      <c r="I38" s="57">
        <f>+I32/517916773</f>
        <v>2.5321752419862303E-3</v>
      </c>
      <c r="J38" s="57"/>
      <c r="K38" s="90">
        <f>+K32/517916773</f>
        <v>1.4423200771680783E-3</v>
      </c>
      <c r="L38" s="57"/>
      <c r="M38" s="90">
        <f>+M32/517916773</f>
        <v>6.8799414611736987E-4</v>
      </c>
    </row>
    <row r="39" spans="1:17" s="259" customFormat="1" ht="23.1" customHeight="1">
      <c r="B39" s="260"/>
      <c r="C39" s="261"/>
      <c r="G39" s="56"/>
      <c r="H39" s="57"/>
      <c r="I39" s="57"/>
      <c r="J39" s="57"/>
      <c r="K39" s="90"/>
      <c r="L39" s="57"/>
      <c r="M39" s="90"/>
    </row>
    <row r="40" spans="1:17" s="259" customFormat="1" ht="27" customHeight="1">
      <c r="A40" s="240" t="s">
        <v>734</v>
      </c>
      <c r="B40" s="240"/>
      <c r="C40" s="240"/>
      <c r="D40" s="240"/>
      <c r="E40" s="240"/>
      <c r="F40" s="240"/>
      <c r="G40" s="240"/>
      <c r="H40" s="240"/>
      <c r="I40" s="240"/>
      <c r="J40" s="240"/>
      <c r="K40" s="240"/>
      <c r="L40" s="240"/>
      <c r="M40" s="240"/>
    </row>
    <row r="41" spans="1:17" s="259" customFormat="1" ht="27" customHeight="1">
      <c r="B41" s="260"/>
      <c r="C41" s="261"/>
      <c r="G41" s="56"/>
      <c r="H41" s="57"/>
      <c r="I41" s="57"/>
      <c r="J41" s="57"/>
      <c r="K41" s="90"/>
      <c r="L41" s="57"/>
      <c r="M41" s="90"/>
    </row>
    <row r="42" spans="1:17" ht="27" customHeight="1">
      <c r="A42" s="262" t="s">
        <v>735</v>
      </c>
      <c r="B42" s="257" t="s">
        <v>736</v>
      </c>
      <c r="O42" s="263"/>
      <c r="P42" s="257"/>
    </row>
    <row r="43" spans="1:17" ht="27" customHeight="1">
      <c r="B43" s="260"/>
      <c r="C43" s="261" t="s">
        <v>737</v>
      </c>
      <c r="D43" s="259"/>
      <c r="E43" s="259"/>
    </row>
    <row r="44" spans="1:17" ht="27" customHeight="1">
      <c r="B44" s="241" t="s">
        <v>738</v>
      </c>
      <c r="D44" s="239"/>
      <c r="E44" s="239"/>
    </row>
    <row r="45" spans="1:17" ht="27" customHeight="1">
      <c r="B45" s="260" t="s">
        <v>739</v>
      </c>
      <c r="C45" s="259"/>
      <c r="D45" s="259"/>
      <c r="E45" s="259"/>
    </row>
    <row r="46" spans="1:17" ht="27" customHeight="1">
      <c r="B46" s="241" t="s">
        <v>740</v>
      </c>
      <c r="O46" s="259"/>
      <c r="P46" s="260"/>
      <c r="Q46" s="264"/>
    </row>
    <row r="47" spans="1:17" ht="27" customHeight="1">
      <c r="B47" s="265" t="s">
        <v>741</v>
      </c>
      <c r="O47" s="259"/>
      <c r="P47" s="260"/>
      <c r="Q47" s="264"/>
    </row>
    <row r="48" spans="1:17" ht="27" customHeight="1"/>
    <row r="49" spans="1:14" ht="27" customHeight="1">
      <c r="A49" s="263" t="s">
        <v>742</v>
      </c>
      <c r="B49" s="257" t="s">
        <v>743</v>
      </c>
      <c r="D49" s="266"/>
      <c r="G49" s="150"/>
      <c r="H49" s="80"/>
      <c r="I49" s="80"/>
      <c r="J49" s="80"/>
      <c r="K49" s="90"/>
      <c r="L49" s="80"/>
      <c r="M49" s="90"/>
    </row>
    <row r="50" spans="1:14" ht="27" customHeight="1">
      <c r="C50" s="214" t="s">
        <v>744</v>
      </c>
      <c r="H50" s="80"/>
      <c r="I50" s="80"/>
      <c r="J50" s="80"/>
      <c r="K50" s="90"/>
      <c r="L50" s="80"/>
      <c r="M50" s="90"/>
    </row>
    <row r="51" spans="1:14" ht="27" customHeight="1">
      <c r="B51" s="267" t="s">
        <v>745</v>
      </c>
      <c r="D51" s="239"/>
      <c r="E51" s="239"/>
      <c r="H51" s="266"/>
      <c r="I51" s="266"/>
      <c r="J51" s="266"/>
      <c r="K51" s="266"/>
      <c r="L51" s="266"/>
      <c r="M51" s="266"/>
      <c r="N51" s="266"/>
    </row>
    <row r="52" spans="1:14" ht="27" customHeight="1">
      <c r="B52" s="261"/>
      <c r="D52" s="239"/>
      <c r="E52" s="239"/>
      <c r="H52" s="266"/>
      <c r="I52" s="266"/>
      <c r="J52" s="266"/>
      <c r="K52" s="266"/>
      <c r="L52" s="266"/>
      <c r="M52" s="266"/>
      <c r="N52" s="266"/>
    </row>
    <row r="53" spans="1:14" ht="27" customHeight="1"/>
    <row r="54" spans="1:14" ht="27" customHeight="1"/>
    <row r="55" spans="1:14" ht="27" customHeight="1"/>
    <row r="56" spans="1:14" ht="27" customHeight="1"/>
    <row r="57" spans="1:14" ht="27" customHeight="1"/>
    <row r="58" spans="1:14" ht="27" customHeight="1"/>
    <row r="59" spans="1:14" ht="27" customHeight="1"/>
    <row r="60" spans="1:14" ht="27" customHeight="1"/>
    <row r="61" spans="1:14" ht="27" customHeight="1"/>
  </sheetData>
  <mergeCells count="2">
    <mergeCell ref="A1:M1"/>
    <mergeCell ref="A40:M40"/>
  </mergeCells>
  <pageMargins left="0.59055118110236227" right="0.39370078740157483" top="0.59055118110236227" bottom="0.39370078740157483" header="0.35433070866141736" footer="0.31496062992125984"/>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b2a5a62-5f60-419f-afda-9cdc2a220bc7" xsi:nil="true"/>
    <lcf76f155ced4ddcb4097134ff3c332f xmlns="f36317db-2c29-4f3d-98dd-cfddd9acf49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เอกสาร" ma:contentTypeID="0x010100CFC555BF4316F54D8DAEFCC56D8324B7" ma:contentTypeVersion="18" ma:contentTypeDescription="สร้างเอกสารใหม่" ma:contentTypeScope="" ma:versionID="df3c54cc4152d63da5959f0aca974853">
  <xsd:schema xmlns:xsd="http://www.w3.org/2001/XMLSchema" xmlns:xs="http://www.w3.org/2001/XMLSchema" xmlns:p="http://schemas.microsoft.com/office/2006/metadata/properties" xmlns:ns2="f36317db-2c29-4f3d-98dd-cfddd9acf49f" xmlns:ns3="1b2a5a62-5f60-419f-afda-9cdc2a220bc7" targetNamespace="http://schemas.microsoft.com/office/2006/metadata/properties" ma:root="true" ma:fieldsID="5d45ec4c75a61a420b9f171f53d9f523" ns2:_="" ns3:_="">
    <xsd:import namespace="f36317db-2c29-4f3d-98dd-cfddd9acf49f"/>
    <xsd:import namespace="1b2a5a62-5f60-419f-afda-9cdc2a220b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แท็กรูป" ma:readOnly="false" ma:fieldId="{5cf76f15-5ced-4ddc-b409-7134ff3c332f}" ma:taxonomyMulti="true" ma:sspId="93cc7397-ff5c-4d1a-bd7c-4910fff412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2a5a62-5f60-419f-afda-9cdc2a220bc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3a02c4e-6330-4ba8-92e9-24293eecdd75}" ma:internalName="TaxCatchAll" ma:showField="CatchAllData" ma:web="1b2a5a62-5f60-419f-afda-9cdc2a220bc7">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67C153-7539-4C4C-8420-3277B102B503}">
  <ds:schemaRefs>
    <ds:schemaRef ds:uri="http://purl.org/dc/dcmitype/"/>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cbf01d6c-be81-456e-a248-f8cb1ef68ef9"/>
    <ds:schemaRef ds:uri="http://www.w3.org/XML/1998/namespace"/>
    <ds:schemaRef ds:uri="http://purl.org/dc/terms/"/>
  </ds:schemaRefs>
</ds:datastoreItem>
</file>

<file path=customXml/itemProps2.xml><?xml version="1.0" encoding="utf-8"?>
<ds:datastoreItem xmlns:ds="http://schemas.openxmlformats.org/officeDocument/2006/customXml" ds:itemID="{FDB6A636-9C25-4C22-AA92-A98DE0E41582}"/>
</file>

<file path=customXml/itemProps3.xml><?xml version="1.0" encoding="utf-8"?>
<ds:datastoreItem xmlns:ds="http://schemas.openxmlformats.org/officeDocument/2006/customXml" ds:itemID="{820DA8B9-65E5-4667-A73B-7C061F2BF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vt:i4>
      </vt:variant>
    </vt:vector>
  </HeadingPairs>
  <TitlesOfParts>
    <vt:vector size="19" baseType="lpstr">
      <vt:lpstr>P1</vt:lpstr>
      <vt:lpstr>P2-3</vt:lpstr>
      <vt:lpstr>P4-8</vt:lpstr>
      <vt:lpstr>P9-10</vt:lpstr>
      <vt:lpstr>P11 </vt:lpstr>
      <vt:lpstr>P12 </vt:lpstr>
      <vt:lpstr>P13</vt:lpstr>
      <vt:lpstr>P14-17</vt:lpstr>
      <vt:lpstr>P18</vt:lpstr>
      <vt:lpstr>P19-21</vt:lpstr>
      <vt:lpstr>P22-23</vt:lpstr>
      <vt:lpstr>P24-25</vt:lpstr>
      <vt:lpstr>P26</vt:lpstr>
      <vt:lpstr>P27-28</vt:lpstr>
      <vt:lpstr>P29</vt:lpstr>
      <vt:lpstr>P30</vt:lpstr>
      <vt:lpstr>P31-32</vt:lpstr>
      <vt:lpstr>'P13'!Print_Area</vt:lpstr>
      <vt:lpstr>'P19-21'!Print_Area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97</dc:creator>
  <cp:keywords/>
  <dc:description/>
  <cp:lastModifiedBy>ประภาพร เบ้าทอง</cp:lastModifiedBy>
  <cp:revision/>
  <dcterms:created xsi:type="dcterms:W3CDTF">2001-05-09T16:34:29Z</dcterms:created>
  <dcterms:modified xsi:type="dcterms:W3CDTF">2025-05-09T03:56:06Z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0x010100CFC555BF4316F54D8DAEFCC56D8324B7</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