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8\งบ ด.03.68\กระดาษทำการงบการเงิน Q1.2568\งบการเงิน Q1.68\งบการเงิน Q1.68 Final\"/>
    </mc:Choice>
  </mc:AlternateContent>
  <xr:revisionPtr revIDLastSave="0" documentId="13_ncr:1_{283343CC-44D0-494F-A017-D515B5F654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 2E" sheetId="82" r:id="rId1"/>
    <sheet name="P 3E" sheetId="83" r:id="rId2"/>
    <sheet name="P 4E" sheetId="86" r:id="rId3"/>
    <sheet name="P 5E" sheetId="87" r:id="rId4"/>
    <sheet name="P 6E" sheetId="88" r:id="rId5"/>
    <sheet name="P 7-8E" sheetId="89" r:id="rId6"/>
  </sheets>
  <externalReferences>
    <externalReference r:id="rId7"/>
  </externalReferences>
  <definedNames>
    <definedName name="_xlnm.Print_Area" localSheetId="0">'P 2E'!$A$1:$L$48</definedName>
    <definedName name="_xlnm.Print_Area" localSheetId="1">'P 3E'!$A$1:$L$48</definedName>
    <definedName name="_xlnm.Print_Area" localSheetId="2">'P 4E'!$A$1:$L$52</definedName>
    <definedName name="_xlnm.Print_Area" localSheetId="3">'P 5E'!$A$1:$T$32</definedName>
    <definedName name="_xlnm.Print_Area" localSheetId="4">'P 6E'!$A$1:$N$47</definedName>
    <definedName name="_xlnm.Print_Area" localSheetId="5">'P 7-8E'!$A$1:$L$100</definedName>
  </definedNames>
  <calcPr calcId="181029"/>
</workbook>
</file>

<file path=xl/calcChain.xml><?xml version="1.0" encoding="utf-8"?>
<calcChain xmlns="http://schemas.openxmlformats.org/spreadsheetml/2006/main">
  <c r="L25" i="88" l="1"/>
  <c r="I55" i="89" l="1"/>
  <c r="I59" i="89"/>
  <c r="H79" i="89"/>
  <c r="H57" i="89"/>
  <c r="I34" i="89"/>
  <c r="H26" i="89"/>
  <c r="R16" i="87"/>
  <c r="L26" i="87"/>
  <c r="H19" i="86"/>
  <c r="F17" i="87"/>
  <c r="H17" i="87"/>
  <c r="H18" i="87" s="1"/>
  <c r="D17" i="87" l="1"/>
  <c r="K34" i="83" l="1"/>
  <c r="K81" i="89" l="1"/>
  <c r="H81" i="89"/>
  <c r="N20" i="88"/>
  <c r="M24" i="88"/>
  <c r="K24" i="88"/>
  <c r="J24" i="88"/>
  <c r="J25" i="88" s="1"/>
  <c r="I24" i="88"/>
  <c r="H24" i="88"/>
  <c r="H25" i="88" s="1"/>
  <c r="G24" i="88"/>
  <c r="F24" i="88"/>
  <c r="M17" i="88"/>
  <c r="K17" i="88"/>
  <c r="J17" i="88"/>
  <c r="J18" i="88" s="1"/>
  <c r="I17" i="88"/>
  <c r="H17" i="88"/>
  <c r="H18" i="88" s="1"/>
  <c r="G17" i="88"/>
  <c r="F17" i="88"/>
  <c r="F18" i="88" s="1"/>
  <c r="T25" i="87"/>
  <c r="T26" i="87" s="1"/>
  <c r="R25" i="87"/>
  <c r="R26" i="87" s="1"/>
  <c r="P25" i="87"/>
  <c r="P26" i="87" s="1"/>
  <c r="N25" i="87"/>
  <c r="N26" i="87" s="1"/>
  <c r="H25" i="87"/>
  <c r="H26" i="87" s="1"/>
  <c r="F25" i="87"/>
  <c r="F26" i="87" s="1"/>
  <c r="D25" i="87"/>
  <c r="D26" i="87" s="1"/>
  <c r="R17" i="87"/>
  <c r="R18" i="87" s="1"/>
  <c r="N17" i="87"/>
  <c r="N18" i="87" s="1"/>
  <c r="L17" i="87"/>
  <c r="L18" i="87" s="1"/>
  <c r="F18" i="87"/>
  <c r="D18" i="87"/>
  <c r="F25" i="88" l="1"/>
  <c r="L36" i="83"/>
  <c r="L38" i="83" s="1"/>
  <c r="I36" i="83"/>
  <c r="I38" i="83" s="1"/>
  <c r="L21" i="83"/>
  <c r="I21" i="83"/>
  <c r="L16" i="83"/>
  <c r="I16" i="83"/>
  <c r="K27" i="82"/>
  <c r="H27" i="82"/>
  <c r="I27" i="82"/>
  <c r="L16" i="82"/>
  <c r="K16" i="82"/>
  <c r="H16" i="82"/>
  <c r="I16" i="82"/>
  <c r="L27" i="82"/>
  <c r="L28" i="82" l="1"/>
  <c r="I28" i="82"/>
  <c r="I22" i="83"/>
  <c r="I39" i="83" s="1"/>
  <c r="K28" i="82"/>
  <c r="H28" i="82"/>
  <c r="L22" i="83"/>
  <c r="L39" i="83" s="1"/>
  <c r="H28" i="86"/>
  <c r="H29" i="86" s="1"/>
  <c r="K72" i="89" l="1"/>
  <c r="H72" i="89"/>
  <c r="I72" i="89"/>
  <c r="L72" i="89"/>
  <c r="L28" i="86"/>
  <c r="L29" i="86" s="1"/>
  <c r="K28" i="86"/>
  <c r="K29" i="86" s="1"/>
  <c r="I28" i="86"/>
  <c r="I29" i="86" s="1"/>
  <c r="J25" i="87" s="1"/>
  <c r="J26" i="87" s="1"/>
  <c r="K16" i="83"/>
  <c r="J72" i="89"/>
  <c r="L79" i="89"/>
  <c r="K79" i="89"/>
  <c r="I79" i="89"/>
  <c r="L11" i="86"/>
  <c r="L16" i="86" s="1"/>
  <c r="K11" i="86"/>
  <c r="K16" i="86" s="1"/>
  <c r="H11" i="86"/>
  <c r="H16" i="86" s="1"/>
  <c r="H20" i="86" s="1"/>
  <c r="I11" i="86"/>
  <c r="I16" i="86" s="1"/>
  <c r="I20" i="86" s="1"/>
  <c r="I10" i="89" l="1"/>
  <c r="I28" i="89" s="1"/>
  <c r="I22" i="86"/>
  <c r="I35" i="86" s="1"/>
  <c r="H10" i="89"/>
  <c r="H28" i="89" s="1"/>
  <c r="H55" i="89" s="1"/>
  <c r="H22" i="86"/>
  <c r="L17" i="88"/>
  <c r="L18" i="88" s="1"/>
  <c r="N22" i="88"/>
  <c r="L20" i="86"/>
  <c r="K36" i="83"/>
  <c r="K38" i="83" s="1"/>
  <c r="K20" i="86"/>
  <c r="I80" i="89" l="1"/>
  <c r="I82" i="89" s="1"/>
  <c r="L10" i="89"/>
  <c r="L28" i="89" s="1"/>
  <c r="L55" i="89" s="1"/>
  <c r="L59" i="89" s="1"/>
  <c r="L80" i="89" s="1"/>
  <c r="L82" i="89" s="1"/>
  <c r="L22" i="86"/>
  <c r="L30" i="86" s="1"/>
  <c r="K10" i="89"/>
  <c r="K28" i="89" s="1"/>
  <c r="K55" i="89" s="1"/>
  <c r="K22" i="86"/>
  <c r="N17" i="88"/>
  <c r="N18" i="88" s="1"/>
  <c r="I30" i="86"/>
  <c r="I39" i="86" s="1"/>
  <c r="K30" i="86"/>
  <c r="H59" i="89"/>
  <c r="K21" i="83"/>
  <c r="H21" i="83"/>
  <c r="H16" i="83"/>
  <c r="H80" i="89" l="1"/>
  <c r="H82" i="89" s="1"/>
  <c r="L39" i="86"/>
  <c r="L33" i="86"/>
  <c r="L35" i="86" s="1"/>
  <c r="K39" i="86"/>
  <c r="K33" i="86"/>
  <c r="K59" i="89"/>
  <c r="K80" i="89" s="1"/>
  <c r="K82" i="89" s="1"/>
  <c r="K35" i="86"/>
  <c r="K37" i="86" s="1"/>
  <c r="H35" i="86"/>
  <c r="H33" i="86" s="1"/>
  <c r="J16" i="87" s="1"/>
  <c r="H30" i="86"/>
  <c r="H22" i="83"/>
  <c r="K22" i="83"/>
  <c r="K39" i="83" s="1"/>
  <c r="P16" i="87" l="1"/>
  <c r="J17" i="87"/>
  <c r="J18" i="87" s="1"/>
  <c r="N23" i="88"/>
  <c r="L24" i="88"/>
  <c r="H36" i="83"/>
  <c r="H38" i="83" s="1"/>
  <c r="H39" i="83" s="1"/>
  <c r="T16" i="87" l="1"/>
  <c r="T17" i="87" s="1"/>
  <c r="T18" i="87" s="1"/>
  <c r="P17" i="87"/>
  <c r="P18" i="87" s="1"/>
  <c r="N24" i="88"/>
  <c r="N25" i="88" s="1"/>
  <c r="H39" i="86"/>
</calcChain>
</file>

<file path=xl/sharedStrings.xml><?xml version="1.0" encoding="utf-8"?>
<sst xmlns="http://schemas.openxmlformats.org/spreadsheetml/2006/main" count="298" uniqueCount="193">
  <si>
    <t xml:space="preserve">     ทุนสำรองตามกฎหมาย</t>
  </si>
  <si>
    <t>SIAMEAST SOLUTIONS PUBLIC COMPANY LIMITED AND ITS SUBSIDIARIES</t>
  </si>
  <si>
    <t>STATEMENT OF FINANCIAL POSITION</t>
  </si>
  <si>
    <t>(Unit : Baht)</t>
  </si>
  <si>
    <t>Consolidated</t>
  </si>
  <si>
    <t>Separate financial statements</t>
  </si>
  <si>
    <t>Notes</t>
  </si>
  <si>
    <t>ASSETS</t>
  </si>
  <si>
    <t>Current Assets</t>
  </si>
  <si>
    <t xml:space="preserve">Cash and cash equivalents </t>
  </si>
  <si>
    <t>Trade and other current receivables</t>
  </si>
  <si>
    <t>Inventories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</si>
  <si>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</si>
  <si>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</si>
  <si>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</si>
  <si>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</si>
  <si>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</si>
  <si>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Property, plants and equipment</t>
  </si>
  <si>
    <t>Right-of-use assets</t>
  </si>
  <si>
    <t>Deferred tax assets</t>
  </si>
  <si>
    <t>Other non-current assets</t>
  </si>
  <si>
    <t>Total non-current assets</t>
  </si>
  <si>
    <t xml:space="preserve"> Total assets</t>
  </si>
  <si>
    <t>Notes to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</si>
  <si>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</si>
  <si>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</si>
  <si>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</si>
  <si>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</si>
  <si>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</si>
  <si>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</si>
  <si>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</si>
  <si>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Authorized share capital</t>
  </si>
  <si>
    <t>Issued and paid-up share capital</t>
  </si>
  <si>
    <t>Premium on ordinary shares</t>
  </si>
  <si>
    <t>Appropriated</t>
  </si>
  <si>
    <t xml:space="preserve">Legal reserve                             </t>
  </si>
  <si>
    <t>Unappropriated</t>
  </si>
  <si>
    <t>Other components of shareholders' equity</t>
  </si>
  <si>
    <t xml:space="preserve">          Total liabilities and shareholder's equity</t>
  </si>
  <si>
    <t>Revenue from sale and service</t>
  </si>
  <si>
    <t>Cost of goods sold and service</t>
  </si>
  <si>
    <t>Gross profit</t>
  </si>
  <si>
    <t>Dividend revenue</t>
  </si>
  <si>
    <t>Other income</t>
  </si>
  <si>
    <t>Distribution costs</t>
  </si>
  <si>
    <t>Administrative expenses</t>
  </si>
  <si>
    <t>Other comprehensive income</t>
  </si>
  <si>
    <t>Non-controlling interests</t>
  </si>
  <si>
    <t>Total comprehensive income attributable to:</t>
  </si>
  <si>
    <t>Earnings per share</t>
  </si>
  <si>
    <t xml:space="preserve">    (  Miss Nitkamon Wongpipat  )</t>
  </si>
  <si>
    <t>Retained earnings</t>
  </si>
  <si>
    <t>Difference arising</t>
  </si>
  <si>
    <t>Issued and</t>
  </si>
  <si>
    <t xml:space="preserve">from business combination </t>
  </si>
  <si>
    <t>Non-controlling</t>
  </si>
  <si>
    <t>paid-up</t>
  </si>
  <si>
    <t>Legal reserve</t>
  </si>
  <si>
    <t>under common control</t>
  </si>
  <si>
    <t>interests</t>
  </si>
  <si>
    <t>Total</t>
  </si>
  <si>
    <t>Cash flows from operating activities:</t>
  </si>
  <si>
    <t>Depreciation - plant and equipment</t>
  </si>
  <si>
    <t>Expected credit loss (reversal)</t>
  </si>
  <si>
    <t>Loss in devaluation of goods</t>
  </si>
  <si>
    <t>Provision for employee benefits</t>
  </si>
  <si>
    <t>Interest revenue</t>
  </si>
  <si>
    <t>Interest expenses</t>
  </si>
  <si>
    <t>Dividend income</t>
  </si>
  <si>
    <t xml:space="preserve">Profit from operation before change in operating assets </t>
  </si>
  <si>
    <t>and liabilities</t>
  </si>
  <si>
    <t>Increase (Decrease) in operating assets</t>
  </si>
  <si>
    <t>Increase (Decrease) in operating liabilities</t>
  </si>
  <si>
    <t>Trade and other current payables</t>
  </si>
  <si>
    <t xml:space="preserve">Employee benefit paid </t>
  </si>
  <si>
    <t xml:space="preserve">Cash received interest </t>
  </si>
  <si>
    <t>Cash paid interest</t>
  </si>
  <si>
    <t>Corporate income tax paid</t>
  </si>
  <si>
    <t>Cash Flows from investing activities:</t>
  </si>
  <si>
    <t>Cash received from disposal of assets</t>
  </si>
  <si>
    <t>Cash paid for non-current financial assets</t>
  </si>
  <si>
    <t>Cash receiving dividends</t>
  </si>
  <si>
    <t>Net cash provided by (used in) investing activities</t>
  </si>
  <si>
    <t>Cash flows from financing activities:</t>
  </si>
  <si>
    <t xml:space="preserve">Cash paid for lease liabilities </t>
  </si>
  <si>
    <t>Cash received share holder</t>
  </si>
  <si>
    <t xml:space="preserve">Cash paid for dividend </t>
  </si>
  <si>
    <t>Intangible assets</t>
  </si>
  <si>
    <t>Current portion of leases liabilities</t>
  </si>
  <si>
    <t>Separate statements</t>
  </si>
  <si>
    <t>Depreciation - right-of-use assets</t>
  </si>
  <si>
    <t xml:space="preserve">Amortization - intangible assets </t>
  </si>
  <si>
    <t xml:space="preserve">Cash paid for purchase intangible assets </t>
  </si>
  <si>
    <t xml:space="preserve">Retained earnings </t>
  </si>
  <si>
    <t>Restricted deposits with financial institution</t>
  </si>
  <si>
    <t>Consolidated financial statements</t>
  </si>
  <si>
    <t xml:space="preserve">LIABILITIES AND SHAREHOLDERS' EQUITY </t>
  </si>
  <si>
    <t>Long-term loans form related parties</t>
  </si>
  <si>
    <t>Shareholders' equity</t>
  </si>
  <si>
    <t>Attributable to equity holders of the parent company</t>
  </si>
  <si>
    <t>share capital</t>
  </si>
  <si>
    <t>shareholders'</t>
  </si>
  <si>
    <t xml:space="preserve"> equity of</t>
  </si>
  <si>
    <t xml:space="preserve"> Parent Company</t>
  </si>
  <si>
    <t>Profit for the year</t>
  </si>
  <si>
    <t>Cash and cash equivalents at the beginning of the year</t>
  </si>
  <si>
    <t>Cash and cash equivalents at the end of the year</t>
  </si>
  <si>
    <t>Net cash used in financing activities</t>
  </si>
  <si>
    <t>Net cash provided by operating activities</t>
  </si>
  <si>
    <t>(Profit) Loss on disposal of assets</t>
  </si>
  <si>
    <t>Unrealized (gain) loss on exchange rate</t>
  </si>
  <si>
    <t>Cash received from operating</t>
  </si>
  <si>
    <t xml:space="preserve">679,450,333 ordinary shares of Baht 0.50 each </t>
  </si>
  <si>
    <t>2024</t>
  </si>
  <si>
    <t>Financial costs</t>
  </si>
  <si>
    <t>Profit before income tax expense</t>
  </si>
  <si>
    <t>Profit (loss) attributable to:</t>
  </si>
  <si>
    <t xml:space="preserve">             (  Miss Orasa Vimolchalao  )</t>
  </si>
  <si>
    <t>Other current financial assets</t>
  </si>
  <si>
    <t>Current tax assets</t>
  </si>
  <si>
    <t>Employee benefits</t>
  </si>
  <si>
    <t>Loss from fair value adjustments of derivative instruments</t>
  </si>
  <si>
    <t>Cash paid to pay creditors for property</t>
  </si>
  <si>
    <t xml:space="preserve"> (Signed)……………………………………Authorized Director                  (Signed)……………………………………Authorized Director</t>
  </si>
  <si>
    <t xml:space="preserve">                         (  Miss Nitkamon Wongpipat  )</t>
  </si>
  <si>
    <t>Profit before income tax expenses</t>
  </si>
  <si>
    <t>Adjustments to reconcile profit before income tax expenses</t>
  </si>
  <si>
    <t xml:space="preserve">for cash received (used) from operations </t>
  </si>
  <si>
    <t>Corporate income tax payable</t>
  </si>
  <si>
    <t>Other current financial liabilities</t>
  </si>
  <si>
    <t>Lease liabilities</t>
  </si>
  <si>
    <t>Increase restricted deposits with financial institution</t>
  </si>
  <si>
    <t>Cash paid for right-of-use assets</t>
  </si>
  <si>
    <t>Share capital</t>
  </si>
  <si>
    <t>Current provisions for employee benefits benefits</t>
  </si>
  <si>
    <t>Non-current provisions for employee benefits</t>
  </si>
  <si>
    <t>Share premium</t>
  </si>
  <si>
    <t>Total shareholders' equity</t>
  </si>
  <si>
    <t>Profit from operating activities</t>
  </si>
  <si>
    <t>Finance income</t>
  </si>
  <si>
    <t>Share of profit 
of associates accounted for using the equity method</t>
  </si>
  <si>
    <t>Items that will not be reclassified to profit or loss :</t>
  </si>
  <si>
    <t xml:space="preserve">Income tax relating to items that will not be reclassified to profit </t>
  </si>
  <si>
    <t>or loss for the year, net of tax</t>
  </si>
  <si>
    <t>Total items that will not be reclassified to profit or loss</t>
  </si>
  <si>
    <t>Other comprehensive income
for the year, net of tax</t>
  </si>
  <si>
    <t>Total comprehensive income for the year</t>
  </si>
  <si>
    <t>Owner of parent</t>
  </si>
  <si>
    <t>operations</t>
  </si>
  <si>
    <t>Basic earnings per share from continuing</t>
  </si>
  <si>
    <t xml:space="preserve">Premium on </t>
  </si>
  <si>
    <t>ordinary shares</t>
  </si>
  <si>
    <t>Other comprehensive profit (loss)</t>
  </si>
  <si>
    <t>Profit (loss) from</t>
  </si>
  <si>
    <t>Gains (losses) on re-measurement of defined employee benefits</t>
  </si>
  <si>
    <t>re-measurement of defined</t>
  </si>
  <si>
    <t>Total shareholders' equity of parent Company</t>
  </si>
  <si>
    <t>Other components of  shareholders' equity</t>
  </si>
  <si>
    <t>Cash paid for long-term loans  form related parties</t>
  </si>
  <si>
    <t>Cash paid for  investments in associate</t>
  </si>
  <si>
    <t>Tax expense (income)</t>
  </si>
  <si>
    <t>AS AT MARCH 31, 2025</t>
  </si>
  <si>
    <t>2025</t>
  </si>
  <si>
    <t>March 31, 2025</t>
  </si>
  <si>
    <t>December 31, 2024</t>
  </si>
  <si>
    <t>Balance  as at January 1, 2024</t>
  </si>
  <si>
    <t>Change in shareholders'equity for the period :-</t>
  </si>
  <si>
    <t xml:space="preserve">   Actuarial gain</t>
  </si>
  <si>
    <t xml:space="preserve">   Profit for the period</t>
  </si>
  <si>
    <t>Total Comprehensive income for the period</t>
  </si>
  <si>
    <t>Balance as at March 31, 2024</t>
  </si>
  <si>
    <t>Balance  as at January 1, 2025</t>
  </si>
  <si>
    <t>Balance as at March 31, 2025</t>
  </si>
  <si>
    <t>STATEMENTS OF CASH FLOWS (Unaudited)</t>
  </si>
  <si>
    <t>SEPARATE STATEMENTS OF CHANGES IN SHAREHOLDERS' EQUITY (Unaudited)</t>
  </si>
  <si>
    <t>CONSOLIDATED STATEMENTS OF CHANGES IN  SHAREHOLDERS' EQUITY (Unaudited)</t>
  </si>
  <si>
    <t>STATEMENTS  OF  COMPREHENSIVE  INCOME (Unaudited)</t>
  </si>
  <si>
    <t>FOR THE THREE-MONTH PERIOD ENDED MARCH 31, 2025</t>
  </si>
  <si>
    <t xml:space="preserve">   Legal reserve</t>
  </si>
  <si>
    <t xml:space="preserve"> (Signed)……………………………………Authorized Director                          (Signed)……………………………………Authorized Director</t>
  </si>
  <si>
    <t xml:space="preserve">                                  (  Miss Nitkamon Wongpipat  )</t>
  </si>
  <si>
    <t xml:space="preserve"> (Signed)……………………………………Authorized Director                    (Signed)……………………………………Authorized Director</t>
  </si>
  <si>
    <t xml:space="preserve">                    (  Miss Nitkamon Wongpipat  )</t>
  </si>
  <si>
    <t>(Profit) Loss on disposal of equipments</t>
  </si>
  <si>
    <t>(Increase) Decrease in short-term investments</t>
  </si>
  <si>
    <t>Cash paid for purchase land, plant and equipment</t>
  </si>
  <si>
    <t>Cash received equipment sales</t>
  </si>
  <si>
    <t>Net decrease (increase) in cash and cash equivalents</t>
  </si>
  <si>
    <t>(Unaudited)</t>
  </si>
  <si>
    <t xml:space="preserve"> (Signed)……………………………………Authorized Director                         (Signed)……………………………………Authorized Director</t>
  </si>
  <si>
    <t xml:space="preserve">                     (  Miss Nitkamon Wongpipat  )</t>
  </si>
  <si>
    <t xml:space="preserve"> (Signed)……………………………………Authorized Director              (Signed)……………………………………Authorized Director</t>
  </si>
  <si>
    <t xml:space="preserve">                           (  Miss Nitkamon Wongpipat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</si>
</sst>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;\(#,##0.00\)"/>
    <numFmt numFmtId="210" formatCode="_(* #,##0.00_);_(* \(#,##0.00\);_(* &quot;-&quot;?_);_(@_)"/>
  </numFmts>
  <fonts count="93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b/>
      <sz val="13"/>
      <color indexed="8"/>
      <name val="Browallia New"/>
      <family val="2"/>
      <charset val="1"/>
    </font>
    <font>
      <strike/>
      <sz val="13"/>
      <color indexed="8"/>
      <name val="Browallia New"/>
      <family val="2"/>
      <charset val="1"/>
    </font>
    <font>
      <sz val="12"/>
      <name val="Helv"/>
      <charset val="222"/>
    </font>
    <font>
      <sz val="16"/>
      <name val="AngsanaUPC"/>
      <family val="1"/>
      <charset val="1"/>
    </font>
    <font>
      <sz val="14"/>
      <name val="Browallia New"/>
      <family val="2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b/>
      <sz val="13"/>
      <color theme="1"/>
      <name val="Browallia New"/>
      <family val="2"/>
      <charset val="1"/>
    </font>
    <font>
      <u/>
      <sz val="13"/>
      <color theme="1"/>
      <name val="Browallia New"/>
      <family val="2"/>
      <charset val="1"/>
    </font>
    <font>
      <b/>
      <sz val="13"/>
      <color rgb="FFFF0000"/>
      <name val="Browallia New"/>
      <family val="2"/>
      <charset val="1"/>
    </font>
    <font>
      <sz val="13"/>
      <color rgb="FFFF0000"/>
      <name val="Browallia New"/>
      <family val="2"/>
      <charset val="1"/>
    </font>
    <font>
      <b/>
      <u/>
      <sz val="13"/>
      <color theme="1"/>
      <name val="Browallia New"/>
      <family val="2"/>
      <charset val="1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6"/>
      <name val="Angsana New"/>
      <family val="1"/>
    </font>
    <font>
      <sz val="13"/>
      <color rgb="FF000000"/>
      <name val="Browallia New"/>
      <family val="2"/>
    </font>
    <font>
      <b/>
      <sz val="13"/>
      <color indexed="8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24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9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9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9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9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9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0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60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73" fillId="0" borderId="0"/>
    <xf numFmtId="0" fontId="13" fillId="0" borderId="0"/>
    <xf numFmtId="0" fontId="73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73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" fillId="0" borderId="0"/>
    <xf numFmtId="0" fontId="7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56" fillId="0" borderId="0"/>
    <xf numFmtId="0" fontId="5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9" fillId="66" borderId="22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5" fillId="61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73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74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39" fontId="5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</cellStyleXfs>
  <cellXfs count="260">
    <xf numFmtId="0" fontId="0" fillId="0" borderId="0" xfId="0"/>
    <xf numFmtId="0" fontId="80" fillId="0" borderId="0" xfId="0" applyFont="1"/>
    <xf numFmtId="207" fontId="51" fillId="0" borderId="0" xfId="1024" quotePrefix="1" applyNumberFormat="1" applyFont="1" applyFill="1" applyAlignment="1" applyProtection="1"/>
    <xf numFmtId="43" fontId="51" fillId="0" borderId="0" xfId="1024" quotePrefix="1" applyFont="1" applyFill="1" applyAlignment="1" applyProtection="1"/>
    <xf numFmtId="207" fontId="51" fillId="0" borderId="3" xfId="1024" applyNumberFormat="1" applyFont="1" applyFill="1" applyBorder="1" applyAlignment="1" applyProtection="1"/>
    <xf numFmtId="43" fontId="80" fillId="0" borderId="0" xfId="1024" applyFont="1" applyFill="1" applyBorder="1"/>
    <xf numFmtId="207" fontId="51" fillId="0" borderId="12" xfId="1024" quotePrefix="1" applyNumberFormat="1" applyFont="1" applyFill="1" applyBorder="1" applyAlignment="1" applyProtection="1"/>
    <xf numFmtId="43" fontId="51" fillId="0" borderId="0" xfId="1024" applyFont="1" applyFill="1" applyAlignment="1"/>
    <xf numFmtId="195" fontId="80" fillId="0" borderId="0" xfId="1024" applyNumberFormat="1" applyFont="1" applyFill="1"/>
    <xf numFmtId="207" fontId="51" fillId="0" borderId="0" xfId="1024" applyNumberFormat="1" applyFont="1" applyFill="1" applyAlignment="1"/>
    <xf numFmtId="40" fontId="51" fillId="0" borderId="0" xfId="1098" applyNumberFormat="1" applyFont="1" applyAlignment="1">
      <alignment horizontal="left"/>
    </xf>
    <xf numFmtId="207" fontId="80" fillId="0" borderId="0" xfId="1024" applyNumberFormat="1" applyFont="1" applyFill="1"/>
    <xf numFmtId="207" fontId="80" fillId="0" borderId="0" xfId="1024" applyNumberFormat="1" applyFont="1" applyFill="1" applyBorder="1"/>
    <xf numFmtId="207" fontId="80" fillId="0" borderId="14" xfId="1024" applyNumberFormat="1" applyFont="1" applyFill="1" applyBorder="1"/>
    <xf numFmtId="40" fontId="51" fillId="0" borderId="0" xfId="0" applyNumberFormat="1" applyFont="1"/>
    <xf numFmtId="207" fontId="51" fillId="0" borderId="0" xfId="1098" applyNumberFormat="1" applyFont="1"/>
    <xf numFmtId="40" fontId="51" fillId="0" borderId="0" xfId="1098" applyNumberFormat="1" applyFont="1"/>
    <xf numFmtId="43" fontId="51" fillId="0" borderId="0" xfId="1024" applyFont="1" applyFill="1"/>
    <xf numFmtId="198" fontId="52" fillId="0" borderId="0" xfId="202" applyNumberFormat="1" applyFont="1" applyFill="1" applyBorder="1" applyAlignment="1">
      <alignment horizontal="right" vertical="top"/>
    </xf>
    <xf numFmtId="198" fontId="51" fillId="0" borderId="0" xfId="202" applyNumberFormat="1" applyFont="1" applyFill="1"/>
    <xf numFmtId="198" fontId="50" fillId="0" borderId="0" xfId="202" applyNumberFormat="1" applyFont="1" applyFill="1" applyBorder="1" applyAlignment="1">
      <alignment horizontal="center" vertical="top" wrapText="1"/>
    </xf>
    <xf numFmtId="198" fontId="53" fillId="0" borderId="0" xfId="202" applyNumberFormat="1" applyFont="1" applyFill="1" applyBorder="1" applyAlignment="1">
      <alignment vertical="top"/>
    </xf>
    <xf numFmtId="0" fontId="52" fillId="0" borderId="0" xfId="0" applyFont="1"/>
    <xf numFmtId="0" fontId="52" fillId="0" borderId="0" xfId="0" applyFont="1" applyAlignment="1">
      <alignment horizontal="center"/>
    </xf>
    <xf numFmtId="0" fontId="52" fillId="0" borderId="12" xfId="0" applyFont="1" applyBorder="1"/>
    <xf numFmtId="0" fontId="52" fillId="0" borderId="12" xfId="0" applyFont="1" applyBorder="1" applyAlignment="1">
      <alignment vertical="top"/>
    </xf>
    <xf numFmtId="0" fontId="52" fillId="0" borderId="0" xfId="0" applyFont="1" applyAlignment="1">
      <alignment horizontal="center" vertical="top"/>
    </xf>
    <xf numFmtId="0" fontId="52" fillId="0" borderId="0" xfId="0" applyFont="1" applyAlignment="1">
      <alignment vertical="top" wrapText="1"/>
    </xf>
    <xf numFmtId="207" fontId="52" fillId="0" borderId="0" xfId="202" applyNumberFormat="1" applyFont="1" applyFill="1" applyBorder="1" applyAlignment="1">
      <alignment vertical="top"/>
    </xf>
    <xf numFmtId="207" fontId="51" fillId="0" borderId="0" xfId="202" applyNumberFormat="1" applyFont="1" applyFill="1" applyBorder="1" applyAlignment="1">
      <alignment vertical="top"/>
    </xf>
    <xf numFmtId="207" fontId="52" fillId="0" borderId="0" xfId="399" applyNumberFormat="1" applyFont="1" applyFill="1" applyBorder="1" applyAlignment="1">
      <alignment vertical="top"/>
    </xf>
    <xf numFmtId="207" fontId="51" fillId="0" borderId="0" xfId="399" applyNumberFormat="1" applyFont="1" applyFill="1" applyBorder="1" applyAlignment="1">
      <alignment vertical="top"/>
    </xf>
    <xf numFmtId="207" fontId="51" fillId="0" borderId="0" xfId="0" applyNumberFormat="1" applyFont="1" applyAlignment="1">
      <alignment horizontal="right"/>
    </xf>
    <xf numFmtId="43" fontId="52" fillId="0" borderId="0" xfId="1024" applyFont="1" applyFill="1" applyBorder="1" applyAlignment="1">
      <alignment vertical="top"/>
    </xf>
    <xf numFmtId="0" fontId="52" fillId="0" borderId="0" xfId="0" applyFont="1" applyAlignment="1">
      <alignment horizontal="center" vertical="top" wrapText="1"/>
    </xf>
    <xf numFmtId="0" fontId="52" fillId="0" borderId="0" xfId="0" applyFont="1" applyAlignment="1">
      <alignment horizontal="left" vertical="top" indent="2"/>
    </xf>
    <xf numFmtId="0" fontId="51" fillId="0" borderId="0" xfId="0" applyFont="1" applyAlignment="1">
      <alignment vertical="top" wrapText="1"/>
    </xf>
    <xf numFmtId="189" fontId="51" fillId="0" borderId="0" xfId="202" applyFont="1" applyFill="1" applyBorder="1" applyAlignment="1">
      <alignment vertical="top"/>
    </xf>
    <xf numFmtId="198" fontId="51" fillId="0" borderId="0" xfId="0" applyNumberFormat="1" applyFont="1"/>
    <xf numFmtId="0" fontId="51" fillId="0" borderId="0" xfId="0" applyFont="1"/>
    <xf numFmtId="195" fontId="80" fillId="0" borderId="0" xfId="1024" applyNumberFormat="1" applyFont="1"/>
    <xf numFmtId="0" fontId="51" fillId="0" borderId="0" xfId="0" applyFont="1" applyAlignment="1">
      <alignment horizontal="center"/>
    </xf>
    <xf numFmtId="43" fontId="51" fillId="0" borderId="12" xfId="1024" applyFont="1" applyFill="1" applyBorder="1"/>
    <xf numFmtId="39" fontId="50" fillId="0" borderId="0" xfId="1098" applyFont="1" applyAlignment="1">
      <alignment horizontal="left"/>
    </xf>
    <xf numFmtId="40" fontId="51" fillId="0" borderId="12" xfId="1098" applyNumberFormat="1" applyFont="1" applyBorder="1"/>
    <xf numFmtId="38" fontId="50" fillId="0" borderId="12" xfId="1098" applyNumberFormat="1" applyFont="1" applyBorder="1"/>
    <xf numFmtId="40" fontId="50" fillId="0" borderId="0" xfId="0" applyNumberFormat="1" applyFont="1"/>
    <xf numFmtId="39" fontId="50" fillId="0" borderId="0" xfId="1098" applyFont="1" applyAlignment="1">
      <alignment horizontal="right"/>
    </xf>
    <xf numFmtId="40" fontId="51" fillId="0" borderId="15" xfId="1098" applyNumberFormat="1" applyFont="1" applyBorder="1"/>
    <xf numFmtId="38" fontId="50" fillId="0" borderId="0" xfId="0" applyNumberFormat="1" applyFont="1"/>
    <xf numFmtId="49" fontId="81" fillId="0" borderId="12" xfId="380" quotePrefix="1" applyNumberFormat="1" applyFont="1" applyFill="1" applyBorder="1" applyAlignment="1">
      <alignment horizontal="center"/>
    </xf>
    <xf numFmtId="43" fontId="50" fillId="0" borderId="0" xfId="370" applyFont="1" applyFill="1" applyBorder="1" applyAlignment="1">
      <alignment horizontal="center"/>
    </xf>
    <xf numFmtId="0" fontId="50" fillId="0" borderId="0" xfId="0" applyFont="1" applyAlignment="1">
      <alignment horizontal="center"/>
    </xf>
    <xf numFmtId="40" fontId="50" fillId="0" borderId="0" xfId="0" quotePrefix="1" applyNumberFormat="1" applyFont="1" applyAlignment="1">
      <alignment horizontal="center"/>
    </xf>
    <xf numFmtId="40" fontId="50" fillId="0" borderId="0" xfId="1098" quotePrefix="1" applyNumberFormat="1" applyFont="1" applyAlignment="1">
      <alignment horizontal="center"/>
    </xf>
    <xf numFmtId="40" fontId="51" fillId="0" borderId="0" xfId="1098" quotePrefix="1" applyNumberFormat="1" applyFont="1" applyAlignment="1">
      <alignment horizontal="center"/>
    </xf>
    <xf numFmtId="40" fontId="51" fillId="0" borderId="0" xfId="0" quotePrefix="1" applyNumberFormat="1" applyFont="1" applyAlignment="1">
      <alignment horizontal="center"/>
    </xf>
    <xf numFmtId="38" fontId="51" fillId="0" borderId="0" xfId="1098" applyNumberFormat="1" applyFont="1"/>
    <xf numFmtId="0" fontId="80" fillId="0" borderId="0" xfId="498" applyFont="1"/>
    <xf numFmtId="207" fontId="51" fillId="0" borderId="0" xfId="1098" quotePrefix="1" applyNumberFormat="1" applyFont="1"/>
    <xf numFmtId="43" fontId="51" fillId="0" borderId="0" xfId="1024" applyFont="1"/>
    <xf numFmtId="207" fontId="51" fillId="0" borderId="3" xfId="1098" applyNumberFormat="1" applyFont="1" applyBorder="1"/>
    <xf numFmtId="207" fontId="51" fillId="0" borderId="0" xfId="1098" quotePrefix="1" applyNumberFormat="1" applyFont="1" applyAlignment="1">
      <alignment horizontal="right"/>
    </xf>
    <xf numFmtId="0" fontId="51" fillId="0" borderId="0" xfId="498" applyFont="1"/>
    <xf numFmtId="207" fontId="51" fillId="0" borderId="12" xfId="1098" applyNumberFormat="1" applyFont="1" applyBorder="1"/>
    <xf numFmtId="207" fontId="51" fillId="0" borderId="14" xfId="1098" applyNumberFormat="1" applyFont="1" applyBorder="1"/>
    <xf numFmtId="40" fontId="51" fillId="0" borderId="0" xfId="1098" applyNumberFormat="1" applyFont="1" applyAlignment="1">
      <alignment horizontal="center"/>
    </xf>
    <xf numFmtId="0" fontId="51" fillId="0" borderId="0" xfId="483" applyFont="1"/>
    <xf numFmtId="207" fontId="51" fillId="0" borderId="0" xfId="0" applyNumberFormat="1" applyFont="1"/>
    <xf numFmtId="207" fontId="80" fillId="0" borderId="0" xfId="0" applyNumberFormat="1" applyFont="1"/>
    <xf numFmtId="3" fontId="80" fillId="0" borderId="0" xfId="0" applyNumberFormat="1" applyFont="1"/>
    <xf numFmtId="0" fontId="50" fillId="0" borderId="0" xfId="0" applyFont="1"/>
    <xf numFmtId="39" fontId="51" fillId="0" borderId="0" xfId="1098" applyFont="1" applyAlignment="1">
      <alignment horizontal="left"/>
    </xf>
    <xf numFmtId="39" fontId="51" fillId="0" borderId="0" xfId="1098" applyFont="1"/>
    <xf numFmtId="0" fontId="81" fillId="0" borderId="0" xfId="0" applyFont="1"/>
    <xf numFmtId="0" fontId="50" fillId="0" borderId="12" xfId="0" applyFont="1" applyBorder="1" applyAlignment="1">
      <alignment horizontal="center" vertical="top"/>
    </xf>
    <xf numFmtId="0" fontId="51" fillId="0" borderId="0" xfId="0" applyFont="1" applyAlignment="1">
      <alignment horizontal="center" vertical="top"/>
    </xf>
    <xf numFmtId="0" fontId="51" fillId="0" borderId="0" xfId="0" applyFont="1" applyAlignment="1">
      <alignment horizontal="center" vertical="top" wrapText="1"/>
    </xf>
    <xf numFmtId="0" fontId="51" fillId="0" borderId="0" xfId="810" applyFont="1"/>
    <xf numFmtId="0" fontId="51" fillId="0" borderId="0" xfId="811" applyFont="1"/>
    <xf numFmtId="43" fontId="51" fillId="0" borderId="0" xfId="1024" applyFont="1" applyFill="1" applyBorder="1" applyAlignment="1">
      <alignment horizontal="right" vertical="top"/>
    </xf>
    <xf numFmtId="0" fontId="51" fillId="0" borderId="0" xfId="0" applyFont="1" applyAlignment="1">
      <alignment wrapText="1"/>
    </xf>
    <xf numFmtId="0" fontId="51" fillId="0" borderId="0" xfId="0" applyFont="1" applyAlignment="1">
      <alignment horizontal="left" vertical="top" indent="2"/>
    </xf>
    <xf numFmtId="198" fontId="53" fillId="0" borderId="0" xfId="202" applyNumberFormat="1" applyFont="1" applyFill="1" applyBorder="1" applyAlignment="1">
      <alignment horizontal="right" vertical="top"/>
    </xf>
    <xf numFmtId="0" fontId="52" fillId="0" borderId="0" xfId="0" applyFont="1" applyAlignment="1">
      <alignment horizontal="left" vertical="center" textRotation="180" wrapText="1"/>
    </xf>
    <xf numFmtId="0" fontId="53" fillId="0" borderId="0" xfId="0" applyFont="1" applyAlignment="1">
      <alignment vertical="top" wrapText="1"/>
    </xf>
    <xf numFmtId="0" fontId="54" fillId="0" borderId="0" xfId="0" applyFont="1" applyAlignment="1">
      <alignment horizontal="left" textRotation="180"/>
    </xf>
    <xf numFmtId="0" fontId="51" fillId="0" borderId="0" xfId="0" applyFont="1" applyAlignment="1">
      <alignment horizontal="right" textRotation="180"/>
    </xf>
    <xf numFmtId="43" fontId="51" fillId="0" borderId="0" xfId="1024" applyFont="1" applyFill="1" applyBorder="1" applyAlignment="1">
      <alignment vertical="top"/>
    </xf>
    <xf numFmtId="39" fontId="50" fillId="0" borderId="0" xfId="1098" applyFont="1"/>
    <xf numFmtId="207" fontId="51" fillId="0" borderId="0" xfId="1098" quotePrefix="1" applyNumberFormat="1" applyFont="1" applyAlignment="1">
      <alignment horizontal="center"/>
    </xf>
    <xf numFmtId="39" fontId="83" fillId="0" borderId="0" xfId="1098" applyFont="1"/>
    <xf numFmtId="192" fontId="51" fillId="0" borderId="0" xfId="1098" applyNumberFormat="1" applyFont="1"/>
    <xf numFmtId="39" fontId="84" fillId="0" borderId="0" xfId="1098" applyFont="1"/>
    <xf numFmtId="0" fontId="84" fillId="0" borderId="0" xfId="0" applyFont="1"/>
    <xf numFmtId="40" fontId="50" fillId="0" borderId="0" xfId="1098" applyNumberFormat="1" applyFont="1"/>
    <xf numFmtId="40" fontId="50" fillId="0" borderId="0" xfId="1098" applyNumberFormat="1" applyFont="1" applyAlignment="1">
      <alignment horizontal="left"/>
    </xf>
    <xf numFmtId="0" fontId="81" fillId="0" borderId="0" xfId="498" applyFont="1"/>
    <xf numFmtId="209" fontId="51" fillId="0" borderId="0" xfId="202" applyNumberFormat="1" applyFont="1" applyFill="1" applyBorder="1" applyAlignment="1">
      <alignment horizontal="right" vertical="top"/>
    </xf>
    <xf numFmtId="209" fontId="51" fillId="0" borderId="0" xfId="202" applyNumberFormat="1" applyFont="1" applyFill="1" applyBorder="1" applyAlignment="1">
      <alignment horizontal="right" vertical="top" wrapText="1"/>
    </xf>
    <xf numFmtId="0" fontId="50" fillId="0" borderId="0" xfId="0" applyFont="1" applyAlignment="1">
      <alignment vertical="top"/>
    </xf>
    <xf numFmtId="0" fontId="57" fillId="0" borderId="0" xfId="0" applyFont="1"/>
    <xf numFmtId="0" fontId="85" fillId="0" borderId="0" xfId="0" applyFont="1" applyAlignment="1">
      <alignment horizontal="center"/>
    </xf>
    <xf numFmtId="40" fontId="50" fillId="0" borderId="12" xfId="0" quotePrefix="1" applyNumberFormat="1" applyFont="1" applyBorder="1" applyAlignment="1">
      <alignment horizontal="center"/>
    </xf>
    <xf numFmtId="40" fontId="51" fillId="0" borderId="12" xfId="0" quotePrefix="1" applyNumberFormat="1" applyFont="1" applyBorder="1" applyAlignment="1">
      <alignment horizontal="center"/>
    </xf>
    <xf numFmtId="40" fontId="80" fillId="0" borderId="0" xfId="1024" applyNumberFormat="1" applyFont="1" applyFill="1"/>
    <xf numFmtId="0" fontId="86" fillId="0" borderId="0" xfId="0" applyFont="1"/>
    <xf numFmtId="39" fontId="87" fillId="0" borderId="0" xfId="1098" applyFont="1" applyAlignment="1">
      <alignment horizontal="left"/>
    </xf>
    <xf numFmtId="40" fontId="87" fillId="0" borderId="0" xfId="1098" applyNumberFormat="1" applyFont="1" applyAlignment="1">
      <alignment horizontal="left"/>
    </xf>
    <xf numFmtId="40" fontId="87" fillId="0" borderId="0" xfId="1098" applyNumberFormat="1" applyFont="1"/>
    <xf numFmtId="0" fontId="87" fillId="0" borderId="0" xfId="0" applyFont="1"/>
    <xf numFmtId="40" fontId="87" fillId="0" borderId="0" xfId="1099" applyNumberFormat="1" applyFont="1" applyAlignment="1">
      <alignment horizontal="left"/>
    </xf>
    <xf numFmtId="207" fontId="88" fillId="0" borderId="0" xfId="1098" applyNumberFormat="1" applyFont="1"/>
    <xf numFmtId="207" fontId="88" fillId="0" borderId="14" xfId="1098" applyNumberFormat="1" applyFont="1" applyBorder="1"/>
    <xf numFmtId="208" fontId="88" fillId="0" borderId="0" xfId="1098" applyNumberFormat="1" applyFont="1"/>
    <xf numFmtId="40" fontId="88" fillId="0" borderId="0" xfId="0" applyNumberFormat="1" applyFont="1"/>
    <xf numFmtId="207" fontId="88" fillId="0" borderId="0" xfId="0" applyNumberFormat="1" applyFont="1"/>
    <xf numFmtId="207" fontId="87" fillId="0" borderId="0" xfId="1098" applyNumberFormat="1" applyFont="1"/>
    <xf numFmtId="40" fontId="88" fillId="0" borderId="0" xfId="1098" applyNumberFormat="1" applyFont="1"/>
    <xf numFmtId="0" fontId="89" fillId="0" borderId="0" xfId="0" applyFont="1"/>
    <xf numFmtId="207" fontId="88" fillId="0" borderId="15" xfId="1098" applyNumberFormat="1" applyFont="1" applyBorder="1"/>
    <xf numFmtId="40" fontId="88" fillId="0" borderId="0" xfId="1098" applyNumberFormat="1" applyFont="1" applyAlignment="1">
      <alignment horizontal="left"/>
    </xf>
    <xf numFmtId="2" fontId="88" fillId="0" borderId="0" xfId="1024" applyNumberFormat="1" applyFont="1" applyFill="1"/>
    <xf numFmtId="43" fontId="89" fillId="0" borderId="0" xfId="1024" applyFont="1" applyFill="1" applyBorder="1"/>
    <xf numFmtId="0" fontId="88" fillId="0" borderId="0" xfId="0" applyFont="1"/>
    <xf numFmtId="38" fontId="88" fillId="0" borderId="0" xfId="0" applyNumberFormat="1" applyFont="1"/>
    <xf numFmtId="39" fontId="88" fillId="0" borderId="0" xfId="1098" applyFont="1"/>
    <xf numFmtId="39" fontId="88" fillId="0" borderId="0" xfId="1098" applyFont="1" applyAlignment="1">
      <alignment horizontal="left"/>
    </xf>
    <xf numFmtId="38" fontId="88" fillId="0" borderId="0" xfId="1098" applyNumberFormat="1" applyFont="1"/>
    <xf numFmtId="208" fontId="88" fillId="0" borderId="0" xfId="0" applyNumberFormat="1" applyFont="1"/>
    <xf numFmtId="43" fontId="88" fillId="0" borderId="0" xfId="1024" applyFont="1" applyFill="1"/>
    <xf numFmtId="195" fontId="88" fillId="0" borderId="0" xfId="1024" applyNumberFormat="1" applyFont="1" applyFill="1"/>
    <xf numFmtId="195" fontId="89" fillId="0" borderId="0" xfId="1024" applyNumberFormat="1" applyFont="1" applyFill="1"/>
    <xf numFmtId="40" fontId="88" fillId="0" borderId="0" xfId="0" applyNumberFormat="1" applyFont="1" applyAlignment="1">
      <alignment horizontal="right"/>
    </xf>
    <xf numFmtId="43" fontId="51" fillId="0" borderId="0" xfId="1024" applyFont="1" applyFill="1" applyBorder="1"/>
    <xf numFmtId="207" fontId="88" fillId="0" borderId="0" xfId="202" applyNumberFormat="1" applyFont="1" applyFill="1" applyBorder="1" applyAlignment="1">
      <alignment horizontal="right"/>
    </xf>
    <xf numFmtId="207" fontId="88" fillId="0" borderId="0" xfId="202" applyNumberFormat="1" applyFont="1" applyFill="1" applyBorder="1" applyAlignment="1">
      <alignment horizontal="right" wrapText="1"/>
    </xf>
    <xf numFmtId="43" fontId="88" fillId="0" borderId="0" xfId="1024" applyFont="1" applyFill="1" applyBorder="1" applyAlignment="1">
      <alignment horizontal="right"/>
    </xf>
    <xf numFmtId="43" fontId="88" fillId="0" borderId="0" xfId="1024" applyFont="1" applyFill="1" applyBorder="1" applyAlignment="1">
      <alignment horizontal="right" wrapText="1"/>
    </xf>
    <xf numFmtId="43" fontId="89" fillId="0" borderId="0" xfId="1024" applyFont="1" applyFill="1" applyBorder="1" applyAlignment="1"/>
    <xf numFmtId="43" fontId="89" fillId="0" borderId="12" xfId="1024" applyFont="1" applyFill="1" applyBorder="1"/>
    <xf numFmtId="43" fontId="88" fillId="0" borderId="0" xfId="1024" applyFont="1" applyFill="1" applyAlignment="1"/>
    <xf numFmtId="39" fontId="88" fillId="0" borderId="0" xfId="1024" applyNumberFormat="1" applyFont="1" applyFill="1" applyAlignment="1"/>
    <xf numFmtId="43" fontId="88" fillId="0" borderId="0" xfId="1024" applyFont="1" applyFill="1" applyBorder="1" applyAlignment="1"/>
    <xf numFmtId="43" fontId="88" fillId="0" borderId="12" xfId="1024" applyFont="1" applyFill="1" applyBorder="1"/>
    <xf numFmtId="0" fontId="52" fillId="0" borderId="0" xfId="0" applyFont="1" applyAlignment="1">
      <alignment vertical="top"/>
    </xf>
    <xf numFmtId="43" fontId="51" fillId="0" borderId="15" xfId="1024" applyFont="1" applyBorder="1"/>
    <xf numFmtId="207" fontId="51" fillId="0" borderId="15" xfId="1098" applyNumberFormat="1" applyFont="1" applyBorder="1"/>
    <xf numFmtId="4" fontId="51" fillId="0" borderId="0" xfId="0" applyNumberFormat="1" applyFont="1"/>
    <xf numFmtId="207" fontId="88" fillId="0" borderId="0" xfId="1024" quotePrefix="1" applyNumberFormat="1" applyFont="1" applyFill="1" applyAlignment="1" applyProtection="1"/>
    <xf numFmtId="4" fontId="80" fillId="0" borderId="0" xfId="0" applyNumberFormat="1" applyFont="1"/>
    <xf numFmtId="207" fontId="89" fillId="0" borderId="0" xfId="1024" applyNumberFormat="1" applyFont="1" applyFill="1" applyBorder="1" applyAlignment="1"/>
    <xf numFmtId="0" fontId="86" fillId="0" borderId="0" xfId="0" applyFont="1" applyAlignment="1">
      <alignment horizontal="left"/>
    </xf>
    <xf numFmtId="0" fontId="52" fillId="0" borderId="25" xfId="0" applyFont="1" applyBorder="1" applyAlignment="1">
      <alignment vertical="top"/>
    </xf>
    <xf numFmtId="0" fontId="52" fillId="0" borderId="27" xfId="0" applyFont="1" applyBorder="1" applyAlignment="1">
      <alignment vertical="top"/>
    </xf>
    <xf numFmtId="207" fontId="88" fillId="0" borderId="25" xfId="1098" applyNumberFormat="1" applyFont="1" applyBorder="1"/>
    <xf numFmtId="43" fontId="88" fillId="0" borderId="25" xfId="1024" applyFont="1" applyFill="1" applyBorder="1" applyAlignment="1"/>
    <xf numFmtId="207" fontId="88" fillId="0" borderId="25" xfId="0" applyNumberFormat="1" applyFont="1" applyBorder="1"/>
    <xf numFmtId="39" fontId="88" fillId="0" borderId="0" xfId="0" applyNumberFormat="1" applyFont="1"/>
    <xf numFmtId="195" fontId="88" fillId="0" borderId="0" xfId="1024" applyNumberFormat="1" applyFont="1" applyFill="1" applyAlignment="1"/>
    <xf numFmtId="0" fontId="90" fillId="0" borderId="0" xfId="810" applyFont="1"/>
    <xf numFmtId="207" fontId="89" fillId="0" borderId="0" xfId="202" applyNumberFormat="1" applyFont="1" applyFill="1" applyBorder="1" applyAlignment="1">
      <alignment horizontal="right"/>
    </xf>
    <xf numFmtId="207" fontId="89" fillId="0" borderId="0" xfId="202" quotePrefix="1" applyNumberFormat="1" applyFont="1" applyFill="1" applyBorder="1" applyAlignment="1">
      <alignment horizontal="right"/>
    </xf>
    <xf numFmtId="0" fontId="88" fillId="0" borderId="0" xfId="0" applyFont="1" applyAlignment="1">
      <alignment horizontal="center"/>
    </xf>
    <xf numFmtId="207" fontId="89" fillId="0" borderId="0" xfId="202" applyNumberFormat="1" applyFont="1" applyFill="1" applyBorder="1" applyAlignment="1">
      <alignment horizontal="right" wrapText="1"/>
    </xf>
    <xf numFmtId="207" fontId="51" fillId="0" borderId="0" xfId="202" applyNumberFormat="1" applyFont="1" applyFill="1" applyBorder="1" applyAlignment="1">
      <alignment horizontal="right" wrapText="1"/>
    </xf>
    <xf numFmtId="207" fontId="51" fillId="0" borderId="0" xfId="202" applyNumberFormat="1" applyFont="1" applyFill="1" applyBorder="1" applyAlignment="1">
      <alignment horizontal="right"/>
    </xf>
    <xf numFmtId="43" fontId="80" fillId="0" borderId="26" xfId="1024" applyFont="1" applyFill="1" applyBorder="1" applyAlignment="1"/>
    <xf numFmtId="207" fontId="51" fillId="0" borderId="14" xfId="202" applyNumberFormat="1" applyFont="1" applyFill="1" applyBorder="1" applyAlignment="1">
      <alignment horizontal="right"/>
    </xf>
    <xf numFmtId="207" fontId="80" fillId="0" borderId="26" xfId="1024" applyNumberFormat="1" applyFont="1" applyFill="1" applyBorder="1" applyAlignment="1"/>
    <xf numFmtId="43" fontId="80" fillId="0" borderId="25" xfId="1024" applyFont="1" applyFill="1" applyBorder="1"/>
    <xf numFmtId="207" fontId="52" fillId="0" borderId="25" xfId="399" applyNumberFormat="1" applyFont="1" applyFill="1" applyBorder="1" applyAlignment="1">
      <alignment vertical="top"/>
    </xf>
    <xf numFmtId="207" fontId="52" fillId="0" borderId="26" xfId="202" applyNumberFormat="1" applyFont="1" applyFill="1" applyBorder="1" applyAlignment="1">
      <alignment vertical="top"/>
    </xf>
    <xf numFmtId="207" fontId="51" fillId="0" borderId="26" xfId="0" applyNumberFormat="1" applyFont="1" applyBorder="1" applyAlignment="1">
      <alignment horizontal="right"/>
    </xf>
    <xf numFmtId="207" fontId="52" fillId="0" borderId="13" xfId="202" applyNumberFormat="1" applyFont="1" applyFill="1" applyBorder="1" applyAlignment="1">
      <alignment vertical="top"/>
    </xf>
    <xf numFmtId="43" fontId="80" fillId="0" borderId="26" xfId="1024" applyFont="1" applyFill="1" applyBorder="1"/>
    <xf numFmtId="43" fontId="80" fillId="0" borderId="0" xfId="1024" quotePrefix="1" applyFont="1" applyFill="1" applyBorder="1"/>
    <xf numFmtId="207" fontId="51" fillId="0" borderId="25" xfId="0" applyNumberFormat="1" applyFont="1" applyBorder="1" applyAlignment="1">
      <alignment horizontal="right"/>
    </xf>
    <xf numFmtId="43" fontId="51" fillId="0" borderId="0" xfId="1024" applyFont="1" applyFill="1" applyBorder="1" applyProtection="1"/>
    <xf numFmtId="38" fontId="50" fillId="0" borderId="0" xfId="1098" applyNumberFormat="1" applyFont="1"/>
    <xf numFmtId="38" fontId="50" fillId="0" borderId="15" xfId="1098" applyNumberFormat="1" applyFont="1" applyBorder="1"/>
    <xf numFmtId="0" fontId="81" fillId="0" borderId="12" xfId="0" applyFont="1" applyBorder="1" applyAlignment="1">
      <alignment horizontal="center"/>
    </xf>
    <xf numFmtId="38" fontId="50" fillId="0" borderId="0" xfId="1098" applyNumberFormat="1" applyFont="1" applyAlignment="1">
      <alignment horizontal="center"/>
    </xf>
    <xf numFmtId="38" fontId="51" fillId="0" borderId="0" xfId="0" applyNumberFormat="1" applyFont="1" applyAlignment="1">
      <alignment horizontal="center"/>
    </xf>
    <xf numFmtId="38" fontId="51" fillId="0" borderId="0" xfId="1098" quotePrefix="1" applyNumberFormat="1" applyFont="1" applyAlignment="1">
      <alignment horizontal="center"/>
    </xf>
    <xf numFmtId="0" fontId="82" fillId="0" borderId="0" xfId="0" applyFont="1"/>
    <xf numFmtId="38" fontId="51" fillId="0" borderId="0" xfId="1098" applyNumberFormat="1" applyFont="1" applyAlignment="1">
      <alignment horizontal="center"/>
    </xf>
    <xf numFmtId="0" fontId="80" fillId="0" borderId="0" xfId="0" applyFont="1" applyAlignment="1">
      <alignment horizontal="center"/>
    </xf>
    <xf numFmtId="0" fontId="88" fillId="0" borderId="0" xfId="1098" applyNumberFormat="1" applyFont="1" applyAlignment="1">
      <alignment horizontal="center"/>
    </xf>
    <xf numFmtId="38" fontId="88" fillId="0" borderId="0" xfId="1098" quotePrefix="1" applyNumberFormat="1" applyFont="1" applyAlignment="1">
      <alignment horizontal="center"/>
    </xf>
    <xf numFmtId="207" fontId="88" fillId="0" borderId="0" xfId="0" quotePrefix="1" applyNumberFormat="1" applyFont="1" applyAlignment="1">
      <alignment horizontal="center"/>
    </xf>
    <xf numFmtId="38" fontId="88" fillId="0" borderId="0" xfId="1098" applyNumberFormat="1" applyFont="1" applyAlignment="1">
      <alignment horizontal="center"/>
    </xf>
    <xf numFmtId="0" fontId="83" fillId="0" borderId="0" xfId="0" applyFont="1"/>
    <xf numFmtId="49" fontId="51" fillId="0" borderId="0" xfId="1098" applyNumberFormat="1" applyFont="1" applyAlignment="1">
      <alignment horizontal="center"/>
    </xf>
    <xf numFmtId="43" fontId="88" fillId="0" borderId="0" xfId="1024" applyFont="1" applyFill="1" applyBorder="1"/>
    <xf numFmtId="43" fontId="88" fillId="0" borderId="0" xfId="1024" quotePrefix="1" applyFont="1" applyFill="1" applyAlignment="1" applyProtection="1"/>
    <xf numFmtId="189" fontId="88" fillId="0" borderId="0" xfId="1024" quotePrefix="1" applyNumberFormat="1" applyFont="1" applyFill="1" applyAlignment="1" applyProtection="1"/>
    <xf numFmtId="207" fontId="88" fillId="0" borderId="0" xfId="1024" quotePrefix="1" applyNumberFormat="1" applyFont="1" applyFill="1" applyBorder="1" applyAlignment="1" applyProtection="1"/>
    <xf numFmtId="207" fontId="88" fillId="0" borderId="25" xfId="1024" quotePrefix="1" applyNumberFormat="1" applyFont="1" applyFill="1" applyBorder="1" applyAlignment="1" applyProtection="1"/>
    <xf numFmtId="40" fontId="88" fillId="0" borderId="0" xfId="1024" applyNumberFormat="1" applyFont="1" applyFill="1" applyAlignment="1"/>
    <xf numFmtId="40" fontId="88" fillId="0" borderId="0" xfId="1024" applyNumberFormat="1" applyFont="1" applyFill="1" applyAlignment="1">
      <alignment horizontal="right"/>
    </xf>
    <xf numFmtId="40" fontId="88" fillId="0" borderId="13" xfId="1024" applyNumberFormat="1" applyFont="1" applyFill="1" applyBorder="1"/>
    <xf numFmtId="40" fontId="88" fillId="0" borderId="0" xfId="1024" applyNumberFormat="1" applyFont="1" applyFill="1"/>
    <xf numFmtId="40" fontId="88" fillId="0" borderId="25" xfId="1024" applyNumberFormat="1" applyFont="1" applyFill="1" applyBorder="1"/>
    <xf numFmtId="43" fontId="88" fillId="0" borderId="25" xfId="1024" applyFont="1" applyFill="1" applyBorder="1"/>
    <xf numFmtId="43" fontId="88" fillId="0" borderId="0" xfId="1024" applyFont="1"/>
    <xf numFmtId="189" fontId="88" fillId="0" borderId="0" xfId="1098" applyNumberFormat="1" applyFont="1"/>
    <xf numFmtId="207" fontId="89" fillId="0" borderId="25" xfId="1024" applyNumberFormat="1" applyFont="1" applyFill="1" applyBorder="1" applyAlignment="1">
      <alignment horizontal="right"/>
    </xf>
    <xf numFmtId="207" fontId="89" fillId="0" borderId="25" xfId="1024" applyNumberFormat="1" applyFont="1" applyFill="1" applyBorder="1" applyAlignment="1">
      <alignment horizontal="right" wrapText="1"/>
    </xf>
    <xf numFmtId="192" fontId="80" fillId="0" borderId="0" xfId="1024" applyNumberFormat="1" applyFont="1" applyFill="1" applyBorder="1" applyAlignment="1"/>
    <xf numFmtId="43" fontId="89" fillId="0" borderId="25" xfId="1024" applyFont="1" applyFill="1" applyBorder="1" applyAlignment="1"/>
    <xf numFmtId="207" fontId="89" fillId="0" borderId="25" xfId="1024" applyNumberFormat="1" applyFont="1" applyFill="1" applyBorder="1" applyAlignment="1"/>
    <xf numFmtId="207" fontId="89" fillId="0" borderId="25" xfId="202" applyNumberFormat="1" applyFont="1" applyFill="1" applyBorder="1" applyAlignment="1">
      <alignment horizontal="right"/>
    </xf>
    <xf numFmtId="4" fontId="91" fillId="0" borderId="0" xfId="0" applyNumberFormat="1" applyFont="1" applyAlignment="1">
      <alignment vertical="center" wrapText="1"/>
    </xf>
    <xf numFmtId="43" fontId="88" fillId="0" borderId="25" xfId="1024" applyFont="1" applyFill="1" applyBorder="1" applyAlignment="1">
      <alignment horizontal="right"/>
    </xf>
    <xf numFmtId="43" fontId="88" fillId="0" borderId="14" xfId="1024" applyFont="1" applyFill="1" applyBorder="1" applyAlignment="1">
      <alignment horizontal="right"/>
    </xf>
    <xf numFmtId="207" fontId="51" fillId="0" borderId="25" xfId="1098" applyNumberFormat="1" applyFont="1" applyBorder="1"/>
    <xf numFmtId="39" fontId="87" fillId="0" borderId="0" xfId="1098" applyFont="1"/>
    <xf numFmtId="210" fontId="51" fillId="0" borderId="0" xfId="1098" applyNumberFormat="1" applyFont="1"/>
    <xf numFmtId="207" fontId="51" fillId="0" borderId="0" xfId="1024" applyNumberFormat="1" applyFont="1" applyFill="1"/>
    <xf numFmtId="43" fontId="87" fillId="0" borderId="12" xfId="1024" applyFont="1" applyFill="1" applyBorder="1" applyAlignment="1">
      <alignment horizontal="right" vertical="top"/>
    </xf>
    <xf numFmtId="0" fontId="92" fillId="0" borderId="0" xfId="0" applyFont="1" applyAlignment="1">
      <alignment horizontal="left" vertical="top" wrapText="1" indent="4"/>
    </xf>
    <xf numFmtId="0" fontId="92" fillId="0" borderId="0" xfId="0" applyFont="1" applyAlignment="1">
      <alignment horizontal="center" vertical="top"/>
    </xf>
    <xf numFmtId="0" fontId="92" fillId="0" borderId="0" xfId="0" applyFont="1"/>
    <xf numFmtId="0" fontId="92" fillId="0" borderId="0" xfId="0" applyFont="1" applyAlignment="1">
      <alignment vertical="top" wrapText="1"/>
    </xf>
    <xf numFmtId="0" fontId="87" fillId="0" borderId="0" xfId="0" applyFont="1" applyAlignment="1">
      <alignment horizontal="center" vertical="top"/>
    </xf>
    <xf numFmtId="0" fontId="92" fillId="0" borderId="12" xfId="0" applyFont="1" applyBorder="1" applyAlignment="1">
      <alignment vertical="top"/>
    </xf>
    <xf numFmtId="0" fontId="92" fillId="0" borderId="12" xfId="0" applyFont="1" applyBorder="1" applyAlignment="1">
      <alignment vertical="top" wrapText="1"/>
    </xf>
    <xf numFmtId="0" fontId="92" fillId="0" borderId="12" xfId="0" applyFont="1" applyBorder="1" applyAlignment="1">
      <alignment horizontal="center" vertical="top"/>
    </xf>
    <xf numFmtId="0" fontId="92" fillId="0" borderId="12" xfId="0" applyFont="1" applyBorder="1" applyAlignment="1">
      <alignment horizontal="center" vertical="top" wrapText="1"/>
    </xf>
    <xf numFmtId="0" fontId="87" fillId="0" borderId="12" xfId="0" applyFont="1" applyBorder="1" applyAlignment="1">
      <alignment horizontal="center" vertical="top"/>
    </xf>
    <xf numFmtId="43" fontId="87" fillId="0" borderId="0" xfId="1024" applyFont="1" applyFill="1" applyBorder="1" applyAlignment="1">
      <alignment horizontal="right" vertical="top"/>
    </xf>
    <xf numFmtId="0" fontId="87" fillId="0" borderId="0" xfId="0" applyFont="1" applyAlignment="1">
      <alignment horizontal="left" vertical="top" wrapText="1" indent="4"/>
    </xf>
    <xf numFmtId="198" fontId="87" fillId="0" borderId="0" xfId="0" applyNumberFormat="1" applyFont="1" applyAlignment="1">
      <alignment horizontal="center"/>
    </xf>
    <xf numFmtId="0" fontId="87" fillId="0" borderId="0" xfId="0" applyFont="1" applyAlignment="1">
      <alignment vertical="top" wrapText="1"/>
    </xf>
    <xf numFmtId="0" fontId="87" fillId="0" borderId="0" xfId="0" applyFont="1" applyAlignment="1">
      <alignment horizontal="center" vertical="top" wrapText="1"/>
    </xf>
    <xf numFmtId="0" fontId="87" fillId="0" borderId="12" xfId="0" applyFont="1" applyBorder="1" applyAlignment="1">
      <alignment horizontal="center" vertical="top" wrapText="1"/>
    </xf>
    <xf numFmtId="0" fontId="87" fillId="0" borderId="25" xfId="0" applyFont="1" applyBorder="1" applyAlignment="1">
      <alignment horizontal="center" vertical="top"/>
    </xf>
    <xf numFmtId="198" fontId="87" fillId="0" borderId="12" xfId="0" applyNumberFormat="1" applyFont="1" applyBorder="1" applyAlignment="1">
      <alignment horizontal="center"/>
    </xf>
    <xf numFmtId="0" fontId="87" fillId="0" borderId="12" xfId="0" applyFont="1" applyBorder="1" applyAlignment="1">
      <alignment horizontal="center"/>
    </xf>
    <xf numFmtId="207" fontId="88" fillId="0" borderId="26" xfId="1098" applyNumberFormat="1" applyFont="1" applyBorder="1"/>
    <xf numFmtId="0" fontId="85" fillId="0" borderId="0" xfId="0" applyFont="1" applyAlignment="1">
      <alignment horizontal="center"/>
    </xf>
    <xf numFmtId="0" fontId="81" fillId="0" borderId="0" xfId="0" applyFont="1" applyAlignment="1">
      <alignment horizontal="left"/>
    </xf>
    <xf numFmtId="39" fontId="50" fillId="0" borderId="0" xfId="1098" applyFont="1" applyAlignment="1">
      <alignment horizontal="left"/>
    </xf>
    <xf numFmtId="39" fontId="51" fillId="0" borderId="0" xfId="1098" applyFont="1" applyAlignment="1">
      <alignment horizontal="center"/>
    </xf>
    <xf numFmtId="38" fontId="50" fillId="0" borderId="3" xfId="0" applyNumberFormat="1" applyFont="1" applyBorder="1" applyAlignment="1">
      <alignment horizontal="center"/>
    </xf>
    <xf numFmtId="209" fontId="81" fillId="0" borderId="3" xfId="0" applyNumberFormat="1" applyFont="1" applyBorder="1" applyAlignment="1">
      <alignment horizontal="center"/>
    </xf>
    <xf numFmtId="0" fontId="86" fillId="0" borderId="0" xfId="0" applyFont="1" applyAlignment="1">
      <alignment horizontal="left"/>
    </xf>
    <xf numFmtId="39" fontId="87" fillId="0" borderId="0" xfId="1098" applyFont="1" applyAlignment="1">
      <alignment horizontal="left"/>
    </xf>
    <xf numFmtId="207" fontId="87" fillId="0" borderId="0" xfId="1098" applyNumberFormat="1" applyFont="1" applyAlignment="1">
      <alignment horizontal="left"/>
    </xf>
    <xf numFmtId="0" fontId="87" fillId="0" borderId="12" xfId="0" applyFont="1" applyBorder="1" applyAlignment="1">
      <alignment horizontal="left" vertical="top"/>
    </xf>
    <xf numFmtId="0" fontId="50" fillId="0" borderId="0" xfId="0" applyFont="1" applyAlignment="1">
      <alignment horizontal="left" vertical="top"/>
    </xf>
    <xf numFmtId="43" fontId="87" fillId="0" borderId="12" xfId="1024" applyFont="1" applyFill="1" applyBorder="1" applyAlignment="1">
      <alignment horizontal="right" vertical="top"/>
    </xf>
    <xf numFmtId="43" fontId="87" fillId="0" borderId="25" xfId="1024" applyFont="1" applyFill="1" applyBorder="1" applyAlignment="1">
      <alignment horizontal="right" vertical="top"/>
    </xf>
    <xf numFmtId="39" fontId="87" fillId="0" borderId="12" xfId="810" applyNumberFormat="1" applyFont="1" applyBorder="1" applyAlignment="1">
      <alignment horizontal="center" vertical="center"/>
    </xf>
    <xf numFmtId="39" fontId="87" fillId="0" borderId="25" xfId="811" applyNumberFormat="1" applyFont="1" applyBorder="1" applyAlignment="1">
      <alignment horizontal="center"/>
    </xf>
    <xf numFmtId="39" fontId="87" fillId="0" borderId="12" xfId="811" applyNumberFormat="1" applyFont="1" applyBorder="1" applyAlignment="1">
      <alignment horizontal="center"/>
    </xf>
    <xf numFmtId="0" fontId="87" fillId="0" borderId="26" xfId="0" applyFont="1" applyBorder="1" applyAlignment="1">
      <alignment horizontal="center" vertical="top"/>
    </xf>
    <xf numFmtId="0" fontId="53" fillId="0" borderId="0" xfId="0" applyFont="1" applyAlignment="1">
      <alignment horizontal="left" vertical="top"/>
    </xf>
    <xf numFmtId="0" fontId="50" fillId="0" borderId="0" xfId="0" applyFont="1" applyAlignment="1">
      <alignment horizontal="left"/>
    </xf>
  </cellXfs>
  <cellStyles count="1124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_M033T4" xfId="810" xr:uid="{00000000-0005-0000-0000-000029030000}"/>
    <cellStyle name="Normal_M033T4 2" xfId="811" xr:uid="{00000000-0005-0000-0000-00002A030000}"/>
    <cellStyle name="Normale_9639A02C" xfId="812" xr:uid="{00000000-0005-0000-0000-00002B030000}"/>
    <cellStyle name="Note 10" xfId="813" xr:uid="{00000000-0005-0000-0000-00002C030000}"/>
    <cellStyle name="Note 11" xfId="814" xr:uid="{00000000-0005-0000-0000-00002D030000}"/>
    <cellStyle name="Note 12" xfId="815" xr:uid="{00000000-0005-0000-0000-00002E030000}"/>
    <cellStyle name="Note 13" xfId="816" xr:uid="{00000000-0005-0000-0000-00002F030000}"/>
    <cellStyle name="Note 14" xfId="817" xr:uid="{00000000-0005-0000-0000-000030030000}"/>
    <cellStyle name="Note 15" xfId="818" xr:uid="{00000000-0005-0000-0000-000031030000}"/>
    <cellStyle name="Note 16" xfId="819" xr:uid="{00000000-0005-0000-0000-000032030000}"/>
    <cellStyle name="Note 17" xfId="820" xr:uid="{00000000-0005-0000-0000-000033030000}"/>
    <cellStyle name="Note 18" xfId="821" xr:uid="{00000000-0005-0000-0000-000034030000}"/>
    <cellStyle name="Note 19" xfId="822" xr:uid="{00000000-0005-0000-0000-000035030000}"/>
    <cellStyle name="Note 2" xfId="823" xr:uid="{00000000-0005-0000-0000-000036030000}"/>
    <cellStyle name="Note 3" xfId="824" xr:uid="{00000000-0005-0000-0000-000037030000}"/>
    <cellStyle name="Note 4" xfId="825" xr:uid="{00000000-0005-0000-0000-000038030000}"/>
    <cellStyle name="Note 5" xfId="826" xr:uid="{00000000-0005-0000-0000-000039030000}"/>
    <cellStyle name="Note 6" xfId="827" xr:uid="{00000000-0005-0000-0000-00003A030000}"/>
    <cellStyle name="Note 7" xfId="828" xr:uid="{00000000-0005-0000-0000-00003B030000}"/>
    <cellStyle name="Note 8" xfId="829" xr:uid="{00000000-0005-0000-0000-00003C030000}"/>
    <cellStyle name="Note 9" xfId="830" xr:uid="{00000000-0005-0000-0000-00003D030000}"/>
    <cellStyle name="Output 2" xfId="831" xr:uid="{00000000-0005-0000-0000-00003E030000}"/>
    <cellStyle name="Percent [2]" xfId="832" xr:uid="{00000000-0005-0000-0000-00003F030000}"/>
    <cellStyle name="Percent [2] 2" xfId="833" xr:uid="{00000000-0005-0000-0000-000040030000}"/>
    <cellStyle name="Percent [2] 3" xfId="834" xr:uid="{00000000-0005-0000-0000-000041030000}"/>
    <cellStyle name="Percent 10" xfId="835" xr:uid="{00000000-0005-0000-0000-000042030000}"/>
    <cellStyle name="Percent 10 2" xfId="836" xr:uid="{00000000-0005-0000-0000-000043030000}"/>
    <cellStyle name="Percent 11" xfId="837" xr:uid="{00000000-0005-0000-0000-000044030000}"/>
    <cellStyle name="Percent 12" xfId="838" xr:uid="{00000000-0005-0000-0000-000045030000}"/>
    <cellStyle name="Percent 2" xfId="839" xr:uid="{00000000-0005-0000-0000-000046030000}"/>
    <cellStyle name="Percent 2 10" xfId="840" xr:uid="{00000000-0005-0000-0000-000047030000}"/>
    <cellStyle name="Percent 2 11" xfId="841" xr:uid="{00000000-0005-0000-0000-000048030000}"/>
    <cellStyle name="Percent 2 12" xfId="842" xr:uid="{00000000-0005-0000-0000-000049030000}"/>
    <cellStyle name="Percent 2 13" xfId="843" xr:uid="{00000000-0005-0000-0000-00004A030000}"/>
    <cellStyle name="Percent 2 14" xfId="844" xr:uid="{00000000-0005-0000-0000-00004B030000}"/>
    <cellStyle name="Percent 2 15" xfId="845" xr:uid="{00000000-0005-0000-0000-00004C030000}"/>
    <cellStyle name="Percent 2 16" xfId="846" xr:uid="{00000000-0005-0000-0000-00004D030000}"/>
    <cellStyle name="Percent 2 17" xfId="847" xr:uid="{00000000-0005-0000-0000-00004E030000}"/>
    <cellStyle name="Percent 2 18" xfId="848" xr:uid="{00000000-0005-0000-0000-00004F030000}"/>
    <cellStyle name="Percent 2 19" xfId="849" xr:uid="{00000000-0005-0000-0000-000050030000}"/>
    <cellStyle name="Percent 2 2" xfId="850" xr:uid="{00000000-0005-0000-0000-000051030000}"/>
    <cellStyle name="Percent 2 2 2" xfId="851" xr:uid="{00000000-0005-0000-0000-000052030000}"/>
    <cellStyle name="Percent 2 2 3" xfId="852" xr:uid="{00000000-0005-0000-0000-000053030000}"/>
    <cellStyle name="Percent 2 20" xfId="853" xr:uid="{00000000-0005-0000-0000-000054030000}"/>
    <cellStyle name="Percent 2 21" xfId="854" xr:uid="{00000000-0005-0000-0000-000055030000}"/>
    <cellStyle name="Percent 2 22" xfId="855" xr:uid="{00000000-0005-0000-0000-000056030000}"/>
    <cellStyle name="Percent 2 23" xfId="856" xr:uid="{00000000-0005-0000-0000-000057030000}"/>
    <cellStyle name="Percent 2 24" xfId="857" xr:uid="{00000000-0005-0000-0000-000058030000}"/>
    <cellStyle name="Percent 2 25" xfId="858" xr:uid="{00000000-0005-0000-0000-000059030000}"/>
    <cellStyle name="Percent 2 26" xfId="859" xr:uid="{00000000-0005-0000-0000-00005A030000}"/>
    <cellStyle name="Percent 2 27" xfId="860" xr:uid="{00000000-0005-0000-0000-00005B030000}"/>
    <cellStyle name="Percent 2 28" xfId="861" xr:uid="{00000000-0005-0000-0000-00005C030000}"/>
    <cellStyle name="Percent 2 29" xfId="862" xr:uid="{00000000-0005-0000-0000-00005D030000}"/>
    <cellStyle name="Percent 2 3" xfId="863" xr:uid="{00000000-0005-0000-0000-00005E030000}"/>
    <cellStyle name="Percent 2 30" xfId="864" xr:uid="{00000000-0005-0000-0000-00005F030000}"/>
    <cellStyle name="Percent 2 31" xfId="865" xr:uid="{00000000-0005-0000-0000-000060030000}"/>
    <cellStyle name="Percent 2 32" xfId="866" xr:uid="{00000000-0005-0000-0000-000061030000}"/>
    <cellStyle name="Percent 2 33" xfId="867" xr:uid="{00000000-0005-0000-0000-000062030000}"/>
    <cellStyle name="Percent 2 34" xfId="868" xr:uid="{00000000-0005-0000-0000-000063030000}"/>
    <cellStyle name="Percent 2 35" xfId="869" xr:uid="{00000000-0005-0000-0000-000064030000}"/>
    <cellStyle name="Percent 2 36" xfId="870" xr:uid="{00000000-0005-0000-0000-000065030000}"/>
    <cellStyle name="Percent 2 37" xfId="871" xr:uid="{00000000-0005-0000-0000-000066030000}"/>
    <cellStyle name="Percent 2 38" xfId="872" xr:uid="{00000000-0005-0000-0000-000067030000}"/>
    <cellStyle name="Percent 2 39" xfId="873" xr:uid="{00000000-0005-0000-0000-000068030000}"/>
    <cellStyle name="Percent 2 4" xfId="874" xr:uid="{00000000-0005-0000-0000-000069030000}"/>
    <cellStyle name="Percent 2 40" xfId="875" xr:uid="{00000000-0005-0000-0000-00006A030000}"/>
    <cellStyle name="Percent 2 41" xfId="876" xr:uid="{00000000-0005-0000-0000-00006B030000}"/>
    <cellStyle name="Percent 2 42" xfId="877" xr:uid="{00000000-0005-0000-0000-00006C030000}"/>
    <cellStyle name="Percent 2 43" xfId="878" xr:uid="{00000000-0005-0000-0000-00006D030000}"/>
    <cellStyle name="Percent 2 44" xfId="879" xr:uid="{00000000-0005-0000-0000-00006E030000}"/>
    <cellStyle name="Percent 2 45" xfId="880" xr:uid="{00000000-0005-0000-0000-00006F030000}"/>
    <cellStyle name="Percent 2 46" xfId="881" xr:uid="{00000000-0005-0000-0000-000070030000}"/>
    <cellStyle name="Percent 2 47" xfId="882" xr:uid="{00000000-0005-0000-0000-000071030000}"/>
    <cellStyle name="Percent 2 48" xfId="883" xr:uid="{00000000-0005-0000-0000-000072030000}"/>
    <cellStyle name="Percent 2 49" xfId="884" xr:uid="{00000000-0005-0000-0000-000073030000}"/>
    <cellStyle name="Percent 2 5" xfId="885" xr:uid="{00000000-0005-0000-0000-000074030000}"/>
    <cellStyle name="Percent 2 50" xfId="886" xr:uid="{00000000-0005-0000-0000-000075030000}"/>
    <cellStyle name="Percent 2 51" xfId="887" xr:uid="{00000000-0005-0000-0000-000076030000}"/>
    <cellStyle name="Percent 2 52" xfId="888" xr:uid="{00000000-0005-0000-0000-000077030000}"/>
    <cellStyle name="Percent 2 53" xfId="889" xr:uid="{00000000-0005-0000-0000-000078030000}"/>
    <cellStyle name="Percent 2 54" xfId="890" xr:uid="{00000000-0005-0000-0000-000079030000}"/>
    <cellStyle name="Percent 2 55" xfId="891" xr:uid="{00000000-0005-0000-0000-00007A030000}"/>
    <cellStyle name="Percent 2 56" xfId="892" xr:uid="{00000000-0005-0000-0000-00007B030000}"/>
    <cellStyle name="Percent 2 57" xfId="893" xr:uid="{00000000-0005-0000-0000-00007C030000}"/>
    <cellStyle name="Percent 2 58" xfId="894" xr:uid="{00000000-0005-0000-0000-00007D030000}"/>
    <cellStyle name="Percent 2 6" xfId="895" xr:uid="{00000000-0005-0000-0000-00007E030000}"/>
    <cellStyle name="Percent 2 7" xfId="896" xr:uid="{00000000-0005-0000-0000-00007F030000}"/>
    <cellStyle name="Percent 2 8" xfId="897" xr:uid="{00000000-0005-0000-0000-000080030000}"/>
    <cellStyle name="Percent 2 9" xfId="898" xr:uid="{00000000-0005-0000-0000-000081030000}"/>
    <cellStyle name="Percent 3" xfId="899" xr:uid="{00000000-0005-0000-0000-000082030000}"/>
    <cellStyle name="Percent 3 2" xfId="900" xr:uid="{00000000-0005-0000-0000-000083030000}"/>
    <cellStyle name="Percent 3 3" xfId="901" xr:uid="{00000000-0005-0000-0000-000084030000}"/>
    <cellStyle name="Percent 4" xfId="902" xr:uid="{00000000-0005-0000-0000-000085030000}"/>
    <cellStyle name="Percent 5" xfId="903" xr:uid="{00000000-0005-0000-0000-000086030000}"/>
    <cellStyle name="Percent 6" xfId="904" xr:uid="{00000000-0005-0000-0000-000087030000}"/>
    <cellStyle name="Percent 7" xfId="905" xr:uid="{00000000-0005-0000-0000-000088030000}"/>
    <cellStyle name="Percent 7 2" xfId="906" xr:uid="{00000000-0005-0000-0000-000089030000}"/>
    <cellStyle name="Percent 8" xfId="907" xr:uid="{00000000-0005-0000-0000-00008A030000}"/>
    <cellStyle name="Percent 9" xfId="908" xr:uid="{00000000-0005-0000-0000-00008B030000}"/>
    <cellStyle name="PSChar" xfId="909" xr:uid="{00000000-0005-0000-0000-00008C030000}"/>
    <cellStyle name="Quantity" xfId="910" xr:uid="{00000000-0005-0000-0000-00008D030000}"/>
    <cellStyle name="Quantity 2" xfId="911" xr:uid="{00000000-0005-0000-0000-00008E030000}"/>
    <cellStyle name="Quantity 3" xfId="912" xr:uid="{00000000-0005-0000-0000-00008F030000}"/>
    <cellStyle name="Result" xfId="913" xr:uid="{00000000-0005-0000-0000-000090030000}"/>
    <cellStyle name="Result2" xfId="914" xr:uid="{00000000-0005-0000-0000-000091030000}"/>
    <cellStyle name="Rittichai" xfId="915" xr:uid="{00000000-0005-0000-0000-000092030000}"/>
    <cellStyle name="SAPBEXaggData" xfId="916" xr:uid="{00000000-0005-0000-0000-000093030000}"/>
    <cellStyle name="SAPBEXaggItem" xfId="917" xr:uid="{00000000-0005-0000-0000-000094030000}"/>
    <cellStyle name="SAPBEXaggItemX" xfId="918" xr:uid="{00000000-0005-0000-0000-000095030000}"/>
    <cellStyle name="SAPBEXchaText" xfId="919" xr:uid="{00000000-0005-0000-0000-000096030000}"/>
    <cellStyle name="SAPBEXfilterDrill" xfId="920" xr:uid="{00000000-0005-0000-0000-000097030000}"/>
    <cellStyle name="SAPBEXfilterItem" xfId="921" xr:uid="{00000000-0005-0000-0000-000098030000}"/>
    <cellStyle name="SAPBEXheaderItem" xfId="922" xr:uid="{00000000-0005-0000-0000-000099030000}"/>
    <cellStyle name="SAPBEXheaderText" xfId="923" xr:uid="{00000000-0005-0000-0000-00009A030000}"/>
    <cellStyle name="SAPBEXHLevel0" xfId="924" xr:uid="{00000000-0005-0000-0000-00009B030000}"/>
    <cellStyle name="SAPBEXHLevel1" xfId="925" xr:uid="{00000000-0005-0000-0000-00009C030000}"/>
    <cellStyle name="SAPBEXHLevel2" xfId="926" xr:uid="{00000000-0005-0000-0000-00009D030000}"/>
    <cellStyle name="SAPBEXHLevel3" xfId="927" xr:uid="{00000000-0005-0000-0000-00009E030000}"/>
    <cellStyle name="SAPBEXresItem" xfId="928" xr:uid="{00000000-0005-0000-0000-00009F030000}"/>
    <cellStyle name="SAPBEXstdData" xfId="929" xr:uid="{00000000-0005-0000-0000-0000A0030000}"/>
    <cellStyle name="SAPBEXstdItem" xfId="930" xr:uid="{00000000-0005-0000-0000-0000A1030000}"/>
    <cellStyle name="SAPBEXstdItemX" xfId="931" xr:uid="{00000000-0005-0000-0000-0000A2030000}"/>
    <cellStyle name="SAPBEXtitle" xfId="932" xr:uid="{00000000-0005-0000-0000-0000A3030000}"/>
    <cellStyle name="SAPBEXundefined" xfId="933" xr:uid="{00000000-0005-0000-0000-0000A4030000}"/>
    <cellStyle name="Sheet Title" xfId="934" xr:uid="{00000000-0005-0000-0000-0000A5030000}"/>
    <cellStyle name="Style 1" xfId="935" xr:uid="{00000000-0005-0000-0000-0000A6030000}"/>
    <cellStyle name="Table" xfId="936" xr:uid="{00000000-0005-0000-0000-0000A7030000}"/>
    <cellStyle name="Times New Roman" xfId="937" xr:uid="{00000000-0005-0000-0000-0000A8030000}"/>
    <cellStyle name="Title 2" xfId="938" xr:uid="{00000000-0005-0000-0000-0000A9030000}"/>
    <cellStyle name="Total 2" xfId="939" xr:uid="{00000000-0005-0000-0000-0000AA030000}"/>
    <cellStyle name="Tusental (0)_pldt" xfId="940" xr:uid="{00000000-0005-0000-0000-0000AB030000}"/>
    <cellStyle name="Tusental_A-listan (fixad)" xfId="941" xr:uid="{00000000-0005-0000-0000-0000AC030000}"/>
    <cellStyle name="Valuta (0)_pldt" xfId="942" xr:uid="{00000000-0005-0000-0000-0000AD030000}"/>
    <cellStyle name="Valuta_NPV" xfId="943" xr:uid="{00000000-0005-0000-0000-0000AE030000}"/>
    <cellStyle name="Warning Text 2" xfId="944" xr:uid="{00000000-0005-0000-0000-0000AF030000}"/>
    <cellStyle name="WHead - Style2" xfId="945" xr:uid="{00000000-0005-0000-0000-0000B0030000}"/>
    <cellStyle name="เครื่องหมายจุลภาค 10" xfId="946" xr:uid="{00000000-0005-0000-0000-0000B1030000}"/>
    <cellStyle name="เครื่องหมายจุลภาค 10 2" xfId="947" xr:uid="{00000000-0005-0000-0000-0000B2030000}"/>
    <cellStyle name="เครื่องหมายจุลภาค 10_CPI_Y'52_TOP_GG 1" xfId="948" xr:uid="{00000000-0005-0000-0000-0000B3030000}"/>
    <cellStyle name="เครื่องหมายจุลภาค 11" xfId="949" xr:uid="{00000000-0005-0000-0000-0000B4030000}"/>
    <cellStyle name="เครื่องหมายจุลภาค 11 2" xfId="950" xr:uid="{00000000-0005-0000-0000-0000B5030000}"/>
    <cellStyle name="เครื่องหมายจุลภาค 11 2 2" xfId="951" xr:uid="{00000000-0005-0000-0000-0000B6030000}"/>
    <cellStyle name="เครื่องหมายจุลภาค 11 2 3" xfId="952" xr:uid="{00000000-0005-0000-0000-0000B7030000}"/>
    <cellStyle name="เครื่องหมายจุลภาค 11 3" xfId="953" xr:uid="{00000000-0005-0000-0000-0000B8030000}"/>
    <cellStyle name="เครื่องหมายจุลภาค 11 3 2" xfId="954" xr:uid="{00000000-0005-0000-0000-0000B9030000}"/>
    <cellStyle name="เครื่องหมายจุลภาค 11 3 3" xfId="955" xr:uid="{00000000-0005-0000-0000-0000BA030000}"/>
    <cellStyle name="เครื่องหมายจุลภาค 11 4" xfId="956" xr:uid="{00000000-0005-0000-0000-0000BB030000}"/>
    <cellStyle name="เครื่องหมายจุลภาค 11 4 2" xfId="957" xr:uid="{00000000-0005-0000-0000-0000BC030000}"/>
    <cellStyle name="เครื่องหมายจุลภาค 11 4 3" xfId="958" xr:uid="{00000000-0005-0000-0000-0000BD030000}"/>
    <cellStyle name="เครื่องหมายจุลภาค 11 5" xfId="959" xr:uid="{00000000-0005-0000-0000-0000BE030000}"/>
    <cellStyle name="เครื่องหมายจุลภาค 11 6" xfId="960" xr:uid="{00000000-0005-0000-0000-0000BF030000}"/>
    <cellStyle name="เครื่องหมายจุลภาค 11 7" xfId="961" xr:uid="{00000000-0005-0000-0000-0000C0030000}"/>
    <cellStyle name="เครื่องหมายจุลภาค 11_CPI_Y'52_TOP_GG 1" xfId="962" xr:uid="{00000000-0005-0000-0000-0000C1030000}"/>
    <cellStyle name="เครื่องหมายจุลภาค 12" xfId="963" xr:uid="{00000000-0005-0000-0000-0000C2030000}"/>
    <cellStyle name="เครื่องหมายจุลภาค 12 2" xfId="964" xr:uid="{00000000-0005-0000-0000-0000C3030000}"/>
    <cellStyle name="เครื่องหมายจุลภาค 12 2 2" xfId="965" xr:uid="{00000000-0005-0000-0000-0000C4030000}"/>
    <cellStyle name="เครื่องหมายจุลภาค 12 2 3" xfId="966" xr:uid="{00000000-0005-0000-0000-0000C5030000}"/>
    <cellStyle name="เครื่องหมายจุลภาค 12 3" xfId="967" xr:uid="{00000000-0005-0000-0000-0000C6030000}"/>
    <cellStyle name="เครื่องหมายจุลภาค 12 3 2" xfId="968" xr:uid="{00000000-0005-0000-0000-0000C7030000}"/>
    <cellStyle name="เครื่องหมายจุลภาค 12 3 3" xfId="969" xr:uid="{00000000-0005-0000-0000-0000C8030000}"/>
    <cellStyle name="เครื่องหมายจุลภาค 12 4" xfId="970" xr:uid="{00000000-0005-0000-0000-0000C9030000}"/>
    <cellStyle name="เครื่องหมายจุลภาค 12 4 2" xfId="971" xr:uid="{00000000-0005-0000-0000-0000CA030000}"/>
    <cellStyle name="เครื่องหมายจุลภาค 12 4 3" xfId="972" xr:uid="{00000000-0005-0000-0000-0000CB030000}"/>
    <cellStyle name="เครื่องหมายจุลภาค 12 5" xfId="973" xr:uid="{00000000-0005-0000-0000-0000CC030000}"/>
    <cellStyle name="เครื่องหมายจุลภาค 12 6" xfId="974" xr:uid="{00000000-0005-0000-0000-0000CD030000}"/>
    <cellStyle name="เครื่องหมายจุลภาค 12_CPI_Y'52_TOP_GG 1" xfId="975" xr:uid="{00000000-0005-0000-0000-0000CE030000}"/>
    <cellStyle name="เครื่องหมายจุลภาค 13" xfId="976" xr:uid="{00000000-0005-0000-0000-0000CF030000}"/>
    <cellStyle name="เครื่องหมายจุลภาค 13 2" xfId="977" xr:uid="{00000000-0005-0000-0000-0000D0030000}"/>
    <cellStyle name="เครื่องหมายจุลภาค 13 3" xfId="978" xr:uid="{00000000-0005-0000-0000-0000D1030000}"/>
    <cellStyle name="เครื่องหมายจุลภาค 14" xfId="979" xr:uid="{00000000-0005-0000-0000-0000D2030000}"/>
    <cellStyle name="เครื่องหมายจุลภาค 15" xfId="980" xr:uid="{00000000-0005-0000-0000-0000D3030000}"/>
    <cellStyle name="เครื่องหมายจุลภาค 15 2" xfId="981" xr:uid="{00000000-0005-0000-0000-0000D4030000}"/>
    <cellStyle name="เครื่องหมายจุลภาค 16" xfId="982" xr:uid="{00000000-0005-0000-0000-0000D5030000}"/>
    <cellStyle name="เครื่องหมายจุลภาค 17" xfId="983" xr:uid="{00000000-0005-0000-0000-0000D6030000}"/>
    <cellStyle name="เครื่องหมายจุลภาค 18" xfId="984" xr:uid="{00000000-0005-0000-0000-0000D7030000}"/>
    <cellStyle name="เครื่องหมายจุลภาค 18 2" xfId="985" xr:uid="{00000000-0005-0000-0000-0000D8030000}"/>
    <cellStyle name="เครื่องหมายจุลภาค 19" xfId="986" xr:uid="{00000000-0005-0000-0000-0000D9030000}"/>
    <cellStyle name="เครื่องหมายจุลภาค 2" xfId="987" xr:uid="{00000000-0005-0000-0000-0000DA030000}"/>
    <cellStyle name="เครื่องหมายจุลภาค 2 2" xfId="988" xr:uid="{00000000-0005-0000-0000-0000DB030000}"/>
    <cellStyle name="เครื่องหมายจุลภาค 2 2 2" xfId="989" xr:uid="{00000000-0005-0000-0000-0000DC030000}"/>
    <cellStyle name="เครื่องหมายจุลภาค 2 2 2 2" xfId="990" xr:uid="{00000000-0005-0000-0000-0000DD030000}"/>
    <cellStyle name="เครื่องหมายจุลภาค 2 2 3" xfId="991" xr:uid="{00000000-0005-0000-0000-0000DE030000}"/>
    <cellStyle name="เครื่องหมายจุลภาค 2 2_Alawar" xfId="992" xr:uid="{00000000-0005-0000-0000-0000DF030000}"/>
    <cellStyle name="เครื่องหมายจุลภาค 2 3" xfId="993" xr:uid="{00000000-0005-0000-0000-0000E0030000}"/>
    <cellStyle name="เครื่องหมายจุลภาค 2 4" xfId="994" xr:uid="{00000000-0005-0000-0000-0000E1030000}"/>
    <cellStyle name="เครื่องหมายจุลภาค 2 5" xfId="995" xr:uid="{00000000-0005-0000-0000-0000E2030000}"/>
    <cellStyle name="เครื่องหมายจุลภาค 2 6" xfId="996" xr:uid="{00000000-0005-0000-0000-0000E3030000}"/>
    <cellStyle name="เครื่องหมายจุลภาค 2 7" xfId="997" xr:uid="{00000000-0005-0000-0000-0000E4030000}"/>
    <cellStyle name="เครื่องหมายจุลภาค 2 8" xfId="998" xr:uid="{00000000-0005-0000-0000-0000E5030000}"/>
    <cellStyle name="เครื่องหมายจุลภาค 2 9" xfId="999" xr:uid="{00000000-0005-0000-0000-0000E6030000}"/>
    <cellStyle name="เครื่องหมายจุลภาค 2_130017-B1 โปรแกรมคอมพิวเตอร์ CPI_Q1'10" xfId="1000" xr:uid="{00000000-0005-0000-0000-0000E7030000}"/>
    <cellStyle name="เครื่องหมายจุลภาค 20" xfId="1001" xr:uid="{00000000-0005-0000-0000-0000E8030000}"/>
    <cellStyle name="เครื่องหมายจุลภาค 3" xfId="1002" xr:uid="{00000000-0005-0000-0000-0000E9030000}"/>
    <cellStyle name="เครื่องหมายจุลภาค 3 2" xfId="1003" xr:uid="{00000000-0005-0000-0000-0000EA030000}"/>
    <cellStyle name="เครื่องหมายจุลภาค 3 2 2" xfId="1004" xr:uid="{00000000-0005-0000-0000-0000EB030000}"/>
    <cellStyle name="เครื่องหมายจุลภาค 3 2 2 2" xfId="1005" xr:uid="{00000000-0005-0000-0000-0000EC030000}"/>
    <cellStyle name="เครื่องหมายจุลภาค 3 2_CPI_Y'52_TOP_GG 1" xfId="1006" xr:uid="{00000000-0005-0000-0000-0000ED030000}"/>
    <cellStyle name="เครื่องหมายจุลภาค 3 3" xfId="1007" xr:uid="{00000000-0005-0000-0000-0000EE030000}"/>
    <cellStyle name="เครื่องหมายจุลภาค 3 4" xfId="1008" xr:uid="{00000000-0005-0000-0000-0000EF030000}"/>
    <cellStyle name="เครื่องหมายจุลภาค 3_130017-B1 โปรแกรมคอมพิวเตอร์ CPI_Q1'10" xfId="1009" xr:uid="{00000000-0005-0000-0000-0000F0030000}"/>
    <cellStyle name="เครื่องหมายจุลภาค 4" xfId="1010" xr:uid="{00000000-0005-0000-0000-0000F1030000}"/>
    <cellStyle name="เครื่องหมายจุลภาค 4 2" xfId="1011" xr:uid="{00000000-0005-0000-0000-0000F2030000}"/>
    <cellStyle name="เครื่องหมายจุลภาค 4_130017-B1 โปรแกรมคอมพิวเตอร์ CPI_Q1'10" xfId="1012" xr:uid="{00000000-0005-0000-0000-0000F3030000}"/>
    <cellStyle name="เครื่องหมายจุลภาค 5" xfId="1013" xr:uid="{00000000-0005-0000-0000-0000F4030000}"/>
    <cellStyle name="เครื่องหมายจุลภาค 5 2" xfId="1014" xr:uid="{00000000-0005-0000-0000-0000F5030000}"/>
    <cellStyle name="เครื่องหมายจุลภาค 6" xfId="1015" xr:uid="{00000000-0005-0000-0000-0000F6030000}"/>
    <cellStyle name="เครื่องหมายจุลภาค 7" xfId="1016" xr:uid="{00000000-0005-0000-0000-0000F7030000}"/>
    <cellStyle name="เครื่องหมายจุลภาค 7 2" xfId="1017" xr:uid="{00000000-0005-0000-0000-0000F8030000}"/>
    <cellStyle name="เครื่องหมายจุลภาค 8" xfId="1018" xr:uid="{00000000-0005-0000-0000-0000F9030000}"/>
    <cellStyle name="เครื่องหมายจุลภาค 8 2" xfId="1019" xr:uid="{00000000-0005-0000-0000-0000FA030000}"/>
    <cellStyle name="เครื่องหมายจุลภาค 9" xfId="1020" xr:uid="{00000000-0005-0000-0000-0000FB030000}"/>
    <cellStyle name="เครื่องหมายจุลภาค 9 2" xfId="1021" xr:uid="{00000000-0005-0000-0000-0000FC030000}"/>
    <cellStyle name="เครื่องหมายจุลภาค_130016-B1  โปรแกรมเกมส์ Console_INF_Q1'10" xfId="1022" xr:uid="{00000000-0005-0000-0000-0000FD030000}"/>
    <cellStyle name="เครื่องหมายเปอร์เซ็นต์_Sheet1" xfId="1023" xr:uid="{00000000-0005-0000-0000-0000FE030000}"/>
    <cellStyle name="จุลภาค" xfId="1024" builtinId="3"/>
    <cellStyle name="เชื่อมโยงหลายมิติ" xfId="1025" xr:uid="{00000000-0005-0000-0000-000000040000}"/>
    <cellStyle name="เชื่อมโยงหลายมิติ 2" xfId="1026" xr:uid="{00000000-0005-0000-0000-000001040000}"/>
    <cellStyle name="ตามการเชื่อมโยงหลายมิติ" xfId="1027" xr:uid="{00000000-0005-0000-0000-000002040000}"/>
    <cellStyle name="ตามการเชื่อมโยงหลายมิติ 2" xfId="1028" xr:uid="{00000000-0005-0000-0000-000003040000}"/>
    <cellStyle name="น้บะภฒ_95" xfId="1029" xr:uid="{00000000-0005-0000-0000-000004040000}"/>
    <cellStyle name="ปกติ" xfId="0" builtinId="0"/>
    <cellStyle name="ปกติ 10" xfId="1030" xr:uid="{00000000-0005-0000-0000-000006040000}"/>
    <cellStyle name="ปกติ 10 2" xfId="1031" xr:uid="{00000000-0005-0000-0000-000007040000}"/>
    <cellStyle name="ปกติ 10 3" xfId="1032" xr:uid="{00000000-0005-0000-0000-000008040000}"/>
    <cellStyle name="ปกติ 10 4" xfId="1033" xr:uid="{00000000-0005-0000-0000-000009040000}"/>
    <cellStyle name="ปกติ 10_CPI_Y'52_TOP_GG 1" xfId="1034" xr:uid="{00000000-0005-0000-0000-00000A040000}"/>
    <cellStyle name="ปกติ 11" xfId="1035" xr:uid="{00000000-0005-0000-0000-00000B040000}"/>
    <cellStyle name="ปกติ 11 2" xfId="1036" xr:uid="{00000000-0005-0000-0000-00000C040000}"/>
    <cellStyle name="ปกติ 11 3" xfId="1037" xr:uid="{00000000-0005-0000-0000-00000D040000}"/>
    <cellStyle name="ปกติ 11_CPI_Y'52_TOP_GG 1" xfId="1038" xr:uid="{00000000-0005-0000-0000-00000E040000}"/>
    <cellStyle name="ปกติ 12" xfId="1039" xr:uid="{00000000-0005-0000-0000-00000F040000}"/>
    <cellStyle name="ปกติ 12 2" xfId="1040" xr:uid="{00000000-0005-0000-0000-000010040000}"/>
    <cellStyle name="ปกติ 12_CPI_Y'52_TOP_GG 1" xfId="1041" xr:uid="{00000000-0005-0000-0000-000011040000}"/>
    <cellStyle name="ปกติ 13" xfId="1042" xr:uid="{00000000-0005-0000-0000-000012040000}"/>
    <cellStyle name="ปกติ 13 2" xfId="1043" xr:uid="{00000000-0005-0000-0000-000013040000}"/>
    <cellStyle name="ปกติ 14" xfId="1044" xr:uid="{00000000-0005-0000-0000-000014040000}"/>
    <cellStyle name="ปกติ 15" xfId="1045" xr:uid="{00000000-0005-0000-0000-000015040000}"/>
    <cellStyle name="ปกติ 15 2" xfId="1046" xr:uid="{00000000-0005-0000-0000-000016040000}"/>
    <cellStyle name="ปกติ 15_IA_Increase 2009 (update Dec'09) " xfId="1047" xr:uid="{00000000-0005-0000-0000-000017040000}"/>
    <cellStyle name="ปกติ 16" xfId="1048" xr:uid="{00000000-0005-0000-0000-000018040000}"/>
    <cellStyle name="ปกติ 17" xfId="1049" xr:uid="{00000000-0005-0000-0000-000019040000}"/>
    <cellStyle name="ปกติ 18" xfId="1050" xr:uid="{00000000-0005-0000-0000-00001A040000}"/>
    <cellStyle name="ปกติ 2" xfId="1051" xr:uid="{00000000-0005-0000-0000-00001B040000}"/>
    <cellStyle name="ปกติ 2 2" xfId="1052" xr:uid="{00000000-0005-0000-0000-00001C040000}"/>
    <cellStyle name="ปกติ 2 2 2" xfId="1053" xr:uid="{00000000-0005-0000-0000-00001D040000}"/>
    <cellStyle name="ปกติ 2 2 2 2" xfId="1054" xr:uid="{00000000-0005-0000-0000-00001E040000}"/>
    <cellStyle name="ปกติ 2 2 2_CPI_Y'52_TOP_GG 1" xfId="1055" xr:uid="{00000000-0005-0000-0000-00001F040000}"/>
    <cellStyle name="ปกติ 2 2 3" xfId="1056" xr:uid="{00000000-0005-0000-0000-000020040000}"/>
    <cellStyle name="ปกติ 2 2_Allowance%20IA(1)" xfId="1057" xr:uid="{00000000-0005-0000-0000-000021040000}"/>
    <cellStyle name="ปกติ 2 3" xfId="1058" xr:uid="{00000000-0005-0000-0000-000022040000}"/>
    <cellStyle name="ปกติ 2 3 2" xfId="1059" xr:uid="{00000000-0005-0000-0000-000023040000}"/>
    <cellStyle name="ปกติ 2 4" xfId="1060" xr:uid="{00000000-0005-0000-0000-000024040000}"/>
    <cellStyle name="ปกติ 2 5" xfId="1061" xr:uid="{00000000-0005-0000-0000-000025040000}"/>
    <cellStyle name="ปกติ 2 6" xfId="1062" xr:uid="{00000000-0005-0000-0000-000026040000}"/>
    <cellStyle name="ปกติ 2 7" xfId="1063" xr:uid="{00000000-0005-0000-0000-000027040000}"/>
    <cellStyle name="ปกติ 2 7 2" xfId="1064" xr:uid="{00000000-0005-0000-0000-000028040000}"/>
    <cellStyle name="ปกติ 2 8" xfId="1065" xr:uid="{00000000-0005-0000-0000-000029040000}"/>
    <cellStyle name="ปกติ 2_130013_B1 WIP_Console_CPI_2011" xfId="1066" xr:uid="{00000000-0005-0000-0000-00002A040000}"/>
    <cellStyle name="ปกติ 24 2" xfId="1067" xr:uid="{00000000-0005-0000-0000-00002B040000}"/>
    <cellStyle name="ปกติ 3" xfId="1068" xr:uid="{00000000-0005-0000-0000-00002C040000}"/>
    <cellStyle name="ปกติ 3 2" xfId="1069" xr:uid="{00000000-0005-0000-0000-00002D040000}"/>
    <cellStyle name="ปกติ 3 2 2" xfId="1070" xr:uid="{00000000-0005-0000-0000-00002E040000}"/>
    <cellStyle name="ปกติ 3 2_Detail_ Inf_Dec 10 " xfId="1071" xr:uid="{00000000-0005-0000-0000-00002F040000}"/>
    <cellStyle name="ปกติ 3 3" xfId="1072" xr:uid="{00000000-0005-0000-0000-000030040000}"/>
    <cellStyle name="ปกติ 3 4" xfId="1073" xr:uid="{00000000-0005-0000-0000-000031040000}"/>
    <cellStyle name="ปกติ 3 5" xfId="1074" xr:uid="{00000000-0005-0000-0000-000032040000}"/>
    <cellStyle name="ปกติ 3_CPI_Y'52_TOP_GG 1" xfId="1075" xr:uid="{00000000-0005-0000-0000-000033040000}"/>
    <cellStyle name="ปกติ 4" xfId="1076" xr:uid="{00000000-0005-0000-0000-000034040000}"/>
    <cellStyle name="ปกติ 4 2" xfId="1077" xr:uid="{00000000-0005-0000-0000-000035040000}"/>
    <cellStyle name="ปกติ 4 3" xfId="1078" xr:uid="{00000000-0005-0000-0000-000036040000}"/>
    <cellStyle name="ปกติ 4 4" xfId="1079" xr:uid="{00000000-0005-0000-0000-000037040000}"/>
    <cellStyle name="ปกติ 4_CPI_Y'52_TOP_GG 1" xfId="1080" xr:uid="{00000000-0005-0000-0000-000038040000}"/>
    <cellStyle name="ปกติ 5" xfId="1081" xr:uid="{00000000-0005-0000-0000-000039040000}"/>
    <cellStyle name="ปกติ 5 2" xfId="1082" xr:uid="{00000000-0005-0000-0000-00003A040000}"/>
    <cellStyle name="ปกติ 5 3" xfId="1083" xr:uid="{00000000-0005-0000-0000-00003B040000}"/>
    <cellStyle name="ปกติ 5_Alawar" xfId="1084" xr:uid="{00000000-0005-0000-0000-00003C040000}"/>
    <cellStyle name="ปกติ 6" xfId="1085" xr:uid="{00000000-0005-0000-0000-00003D040000}"/>
    <cellStyle name="ปกติ 6 2" xfId="1086" xr:uid="{00000000-0005-0000-0000-00003E040000}"/>
    <cellStyle name="ปกติ 6_CPI_Y'52_TOP_GG 1" xfId="1087" xr:uid="{00000000-0005-0000-0000-00003F040000}"/>
    <cellStyle name="ปกติ 7" xfId="1088" xr:uid="{00000000-0005-0000-0000-000040040000}"/>
    <cellStyle name="ปกติ 8" xfId="1089" xr:uid="{00000000-0005-0000-0000-000041040000}"/>
    <cellStyle name="ปกติ 8 2" xfId="1090" xr:uid="{00000000-0005-0000-0000-000042040000}"/>
    <cellStyle name="ปกติ 8 3" xfId="1091" xr:uid="{00000000-0005-0000-0000-000043040000}"/>
    <cellStyle name="ปกติ 8 4" xfId="1092" xr:uid="{00000000-0005-0000-0000-000044040000}"/>
    <cellStyle name="ปกติ 8 4 2" xfId="1093" xr:uid="{00000000-0005-0000-0000-000045040000}"/>
    <cellStyle name="ปกติ 8_CPI_Y'52_TOP_GG 1" xfId="1094" xr:uid="{00000000-0005-0000-0000-000046040000}"/>
    <cellStyle name="ปกติ 9" xfId="1095" xr:uid="{00000000-0005-0000-0000-000047040000}"/>
    <cellStyle name="ปกติ 9 2" xfId="1096" xr:uid="{00000000-0005-0000-0000-000048040000}"/>
    <cellStyle name="ปกติ 9_CPI_Y'52_TOP_GG 1" xfId="1097" xr:uid="{00000000-0005-0000-0000-000049040000}"/>
    <cellStyle name="ปกติ_Sheet1" xfId="1098" xr:uid="{00000000-0005-0000-0000-00004A040000}"/>
    <cellStyle name="ปกติ_Sheet1 2" xfId="1099" xr:uid="{00000000-0005-0000-0000-00004B040000}"/>
    <cellStyle name="เปอร์เซ็นต์ 10" xfId="1100" xr:uid="{00000000-0005-0000-0000-00004C040000}"/>
    <cellStyle name="เปอร์เซ็นต์ 10 2" xfId="1101" xr:uid="{00000000-0005-0000-0000-00004D040000}"/>
    <cellStyle name="เปอร์เซ็นต์ 11" xfId="1102" xr:uid="{00000000-0005-0000-0000-00004E040000}"/>
    <cellStyle name="เปอร์เซ็นต์ 11 2" xfId="1103" xr:uid="{00000000-0005-0000-0000-00004F040000}"/>
    <cellStyle name="เปอร์เซ็นต์ 2" xfId="1104" xr:uid="{00000000-0005-0000-0000-000050040000}"/>
    <cellStyle name="เปอร์เซ็นต์ 2 2" xfId="1105" xr:uid="{00000000-0005-0000-0000-000051040000}"/>
    <cellStyle name="เปอร์เซ็นต์ 2 2 2" xfId="1106" xr:uid="{00000000-0005-0000-0000-000052040000}"/>
    <cellStyle name="เปอร์เซ็นต์ 2 2 2 2" xfId="1107" xr:uid="{00000000-0005-0000-0000-000053040000}"/>
    <cellStyle name="เปอร์เซ็นต์ 2 3" xfId="1108" xr:uid="{00000000-0005-0000-0000-000054040000}"/>
    <cellStyle name="เปอร์เซ็นต์ 2 4" xfId="1109" xr:uid="{00000000-0005-0000-0000-000055040000}"/>
    <cellStyle name="เปอร์เซ็นต์ 3" xfId="1110" xr:uid="{00000000-0005-0000-0000-000056040000}"/>
    <cellStyle name="เปอร์เซ็นต์ 4" xfId="1111" xr:uid="{00000000-0005-0000-0000-000057040000}"/>
    <cellStyle name="เปอร์เซ็นต์ 5" xfId="1112" xr:uid="{00000000-0005-0000-0000-000058040000}"/>
    <cellStyle name="เปอร์เซ็นต์ 6" xfId="1113" xr:uid="{00000000-0005-0000-0000-000059040000}"/>
    <cellStyle name="เปอร์เซ็นต์ 7" xfId="1114" xr:uid="{00000000-0005-0000-0000-00005A040000}"/>
    <cellStyle name="เปอร์เซ็นต์ 8" xfId="1115" xr:uid="{00000000-0005-0000-0000-00005B040000}"/>
    <cellStyle name="เปอร์เซ็นต์ 9" xfId="1116" xr:uid="{00000000-0005-0000-0000-00005C040000}"/>
    <cellStyle name="ฤธถ [0]_95" xfId="1117" xr:uid="{00000000-0005-0000-0000-00005D040000}"/>
    <cellStyle name="ฤธถ_95" xfId="1118" xr:uid="{00000000-0005-0000-0000-00005E040000}"/>
    <cellStyle name="ล๋ศญ [0]_95" xfId="1119" xr:uid="{00000000-0005-0000-0000-00005F040000}"/>
    <cellStyle name="ล๋ศญ_95" xfId="1120" xr:uid="{00000000-0005-0000-0000-000060040000}"/>
    <cellStyle name="วฅมุ_4ฟ๙ฝวภ๛" xfId="1121" xr:uid="{00000000-0005-0000-0000-000061040000}"/>
    <cellStyle name="표준_학술대회참가자일정-최종" xfId="1122" xr:uid="{00000000-0005-0000-0000-000062040000}"/>
    <cellStyle name="標準_FIXED ASSET" xfId="1123" xr:uid="{00000000-0005-0000-0000-00006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iracharat\Downloads\SE%20Q1'2568%20T2%20(TH)%20Draft%20V2%20as%209.5.68.xlsx" TargetMode="External"/><Relationship Id="rId1" Type="http://schemas.openxmlformats.org/officeDocument/2006/relationships/externalLinkPath" Target="/Users/Niracharat/Downloads/SE%20Q1'2568%20T2%20(TH)%20Draft%20V2%20as%209.5.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 2"/>
      <sheetName val="P 3"/>
      <sheetName val="P 4"/>
      <sheetName val="P 5"/>
      <sheetName val="P 6"/>
      <sheetName val="P 7-8"/>
    </sheetNames>
    <sheetDataSet>
      <sheetData sheetId="0"/>
      <sheetData sheetId="1"/>
      <sheetData sheetId="2"/>
      <sheetData sheetId="3"/>
      <sheetData sheetId="4">
        <row r="17">
          <cell r="L17">
            <v>146033083.24999997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U52"/>
  <sheetViews>
    <sheetView tabSelected="1" view="pageBreakPreview" zoomScale="90" zoomScaleNormal="100" zoomScaleSheetLayoutView="90" workbookViewId="0">
      <selection activeCell="A2" sqref="A2:L2"/>
    </sheetView>
  </sheetViews>
  <sheetFormatPr defaultColWidth="8.3984375" defaultRowHeight="18.600000000000001"/>
  <cols>
    <col min="1" max="3" width="1.69921875" style="1" customWidth="1"/>
    <col min="4" max="4" width="32.69921875" style="1" customWidth="1"/>
    <col min="5" max="5" width="0.8984375" style="1" customWidth="1"/>
    <col min="6" max="6" width="7.69921875" style="1" customWidth="1"/>
    <col min="7" max="7" width="0.8984375" style="1" customWidth="1"/>
    <col min="8" max="9" width="15.69921875" style="1" customWidth="1"/>
    <col min="10" max="10" width="0.8984375" style="1" customWidth="1"/>
    <col min="11" max="12" width="15.69921875" style="1" customWidth="1"/>
    <col min="13" max="13" width="8.3984375" style="1"/>
    <col min="14" max="17" width="9.8984375" style="1" customWidth="1"/>
    <col min="18" max="16384" width="8.3984375" style="1"/>
  </cols>
  <sheetData>
    <row r="1" spans="1:21" ht="19.2" customHeight="1"/>
    <row r="2" spans="1:21" ht="19.2" customHeight="1">
      <c r="A2" s="242" t="s">
        <v>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21" ht="19.2" customHeight="1">
      <c r="A3" s="243" t="s">
        <v>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4"/>
      <c r="N3" s="244"/>
      <c r="O3" s="244"/>
      <c r="P3" s="244"/>
      <c r="Q3" s="244"/>
      <c r="R3" s="244"/>
      <c r="S3" s="244"/>
      <c r="T3" s="244"/>
      <c r="U3" s="244"/>
    </row>
    <row r="4" spans="1:21" ht="19.2" customHeight="1">
      <c r="A4" s="242" t="s">
        <v>161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</row>
    <row r="5" spans="1:21" ht="19.2" customHeight="1">
      <c r="A5" s="44"/>
      <c r="B5" s="16"/>
      <c r="C5" s="16"/>
      <c r="D5" s="16"/>
      <c r="E5" s="16"/>
      <c r="F5" s="179"/>
      <c r="G5" s="45"/>
      <c r="H5" s="45"/>
      <c r="I5" s="45"/>
      <c r="J5" s="45"/>
      <c r="K5" s="46"/>
      <c r="L5" s="47" t="s">
        <v>3</v>
      </c>
    </row>
    <row r="6" spans="1:21" ht="19.2" customHeight="1">
      <c r="A6" s="16"/>
      <c r="B6" s="48"/>
      <c r="C6" s="48"/>
      <c r="D6" s="48"/>
      <c r="E6" s="48"/>
      <c r="F6" s="180"/>
      <c r="G6" s="49"/>
      <c r="H6" s="245" t="s">
        <v>95</v>
      </c>
      <c r="I6" s="245"/>
      <c r="J6" s="49"/>
      <c r="K6" s="246" t="s">
        <v>5</v>
      </c>
      <c r="L6" s="246"/>
    </row>
    <row r="7" spans="1:21" ht="19.2" customHeight="1">
      <c r="A7" s="44"/>
      <c r="B7" s="44"/>
      <c r="C7" s="44"/>
      <c r="D7" s="44"/>
      <c r="E7" s="44"/>
      <c r="F7" s="181" t="s">
        <v>6</v>
      </c>
      <c r="G7" s="103"/>
      <c r="H7" s="50" t="s">
        <v>163</v>
      </c>
      <c r="I7" s="50" t="s">
        <v>164</v>
      </c>
      <c r="J7" s="104"/>
      <c r="K7" s="50" t="s">
        <v>163</v>
      </c>
      <c r="L7" s="50" t="s">
        <v>164</v>
      </c>
    </row>
    <row r="8" spans="1:21" ht="19.2" customHeight="1">
      <c r="A8" s="16"/>
      <c r="B8" s="16"/>
      <c r="C8" s="16"/>
      <c r="D8" s="16"/>
      <c r="E8" s="16"/>
      <c r="F8" s="182"/>
      <c r="G8" s="53"/>
      <c r="H8" s="51" t="s">
        <v>188</v>
      </c>
      <c r="I8" s="51"/>
      <c r="J8" s="56"/>
      <c r="K8" s="54" t="s">
        <v>188</v>
      </c>
    </row>
    <row r="9" spans="1:21" ht="19.2" customHeight="1">
      <c r="A9" s="241" t="s">
        <v>7</v>
      </c>
      <c r="B9" s="241"/>
      <c r="C9" s="241"/>
      <c r="D9" s="241"/>
      <c r="E9" s="241"/>
      <c r="F9" s="241"/>
      <c r="G9" s="56"/>
      <c r="H9" s="55"/>
      <c r="I9" s="55"/>
      <c r="J9" s="56"/>
      <c r="K9" s="55"/>
      <c r="L9" s="55"/>
    </row>
    <row r="10" spans="1:21" ht="19.2" customHeight="1">
      <c r="A10" s="74" t="s">
        <v>8</v>
      </c>
      <c r="B10" s="16"/>
      <c r="C10" s="16"/>
      <c r="D10" s="16"/>
      <c r="E10" s="16"/>
      <c r="F10" s="57"/>
      <c r="G10" s="57"/>
      <c r="H10" s="57"/>
      <c r="I10" s="57"/>
      <c r="J10" s="57"/>
      <c r="K10" s="16"/>
      <c r="L10" s="16"/>
    </row>
    <row r="11" spans="1:21" ht="19.2" customHeight="1">
      <c r="A11" s="14"/>
      <c r="B11" s="58" t="s">
        <v>9</v>
      </c>
      <c r="C11" s="10"/>
      <c r="D11" s="16"/>
      <c r="E11" s="16"/>
      <c r="F11" s="183"/>
      <c r="G11" s="59"/>
      <c r="H11" s="149">
        <v>95807292.590000004</v>
      </c>
      <c r="I11" s="149">
        <v>94963318.100000009</v>
      </c>
      <c r="J11" s="59"/>
      <c r="K11" s="149">
        <v>58540640.589999996</v>
      </c>
      <c r="L11" s="149">
        <v>67403682.310000002</v>
      </c>
    </row>
    <row r="12" spans="1:21" ht="19.2" customHeight="1">
      <c r="A12" s="14"/>
      <c r="B12" s="58" t="s">
        <v>10</v>
      </c>
      <c r="C12" s="10"/>
      <c r="D12" s="16"/>
      <c r="E12" s="16"/>
      <c r="F12" s="189">
        <v>4</v>
      </c>
      <c r="G12" s="59"/>
      <c r="H12" s="149">
        <v>86688096.730000004</v>
      </c>
      <c r="I12" s="149">
        <v>92600609.140000001</v>
      </c>
      <c r="J12" s="59"/>
      <c r="K12" s="149">
        <v>70368564.790000007</v>
      </c>
      <c r="L12" s="149">
        <v>70868308.120000005</v>
      </c>
    </row>
    <row r="13" spans="1:21" ht="19.2" customHeight="1">
      <c r="A13" s="14"/>
      <c r="B13" s="58" t="s">
        <v>11</v>
      </c>
      <c r="C13" s="10"/>
      <c r="D13" s="16"/>
      <c r="E13" s="16"/>
      <c r="F13" s="184"/>
      <c r="G13" s="59"/>
      <c r="H13" s="149">
        <v>67651429.879999995</v>
      </c>
      <c r="I13" s="149">
        <v>67505726.689999998</v>
      </c>
      <c r="J13" s="59"/>
      <c r="K13" s="149">
        <v>30629166.649999999</v>
      </c>
      <c r="L13" s="149">
        <v>29637114.129999999</v>
      </c>
    </row>
    <row r="14" spans="1:21" ht="19.2" customHeight="1">
      <c r="A14" s="14"/>
      <c r="B14" s="58" t="s">
        <v>119</v>
      </c>
      <c r="C14" s="10"/>
      <c r="D14" s="16"/>
      <c r="E14" s="16"/>
      <c r="F14" s="184"/>
      <c r="G14" s="59"/>
      <c r="H14" s="149">
        <v>1309575.8500000001</v>
      </c>
      <c r="I14" s="194">
        <v>950889.92</v>
      </c>
      <c r="J14" s="59"/>
      <c r="K14" s="149">
        <v>1309575.8500000001</v>
      </c>
      <c r="L14" s="195">
        <v>950889.92</v>
      </c>
    </row>
    <row r="15" spans="1:21" ht="19.2" customHeight="1">
      <c r="A15" s="14"/>
      <c r="B15" s="58" t="s">
        <v>118</v>
      </c>
      <c r="C15" s="10"/>
      <c r="D15" s="16"/>
      <c r="E15" s="16"/>
      <c r="F15" s="183"/>
      <c r="G15" s="59"/>
      <c r="H15" s="149">
        <v>3381267.2</v>
      </c>
      <c r="I15" s="195">
        <v>4392888</v>
      </c>
      <c r="J15" s="59"/>
      <c r="K15" s="194">
        <v>0</v>
      </c>
      <c r="L15" s="195">
        <v>1014888</v>
      </c>
    </row>
    <row r="16" spans="1:21" ht="19.2" customHeight="1">
      <c r="A16" s="16"/>
      <c r="B16" s="16"/>
      <c r="C16" s="97" t="s">
        <v>12</v>
      </c>
      <c r="F16" s="57"/>
      <c r="G16" s="15"/>
      <c r="H16" s="4">
        <f>SUM(H11:H15)</f>
        <v>254837662.24999997</v>
      </c>
      <c r="I16" s="4">
        <f>SUM(I11:I15)</f>
        <v>260413431.84999999</v>
      </c>
      <c r="J16" s="15"/>
      <c r="K16" s="4">
        <f>SUM(K11:K15)</f>
        <v>160847947.88</v>
      </c>
      <c r="L16" s="4">
        <f>SUM(L11:L15)</f>
        <v>169874882.47999999</v>
      </c>
    </row>
    <row r="17" spans="1:17" ht="19.2" customHeight="1">
      <c r="A17" s="74" t="s">
        <v>13</v>
      </c>
      <c r="B17" s="16"/>
      <c r="C17" s="16"/>
      <c r="D17" s="10"/>
      <c r="E17" s="10"/>
      <c r="F17" s="57"/>
      <c r="G17" s="15"/>
      <c r="H17" s="15"/>
      <c r="I17" s="15"/>
      <c r="J17" s="15"/>
      <c r="K17" s="15"/>
      <c r="L17" s="15"/>
    </row>
    <row r="18" spans="1:17" ht="19.2" customHeight="1">
      <c r="A18" s="14"/>
      <c r="B18" s="58" t="s">
        <v>94</v>
      </c>
      <c r="C18" s="10"/>
      <c r="D18" s="16"/>
      <c r="E18" s="16"/>
      <c r="F18" s="184"/>
      <c r="G18" s="62"/>
      <c r="H18" s="149">
        <v>3862587.22</v>
      </c>
      <c r="I18" s="2">
        <v>3862587.22</v>
      </c>
      <c r="J18" s="62"/>
      <c r="K18" s="112">
        <v>3800000</v>
      </c>
      <c r="L18" s="15">
        <v>3800000</v>
      </c>
    </row>
    <row r="19" spans="1:17" ht="19.2" customHeight="1">
      <c r="A19" s="14"/>
      <c r="B19" s="63" t="s">
        <v>14</v>
      </c>
      <c r="C19" s="10"/>
      <c r="D19" s="16"/>
      <c r="E19" s="16"/>
      <c r="F19" s="184"/>
      <c r="G19" s="62"/>
      <c r="H19" s="149">
        <v>3394000</v>
      </c>
      <c r="I19" s="2">
        <v>3394000</v>
      </c>
      <c r="J19" s="62"/>
      <c r="K19" s="60">
        <v>0</v>
      </c>
      <c r="L19" s="60">
        <v>0</v>
      </c>
    </row>
    <row r="20" spans="1:17" ht="19.2" customHeight="1">
      <c r="A20" s="14"/>
      <c r="B20" s="58" t="s">
        <v>16</v>
      </c>
      <c r="C20" s="10"/>
      <c r="D20" s="16"/>
      <c r="E20" s="16"/>
      <c r="F20" s="189">
        <v>5</v>
      </c>
      <c r="G20" s="62"/>
      <c r="H20" s="196">
        <v>0</v>
      </c>
      <c r="I20" s="3">
        <v>0</v>
      </c>
      <c r="J20" s="62"/>
      <c r="K20" s="112">
        <v>274100957.54000002</v>
      </c>
      <c r="L20" s="15">
        <v>274100957.54000002</v>
      </c>
    </row>
    <row r="21" spans="1:17" ht="19.2" customHeight="1">
      <c r="A21" s="14"/>
      <c r="B21" s="58" t="s">
        <v>15</v>
      </c>
      <c r="C21" s="10"/>
      <c r="D21" s="16"/>
      <c r="E21" s="16"/>
      <c r="F21" s="189">
        <v>6</v>
      </c>
      <c r="G21" s="62"/>
      <c r="H21" s="194">
        <v>225836205.00736389</v>
      </c>
      <c r="I21" s="3">
        <v>223341833.58000001</v>
      </c>
      <c r="J21" s="62"/>
      <c r="K21" s="112">
        <v>208237920</v>
      </c>
      <c r="L21" s="15">
        <v>208237920</v>
      </c>
    </row>
    <row r="22" spans="1:17" ht="19.2" customHeight="1">
      <c r="A22" s="14"/>
      <c r="B22" s="58" t="s">
        <v>17</v>
      </c>
      <c r="C22" s="10"/>
      <c r="D22" s="16"/>
      <c r="E22" s="16"/>
      <c r="F22" s="189">
        <v>7</v>
      </c>
      <c r="G22" s="62"/>
      <c r="H22" s="149">
        <v>32894241.41</v>
      </c>
      <c r="I22" s="2">
        <v>33132187.239999998</v>
      </c>
      <c r="J22" s="62"/>
      <c r="K22" s="149">
        <v>8419184.6100000031</v>
      </c>
      <c r="L22" s="15">
        <v>8371624.0599999996</v>
      </c>
    </row>
    <row r="23" spans="1:17" ht="19.2" customHeight="1">
      <c r="A23" s="14"/>
      <c r="B23" s="58" t="s">
        <v>18</v>
      </c>
      <c r="C23" s="10"/>
      <c r="D23" s="16"/>
      <c r="E23" s="16"/>
      <c r="F23" s="189">
        <v>8</v>
      </c>
      <c r="G23" s="62"/>
      <c r="H23" s="149">
        <v>31013947.690000001</v>
      </c>
      <c r="I23" s="2">
        <v>30636380.530000001</v>
      </c>
      <c r="J23" s="62"/>
      <c r="K23" s="112">
        <v>31013947.690000001</v>
      </c>
      <c r="L23" s="15">
        <v>30636380.530000001</v>
      </c>
    </row>
    <row r="24" spans="1:17" ht="19.2" customHeight="1">
      <c r="A24" s="14"/>
      <c r="B24" s="58" t="s">
        <v>87</v>
      </c>
      <c r="C24" s="10"/>
      <c r="D24" s="16"/>
      <c r="E24" s="16"/>
      <c r="F24" s="184"/>
      <c r="G24" s="62"/>
      <c r="H24" s="149">
        <v>151498.95999999996</v>
      </c>
      <c r="I24" s="2">
        <v>209481.64</v>
      </c>
      <c r="J24" s="62"/>
      <c r="K24" s="149">
        <v>130965.92999999993</v>
      </c>
      <c r="L24" s="15">
        <v>169652.73</v>
      </c>
    </row>
    <row r="25" spans="1:17" ht="19.2" customHeight="1">
      <c r="A25" s="14"/>
      <c r="B25" s="58" t="s">
        <v>19</v>
      </c>
      <c r="C25" s="10"/>
      <c r="D25" s="16"/>
      <c r="E25" s="16"/>
      <c r="F25" s="184"/>
      <c r="G25" s="62"/>
      <c r="H25" s="197">
        <v>4270204.6099999994</v>
      </c>
      <c r="I25" s="2">
        <v>4000268.6799999997</v>
      </c>
      <c r="J25" s="62"/>
      <c r="K25" s="112">
        <v>3634029.34</v>
      </c>
      <c r="L25" s="15">
        <v>3381786.51</v>
      </c>
    </row>
    <row r="26" spans="1:17" ht="19.2" customHeight="1">
      <c r="A26" s="14"/>
      <c r="B26" s="58" t="s">
        <v>20</v>
      </c>
      <c r="C26" s="10"/>
      <c r="D26" s="16"/>
      <c r="E26" s="16"/>
      <c r="F26" s="184"/>
      <c r="G26" s="62"/>
      <c r="H26" s="198">
        <v>473539.05000000005</v>
      </c>
      <c r="I26" s="6">
        <v>246815.06</v>
      </c>
      <c r="J26" s="62"/>
      <c r="K26" s="155">
        <v>326739.05000000005</v>
      </c>
      <c r="L26" s="64">
        <v>100015.06</v>
      </c>
    </row>
    <row r="27" spans="1:17" ht="19.2" customHeight="1">
      <c r="A27" s="14"/>
      <c r="B27" s="14"/>
      <c r="C27" s="74" t="s">
        <v>21</v>
      </c>
      <c r="D27" s="74"/>
      <c r="E27" s="74"/>
      <c r="F27" s="184"/>
      <c r="G27" s="15"/>
      <c r="H27" s="15">
        <f>SUM(H18:H26)</f>
        <v>301896223.94736391</v>
      </c>
      <c r="I27" s="15">
        <f>SUM(I18:I26)</f>
        <v>298823553.95000005</v>
      </c>
      <c r="J27" s="15"/>
      <c r="K27" s="15">
        <f>SUM(K18:K26)</f>
        <v>529663744.16000003</v>
      </c>
      <c r="L27" s="15">
        <f>SUM(L18:L26)</f>
        <v>528798336.43000001</v>
      </c>
    </row>
    <row r="28" spans="1:17" ht="19.2" customHeight="1" thickBot="1">
      <c r="A28" s="14"/>
      <c r="B28" s="14"/>
      <c r="C28" s="74"/>
      <c r="D28" s="74" t="s">
        <v>22</v>
      </c>
      <c r="E28" s="74"/>
      <c r="F28" s="57"/>
      <c r="G28" s="15"/>
      <c r="H28" s="65">
        <f>H16+H27</f>
        <v>556733886.19736385</v>
      </c>
      <c r="I28" s="65">
        <f>I16+I27</f>
        <v>559236985.80000007</v>
      </c>
      <c r="J28" s="15"/>
      <c r="K28" s="65">
        <f>K16+K27</f>
        <v>690511692.03999996</v>
      </c>
      <c r="L28" s="65">
        <f>L16+L27</f>
        <v>698673218.90999997</v>
      </c>
    </row>
    <row r="29" spans="1:17" ht="19.2" customHeight="1" thickTop="1">
      <c r="A29" s="16"/>
      <c r="B29" s="16"/>
      <c r="C29" s="16"/>
      <c r="D29" s="16"/>
      <c r="E29" s="16"/>
      <c r="F29" s="57"/>
      <c r="G29" s="57"/>
      <c r="H29" s="7"/>
      <c r="I29" s="7"/>
      <c r="J29" s="57"/>
      <c r="K29" s="7"/>
      <c r="L29" s="16"/>
    </row>
    <row r="30" spans="1:17" ht="19.2" customHeight="1">
      <c r="A30" s="16"/>
      <c r="B30" s="16"/>
      <c r="C30" s="16"/>
      <c r="E30" s="16"/>
      <c r="F30" s="57"/>
      <c r="G30" s="57"/>
      <c r="N30" s="150"/>
      <c r="O30" s="150"/>
      <c r="P30" s="150"/>
      <c r="Q30" s="150"/>
    </row>
    <row r="31" spans="1:17" ht="19.2" customHeight="1">
      <c r="A31" s="16"/>
      <c r="B31" s="16"/>
      <c r="C31" s="16"/>
      <c r="D31" s="16"/>
      <c r="E31" s="16"/>
      <c r="F31" s="57"/>
      <c r="G31" s="57"/>
    </row>
    <row r="32" spans="1:17" ht="19.2" customHeight="1">
      <c r="A32" s="16"/>
      <c r="B32" s="16"/>
      <c r="C32" s="16"/>
      <c r="D32" s="16"/>
      <c r="E32" s="16"/>
      <c r="F32" s="57"/>
      <c r="G32" s="57"/>
    </row>
    <row r="33" spans="1:12" ht="19.2" customHeight="1">
      <c r="A33" s="16"/>
      <c r="B33" s="16"/>
      <c r="C33" s="16"/>
      <c r="D33" s="16"/>
      <c r="E33" s="16"/>
      <c r="F33" s="57"/>
      <c r="G33" s="57"/>
    </row>
    <row r="34" spans="1:12" ht="19.2" customHeight="1">
      <c r="A34" s="16"/>
      <c r="B34" s="16"/>
      <c r="C34" s="16"/>
      <c r="D34" s="16"/>
      <c r="E34" s="16"/>
      <c r="F34" s="57"/>
      <c r="G34" s="57"/>
    </row>
    <row r="35" spans="1:12" ht="19.2" customHeight="1">
      <c r="A35" s="16"/>
      <c r="B35" s="16"/>
      <c r="C35" s="16"/>
      <c r="D35" s="16"/>
      <c r="E35" s="16"/>
      <c r="F35" s="57"/>
      <c r="G35" s="57"/>
    </row>
    <row r="36" spans="1:12" ht="19.2" customHeight="1">
      <c r="A36" s="16"/>
      <c r="B36" s="16"/>
      <c r="C36" s="16"/>
      <c r="D36" s="16"/>
      <c r="E36" s="16"/>
      <c r="F36" s="57"/>
      <c r="G36" s="57"/>
    </row>
    <row r="37" spans="1:12" ht="19.2" customHeight="1">
      <c r="A37" s="16"/>
      <c r="B37" s="16"/>
      <c r="C37" s="16"/>
      <c r="D37" s="16"/>
      <c r="E37" s="16"/>
      <c r="F37" s="57"/>
      <c r="G37" s="57"/>
      <c r="H37" s="213"/>
    </row>
    <row r="38" spans="1:12" ht="19.2" customHeight="1">
      <c r="A38" s="16"/>
      <c r="B38" s="16"/>
      <c r="C38" s="16"/>
      <c r="D38" s="16"/>
      <c r="E38" s="16"/>
      <c r="F38" s="57"/>
      <c r="G38" s="57"/>
      <c r="H38" s="213"/>
      <c r="I38" s="7"/>
      <c r="J38" s="57"/>
      <c r="K38" s="7"/>
      <c r="L38" s="16"/>
    </row>
    <row r="39" spans="1:12" ht="19.2" customHeight="1">
      <c r="A39" s="16"/>
      <c r="B39" s="16"/>
      <c r="C39" s="16"/>
      <c r="D39" s="16"/>
      <c r="E39" s="16"/>
      <c r="F39" s="57"/>
      <c r="G39" s="57"/>
      <c r="H39" s="7"/>
      <c r="I39" s="7"/>
      <c r="J39" s="57"/>
      <c r="K39" s="7"/>
      <c r="L39" s="16"/>
    </row>
    <row r="40" spans="1:12" ht="19.2" customHeight="1">
      <c r="A40" s="16"/>
      <c r="B40" s="16"/>
      <c r="C40" s="16"/>
      <c r="D40" s="16"/>
      <c r="E40" s="16"/>
      <c r="F40" s="57"/>
      <c r="G40" s="57"/>
      <c r="H40" s="7"/>
      <c r="I40" s="7"/>
      <c r="J40" s="57"/>
      <c r="K40" s="7"/>
      <c r="L40" s="16"/>
    </row>
    <row r="41" spans="1:12" ht="19.2" customHeight="1">
      <c r="A41" s="16"/>
      <c r="B41" s="16"/>
      <c r="C41" s="16"/>
      <c r="D41" s="16"/>
      <c r="E41" s="16"/>
      <c r="F41" s="57"/>
      <c r="G41" s="57"/>
      <c r="H41" s="7"/>
      <c r="I41" s="7"/>
      <c r="J41" s="57"/>
      <c r="K41" s="7"/>
      <c r="L41" s="16"/>
    </row>
    <row r="42" spans="1:12" ht="19.2" customHeight="1">
      <c r="A42" s="16"/>
      <c r="B42" s="16"/>
      <c r="C42" s="16"/>
      <c r="D42" s="16"/>
      <c r="E42" s="16"/>
      <c r="F42" s="57"/>
      <c r="G42" s="57"/>
      <c r="H42" s="7"/>
      <c r="I42" s="7"/>
      <c r="J42" s="57"/>
      <c r="K42" s="7"/>
      <c r="L42" s="16"/>
    </row>
    <row r="43" spans="1:12" ht="19.2" customHeight="1">
      <c r="A43" s="16"/>
      <c r="B43" s="16"/>
      <c r="C43" s="16"/>
      <c r="D43" s="16"/>
      <c r="E43" s="16"/>
      <c r="F43" s="57"/>
      <c r="G43" s="57"/>
      <c r="H43" s="7"/>
      <c r="I43" s="7"/>
      <c r="J43" s="57"/>
      <c r="K43" s="7"/>
      <c r="L43" s="16"/>
    </row>
    <row r="44" spans="1:12" ht="19.2" customHeight="1">
      <c r="A44" s="16"/>
      <c r="B44" s="16"/>
      <c r="C44" s="16"/>
      <c r="D44" s="16"/>
      <c r="E44" s="16"/>
      <c r="F44" s="57"/>
      <c r="G44" s="57"/>
      <c r="H44" s="7"/>
      <c r="I44" s="7"/>
      <c r="J44" s="57"/>
      <c r="K44" s="7"/>
      <c r="L44" s="16"/>
    </row>
    <row r="45" spans="1:12" ht="19.2" customHeight="1">
      <c r="A45" s="1" t="s">
        <v>23</v>
      </c>
      <c r="B45" s="16"/>
      <c r="C45" s="16"/>
      <c r="D45" s="16"/>
      <c r="E45" s="16"/>
      <c r="F45" s="57"/>
      <c r="G45" s="14"/>
      <c r="H45" s="14"/>
      <c r="I45" s="16"/>
      <c r="J45" s="14"/>
      <c r="K45" s="14"/>
    </row>
    <row r="46" spans="1:12" ht="19.2" customHeight="1">
      <c r="A46" s="16"/>
      <c r="B46" s="16"/>
      <c r="C46" s="16"/>
      <c r="D46" s="16"/>
      <c r="E46" s="16"/>
      <c r="F46" s="57"/>
      <c r="G46" s="14"/>
      <c r="H46" s="14"/>
      <c r="I46" s="16"/>
      <c r="J46" s="14"/>
      <c r="K46" s="14"/>
      <c r="L46" s="14"/>
    </row>
    <row r="47" spans="1:12" s="14" customFormat="1" ht="19.2" customHeight="1">
      <c r="A47" s="10"/>
      <c r="B47" s="14" t="s">
        <v>179</v>
      </c>
      <c r="C47" s="16"/>
      <c r="D47" s="16"/>
      <c r="E47" s="16"/>
      <c r="F47" s="16"/>
      <c r="H47" s="57"/>
      <c r="L47" s="16"/>
    </row>
    <row r="48" spans="1:12" s="14" customFormat="1" ht="19.2" customHeight="1">
      <c r="A48" s="16"/>
      <c r="B48" s="16" t="s">
        <v>117</v>
      </c>
      <c r="C48" s="10"/>
      <c r="D48" s="16"/>
      <c r="E48" s="16"/>
      <c r="F48" s="16"/>
      <c r="H48" s="57" t="s">
        <v>180</v>
      </c>
      <c r="I48" s="57"/>
      <c r="L48" s="39">
        <v>2</v>
      </c>
    </row>
    <row r="49" spans="1:12">
      <c r="A49" s="16"/>
      <c r="B49" s="16"/>
      <c r="C49" s="16"/>
      <c r="F49" s="57"/>
      <c r="G49" s="14"/>
      <c r="H49" s="57"/>
      <c r="I49" s="14"/>
      <c r="J49" s="14"/>
      <c r="K49" s="16"/>
    </row>
    <row r="50" spans="1:12">
      <c r="A50" s="16"/>
      <c r="B50" s="16"/>
      <c r="C50" s="16"/>
      <c r="D50" s="16"/>
      <c r="E50" s="16"/>
      <c r="F50" s="57"/>
      <c r="G50" s="14"/>
      <c r="H50" s="57"/>
      <c r="I50" s="14"/>
      <c r="J50" s="14"/>
      <c r="K50" s="16"/>
      <c r="L50" s="14"/>
    </row>
    <row r="51" spans="1:12">
      <c r="A51" s="14"/>
      <c r="B51" s="14"/>
      <c r="C51" s="14"/>
    </row>
    <row r="52" spans="1:12">
      <c r="A52" s="16"/>
      <c r="B52" s="14"/>
      <c r="C52" s="14"/>
    </row>
  </sheetData>
  <mergeCells count="7">
    <mergeCell ref="A9:F9"/>
    <mergeCell ref="A2:L2"/>
    <mergeCell ref="A3:L3"/>
    <mergeCell ref="M3:U3"/>
    <mergeCell ref="A4:L4"/>
    <mergeCell ref="H6:I6"/>
    <mergeCell ref="K6:L6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L52"/>
  <sheetViews>
    <sheetView view="pageBreakPreview" zoomScale="80" zoomScaleNormal="100" zoomScaleSheetLayoutView="80" workbookViewId="0">
      <selection activeCell="H19" sqref="H19"/>
    </sheetView>
  </sheetViews>
  <sheetFormatPr defaultColWidth="8.3984375" defaultRowHeight="18.600000000000001"/>
  <cols>
    <col min="1" max="3" width="1.69921875" style="1" customWidth="1"/>
    <col min="4" max="4" width="32.69921875" style="1" customWidth="1"/>
    <col min="5" max="5" width="0.8984375" style="1" customWidth="1"/>
    <col min="6" max="6" width="7.69921875" style="1" customWidth="1"/>
    <col min="7" max="7" width="0.8984375" style="1" customWidth="1"/>
    <col min="8" max="9" width="15.09765625" style="1" customWidth="1"/>
    <col min="10" max="10" width="0.8984375" style="1" customWidth="1"/>
    <col min="11" max="12" width="15.09765625" style="1" customWidth="1"/>
    <col min="13" max="16384" width="8.3984375" style="1"/>
  </cols>
  <sheetData>
    <row r="1" spans="1:12" ht="19.2" customHeight="1"/>
    <row r="2" spans="1:12" ht="19.2" customHeight="1">
      <c r="A2" s="242" t="s">
        <v>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2" ht="19.2" customHeight="1">
      <c r="A3" s="243" t="s">
        <v>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2" ht="19.2" customHeight="1">
      <c r="A4" s="242" t="s">
        <v>161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</row>
    <row r="5" spans="1:12" ht="19.2" customHeight="1">
      <c r="A5" s="44"/>
      <c r="B5" s="16"/>
      <c r="C5" s="16"/>
      <c r="D5" s="16"/>
      <c r="E5" s="16"/>
      <c r="F5" s="179"/>
      <c r="G5" s="45"/>
      <c r="H5" s="45"/>
      <c r="I5" s="45"/>
      <c r="J5" s="45"/>
      <c r="K5" s="46"/>
      <c r="L5" s="47" t="s">
        <v>3</v>
      </c>
    </row>
    <row r="6" spans="1:12" ht="19.2" customHeight="1">
      <c r="A6" s="16"/>
      <c r="B6" s="48"/>
      <c r="C6" s="48"/>
      <c r="D6" s="48"/>
      <c r="E6" s="48"/>
      <c r="F6" s="180"/>
      <c r="G6" s="49"/>
      <c r="H6" s="245" t="s">
        <v>95</v>
      </c>
      <c r="I6" s="245"/>
      <c r="J6" s="49"/>
      <c r="K6" s="246" t="s">
        <v>5</v>
      </c>
      <c r="L6" s="246"/>
    </row>
    <row r="7" spans="1:12" ht="19.2" customHeight="1">
      <c r="A7" s="44"/>
      <c r="B7" s="44"/>
      <c r="C7" s="44"/>
      <c r="D7" s="44"/>
      <c r="E7" s="44"/>
      <c r="F7" s="181" t="s">
        <v>6</v>
      </c>
      <c r="G7" s="103"/>
      <c r="H7" s="50" t="s">
        <v>163</v>
      </c>
      <c r="I7" s="50" t="s">
        <v>164</v>
      </c>
      <c r="J7" s="104"/>
      <c r="K7" s="50" t="s">
        <v>163</v>
      </c>
      <c r="L7" s="50" t="s">
        <v>164</v>
      </c>
    </row>
    <row r="8" spans="1:12" ht="19.2" customHeight="1">
      <c r="A8" s="16"/>
      <c r="B8" s="16"/>
      <c r="C8" s="16"/>
      <c r="D8" s="16"/>
      <c r="E8" s="16"/>
      <c r="F8" s="182"/>
      <c r="G8" s="53"/>
      <c r="H8" s="51" t="s">
        <v>188</v>
      </c>
      <c r="I8" s="51"/>
      <c r="J8" s="56"/>
      <c r="K8" s="54" t="s">
        <v>188</v>
      </c>
    </row>
    <row r="9" spans="1:12" ht="19.2" customHeight="1">
      <c r="A9" s="241" t="s">
        <v>96</v>
      </c>
      <c r="B9" s="241"/>
      <c r="C9" s="241"/>
      <c r="D9" s="241"/>
      <c r="E9" s="102"/>
      <c r="F9" s="185"/>
      <c r="G9" s="53"/>
      <c r="H9" s="54"/>
      <c r="I9" s="54"/>
      <c r="J9" s="16"/>
      <c r="K9" s="54"/>
      <c r="L9" s="54"/>
    </row>
    <row r="10" spans="1:12" ht="19.2" customHeight="1">
      <c r="A10" s="74" t="s">
        <v>26</v>
      </c>
      <c r="B10" s="16"/>
      <c r="C10" s="16"/>
      <c r="D10" s="16"/>
      <c r="E10" s="16"/>
      <c r="F10" s="57"/>
      <c r="G10" s="16"/>
      <c r="H10" s="16"/>
      <c r="I10" s="16"/>
      <c r="J10" s="16"/>
      <c r="K10" s="14"/>
      <c r="L10" s="66"/>
    </row>
    <row r="11" spans="1:12" ht="19.2" customHeight="1">
      <c r="A11" s="46"/>
      <c r="B11" s="58" t="s">
        <v>73</v>
      </c>
      <c r="C11" s="10"/>
      <c r="D11" s="16"/>
      <c r="E11" s="16"/>
      <c r="F11" s="186"/>
      <c r="G11" s="9">
        <v>0</v>
      </c>
      <c r="H11" s="199">
        <v>60117003.770000003</v>
      </c>
      <c r="I11" s="199">
        <v>71236338.039999992</v>
      </c>
      <c r="J11" s="9">
        <v>0</v>
      </c>
      <c r="K11" s="118">
        <v>48190416.519999996</v>
      </c>
      <c r="L11" s="118">
        <v>61528006.509999998</v>
      </c>
    </row>
    <row r="12" spans="1:12" ht="19.2" customHeight="1">
      <c r="A12" s="46"/>
      <c r="B12" s="58" t="s">
        <v>88</v>
      </c>
      <c r="C12" s="10"/>
      <c r="D12" s="16"/>
      <c r="E12" s="16"/>
      <c r="F12" s="186"/>
      <c r="G12" s="9">
        <v>0</v>
      </c>
      <c r="H12" s="199">
        <v>1259290.9100000001</v>
      </c>
      <c r="I12" s="199">
        <v>1070357.72</v>
      </c>
      <c r="J12" s="9">
        <v>0</v>
      </c>
      <c r="K12" s="118">
        <v>932357.37</v>
      </c>
      <c r="L12" s="118">
        <v>722880.37</v>
      </c>
    </row>
    <row r="13" spans="1:12" ht="19.2" customHeight="1">
      <c r="A13" s="46"/>
      <c r="B13" s="58" t="s">
        <v>128</v>
      </c>
      <c r="C13" s="67"/>
      <c r="D13" s="16"/>
      <c r="E13" s="16"/>
      <c r="F13" s="186"/>
      <c r="G13" s="9">
        <v>0</v>
      </c>
      <c r="H13" s="199">
        <v>2311253.9499999997</v>
      </c>
      <c r="I13" s="199">
        <v>1510789.01</v>
      </c>
      <c r="J13" s="9">
        <v>0</v>
      </c>
      <c r="K13" s="141">
        <v>0</v>
      </c>
      <c r="L13" s="141">
        <v>0</v>
      </c>
    </row>
    <row r="14" spans="1:12" ht="19.2" customHeight="1">
      <c r="A14" s="46"/>
      <c r="B14" s="58" t="s">
        <v>134</v>
      </c>
      <c r="C14" s="67"/>
      <c r="D14" s="16"/>
      <c r="E14" s="16"/>
      <c r="F14" s="186"/>
      <c r="G14" s="9"/>
      <c r="H14" s="141">
        <v>88270.61</v>
      </c>
      <c r="I14" s="141">
        <v>89675.37</v>
      </c>
      <c r="J14" s="9"/>
      <c r="K14" s="199">
        <v>88270.61</v>
      </c>
      <c r="L14" s="141">
        <v>89675.37</v>
      </c>
    </row>
    <row r="15" spans="1:12" ht="19.2" customHeight="1">
      <c r="A15" s="46"/>
      <c r="B15" s="58" t="s">
        <v>129</v>
      </c>
      <c r="C15" s="67"/>
      <c r="D15" s="16"/>
      <c r="E15" s="16"/>
      <c r="F15" s="186"/>
      <c r="G15" s="9">
        <v>0</v>
      </c>
      <c r="H15" s="141">
        <v>0</v>
      </c>
      <c r="I15" s="199">
        <v>360243.42</v>
      </c>
      <c r="J15" s="9">
        <v>0</v>
      </c>
      <c r="K15" s="141">
        <v>0</v>
      </c>
      <c r="L15" s="141">
        <v>182399.56</v>
      </c>
    </row>
    <row r="16" spans="1:12" ht="19.2" customHeight="1">
      <c r="A16" s="95"/>
      <c r="B16" s="16"/>
      <c r="C16" s="152" t="s">
        <v>27</v>
      </c>
      <c r="F16" s="186"/>
      <c r="G16" s="15"/>
      <c r="H16" s="4">
        <f>SUM(H11:H15)</f>
        <v>63775819.24000001</v>
      </c>
      <c r="I16" s="4">
        <f>SUM(I11:I15)</f>
        <v>74267403.560000002</v>
      </c>
      <c r="J16" s="15"/>
      <c r="K16" s="4">
        <f>SUM(K11:K15)</f>
        <v>49211044.499999993</v>
      </c>
      <c r="L16" s="4">
        <f>SUM(L11:L15)</f>
        <v>62522961.809999995</v>
      </c>
    </row>
    <row r="17" spans="1:12" ht="19.2" customHeight="1">
      <c r="A17" s="74" t="s">
        <v>28</v>
      </c>
      <c r="B17" s="16"/>
      <c r="C17" s="16"/>
      <c r="D17" s="16"/>
      <c r="E17" s="16"/>
      <c r="F17" s="186"/>
      <c r="G17" s="15"/>
      <c r="H17" s="9"/>
      <c r="I17" s="9"/>
      <c r="J17" s="15"/>
      <c r="K17" s="68"/>
      <c r="L17" s="68"/>
    </row>
    <row r="18" spans="1:12" s="39" customFormat="1" ht="19.2" hidden="1" customHeight="1">
      <c r="A18" s="10"/>
      <c r="B18" s="58" t="s">
        <v>97</v>
      </c>
      <c r="C18" s="10"/>
      <c r="D18" s="16"/>
      <c r="E18" s="16"/>
      <c r="F18" s="186"/>
      <c r="G18" s="9">
        <v>0</v>
      </c>
      <c r="H18" s="141">
        <v>0</v>
      </c>
      <c r="I18" s="141">
        <v>0</v>
      </c>
      <c r="J18" s="9">
        <v>0</v>
      </c>
      <c r="K18" s="141">
        <v>0</v>
      </c>
      <c r="L18" s="194">
        <v>0</v>
      </c>
    </row>
    <row r="19" spans="1:12" ht="19.2" customHeight="1">
      <c r="A19" s="10"/>
      <c r="B19" s="58" t="s">
        <v>130</v>
      </c>
      <c r="C19" s="16"/>
      <c r="D19" s="16"/>
      <c r="E19" s="16"/>
      <c r="F19" s="186"/>
      <c r="G19" s="9">
        <v>0</v>
      </c>
      <c r="H19" s="200">
        <v>7872887.2600000007</v>
      </c>
      <c r="I19" s="200">
        <v>7524846.0599999996</v>
      </c>
      <c r="J19" s="9">
        <v>0</v>
      </c>
      <c r="K19" s="115">
        <v>7608848.7300000004</v>
      </c>
      <c r="L19" s="115">
        <v>7196414.25</v>
      </c>
    </row>
    <row r="20" spans="1:12" ht="19.2" customHeight="1">
      <c r="A20" s="14"/>
      <c r="B20" s="58" t="s">
        <v>135</v>
      </c>
      <c r="C20" s="10"/>
      <c r="D20" s="16"/>
      <c r="E20" s="16"/>
      <c r="F20" s="186"/>
      <c r="G20" s="9">
        <v>0</v>
      </c>
      <c r="H20" s="199">
        <v>17544506.260000002</v>
      </c>
      <c r="I20" s="199">
        <v>16996864.149999999</v>
      </c>
      <c r="J20" s="9">
        <v>0</v>
      </c>
      <c r="K20" s="118">
        <v>10919383.98</v>
      </c>
      <c r="L20" s="118">
        <v>10504833</v>
      </c>
    </row>
    <row r="21" spans="1:12" ht="19.2" customHeight="1">
      <c r="A21" s="16"/>
      <c r="B21" s="95"/>
      <c r="C21" s="74" t="s">
        <v>29</v>
      </c>
      <c r="D21" s="96"/>
      <c r="E21" s="96"/>
      <c r="F21" s="186"/>
      <c r="G21" s="15"/>
      <c r="H21" s="4">
        <f>SUM(H18:H20)</f>
        <v>25417393.520000003</v>
      </c>
      <c r="I21" s="4">
        <f>SUM(I18:I20)</f>
        <v>24521710.209999997</v>
      </c>
      <c r="J21" s="15"/>
      <c r="K21" s="4">
        <f t="shared" ref="K21" si="0">SUM(K18:K20)</f>
        <v>18528232.710000001</v>
      </c>
      <c r="L21" s="4">
        <f t="shared" ref="L21" si="1">SUM(L18:L20)</f>
        <v>17701247.25</v>
      </c>
    </row>
    <row r="22" spans="1:12" ht="19.2" customHeight="1">
      <c r="A22" s="16"/>
      <c r="B22" s="95"/>
      <c r="C22" s="95"/>
      <c r="D22" s="74" t="s">
        <v>30</v>
      </c>
      <c r="E22" s="74"/>
      <c r="F22" s="186"/>
      <c r="G22" s="15"/>
      <c r="H22" s="4">
        <f>H16+H21</f>
        <v>89193212.76000002</v>
      </c>
      <c r="I22" s="4">
        <f>I16+I21</f>
        <v>98789113.769999996</v>
      </c>
      <c r="J22" s="15"/>
      <c r="K22" s="4">
        <f t="shared" ref="K22" si="2">K16+K21</f>
        <v>67739277.209999993</v>
      </c>
      <c r="L22" s="4">
        <f t="shared" ref="L22" si="3">L16+L21</f>
        <v>80224209.060000002</v>
      </c>
    </row>
    <row r="23" spans="1:12" ht="19.2" customHeight="1">
      <c r="A23" s="74" t="s">
        <v>98</v>
      </c>
      <c r="F23" s="186"/>
      <c r="G23" s="69"/>
      <c r="H23" s="69"/>
      <c r="I23" s="69"/>
      <c r="J23" s="69"/>
      <c r="K23" s="69"/>
      <c r="L23" s="69"/>
    </row>
    <row r="24" spans="1:12" ht="19.2" customHeight="1">
      <c r="A24" s="74"/>
      <c r="B24" s="106" t="s">
        <v>133</v>
      </c>
      <c r="F24" s="186"/>
      <c r="G24" s="69"/>
      <c r="H24" s="69"/>
      <c r="I24" s="69"/>
      <c r="J24" s="69"/>
      <c r="K24" s="69"/>
      <c r="L24" s="69"/>
    </row>
    <row r="25" spans="1:12" ht="19.2" customHeight="1">
      <c r="C25" s="1" t="s">
        <v>31</v>
      </c>
      <c r="F25" s="186"/>
      <c r="G25" s="69"/>
      <c r="H25" s="69"/>
      <c r="I25" s="69"/>
      <c r="J25" s="69"/>
      <c r="K25" s="69"/>
      <c r="L25" s="69"/>
    </row>
    <row r="26" spans="1:12" ht="19.2" customHeight="1" thickBot="1">
      <c r="D26" s="70" t="s">
        <v>112</v>
      </c>
      <c r="E26" s="70"/>
      <c r="F26" s="186"/>
      <c r="G26" s="69"/>
      <c r="H26" s="201">
        <v>339725166.5</v>
      </c>
      <c r="I26" s="201">
        <v>339725166.5</v>
      </c>
      <c r="J26" s="109"/>
      <c r="K26" s="201">
        <v>339725166.5</v>
      </c>
      <c r="L26" s="201">
        <v>339725166.5</v>
      </c>
    </row>
    <row r="27" spans="1:12" ht="19.2" customHeight="1" thickTop="1">
      <c r="C27" s="1" t="s">
        <v>32</v>
      </c>
      <c r="F27" s="69"/>
      <c r="G27" s="11"/>
      <c r="H27" s="69"/>
      <c r="I27" s="69"/>
      <c r="J27" s="11"/>
      <c r="K27" s="69"/>
      <c r="L27" s="69"/>
    </row>
    <row r="28" spans="1:12" ht="19.2" customHeight="1">
      <c r="D28" s="70" t="s">
        <v>112</v>
      </c>
      <c r="E28" s="70"/>
      <c r="F28" s="187"/>
      <c r="G28" s="11"/>
      <c r="H28" s="202">
        <v>339725166.5</v>
      </c>
      <c r="I28" s="202">
        <v>339725166.5</v>
      </c>
      <c r="J28" s="109"/>
      <c r="K28" s="202">
        <v>339725166.5</v>
      </c>
      <c r="L28" s="202">
        <v>339725166.5</v>
      </c>
    </row>
    <row r="29" spans="1:12" ht="19.2" customHeight="1">
      <c r="B29" s="1" t="s">
        <v>136</v>
      </c>
      <c r="E29" s="70"/>
      <c r="F29" s="69"/>
      <c r="G29" s="11"/>
      <c r="H29" s="202"/>
      <c r="I29" s="202"/>
      <c r="J29" s="109"/>
      <c r="K29" s="202"/>
      <c r="L29" s="202"/>
    </row>
    <row r="30" spans="1:12" ht="19.2" customHeight="1">
      <c r="C30" s="1" t="s">
        <v>33</v>
      </c>
      <c r="F30" s="187"/>
      <c r="G30" s="11"/>
      <c r="H30" s="202">
        <v>121004165.08</v>
      </c>
      <c r="I30" s="202">
        <v>121004165.08</v>
      </c>
      <c r="J30" s="109"/>
      <c r="K30" s="202">
        <v>121004165.08</v>
      </c>
      <c r="L30" s="202">
        <v>121004165.08</v>
      </c>
    </row>
    <row r="31" spans="1:12" ht="19.2" customHeight="1">
      <c r="B31" s="1" t="s">
        <v>93</v>
      </c>
      <c r="F31" s="69"/>
      <c r="G31" s="11"/>
      <c r="H31" s="202"/>
      <c r="I31" s="202"/>
      <c r="J31" s="109"/>
      <c r="K31" s="202"/>
      <c r="L31" s="202"/>
    </row>
    <row r="32" spans="1:12" ht="19.2" customHeight="1">
      <c r="C32" s="1" t="s">
        <v>34</v>
      </c>
      <c r="F32" s="69"/>
      <c r="G32" s="11"/>
      <c r="H32" s="202"/>
      <c r="I32" s="202"/>
      <c r="J32" s="109"/>
      <c r="K32" s="202"/>
      <c r="L32" s="202"/>
    </row>
    <row r="33" spans="1:12" ht="19.2" customHeight="1">
      <c r="C33" s="1" t="s">
        <v>0</v>
      </c>
      <c r="D33" s="1" t="s">
        <v>35</v>
      </c>
      <c r="F33" s="187"/>
      <c r="G33" s="11">
        <v>0</v>
      </c>
      <c r="H33" s="202">
        <v>16010000</v>
      </c>
      <c r="I33" s="202">
        <v>16003055.539999999</v>
      </c>
      <c r="J33" s="109"/>
      <c r="K33" s="202">
        <v>16010000</v>
      </c>
      <c r="L33" s="202">
        <v>16003055.539999999</v>
      </c>
    </row>
    <row r="34" spans="1:12" ht="19.2" customHeight="1">
      <c r="C34" s="1" t="s">
        <v>36</v>
      </c>
      <c r="F34" s="69"/>
      <c r="G34" s="11">
        <v>0</v>
      </c>
      <c r="H34" s="202">
        <v>232509498.59</v>
      </c>
      <c r="I34" s="202">
        <v>225799662.88</v>
      </c>
      <c r="J34" s="109"/>
      <c r="K34" s="202">
        <f>'[1]P 6'!L17</f>
        <v>146033083.24999997</v>
      </c>
      <c r="L34" s="202">
        <v>141716622.72999999</v>
      </c>
    </row>
    <row r="35" spans="1:12" ht="19.2" customHeight="1">
      <c r="B35" s="1" t="s">
        <v>37</v>
      </c>
      <c r="F35" s="69"/>
      <c r="G35" s="11">
        <v>0</v>
      </c>
      <c r="H35" s="155">
        <v>-249105546.69</v>
      </c>
      <c r="I35" s="155">
        <v>-249105546.69</v>
      </c>
      <c r="J35" s="109"/>
      <c r="K35" s="204">
        <v>0</v>
      </c>
      <c r="L35" s="204">
        <v>0</v>
      </c>
    </row>
    <row r="36" spans="1:12" ht="19.2" customHeight="1">
      <c r="C36" s="106" t="s">
        <v>156</v>
      </c>
      <c r="F36" s="69"/>
      <c r="G36" s="11"/>
      <c r="H36" s="11">
        <f>SUM(H27:H35)</f>
        <v>460143283.47999996</v>
      </c>
      <c r="I36" s="11">
        <f>SUM(I27:I35)</f>
        <v>453426503.31</v>
      </c>
      <c r="J36" s="11"/>
      <c r="K36" s="11">
        <f>SUM(K27:K35)</f>
        <v>622772414.82999992</v>
      </c>
      <c r="L36" s="11">
        <f>SUM(L27:L35)</f>
        <v>618449009.85000002</v>
      </c>
    </row>
    <row r="37" spans="1:12" ht="19.2" customHeight="1">
      <c r="B37" s="1" t="s">
        <v>47</v>
      </c>
      <c r="F37" s="69"/>
      <c r="G37" s="12"/>
      <c r="H37" s="203">
        <v>7397389.9600000009</v>
      </c>
      <c r="I37" s="203">
        <v>7021368.7200000007</v>
      </c>
      <c r="J37" s="109"/>
      <c r="K37" s="204">
        <v>0</v>
      </c>
      <c r="L37" s="204">
        <v>0</v>
      </c>
    </row>
    <row r="38" spans="1:12" ht="19.2" customHeight="1">
      <c r="D38" s="106" t="s">
        <v>137</v>
      </c>
      <c r="E38" s="74"/>
      <c r="F38" s="69"/>
      <c r="G38" s="11"/>
      <c r="H38" s="105">
        <f>SUM(H36:H37)</f>
        <v>467540673.43999994</v>
      </c>
      <c r="I38" s="105">
        <f>SUM(I36:I37)</f>
        <v>460447872.03000003</v>
      </c>
      <c r="J38" s="11"/>
      <c r="K38" s="105">
        <f>SUM(K36:K37)</f>
        <v>622772414.82999992</v>
      </c>
      <c r="L38" s="105">
        <f>SUM(L36:L37)</f>
        <v>618449009.85000002</v>
      </c>
    </row>
    <row r="39" spans="1:12" ht="19.2" customHeight="1" thickBot="1">
      <c r="B39" s="74"/>
      <c r="C39" s="74" t="s">
        <v>38</v>
      </c>
      <c r="E39" s="74"/>
      <c r="F39" s="69"/>
      <c r="G39" s="11"/>
      <c r="H39" s="13">
        <f>H38+H22</f>
        <v>556733886.19999993</v>
      </c>
      <c r="I39" s="13">
        <f>I38+I22</f>
        <v>559236985.80000007</v>
      </c>
      <c r="J39" s="11"/>
      <c r="K39" s="13">
        <f>K38+K22</f>
        <v>690511692.03999996</v>
      </c>
      <c r="L39" s="13">
        <f>L38+L22</f>
        <v>698673218.91000009</v>
      </c>
    </row>
    <row r="40" spans="1:12" ht="19.2" customHeight="1" thickTop="1">
      <c r="B40" s="74"/>
      <c r="C40" s="74"/>
      <c r="E40" s="74"/>
      <c r="F40" s="69"/>
      <c r="G40" s="11"/>
      <c r="H40" s="12"/>
      <c r="I40" s="12"/>
      <c r="J40" s="11"/>
      <c r="K40" s="12"/>
      <c r="L40" s="12"/>
    </row>
    <row r="41" spans="1:12" ht="19.2" customHeight="1">
      <c r="B41" s="74"/>
      <c r="C41" s="74"/>
      <c r="E41" s="74"/>
      <c r="F41" s="69"/>
      <c r="G41" s="11"/>
      <c r="H41" s="12"/>
      <c r="I41" s="12"/>
      <c r="J41" s="11"/>
      <c r="K41" s="12"/>
      <c r="L41" s="12"/>
    </row>
    <row r="42" spans="1:12" ht="19.2" customHeight="1">
      <c r="B42" s="74"/>
      <c r="C42" s="74"/>
      <c r="E42" s="74"/>
      <c r="F42" s="69"/>
      <c r="G42" s="11"/>
      <c r="H42" s="12"/>
      <c r="I42" s="12"/>
      <c r="J42" s="11"/>
      <c r="K42" s="12"/>
      <c r="L42" s="12"/>
    </row>
    <row r="43" spans="1:12" ht="19.2" customHeight="1">
      <c r="B43" s="74"/>
      <c r="C43" s="74"/>
      <c r="E43" s="74"/>
      <c r="F43" s="69"/>
      <c r="G43" s="11"/>
      <c r="H43" s="12"/>
      <c r="I43" s="12"/>
      <c r="J43" s="11"/>
      <c r="K43" s="12"/>
      <c r="L43" s="12"/>
    </row>
    <row r="44" spans="1:12" ht="19.2" customHeight="1">
      <c r="B44" s="74"/>
      <c r="C44" s="74"/>
      <c r="E44" s="74"/>
      <c r="F44" s="69"/>
      <c r="G44" s="11"/>
      <c r="H44" s="12"/>
      <c r="I44" s="12"/>
      <c r="J44" s="11"/>
      <c r="K44" s="12"/>
      <c r="L44" s="12"/>
    </row>
    <row r="45" spans="1:12" ht="19.2" customHeight="1">
      <c r="A45" s="1" t="s">
        <v>23</v>
      </c>
      <c r="B45" s="16"/>
      <c r="C45" s="16"/>
      <c r="D45" s="16"/>
      <c r="E45" s="16"/>
      <c r="F45" s="57"/>
      <c r="G45" s="14"/>
      <c r="H45" s="14"/>
      <c r="I45" s="16"/>
      <c r="J45" s="14"/>
      <c r="K45" s="14"/>
    </row>
    <row r="46" spans="1:12" ht="19.2" customHeight="1">
      <c r="A46" s="16"/>
      <c r="B46" s="16"/>
      <c r="C46" s="16"/>
      <c r="D46" s="16"/>
      <c r="E46" s="16"/>
      <c r="F46" s="57"/>
      <c r="G46" s="14"/>
      <c r="H46" s="14"/>
      <c r="I46" s="16"/>
      <c r="J46" s="14"/>
      <c r="K46" s="14"/>
      <c r="L46" s="14"/>
    </row>
    <row r="47" spans="1:12" s="14" customFormat="1" ht="19.2" customHeight="1">
      <c r="A47" s="10"/>
      <c r="B47" s="14" t="s">
        <v>191</v>
      </c>
      <c r="C47" s="16"/>
      <c r="D47" s="16"/>
      <c r="E47" s="16"/>
      <c r="F47" s="16"/>
      <c r="H47" s="57"/>
      <c r="L47" s="16"/>
    </row>
    <row r="48" spans="1:12" s="14" customFormat="1" ht="19.2" customHeight="1">
      <c r="A48" s="16"/>
      <c r="B48" s="16" t="s">
        <v>117</v>
      </c>
      <c r="C48" s="10"/>
      <c r="D48" s="16"/>
      <c r="E48" s="16"/>
      <c r="F48" s="16"/>
      <c r="H48" s="57" t="s">
        <v>192</v>
      </c>
      <c r="I48" s="57"/>
      <c r="L48" s="39">
        <v>3</v>
      </c>
    </row>
    <row r="51" spans="1:3">
      <c r="A51" s="14"/>
      <c r="B51" s="14"/>
      <c r="C51" s="14"/>
    </row>
    <row r="52" spans="1:3">
      <c r="A52" s="16"/>
      <c r="B52" s="14"/>
      <c r="C52" s="14"/>
    </row>
  </sheetData>
  <mergeCells count="6">
    <mergeCell ref="A9:D9"/>
    <mergeCell ref="A2:L2"/>
    <mergeCell ref="A3:L3"/>
    <mergeCell ref="A4:L4"/>
    <mergeCell ref="H6:I6"/>
    <mergeCell ref="K6:L6"/>
  </mergeCells>
  <pageMargins left="0.7" right="0.7" top="0.75" bottom="0.75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M52"/>
  <sheetViews>
    <sheetView view="pageBreakPreview" topLeftCell="A13" zoomScale="80" zoomScaleNormal="80" zoomScaleSheetLayoutView="80" workbookViewId="0">
      <selection activeCell="L25" sqref="L25"/>
    </sheetView>
  </sheetViews>
  <sheetFormatPr defaultColWidth="11.3984375" defaultRowHeight="18.600000000000001"/>
  <cols>
    <col min="1" max="3" width="1.69921875" style="115" customWidth="1"/>
    <col min="4" max="4" width="39" style="115" customWidth="1"/>
    <col min="5" max="5" width="0.8984375" style="115" customWidth="1"/>
    <col min="6" max="6" width="7.69921875" style="125" customWidth="1"/>
    <col min="7" max="7" width="0.8984375" style="115" customWidth="1"/>
    <col min="8" max="8" width="13.69921875" style="125" customWidth="1"/>
    <col min="9" max="9" width="13.69921875" style="115" customWidth="1"/>
    <col min="10" max="10" width="0.8984375" style="115" customWidth="1"/>
    <col min="11" max="12" width="13.69921875" style="115" customWidth="1"/>
    <col min="13" max="16384" width="11.3984375" style="115"/>
  </cols>
  <sheetData>
    <row r="1" spans="1:13" ht="19.2" customHeight="1">
      <c r="D1" s="247"/>
      <c r="E1" s="247"/>
      <c r="F1" s="247"/>
      <c r="G1" s="247"/>
      <c r="H1" s="247"/>
      <c r="I1" s="247"/>
      <c r="J1" s="247"/>
      <c r="K1" s="247"/>
      <c r="L1" s="247"/>
    </row>
    <row r="2" spans="1:13" s="116" customFormat="1" ht="19.2" customHeight="1">
      <c r="A2" s="247" t="s">
        <v>1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106"/>
    </row>
    <row r="3" spans="1:13" s="116" customFormat="1" ht="19.2" customHeight="1">
      <c r="A3" s="248" t="s">
        <v>176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115"/>
    </row>
    <row r="4" spans="1:13" s="116" customFormat="1" ht="19.2" customHeight="1">
      <c r="A4" s="249" t="s">
        <v>177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117"/>
    </row>
    <row r="5" spans="1:13" s="1" customFormat="1" ht="19.2" customHeight="1">
      <c r="A5" s="44"/>
      <c r="B5" s="16"/>
      <c r="C5" s="16"/>
      <c r="D5" s="16"/>
      <c r="E5" s="16"/>
      <c r="F5" s="179"/>
      <c r="G5" s="45"/>
      <c r="H5" s="45"/>
      <c r="I5" s="45"/>
      <c r="J5" s="45"/>
      <c r="K5" s="46"/>
      <c r="L5" s="47" t="s">
        <v>3</v>
      </c>
    </row>
    <row r="6" spans="1:13" s="1" customFormat="1" ht="19.2" customHeight="1">
      <c r="A6" s="16"/>
      <c r="B6" s="48"/>
      <c r="C6" s="48"/>
      <c r="D6" s="48"/>
      <c r="E6" s="48"/>
      <c r="F6" s="180"/>
      <c r="G6" s="49"/>
      <c r="H6" s="245" t="s">
        <v>95</v>
      </c>
      <c r="I6" s="245"/>
      <c r="J6" s="49"/>
      <c r="K6" s="246" t="s">
        <v>5</v>
      </c>
      <c r="L6" s="246"/>
    </row>
    <row r="7" spans="1:13" s="1" customFormat="1" ht="19.2" customHeight="1">
      <c r="A7" s="44"/>
      <c r="B7" s="44"/>
      <c r="C7" s="44"/>
      <c r="D7" s="44"/>
      <c r="E7" s="44"/>
      <c r="F7" s="181" t="s">
        <v>6</v>
      </c>
      <c r="G7" s="103"/>
      <c r="H7" s="50" t="s">
        <v>162</v>
      </c>
      <c r="I7" s="50" t="s">
        <v>113</v>
      </c>
      <c r="J7" s="104"/>
      <c r="K7" s="50" t="s">
        <v>162</v>
      </c>
      <c r="L7" s="50" t="s">
        <v>113</v>
      </c>
    </row>
    <row r="8" spans="1:13" s="1" customFormat="1" ht="19.2" customHeight="1">
      <c r="A8" s="16"/>
      <c r="B8" s="16"/>
      <c r="C8" s="16"/>
      <c r="D8" s="16"/>
      <c r="E8" s="16"/>
      <c r="F8" s="182"/>
      <c r="G8" s="53"/>
      <c r="H8" s="51"/>
      <c r="I8" s="51"/>
      <c r="J8" s="56"/>
      <c r="K8" s="54"/>
    </row>
    <row r="9" spans="1:13" s="116" customFormat="1" ht="19.2" customHeight="1">
      <c r="A9" s="119" t="s">
        <v>39</v>
      </c>
      <c r="C9" s="118"/>
      <c r="D9" s="115"/>
      <c r="E9" s="115"/>
      <c r="F9" s="188"/>
      <c r="G9" s="112"/>
      <c r="H9" s="112">
        <v>101467645.27000001</v>
      </c>
      <c r="I9" s="112">
        <v>124804572.05</v>
      </c>
      <c r="J9" s="112"/>
      <c r="K9" s="112">
        <v>77863356.920000002</v>
      </c>
      <c r="L9" s="112">
        <v>94036766.890000001</v>
      </c>
      <c r="M9" s="115"/>
    </row>
    <row r="10" spans="1:13" s="116" customFormat="1" ht="19.2" customHeight="1">
      <c r="A10" s="119" t="s">
        <v>40</v>
      </c>
      <c r="C10" s="118"/>
      <c r="D10" s="115"/>
      <c r="E10" s="115"/>
      <c r="F10" s="118"/>
      <c r="G10" s="112"/>
      <c r="H10" s="112">
        <v>-71904295.510000005</v>
      </c>
      <c r="I10" s="112">
        <v>-93700177.969999999</v>
      </c>
      <c r="J10" s="112"/>
      <c r="K10" s="112">
        <v>-57886097.210000001</v>
      </c>
      <c r="L10" s="112">
        <v>-69632446.819999993</v>
      </c>
      <c r="M10" s="115"/>
    </row>
    <row r="11" spans="1:13" s="116" customFormat="1" ht="19.2" customHeight="1">
      <c r="A11" s="106" t="s">
        <v>41</v>
      </c>
      <c r="B11" s="118"/>
      <c r="C11" s="118"/>
      <c r="D11" s="115"/>
      <c r="E11" s="115"/>
      <c r="F11" s="118"/>
      <c r="G11" s="112"/>
      <c r="H11" s="120">
        <f>SUM(H9:H10)</f>
        <v>29563349.760000005</v>
      </c>
      <c r="I11" s="120">
        <f>SUM(I9:I10)</f>
        <v>31104394.079999998</v>
      </c>
      <c r="J11" s="112"/>
      <c r="K11" s="120">
        <f>SUM(K9:K10)</f>
        <v>19977259.710000001</v>
      </c>
      <c r="L11" s="120">
        <f>SUM(L9:L10)</f>
        <v>24404320.070000008</v>
      </c>
      <c r="M11" s="115"/>
    </row>
    <row r="12" spans="1:13" s="116" customFormat="1" ht="19.2" customHeight="1">
      <c r="A12" s="121" t="s">
        <v>42</v>
      </c>
      <c r="C12" s="118"/>
      <c r="D12" s="115"/>
      <c r="E12" s="115"/>
      <c r="F12" s="118"/>
      <c r="G12" s="122"/>
      <c r="H12" s="143">
        <v>0</v>
      </c>
      <c r="I12" s="143">
        <v>0</v>
      </c>
      <c r="J12" s="143"/>
      <c r="K12" s="143">
        <v>4614125</v>
      </c>
      <c r="L12" s="143">
        <v>0</v>
      </c>
      <c r="M12" s="115"/>
    </row>
    <row r="13" spans="1:13" s="116" customFormat="1" ht="19.2" customHeight="1">
      <c r="A13" s="119" t="s">
        <v>43</v>
      </c>
      <c r="C13" s="118"/>
      <c r="D13" s="115"/>
      <c r="E13" s="115"/>
      <c r="F13" s="118"/>
      <c r="G13" s="112">
        <v>0</v>
      </c>
      <c r="H13" s="112">
        <v>884568.01</v>
      </c>
      <c r="I13" s="112">
        <v>1371894.87</v>
      </c>
      <c r="K13" s="112">
        <v>579819.12</v>
      </c>
      <c r="L13" s="112">
        <v>929730.47</v>
      </c>
      <c r="M13" s="115"/>
    </row>
    <row r="14" spans="1:13" s="116" customFormat="1" ht="19.2" customHeight="1">
      <c r="A14" s="119" t="s">
        <v>44</v>
      </c>
      <c r="D14" s="115"/>
      <c r="E14" s="115"/>
      <c r="F14" s="118"/>
      <c r="G14" s="112">
        <v>0</v>
      </c>
      <c r="H14" s="112">
        <v>-9470197.5299999993</v>
      </c>
      <c r="I14" s="112">
        <v>-9838045.4200000018</v>
      </c>
      <c r="K14" s="112">
        <v>-7808895.5500000101</v>
      </c>
      <c r="L14" s="112">
        <v>-8199417.1900000013</v>
      </c>
      <c r="M14" s="115"/>
    </row>
    <row r="15" spans="1:13" s="116" customFormat="1" ht="19.2" customHeight="1">
      <c r="A15" s="119" t="s">
        <v>45</v>
      </c>
      <c r="D15" s="115"/>
      <c r="E15" s="115"/>
      <c r="F15" s="118"/>
      <c r="G15" s="112">
        <v>0</v>
      </c>
      <c r="H15" s="155">
        <v>-15536845.799999999</v>
      </c>
      <c r="I15" s="155">
        <v>-19490835.589999996</v>
      </c>
      <c r="K15" s="155">
        <v>-13309230.16</v>
      </c>
      <c r="L15" s="155">
        <v>-16898106.199999999</v>
      </c>
      <c r="M15" s="115"/>
    </row>
    <row r="16" spans="1:13" s="116" customFormat="1" ht="19.2" customHeight="1">
      <c r="A16" s="107" t="s">
        <v>138</v>
      </c>
      <c r="B16" s="121"/>
      <c r="C16" s="118"/>
      <c r="D16" s="115"/>
      <c r="E16" s="115"/>
      <c r="F16" s="118"/>
      <c r="H16" s="112">
        <f>SUM(H11:H15)</f>
        <v>5440874.4400000107</v>
      </c>
      <c r="I16" s="112">
        <f>SUM(I11:I15)</f>
        <v>3147407.9400000013</v>
      </c>
      <c r="K16" s="112">
        <f>SUM(K11:K15)</f>
        <v>4053078.1199999936</v>
      </c>
      <c r="L16" s="112">
        <f>SUM(L11:L15)</f>
        <v>236527.15000000596</v>
      </c>
      <c r="M16" s="115"/>
    </row>
    <row r="17" spans="1:12" s="116" customFormat="1" ht="19.2" customHeight="1">
      <c r="A17" s="121" t="s">
        <v>139</v>
      </c>
      <c r="C17" s="118"/>
      <c r="D17" s="115"/>
      <c r="E17" s="115"/>
      <c r="F17" s="189"/>
      <c r="H17" s="143">
        <v>354584.44</v>
      </c>
      <c r="I17" s="143">
        <v>175034.37</v>
      </c>
      <c r="K17" s="143">
        <v>273243.05</v>
      </c>
      <c r="L17" s="143">
        <v>119194.56</v>
      </c>
    </row>
    <row r="18" spans="1:12" s="116" customFormat="1" ht="19.2" customHeight="1">
      <c r="A18" s="121" t="s">
        <v>114</v>
      </c>
      <c r="C18" s="118"/>
      <c r="E18" s="115"/>
      <c r="F18" s="189"/>
      <c r="H18" s="112">
        <v>-123547.41</v>
      </c>
      <c r="I18" s="112">
        <v>-214242.83000000002</v>
      </c>
      <c r="K18" s="112">
        <v>-113870.5</v>
      </c>
      <c r="L18" s="112">
        <v>-123609.34</v>
      </c>
    </row>
    <row r="19" spans="1:12" s="116" customFormat="1" ht="19.2" customHeight="1">
      <c r="A19" s="121" t="s">
        <v>140</v>
      </c>
      <c r="C19" s="118"/>
      <c r="D19" s="115"/>
      <c r="E19" s="115"/>
      <c r="F19" s="190"/>
      <c r="G19" s="112">
        <v>0</v>
      </c>
      <c r="H19" s="155">
        <f>2494371.42+0.01</f>
        <v>2494371.4299999997</v>
      </c>
      <c r="I19" s="155">
        <v>4159430.47</v>
      </c>
      <c r="K19" s="156">
        <v>0</v>
      </c>
      <c r="L19" s="156">
        <v>0</v>
      </c>
    </row>
    <row r="20" spans="1:12" s="116" customFormat="1" ht="19.2" customHeight="1">
      <c r="A20" s="108" t="s">
        <v>115</v>
      </c>
      <c r="B20" s="121"/>
      <c r="C20" s="118"/>
      <c r="D20" s="115"/>
      <c r="E20" s="115"/>
      <c r="F20" s="118"/>
      <c r="G20" s="112"/>
      <c r="H20" s="240">
        <f>SUM(H16:H19)</f>
        <v>8166282.9000000106</v>
      </c>
      <c r="I20" s="240">
        <f>SUM(I16:I19)</f>
        <v>7267629.9500000011</v>
      </c>
      <c r="J20" s="112"/>
      <c r="K20" s="240">
        <f>SUM(K16:K19)</f>
        <v>4212450.6699999934</v>
      </c>
      <c r="L20" s="240">
        <f>SUM(L16:L19)</f>
        <v>232112.37000000596</v>
      </c>
    </row>
    <row r="21" spans="1:12" s="116" customFormat="1" ht="19.2" customHeight="1">
      <c r="A21" s="121" t="s">
        <v>160</v>
      </c>
      <c r="C21" s="118"/>
      <c r="D21" s="115"/>
      <c r="E21" s="115"/>
      <c r="F21" s="189"/>
      <c r="G21" s="116">
        <v>0</v>
      </c>
      <c r="H21" s="157">
        <v>-1073481.49</v>
      </c>
      <c r="I21" s="157">
        <v>-539955.6100000001</v>
      </c>
      <c r="K21" s="155">
        <v>110954.31</v>
      </c>
      <c r="L21" s="155">
        <v>-48276.890000000072</v>
      </c>
    </row>
    <row r="22" spans="1:12" s="116" customFormat="1" ht="19.2" customHeight="1">
      <c r="A22" s="108" t="s">
        <v>104</v>
      </c>
      <c r="B22" s="121"/>
      <c r="C22" s="118"/>
      <c r="D22" s="115"/>
      <c r="E22" s="115"/>
      <c r="F22" s="125"/>
      <c r="G22" s="112"/>
      <c r="H22" s="240">
        <f>SUM(H20:H21)</f>
        <v>7092801.4100000104</v>
      </c>
      <c r="I22" s="240">
        <f>SUM(I20:I21)</f>
        <v>6727674.3400000008</v>
      </c>
      <c r="J22" s="112"/>
      <c r="K22" s="240">
        <f>SUM(K20:K21)</f>
        <v>4323404.979999993</v>
      </c>
      <c r="L22" s="240">
        <f>SUM(L20:L21)</f>
        <v>183835.48000000589</v>
      </c>
    </row>
    <row r="23" spans="1:12" s="116" customFormat="1" ht="19.2" customHeight="1">
      <c r="A23" s="108" t="s">
        <v>46</v>
      </c>
      <c r="B23" s="121"/>
      <c r="C23" s="118"/>
      <c r="D23" s="115"/>
      <c r="E23" s="115"/>
      <c r="F23" s="118"/>
      <c r="G23" s="112"/>
      <c r="H23" s="112"/>
      <c r="I23" s="112"/>
      <c r="J23" s="112"/>
      <c r="K23" s="112"/>
      <c r="L23" s="112"/>
    </row>
    <row r="24" spans="1:12" s="124" customFormat="1" ht="19.8">
      <c r="A24" s="107"/>
      <c r="B24" s="124" t="s">
        <v>141</v>
      </c>
      <c r="C24" s="126"/>
      <c r="D24" s="126"/>
      <c r="E24" s="126"/>
      <c r="F24" s="126"/>
      <c r="G24" s="122"/>
      <c r="H24" s="122"/>
      <c r="I24" s="122"/>
      <c r="J24" s="122"/>
      <c r="K24" s="123"/>
      <c r="L24" s="123"/>
    </row>
    <row r="25" spans="1:12" s="124" customFormat="1" ht="19.8">
      <c r="A25" s="110"/>
      <c r="B25" s="127" t="s">
        <v>154</v>
      </c>
      <c r="C25" s="126"/>
      <c r="D25" s="126"/>
      <c r="E25" s="126"/>
      <c r="F25" s="189"/>
      <c r="G25" s="122"/>
      <c r="H25" s="143">
        <v>0</v>
      </c>
      <c r="I25" s="141">
        <v>5279387.05</v>
      </c>
      <c r="J25" s="142"/>
      <c r="K25" s="143">
        <v>0</v>
      </c>
      <c r="L25" s="143">
        <v>4897737.3099999996</v>
      </c>
    </row>
    <row r="26" spans="1:12" s="124" customFormat="1" ht="19.8">
      <c r="A26" s="110"/>
      <c r="B26" s="127" t="s">
        <v>142</v>
      </c>
      <c r="C26" s="126"/>
      <c r="D26" s="126"/>
      <c r="E26" s="126"/>
      <c r="F26" s="126"/>
      <c r="G26" s="122"/>
      <c r="H26" s="205"/>
      <c r="I26" s="143"/>
      <c r="J26" s="126"/>
      <c r="K26" s="205"/>
      <c r="L26" s="143"/>
    </row>
    <row r="27" spans="1:12" s="124" customFormat="1" ht="19.8">
      <c r="A27" s="110"/>
      <c r="B27" s="127"/>
      <c r="C27" s="127" t="s">
        <v>143</v>
      </c>
      <c r="D27" s="126"/>
      <c r="E27" s="126"/>
      <c r="F27" s="189"/>
      <c r="G27" s="122"/>
      <c r="H27" s="156">
        <v>0</v>
      </c>
      <c r="I27" s="155">
        <v>-1055877.4099999999</v>
      </c>
      <c r="J27" s="142"/>
      <c r="K27" s="156">
        <v>0</v>
      </c>
      <c r="L27" s="155">
        <v>-979547.46</v>
      </c>
    </row>
    <row r="28" spans="1:12" s="124" customFormat="1">
      <c r="B28" s="127" t="s">
        <v>144</v>
      </c>
      <c r="C28" s="126"/>
      <c r="D28" s="126"/>
      <c r="E28" s="126"/>
      <c r="F28" s="126"/>
      <c r="G28" s="122"/>
      <c r="H28" s="144">
        <f>SUM(H25:H27)</f>
        <v>0</v>
      </c>
      <c r="I28" s="144">
        <f>SUM(I25:I27)</f>
        <v>4223509.6399999997</v>
      </c>
      <c r="J28" s="122"/>
      <c r="K28" s="140">
        <f>SUM(K25:K27)</f>
        <v>0</v>
      </c>
      <c r="L28" s="140">
        <f>SUM(L25:L27)</f>
        <v>3918189.8499999996</v>
      </c>
    </row>
    <row r="29" spans="1:12" s="124" customFormat="1" ht="19.8">
      <c r="A29" s="108" t="s">
        <v>145</v>
      </c>
      <c r="C29" s="126"/>
      <c r="D29" s="126"/>
      <c r="E29" s="126"/>
      <c r="F29" s="126"/>
      <c r="G29" s="122"/>
      <c r="H29" s="123">
        <f>SUM(H28)</f>
        <v>0</v>
      </c>
      <c r="I29" s="123">
        <f>SUM(I28)</f>
        <v>4223509.6399999997</v>
      </c>
      <c r="J29" s="122"/>
      <c r="K29" s="123">
        <f>SUM(K28)</f>
        <v>0</v>
      </c>
      <c r="L29" s="123">
        <f>SUM(L28)</f>
        <v>3918189.8499999996</v>
      </c>
    </row>
    <row r="30" spans="1:12" s="116" customFormat="1" ht="19.2" customHeight="1" thickBot="1">
      <c r="A30" s="111" t="s">
        <v>146</v>
      </c>
      <c r="B30" s="118"/>
      <c r="C30" s="118"/>
      <c r="D30" s="115"/>
      <c r="E30" s="115"/>
      <c r="F30" s="128"/>
      <c r="G30" s="112"/>
      <c r="H30" s="113">
        <f>SUM(H22+H29)</f>
        <v>7092801.4100000104</v>
      </c>
      <c r="I30" s="113">
        <f>SUM(I22+I29)</f>
        <v>10951183.98</v>
      </c>
      <c r="J30" s="113">
        <v>22115313.269999981</v>
      </c>
      <c r="K30" s="113">
        <f>SUM(K22+K29)</f>
        <v>4323404.979999993</v>
      </c>
      <c r="L30" s="113">
        <f>SUM(L22+L29)</f>
        <v>4102025.3300000057</v>
      </c>
    </row>
    <row r="31" spans="1:12" s="116" customFormat="1" ht="10.5" customHeight="1" thickTop="1">
      <c r="A31" s="118"/>
      <c r="B31" s="118"/>
      <c r="C31" s="118"/>
      <c r="D31" s="115"/>
      <c r="E31" s="115"/>
      <c r="F31" s="128"/>
      <c r="H31" s="112"/>
      <c r="I31" s="112"/>
      <c r="K31" s="112"/>
      <c r="L31" s="112"/>
    </row>
    <row r="32" spans="1:12" s="116" customFormat="1" ht="19.2" customHeight="1">
      <c r="A32" s="109" t="s">
        <v>116</v>
      </c>
      <c r="B32" s="118"/>
      <c r="C32" s="118"/>
      <c r="D32" s="115"/>
      <c r="E32" s="115"/>
      <c r="F32" s="128"/>
    </row>
    <row r="33" spans="1:13" s="116" customFormat="1" ht="19.2" customHeight="1">
      <c r="A33" s="118"/>
      <c r="B33" s="118" t="s">
        <v>147</v>
      </c>
      <c r="C33" s="118"/>
      <c r="D33" s="115"/>
      <c r="E33" s="115"/>
      <c r="F33" s="128"/>
      <c r="H33" s="126">
        <f>H35-H34</f>
        <v>6716780.1700000102</v>
      </c>
      <c r="I33" s="126">
        <v>6544796.209999999</v>
      </c>
      <c r="J33" s="126"/>
      <c r="K33" s="206">
        <f>K30</f>
        <v>4323404.979999993</v>
      </c>
      <c r="L33" s="126">
        <f>L30</f>
        <v>4102025.3300000057</v>
      </c>
    </row>
    <row r="34" spans="1:13" s="116" customFormat="1" ht="19.2" customHeight="1">
      <c r="A34" s="118"/>
      <c r="B34" s="118" t="s">
        <v>47</v>
      </c>
      <c r="C34" s="118"/>
      <c r="D34" s="115"/>
      <c r="E34" s="115"/>
      <c r="F34" s="128"/>
      <c r="H34" s="126">
        <v>376021.24</v>
      </c>
      <c r="I34" s="126">
        <v>182878.13</v>
      </c>
      <c r="J34" s="126"/>
      <c r="K34" s="143">
        <v>0</v>
      </c>
      <c r="L34" s="143">
        <v>0</v>
      </c>
    </row>
    <row r="35" spans="1:13" s="116" customFormat="1" ht="19.2" customHeight="1" thickBot="1">
      <c r="A35" s="118"/>
      <c r="B35" s="118"/>
      <c r="C35" s="118"/>
      <c r="D35" s="115"/>
      <c r="E35" s="115"/>
      <c r="F35" s="128"/>
      <c r="H35" s="113">
        <f>H22</f>
        <v>7092801.4100000104</v>
      </c>
      <c r="I35" s="113">
        <f>I22</f>
        <v>6727674.3400000008</v>
      </c>
      <c r="K35" s="113">
        <f>K22</f>
        <v>4323404.979999993</v>
      </c>
      <c r="L35" s="113">
        <f>SUM(L33:L34)</f>
        <v>4102025.3300000057</v>
      </c>
    </row>
    <row r="36" spans="1:13" s="116" customFormat="1" ht="19.2" customHeight="1" thickTop="1">
      <c r="A36" s="109" t="s">
        <v>48</v>
      </c>
      <c r="B36" s="118"/>
      <c r="C36" s="118"/>
      <c r="D36" s="115"/>
      <c r="E36" s="115"/>
      <c r="F36" s="128"/>
    </row>
    <row r="37" spans="1:13" s="116" customFormat="1" ht="19.2" customHeight="1">
      <c r="A37" s="118"/>
      <c r="B37" s="118" t="s">
        <v>147</v>
      </c>
      <c r="C37" s="118"/>
      <c r="D37" s="115"/>
      <c r="E37" s="115"/>
      <c r="F37" s="128"/>
      <c r="H37" s="126">
        <v>6716780.1699999999</v>
      </c>
      <c r="I37" s="126">
        <v>10744742.799999999</v>
      </c>
      <c r="J37" s="158"/>
      <c r="K37" s="206">
        <f>K35</f>
        <v>4323404.979999993</v>
      </c>
      <c r="L37" s="126">
        <v>4102025.330000008</v>
      </c>
    </row>
    <row r="38" spans="1:13" s="116" customFormat="1" ht="19.2" customHeight="1">
      <c r="A38" s="118"/>
      <c r="B38" s="118" t="s">
        <v>47</v>
      </c>
      <c r="C38" s="118"/>
      <c r="D38" s="115"/>
      <c r="E38" s="115"/>
      <c r="F38" s="128"/>
      <c r="H38" s="126">
        <v>376021.24</v>
      </c>
      <c r="I38" s="126">
        <v>206441.18</v>
      </c>
      <c r="J38" s="126"/>
      <c r="K38" s="143">
        <v>0</v>
      </c>
      <c r="L38" s="143">
        <v>0</v>
      </c>
    </row>
    <row r="39" spans="1:13" s="116" customFormat="1" ht="19.2" customHeight="1" thickBot="1">
      <c r="A39" s="118"/>
      <c r="B39" s="118"/>
      <c r="C39" s="118"/>
      <c r="D39" s="115"/>
      <c r="E39" s="115"/>
      <c r="F39" s="128"/>
      <c r="G39" s="129"/>
      <c r="H39" s="113">
        <f>SUM(H37:H38)</f>
        <v>7092801.4100000001</v>
      </c>
      <c r="I39" s="113">
        <f>I30</f>
        <v>10951183.98</v>
      </c>
      <c r="K39" s="113">
        <f>K30</f>
        <v>4323404.979999993</v>
      </c>
      <c r="L39" s="113">
        <f>L30</f>
        <v>4102025.3300000057</v>
      </c>
    </row>
    <row r="40" spans="1:13" s="116" customFormat="1" ht="19.2" customHeight="1" thickTop="1">
      <c r="A40" s="109" t="s">
        <v>49</v>
      </c>
      <c r="B40" s="118"/>
      <c r="C40" s="118"/>
      <c r="D40" s="115"/>
      <c r="E40" s="115"/>
      <c r="F40" s="128"/>
      <c r="G40" s="129"/>
    </row>
    <row r="41" spans="1:13" s="116" customFormat="1" ht="19.2" customHeight="1">
      <c r="A41" s="115"/>
      <c r="B41" s="121" t="s">
        <v>149</v>
      </c>
      <c r="C41" s="118"/>
      <c r="D41" s="115"/>
      <c r="E41" s="115"/>
      <c r="F41" s="191"/>
      <c r="G41" s="114"/>
      <c r="H41" s="114">
        <v>9.8856087542752002E-3</v>
      </c>
      <c r="I41" s="114">
        <v>9.6324865735256011E-3</v>
      </c>
      <c r="J41" s="114"/>
      <c r="K41" s="114">
        <v>6.3630920024878258E-3</v>
      </c>
      <c r="L41" s="114">
        <v>6.0372703209787158E-3</v>
      </c>
    </row>
    <row r="42" spans="1:13" s="130" customFormat="1" ht="19.2" customHeight="1">
      <c r="B42" s="118" t="s">
        <v>148</v>
      </c>
      <c r="G42" s="131"/>
      <c r="H42" s="132">
        <v>679450333</v>
      </c>
      <c r="I42" s="159">
        <v>679450333</v>
      </c>
      <c r="J42" s="131"/>
      <c r="K42" s="131">
        <v>679450333</v>
      </c>
      <c r="L42" s="159">
        <v>679450333</v>
      </c>
    </row>
    <row r="43" spans="1:13" s="116" customFormat="1" ht="10.95" customHeight="1">
      <c r="B43" s="118"/>
      <c r="C43" s="118"/>
      <c r="D43" s="118"/>
      <c r="E43" s="118"/>
      <c r="F43" s="128"/>
      <c r="G43" s="115"/>
    </row>
    <row r="44" spans="1:13" s="116" customFormat="1" ht="19.2" hidden="1" customHeight="1">
      <c r="B44" s="118"/>
      <c r="C44" s="118"/>
      <c r="D44" s="118"/>
      <c r="E44" s="118"/>
      <c r="F44" s="128"/>
      <c r="G44" s="115"/>
    </row>
    <row r="45" spans="1:13" s="116" customFormat="1" ht="19.2" hidden="1" customHeight="1">
      <c r="B45" s="118"/>
      <c r="C45" s="118"/>
      <c r="D45" s="118"/>
      <c r="E45" s="118"/>
      <c r="F45" s="128"/>
      <c r="G45" s="115"/>
    </row>
    <row r="46" spans="1:13" s="116" customFormat="1" ht="19.2" hidden="1" customHeight="1">
      <c r="B46" s="118"/>
      <c r="C46" s="118"/>
      <c r="D46" s="118"/>
      <c r="E46" s="118"/>
      <c r="F46" s="128"/>
      <c r="G46" s="115"/>
    </row>
    <row r="47" spans="1:13" s="116" customFormat="1" ht="19.2" hidden="1" customHeight="1">
      <c r="A47" s="118"/>
      <c r="B47" s="118"/>
      <c r="C47" s="118"/>
      <c r="D47" s="118"/>
      <c r="E47" s="118"/>
      <c r="F47" s="128"/>
      <c r="G47" s="115"/>
      <c r="H47" s="128"/>
      <c r="I47" s="115"/>
      <c r="J47" s="115"/>
      <c r="K47" s="118"/>
      <c r="L47" s="133"/>
      <c r="M47" s="115"/>
    </row>
    <row r="48" spans="1:13" s="1" customFormat="1" ht="19.2" customHeight="1">
      <c r="A48" s="1" t="s">
        <v>23</v>
      </c>
      <c r="B48" s="16"/>
      <c r="C48" s="16"/>
      <c r="D48" s="16"/>
      <c r="E48" s="16"/>
      <c r="F48" s="57"/>
      <c r="G48" s="14"/>
      <c r="H48" s="14"/>
      <c r="I48" s="16"/>
      <c r="J48" s="14"/>
      <c r="K48" s="14"/>
    </row>
    <row r="49" spans="1:12" s="1" customFormat="1" ht="19.2" customHeight="1">
      <c r="B49" s="16"/>
      <c r="C49" s="16"/>
      <c r="D49" s="16"/>
      <c r="E49" s="16"/>
      <c r="F49" s="57"/>
      <c r="G49" s="14"/>
      <c r="H49" s="14"/>
      <c r="I49" s="16"/>
      <c r="J49" s="14"/>
      <c r="K49" s="14"/>
    </row>
    <row r="50" spans="1:12" s="1" customFormat="1" ht="19.2" customHeight="1">
      <c r="A50" s="16"/>
      <c r="B50" s="16"/>
      <c r="C50" s="16"/>
      <c r="D50" s="16"/>
      <c r="E50" s="16"/>
      <c r="F50" s="57"/>
      <c r="G50" s="14"/>
      <c r="H50" s="14"/>
      <c r="I50" s="16"/>
      <c r="J50" s="14"/>
      <c r="K50" s="14"/>
      <c r="L50" s="14"/>
    </row>
    <row r="51" spans="1:12" s="14" customFormat="1" ht="19.2" customHeight="1">
      <c r="A51" s="10"/>
      <c r="B51" s="14" t="s">
        <v>181</v>
      </c>
      <c r="C51" s="16"/>
      <c r="D51" s="16"/>
      <c r="E51" s="16"/>
      <c r="F51" s="16"/>
      <c r="H51" s="57"/>
      <c r="L51" s="16"/>
    </row>
    <row r="52" spans="1:12" s="14" customFormat="1" ht="19.2" customHeight="1">
      <c r="A52" s="16"/>
      <c r="B52" s="16" t="s">
        <v>117</v>
      </c>
      <c r="C52" s="10"/>
      <c r="D52" s="16"/>
      <c r="E52" s="16"/>
      <c r="F52" s="16"/>
      <c r="H52" s="57" t="s">
        <v>182</v>
      </c>
      <c r="I52" s="57"/>
      <c r="L52" s="39">
        <v>4</v>
      </c>
    </row>
  </sheetData>
  <mergeCells count="6">
    <mergeCell ref="D1:L1"/>
    <mergeCell ref="A2:L2"/>
    <mergeCell ref="A3:L3"/>
    <mergeCell ref="A4:L4"/>
    <mergeCell ref="H6:I6"/>
    <mergeCell ref="K6:L6"/>
  </mergeCells>
  <pageMargins left="0.7" right="0.7" top="0.75" bottom="0.75" header="0.3" footer="0.3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2:U39"/>
  <sheetViews>
    <sheetView view="pageBreakPreview" topLeftCell="H1" zoomScale="80" zoomScaleNormal="115" zoomScaleSheetLayoutView="80" workbookViewId="0">
      <selection activeCell="T25" sqref="T25"/>
    </sheetView>
  </sheetViews>
  <sheetFormatPr defaultColWidth="9.3984375" defaultRowHeight="18.600000000000001"/>
  <cols>
    <col min="1" max="1" width="2.3984375" style="39" customWidth="1"/>
    <col min="2" max="2" width="26.09765625" style="39" customWidth="1"/>
    <col min="3" max="3" width="7.3984375" style="39" customWidth="1"/>
    <col min="4" max="4" width="13.3984375" style="39" customWidth="1"/>
    <col min="5" max="5" width="0.3984375" style="39" customWidth="1"/>
    <col min="6" max="6" width="13.3984375" style="39" customWidth="1"/>
    <col min="7" max="7" width="0.3984375" style="39" customWidth="1"/>
    <col min="8" max="8" width="13.3984375" style="39" customWidth="1"/>
    <col min="9" max="9" width="0.3984375" style="39" customWidth="1"/>
    <col min="10" max="10" width="13.3984375" style="39" customWidth="1"/>
    <col min="11" max="11" width="0.3984375" style="39" customWidth="1"/>
    <col min="12" max="12" width="17.8984375" style="39" customWidth="1"/>
    <col min="13" max="13" width="0.3984375" style="39" customWidth="1"/>
    <col min="14" max="14" width="17.8984375" style="39" customWidth="1"/>
    <col min="15" max="15" width="0.3984375" style="39" customWidth="1"/>
    <col min="16" max="16" width="13.3984375" style="39" customWidth="1"/>
    <col min="17" max="17" width="0.3984375" style="39" customWidth="1"/>
    <col min="18" max="18" width="13.3984375" style="39" customWidth="1"/>
    <col min="19" max="19" width="0.3984375" style="39" customWidth="1"/>
    <col min="20" max="20" width="13.3984375" style="39" customWidth="1"/>
    <col min="21" max="16384" width="9.3984375" style="39"/>
  </cols>
  <sheetData>
    <row r="2" spans="1:21" s="71" customFormat="1" ht="19.8">
      <c r="A2" s="251" t="s">
        <v>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</row>
    <row r="3" spans="1:21" s="52" customFormat="1" ht="19.8">
      <c r="A3" s="251" t="s">
        <v>175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</row>
    <row r="4" spans="1:21" s="71" customFormat="1" ht="19.8">
      <c r="A4" s="251" t="s">
        <v>177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</row>
    <row r="5" spans="1:21" s="71" customFormat="1" ht="21" customHeight="1">
      <c r="A5" s="75"/>
      <c r="B5" s="75"/>
      <c r="C5" s="75"/>
      <c r="D5" s="252" t="s">
        <v>3</v>
      </c>
      <c r="E5" s="252"/>
      <c r="F5" s="252"/>
      <c r="G5" s="252"/>
      <c r="H5" s="252"/>
      <c r="I5" s="252"/>
      <c r="J5" s="252"/>
      <c r="K5" s="252"/>
      <c r="L5" s="253"/>
      <c r="M5" s="253"/>
      <c r="N5" s="252"/>
      <c r="O5" s="252"/>
      <c r="P5" s="252"/>
      <c r="Q5" s="252"/>
      <c r="R5" s="252"/>
      <c r="S5" s="252"/>
      <c r="T5" s="252"/>
    </row>
    <row r="6" spans="1:21" s="71" customFormat="1" ht="21" customHeight="1">
      <c r="A6" s="225"/>
      <c r="B6" s="225"/>
      <c r="C6" s="225"/>
      <c r="D6" s="257" t="s">
        <v>99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31"/>
      <c r="R6" s="231"/>
      <c r="S6" s="231"/>
      <c r="T6" s="231"/>
    </row>
    <row r="7" spans="1:21" ht="19.8">
      <c r="A7" s="232"/>
      <c r="B7" s="232"/>
      <c r="C7" s="232"/>
      <c r="D7" s="110"/>
      <c r="E7" s="110"/>
      <c r="F7" s="110"/>
      <c r="G7" s="110"/>
      <c r="H7" s="254" t="s">
        <v>51</v>
      </c>
      <c r="I7" s="254"/>
      <c r="J7" s="254"/>
      <c r="K7" s="225"/>
      <c r="L7" s="255" t="s">
        <v>157</v>
      </c>
      <c r="M7" s="255"/>
      <c r="N7" s="255"/>
      <c r="O7" s="110"/>
      <c r="P7" s="225"/>
      <c r="Q7" s="225"/>
      <c r="R7" s="233"/>
      <c r="S7" s="233"/>
      <c r="T7" s="225"/>
    </row>
    <row r="8" spans="1:21" ht="19.8">
      <c r="A8" s="232"/>
      <c r="B8" s="232"/>
      <c r="C8" s="232"/>
      <c r="D8" s="225"/>
      <c r="E8" s="225"/>
      <c r="F8" s="225"/>
      <c r="G8" s="225"/>
      <c r="H8" s="110"/>
      <c r="I8" s="110"/>
      <c r="J8" s="110"/>
      <c r="K8" s="225"/>
      <c r="L8" s="256" t="s">
        <v>152</v>
      </c>
      <c r="M8" s="255"/>
      <c r="N8" s="256"/>
      <c r="O8" s="225"/>
      <c r="P8" s="225" t="s">
        <v>60</v>
      </c>
      <c r="Q8" s="225"/>
      <c r="R8" s="233"/>
      <c r="S8" s="233"/>
      <c r="T8" s="225"/>
    </row>
    <row r="9" spans="1:21" ht="19.8">
      <c r="A9" s="234"/>
      <c r="B9" s="234"/>
      <c r="C9" s="235"/>
      <c r="D9" s="225" t="s">
        <v>53</v>
      </c>
      <c r="E9" s="225"/>
      <c r="F9" s="225"/>
      <c r="G9" s="225"/>
      <c r="H9" s="225"/>
      <c r="I9" s="225"/>
      <c r="J9" s="225"/>
      <c r="K9" s="225"/>
      <c r="L9" s="225" t="s">
        <v>153</v>
      </c>
      <c r="M9" s="225"/>
      <c r="N9" s="225" t="s">
        <v>52</v>
      </c>
      <c r="O9" s="225"/>
      <c r="P9" s="225" t="s">
        <v>101</v>
      </c>
      <c r="Q9" s="225"/>
      <c r="R9" s="233"/>
      <c r="S9" s="233"/>
      <c r="T9" s="225"/>
    </row>
    <row r="10" spans="1:21" ht="19.8">
      <c r="A10" s="234"/>
      <c r="B10" s="234"/>
      <c r="C10" s="110"/>
      <c r="D10" s="225" t="s">
        <v>56</v>
      </c>
      <c r="E10" s="225"/>
      <c r="F10" s="225" t="s">
        <v>150</v>
      </c>
      <c r="G10" s="225"/>
      <c r="H10" s="225" t="s">
        <v>34</v>
      </c>
      <c r="I10" s="225"/>
      <c r="J10" s="110"/>
      <c r="K10" s="225"/>
      <c r="L10" s="225" t="s">
        <v>155</v>
      </c>
      <c r="M10" s="225"/>
      <c r="N10" s="225" t="s">
        <v>54</v>
      </c>
      <c r="O10" s="225"/>
      <c r="P10" s="225" t="s">
        <v>102</v>
      </c>
      <c r="Q10" s="225"/>
      <c r="R10" s="233" t="s">
        <v>55</v>
      </c>
      <c r="S10" s="233"/>
      <c r="T10" s="225"/>
    </row>
    <row r="11" spans="1:21" ht="19.95" customHeight="1">
      <c r="A11" s="250" t="s">
        <v>4</v>
      </c>
      <c r="B11" s="250"/>
      <c r="C11" s="236" t="s">
        <v>6</v>
      </c>
      <c r="D11" s="230" t="s">
        <v>100</v>
      </c>
      <c r="E11" s="230"/>
      <c r="F11" s="230" t="s">
        <v>151</v>
      </c>
      <c r="G11" s="230"/>
      <c r="H11" s="230" t="s">
        <v>57</v>
      </c>
      <c r="I11" s="230"/>
      <c r="J11" s="237" t="s">
        <v>36</v>
      </c>
      <c r="K11" s="225"/>
      <c r="L11" s="237" t="s">
        <v>120</v>
      </c>
      <c r="M11" s="225"/>
      <c r="N11" s="230" t="s">
        <v>58</v>
      </c>
      <c r="O11" s="225"/>
      <c r="P11" s="230" t="s">
        <v>103</v>
      </c>
      <c r="Q11" s="230"/>
      <c r="R11" s="238" t="s">
        <v>59</v>
      </c>
      <c r="S11" s="239"/>
      <c r="T11" s="230" t="s">
        <v>60</v>
      </c>
    </row>
    <row r="12" spans="1:21">
      <c r="A12" s="79"/>
      <c r="B12" s="78"/>
      <c r="C12" s="36"/>
      <c r="D12" s="137"/>
      <c r="E12" s="137"/>
      <c r="F12" s="137"/>
      <c r="G12" s="137"/>
      <c r="H12" s="137"/>
      <c r="I12" s="137"/>
      <c r="J12" s="137"/>
      <c r="K12" s="76"/>
      <c r="L12" s="137"/>
      <c r="M12" s="76"/>
      <c r="N12" s="135"/>
      <c r="O12" s="76"/>
      <c r="P12" s="138"/>
      <c r="Q12" s="80"/>
      <c r="R12" s="137"/>
      <c r="S12" s="137"/>
      <c r="T12" s="137"/>
    </row>
    <row r="13" spans="1:21">
      <c r="A13" s="78" t="s">
        <v>171</v>
      </c>
      <c r="B13" s="79"/>
      <c r="C13" s="36"/>
      <c r="D13" s="161">
        <v>339725166.5</v>
      </c>
      <c r="E13" s="161"/>
      <c r="F13" s="161">
        <v>121004165.08</v>
      </c>
      <c r="G13" s="162"/>
      <c r="H13" s="161">
        <v>16003055.539999999</v>
      </c>
      <c r="I13" s="161"/>
      <c r="J13" s="161">
        <v>225799662.88</v>
      </c>
      <c r="K13" s="161"/>
      <c r="L13" s="137">
        <v>0</v>
      </c>
      <c r="M13" s="124"/>
      <c r="N13" s="161">
        <v>-249105546.69</v>
      </c>
      <c r="O13" s="124"/>
      <c r="P13" s="164">
        <v>453426503.31</v>
      </c>
      <c r="Q13" s="161"/>
      <c r="R13" s="164">
        <v>7021368.7200000007</v>
      </c>
      <c r="S13" s="161"/>
      <c r="T13" s="161">
        <v>460447872.03000003</v>
      </c>
      <c r="U13" s="161"/>
    </row>
    <row r="14" spans="1:21">
      <c r="A14" s="79" t="s">
        <v>166</v>
      </c>
      <c r="B14" s="79"/>
      <c r="C14" s="77"/>
      <c r="D14" s="135"/>
      <c r="E14" s="136"/>
      <c r="F14" s="139"/>
      <c r="G14" s="136"/>
      <c r="H14" s="139"/>
      <c r="I14" s="136"/>
      <c r="J14" s="136"/>
      <c r="K14" s="76"/>
      <c r="L14" s="139"/>
      <c r="M14" s="76"/>
      <c r="N14" s="139"/>
      <c r="O14" s="76"/>
      <c r="P14" s="139"/>
      <c r="Q14" s="137"/>
      <c r="R14" s="139"/>
      <c r="S14" s="137"/>
      <c r="T14" s="137"/>
    </row>
    <row r="15" spans="1:21">
      <c r="A15" s="79" t="s">
        <v>178</v>
      </c>
      <c r="B15" s="79"/>
      <c r="C15" s="77"/>
      <c r="D15" s="137">
        <v>0</v>
      </c>
      <c r="E15" s="137">
        <v>0</v>
      </c>
      <c r="F15" s="137">
        <v>0</v>
      </c>
      <c r="G15" s="137"/>
      <c r="H15" s="137">
        <v>6944.46</v>
      </c>
      <c r="I15" s="136"/>
      <c r="J15" s="209">
        <v>-6944.46</v>
      </c>
      <c r="K15" s="76"/>
      <c r="L15" s="137">
        <v>0</v>
      </c>
      <c r="M15" s="137">
        <v>0</v>
      </c>
      <c r="N15" s="137">
        <v>0</v>
      </c>
      <c r="O15" s="137"/>
      <c r="P15" s="137">
        <v>0</v>
      </c>
      <c r="Q15" s="137"/>
      <c r="R15" s="137">
        <v>0</v>
      </c>
      <c r="S15" s="137"/>
      <c r="T15" s="137">
        <v>0</v>
      </c>
    </row>
    <row r="16" spans="1:21">
      <c r="A16" s="79" t="s">
        <v>168</v>
      </c>
      <c r="B16" s="79"/>
      <c r="C16" s="77"/>
      <c r="D16" s="137">
        <v>0</v>
      </c>
      <c r="E16" s="137">
        <v>0</v>
      </c>
      <c r="F16" s="137">
        <v>0</v>
      </c>
      <c r="G16" s="137"/>
      <c r="H16" s="137">
        <v>0</v>
      </c>
      <c r="I16" s="136"/>
      <c r="J16" s="137">
        <f>'P 4E'!H33</f>
        <v>6716780.1700000102</v>
      </c>
      <c r="K16" s="76"/>
      <c r="L16" s="137">
        <v>0</v>
      </c>
      <c r="M16" s="137">
        <v>0</v>
      </c>
      <c r="N16" s="137">
        <v>0</v>
      </c>
      <c r="O16" s="137"/>
      <c r="P16" s="137">
        <f>SUM(D16:N16)</f>
        <v>6716780.1700000102</v>
      </c>
      <c r="Q16" s="137"/>
      <c r="R16" s="137">
        <f>'P 4E'!H38</f>
        <v>376021.24</v>
      </c>
      <c r="S16" s="137"/>
      <c r="T16" s="137">
        <f>P16+R16</f>
        <v>7092801.4100000104</v>
      </c>
    </row>
    <row r="17" spans="1:20">
      <c r="A17" s="79" t="s">
        <v>169</v>
      </c>
      <c r="B17" s="79"/>
      <c r="C17" s="36"/>
      <c r="D17" s="167">
        <f>SUM(D15:D16)</f>
        <v>0</v>
      </c>
      <c r="E17" s="165"/>
      <c r="F17" s="167">
        <f>SUM(F15:F16)</f>
        <v>0</v>
      </c>
      <c r="G17" s="165"/>
      <c r="H17" s="167">
        <f>SUM(H16)</f>
        <v>0</v>
      </c>
      <c r="I17" s="165"/>
      <c r="J17" s="167">
        <f>SUM(J16)</f>
        <v>6716780.1700000102</v>
      </c>
      <c r="K17" s="166"/>
      <c r="L17" s="167">
        <f>SUM(L15:L16)</f>
        <v>0</v>
      </c>
      <c r="M17" s="163"/>
      <c r="N17" s="167">
        <f>SUM(N15:N16)</f>
        <v>0</v>
      </c>
      <c r="O17" s="124"/>
      <c r="P17" s="167">
        <f>SUM(P15:P16)</f>
        <v>6716780.1700000102</v>
      </c>
      <c r="Q17" s="166"/>
      <c r="R17" s="167">
        <f>SUM(R15:R16)</f>
        <v>376021.24</v>
      </c>
      <c r="S17" s="166"/>
      <c r="T17" s="167">
        <f>SUM(T15:T16)</f>
        <v>7092801.4100000104</v>
      </c>
    </row>
    <row r="18" spans="1:20" ht="19.5" customHeight="1" thickBot="1">
      <c r="A18" s="79" t="s">
        <v>172</v>
      </c>
      <c r="B18" s="79"/>
      <c r="C18" s="36"/>
      <c r="D18" s="168">
        <f>D13+D17</f>
        <v>339725166.5</v>
      </c>
      <c r="E18" s="165"/>
      <c r="F18" s="168">
        <f>F13+F17</f>
        <v>121004165.08</v>
      </c>
      <c r="G18" s="165"/>
      <c r="H18" s="168">
        <f>H13+H17+H15</f>
        <v>16010000</v>
      </c>
      <c r="I18" s="165"/>
      <c r="J18" s="168">
        <f>J13+J17+J15</f>
        <v>232509498.59</v>
      </c>
      <c r="K18" s="166"/>
      <c r="L18" s="167">
        <f>L13+L17</f>
        <v>0</v>
      </c>
      <c r="M18" s="163"/>
      <c r="N18" s="168">
        <f>N13+N17</f>
        <v>-249105546.69</v>
      </c>
      <c r="O18" s="124"/>
      <c r="P18" s="168">
        <f>P13+P17</f>
        <v>460143283.48000002</v>
      </c>
      <c r="Q18" s="166"/>
      <c r="R18" s="168">
        <f>R13+R17</f>
        <v>7397389.9600000009</v>
      </c>
      <c r="S18" s="166"/>
      <c r="T18" s="168">
        <f>T13+T17</f>
        <v>467540673.44000006</v>
      </c>
    </row>
    <row r="19" spans="1:20" ht="19.5" customHeight="1" thickTop="1">
      <c r="A19" s="160"/>
      <c r="B19" s="79"/>
      <c r="C19" s="81"/>
      <c r="D19" s="139"/>
      <c r="E19" s="136"/>
      <c r="F19" s="139"/>
      <c r="G19" s="136"/>
      <c r="H19" s="139"/>
      <c r="I19" s="136"/>
      <c r="J19" s="139"/>
      <c r="K19" s="76"/>
      <c r="L19" s="139"/>
      <c r="M19" s="76"/>
      <c r="N19" s="139"/>
      <c r="O19" s="76"/>
      <c r="P19" s="139"/>
      <c r="Q19" s="135"/>
      <c r="R19" s="139"/>
      <c r="S19" s="135"/>
      <c r="T19" s="139"/>
    </row>
    <row r="20" spans="1:20">
      <c r="A20" s="78" t="s">
        <v>165</v>
      </c>
      <c r="B20" s="79"/>
      <c r="C20" s="36"/>
      <c r="D20" s="161">
        <v>339725166.5</v>
      </c>
      <c r="E20" s="136"/>
      <c r="F20" s="161">
        <v>121004165.08</v>
      </c>
      <c r="G20" s="162"/>
      <c r="H20" s="161">
        <v>15518803.130000001</v>
      </c>
      <c r="I20" s="161"/>
      <c r="J20" s="161">
        <v>204250300.18000001</v>
      </c>
      <c r="K20" s="161"/>
      <c r="L20" s="143">
        <v>0</v>
      </c>
      <c r="M20" s="163"/>
      <c r="N20" s="161">
        <v>-249105546.69</v>
      </c>
      <c r="O20" s="124"/>
      <c r="P20" s="164">
        <v>431392888.19999999</v>
      </c>
      <c r="Q20" s="161"/>
      <c r="R20" s="164">
        <v>5855078.4900000002</v>
      </c>
      <c r="S20" s="161"/>
      <c r="T20" s="161">
        <v>437247966.69</v>
      </c>
    </row>
    <row r="21" spans="1:20">
      <c r="A21" s="79" t="s">
        <v>166</v>
      </c>
      <c r="B21" s="79"/>
      <c r="C21" s="77"/>
      <c r="D21" s="161"/>
      <c r="E21" s="136"/>
      <c r="F21" s="161"/>
      <c r="G21" s="161"/>
      <c r="H21" s="161"/>
      <c r="I21" s="161"/>
      <c r="J21" s="161"/>
      <c r="K21" s="161"/>
      <c r="L21" s="137"/>
      <c r="M21" s="163"/>
      <c r="N21" s="161"/>
      <c r="O21" s="124"/>
      <c r="P21" s="164"/>
      <c r="Q21" s="161"/>
      <c r="R21" s="161"/>
      <c r="S21" s="161"/>
      <c r="T21" s="161"/>
    </row>
    <row r="22" spans="1:20">
      <c r="A22" s="79" t="s">
        <v>178</v>
      </c>
      <c r="B22" s="79"/>
      <c r="C22" s="77"/>
      <c r="D22" s="161"/>
      <c r="E22" s="136"/>
      <c r="F22" s="161"/>
      <c r="G22" s="161"/>
      <c r="H22" s="161"/>
      <c r="I22" s="161"/>
      <c r="J22" s="161"/>
      <c r="K22" s="161"/>
      <c r="L22" s="137"/>
      <c r="M22" s="163"/>
      <c r="N22" s="161"/>
      <c r="O22" s="124"/>
      <c r="P22" s="164"/>
      <c r="Q22" s="161"/>
      <c r="R22" s="161"/>
      <c r="S22" s="161"/>
      <c r="T22" s="161"/>
    </row>
    <row r="23" spans="1:20">
      <c r="A23" s="79" t="s">
        <v>167</v>
      </c>
      <c r="B23" s="79"/>
      <c r="C23" s="77"/>
      <c r="D23" s="139">
        <v>0</v>
      </c>
      <c r="E23" s="136"/>
      <c r="F23" s="139">
        <v>0</v>
      </c>
      <c r="G23" s="161"/>
      <c r="H23" s="139">
        <v>0</v>
      </c>
      <c r="I23" s="161"/>
      <c r="J23" s="161">
        <v>4223509.6399999997</v>
      </c>
      <c r="K23" s="161"/>
      <c r="L23" s="139">
        <v>0</v>
      </c>
      <c r="M23" s="163"/>
      <c r="N23" s="139">
        <v>0</v>
      </c>
      <c r="O23" s="124"/>
      <c r="P23" s="151">
        <v>4223509.6399999997</v>
      </c>
      <c r="Q23" s="161"/>
      <c r="R23" s="139">
        <v>0</v>
      </c>
      <c r="S23" s="161"/>
      <c r="T23" s="161">
        <v>4223509.6399999997</v>
      </c>
    </row>
    <row r="24" spans="1:20">
      <c r="A24" s="79" t="s">
        <v>168</v>
      </c>
      <c r="B24" s="79"/>
      <c r="C24" s="77"/>
      <c r="D24" s="210">
        <v>0</v>
      </c>
      <c r="E24" s="136"/>
      <c r="F24" s="210">
        <v>0</v>
      </c>
      <c r="G24" s="164"/>
      <c r="H24" s="210">
        <v>0</v>
      </c>
      <c r="I24" s="164"/>
      <c r="J24" s="207">
        <v>6544796.209999999</v>
      </c>
      <c r="K24" s="161"/>
      <c r="L24" s="214">
        <v>0</v>
      </c>
      <c r="M24" s="163"/>
      <c r="N24" s="210">
        <v>0</v>
      </c>
      <c r="O24" s="124"/>
      <c r="P24" s="211">
        <v>6544796.209999999</v>
      </c>
      <c r="Q24" s="161"/>
      <c r="R24" s="208">
        <v>182878.13</v>
      </c>
      <c r="S24" s="161"/>
      <c r="T24" s="212">
        <v>6727674.3399999989</v>
      </c>
    </row>
    <row r="25" spans="1:20">
      <c r="A25" s="79" t="s">
        <v>169</v>
      </c>
      <c r="B25" s="79"/>
      <c r="C25" s="36"/>
      <c r="D25" s="167">
        <f>SUM(D23:D24)</f>
        <v>0</v>
      </c>
      <c r="E25" s="165"/>
      <c r="F25" s="167">
        <f>SUM(F23:F24)</f>
        <v>0</v>
      </c>
      <c r="G25" s="165"/>
      <c r="H25" s="167">
        <f>SUM(H23:H24)</f>
        <v>0</v>
      </c>
      <c r="I25" s="165"/>
      <c r="J25" s="169">
        <f>SUM(J23:J24)</f>
        <v>10768305.849999998</v>
      </c>
      <c r="K25" s="166"/>
      <c r="L25" s="137">
        <v>0</v>
      </c>
      <c r="M25" s="163"/>
      <c r="N25" s="167">
        <f>SUM(N23:N24)</f>
        <v>0</v>
      </c>
      <c r="O25" s="124"/>
      <c r="P25" s="169">
        <f>SUM(P23:P24)</f>
        <v>10768305.849999998</v>
      </c>
      <c r="Q25" s="166"/>
      <c r="R25" s="169">
        <f>SUM(R23:R24)</f>
        <v>182878.13</v>
      </c>
      <c r="S25" s="166"/>
      <c r="T25" s="169">
        <f>SUM(T23:T24)</f>
        <v>10951183.979999999</v>
      </c>
    </row>
    <row r="26" spans="1:20" ht="19.2" thickBot="1">
      <c r="A26" s="79" t="s">
        <v>170</v>
      </c>
      <c r="B26" s="79"/>
      <c r="C26" s="36"/>
      <c r="D26" s="168">
        <f>D20+D25</f>
        <v>339725166.5</v>
      </c>
      <c r="E26" s="165"/>
      <c r="F26" s="168">
        <f>F20+F25</f>
        <v>121004165.08</v>
      </c>
      <c r="G26" s="165"/>
      <c r="H26" s="168">
        <f>H20+H25</f>
        <v>15518803.130000001</v>
      </c>
      <c r="I26" s="165"/>
      <c r="J26" s="168">
        <f>J20+J25</f>
        <v>215018606.03</v>
      </c>
      <c r="K26" s="166"/>
      <c r="L26" s="215">
        <f>L20+L25</f>
        <v>0</v>
      </c>
      <c r="M26" s="163"/>
      <c r="N26" s="168">
        <f>N20+N25</f>
        <v>-249105546.69</v>
      </c>
      <c r="O26" s="124"/>
      <c r="P26" s="168">
        <f>P20+P25</f>
        <v>442161194.05000001</v>
      </c>
      <c r="Q26" s="166"/>
      <c r="R26" s="168">
        <f>R20+R25</f>
        <v>6037956.6200000001</v>
      </c>
      <c r="S26" s="166"/>
      <c r="T26" s="168">
        <f>T20+T25</f>
        <v>448199150.67000002</v>
      </c>
    </row>
    <row r="27" spans="1:20" ht="19.2" thickTop="1">
      <c r="B27" s="79"/>
      <c r="C27" s="82"/>
      <c r="D27" s="139"/>
      <c r="E27" s="136"/>
      <c r="F27" s="139"/>
      <c r="G27" s="80"/>
      <c r="H27" s="139"/>
      <c r="I27" s="99"/>
      <c r="J27" s="99"/>
      <c r="K27" s="76"/>
      <c r="L27" s="135"/>
      <c r="M27" s="76"/>
      <c r="N27" s="137"/>
      <c r="O27" s="76"/>
      <c r="P27" s="80"/>
      <c r="Q27" s="80"/>
      <c r="R27" s="80"/>
      <c r="S27" s="98"/>
      <c r="T27" s="80"/>
    </row>
    <row r="28" spans="1:20" ht="19.5" customHeight="1">
      <c r="A28" s="79"/>
      <c r="B28" s="79"/>
      <c r="C28" s="82"/>
      <c r="D28" s="139"/>
      <c r="E28" s="136"/>
      <c r="F28" s="139"/>
      <c r="G28" s="136"/>
      <c r="H28" s="139"/>
      <c r="I28" s="136"/>
      <c r="J28" s="139"/>
      <c r="K28" s="76"/>
      <c r="L28" s="139"/>
      <c r="M28" s="76"/>
      <c r="N28" s="139"/>
      <c r="O28" s="76"/>
      <c r="P28" s="139"/>
      <c r="Q28" s="135"/>
      <c r="R28" s="139"/>
      <c r="S28" s="135"/>
      <c r="T28" s="139"/>
    </row>
    <row r="29" spans="1:20" ht="19.8">
      <c r="A29" s="1" t="s">
        <v>23</v>
      </c>
      <c r="B29" s="1"/>
      <c r="C29" s="82"/>
      <c r="D29" s="21"/>
      <c r="E29" s="20"/>
      <c r="F29" s="21"/>
      <c r="G29" s="20"/>
      <c r="H29" s="21"/>
      <c r="I29" s="20"/>
      <c r="J29" s="21"/>
      <c r="K29" s="20"/>
      <c r="L29" s="20"/>
      <c r="M29" s="76"/>
      <c r="N29" s="21"/>
      <c r="O29" s="76"/>
      <c r="P29" s="21"/>
      <c r="Q29" s="20"/>
      <c r="R29" s="21"/>
      <c r="S29" s="20"/>
    </row>
    <row r="30" spans="1:20" ht="19.8">
      <c r="M30" s="76"/>
      <c r="O30" s="76"/>
      <c r="P30" s="21"/>
      <c r="Q30" s="20"/>
      <c r="R30" s="21"/>
      <c r="S30" s="20"/>
      <c r="T30" s="8"/>
    </row>
    <row r="31" spans="1:20" ht="19.8">
      <c r="A31" s="84"/>
      <c r="C31" s="14" t="s">
        <v>24</v>
      </c>
      <c r="M31" s="20"/>
      <c r="O31" s="20"/>
      <c r="P31" s="21"/>
      <c r="Q31" s="20"/>
      <c r="R31" s="21"/>
      <c r="S31" s="20"/>
      <c r="T31" s="8"/>
    </row>
    <row r="32" spans="1:20" ht="19.8">
      <c r="A32" s="84">
        <v>5</v>
      </c>
      <c r="B32" s="84"/>
      <c r="C32" s="16" t="s">
        <v>25</v>
      </c>
      <c r="I32" s="57" t="s">
        <v>50</v>
      </c>
      <c r="M32" s="20"/>
      <c r="O32" s="20"/>
      <c r="P32" s="21"/>
      <c r="Q32" s="20"/>
      <c r="R32" s="21"/>
      <c r="S32" s="20"/>
      <c r="T32" s="8"/>
    </row>
    <row r="33" spans="1:20" ht="19.8">
      <c r="C33" s="14"/>
      <c r="D33" s="16"/>
      <c r="E33" s="16"/>
      <c r="F33" s="16"/>
      <c r="G33" s="57"/>
      <c r="H33" s="14"/>
      <c r="I33" s="16"/>
      <c r="J33" s="16"/>
      <c r="K33" s="20"/>
      <c r="L33" s="20"/>
      <c r="M33" s="20"/>
      <c r="N33" s="21"/>
      <c r="O33" s="20"/>
      <c r="P33" s="21"/>
      <c r="Q33" s="20"/>
      <c r="R33" s="21"/>
      <c r="S33" s="20"/>
      <c r="T33" s="83"/>
    </row>
    <row r="34" spans="1:20" ht="19.8">
      <c r="C34" s="14"/>
      <c r="D34" s="16"/>
      <c r="E34" s="16"/>
      <c r="F34" s="16"/>
      <c r="G34" s="57"/>
      <c r="H34" s="14"/>
      <c r="I34" s="16"/>
      <c r="J34" s="16"/>
      <c r="K34" s="20"/>
      <c r="L34" s="20"/>
      <c r="M34" s="20"/>
      <c r="N34" s="21"/>
      <c r="O34" s="20"/>
      <c r="P34" s="21"/>
      <c r="Q34" s="20"/>
      <c r="R34" s="21"/>
      <c r="S34" s="20"/>
      <c r="T34" s="83"/>
    </row>
    <row r="35" spans="1:20" ht="19.8">
      <c r="A35" s="85"/>
      <c r="B35" s="85"/>
      <c r="C35" s="14"/>
      <c r="D35" s="16"/>
      <c r="E35" s="16"/>
      <c r="F35" s="16"/>
      <c r="G35" s="57"/>
      <c r="H35" s="14"/>
      <c r="I35" s="16"/>
      <c r="J35" s="16"/>
      <c r="K35" s="20"/>
      <c r="L35" s="20"/>
      <c r="M35" s="20"/>
      <c r="N35" s="21"/>
      <c r="O35" s="20"/>
      <c r="P35" s="21"/>
      <c r="Q35" s="20"/>
      <c r="R35" s="21"/>
      <c r="S35" s="20"/>
      <c r="T35" s="83"/>
    </row>
    <row r="36" spans="1:20" ht="28.2" customHeight="1">
      <c r="A36" s="86"/>
      <c r="B36" s="86"/>
      <c r="T36" s="87"/>
    </row>
    <row r="37" spans="1:20" ht="21" customHeight="1"/>
    <row r="38" spans="1:20" ht="21" customHeight="1"/>
    <row r="39" spans="1:20" ht="21" customHeight="1"/>
  </sheetData>
  <mergeCells count="9">
    <mergeCell ref="A11:B11"/>
    <mergeCell ref="A2:T2"/>
    <mergeCell ref="A3:T3"/>
    <mergeCell ref="A4:T4"/>
    <mergeCell ref="D5:T5"/>
    <mergeCell ref="H7:J7"/>
    <mergeCell ref="L7:N7"/>
    <mergeCell ref="L8:N8"/>
    <mergeCell ref="D6:P6"/>
  </mergeCells>
  <pageMargins left="0.7" right="0.7" top="0.75" bottom="0.75" header="0.3" footer="0.3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2:V50"/>
  <sheetViews>
    <sheetView view="pageBreakPreview" zoomScale="90" zoomScaleNormal="100" zoomScaleSheetLayoutView="90" workbookViewId="0">
      <selection activeCell="L26" sqref="L26"/>
    </sheetView>
  </sheetViews>
  <sheetFormatPr defaultColWidth="9.3984375" defaultRowHeight="18.600000000000001"/>
  <cols>
    <col min="1" max="1" width="2" style="22" customWidth="1"/>
    <col min="2" max="2" width="28.69921875" style="22" customWidth="1"/>
    <col min="3" max="3" width="0.3984375" style="22" customWidth="1"/>
    <col min="4" max="4" width="7.3984375" style="22" customWidth="1"/>
    <col min="5" max="5" width="0.3984375" style="22" customWidth="1"/>
    <col min="6" max="6" width="13.3984375" style="22" customWidth="1"/>
    <col min="7" max="7" width="0.3984375" style="22" customWidth="1"/>
    <col min="8" max="8" width="13.3984375" style="22" customWidth="1"/>
    <col min="9" max="9" width="0.3984375" style="22" customWidth="1"/>
    <col min="10" max="10" width="13.3984375" style="22" customWidth="1"/>
    <col min="11" max="11" width="0.3984375" style="22" customWidth="1"/>
    <col min="12" max="12" width="13.3984375" style="22" customWidth="1"/>
    <col min="13" max="13" width="0.3984375" style="22" customWidth="1"/>
    <col min="14" max="14" width="13.3984375" style="22" customWidth="1"/>
    <col min="15" max="16384" width="9.3984375" style="22"/>
  </cols>
  <sheetData>
    <row r="2" spans="1:22" ht="19.8">
      <c r="A2" s="258" t="s">
        <v>1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22" s="23" customFormat="1" ht="19.8">
      <c r="A3" s="259" t="s">
        <v>174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22" s="23" customFormat="1" ht="19.8">
      <c r="A4" s="100" t="s">
        <v>177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22" ht="19.8">
      <c r="A5" s="24"/>
      <c r="B5" s="24"/>
      <c r="C5" s="25"/>
      <c r="D5" s="24"/>
      <c r="E5" s="25"/>
      <c r="F5" s="25"/>
      <c r="G5" s="25"/>
      <c r="H5" s="25"/>
      <c r="I5" s="25"/>
      <c r="J5" s="25"/>
      <c r="K5" s="25"/>
      <c r="L5" s="25"/>
      <c r="M5" s="25"/>
      <c r="N5" s="220" t="s">
        <v>3</v>
      </c>
      <c r="O5" s="88"/>
      <c r="P5" s="88"/>
      <c r="Q5" s="88"/>
      <c r="R5" s="88"/>
      <c r="S5" s="88"/>
      <c r="T5" s="88"/>
      <c r="U5" s="88"/>
      <c r="V5" s="88"/>
    </row>
    <row r="6" spans="1:22">
      <c r="C6" s="145"/>
      <c r="E6" s="145"/>
      <c r="F6" s="145"/>
      <c r="G6" s="145"/>
      <c r="H6" s="145"/>
      <c r="I6" s="145"/>
      <c r="J6" s="154"/>
      <c r="K6" s="154"/>
      <c r="L6" s="154"/>
      <c r="M6" s="26"/>
      <c r="N6" s="80"/>
      <c r="O6" s="88"/>
      <c r="P6" s="88"/>
      <c r="Q6" s="88"/>
      <c r="R6" s="88"/>
      <c r="S6" s="88"/>
      <c r="T6" s="88"/>
      <c r="U6" s="88"/>
      <c r="V6" s="88"/>
    </row>
    <row r="7" spans="1:22">
      <c r="C7" s="145"/>
      <c r="E7" s="145"/>
      <c r="F7" s="145"/>
      <c r="G7" s="145"/>
      <c r="H7" s="145"/>
      <c r="I7" s="145"/>
      <c r="J7" s="153"/>
      <c r="K7" s="153"/>
      <c r="L7" s="153"/>
      <c r="M7" s="26"/>
      <c r="N7" s="80"/>
      <c r="O7" s="88"/>
      <c r="P7" s="88"/>
      <c r="Q7" s="88"/>
      <c r="R7" s="88"/>
      <c r="S7" s="88"/>
      <c r="T7" s="88"/>
      <c r="U7" s="88"/>
      <c r="V7" s="88"/>
    </row>
    <row r="8" spans="1:22" ht="19.8">
      <c r="A8" s="221"/>
      <c r="B8" s="221"/>
      <c r="C8" s="222"/>
      <c r="D8" s="221"/>
      <c r="E8" s="222"/>
      <c r="F8" s="222"/>
      <c r="G8" s="222"/>
      <c r="H8" s="222"/>
      <c r="I8" s="222"/>
      <c r="J8" s="254" t="s">
        <v>51</v>
      </c>
      <c r="K8" s="254"/>
      <c r="L8" s="254"/>
      <c r="M8" s="222"/>
      <c r="N8" s="222"/>
      <c r="O8" s="223"/>
    </row>
    <row r="9" spans="1:22" ht="19.8">
      <c r="A9" s="224"/>
      <c r="B9" s="224"/>
      <c r="C9" s="222"/>
      <c r="D9" s="224"/>
      <c r="E9" s="222"/>
      <c r="F9" s="222" t="s">
        <v>53</v>
      </c>
      <c r="G9" s="222"/>
      <c r="H9" s="222"/>
      <c r="I9" s="222"/>
      <c r="J9" s="222"/>
      <c r="K9" s="222"/>
      <c r="L9" s="222"/>
      <c r="M9" s="222"/>
      <c r="N9" s="225"/>
      <c r="O9" s="223"/>
    </row>
    <row r="10" spans="1:22" ht="19.8">
      <c r="A10" s="224"/>
      <c r="B10" s="224"/>
      <c r="C10" s="222"/>
      <c r="D10" s="224"/>
      <c r="E10" s="222"/>
      <c r="F10" s="225" t="s">
        <v>56</v>
      </c>
      <c r="G10" s="222"/>
      <c r="H10" s="225" t="s">
        <v>150</v>
      </c>
      <c r="I10" s="222"/>
      <c r="J10" s="225" t="s">
        <v>34</v>
      </c>
      <c r="K10" s="222"/>
      <c r="L10" s="225"/>
      <c r="M10" s="222"/>
      <c r="N10" s="222"/>
      <c r="O10" s="223"/>
    </row>
    <row r="11" spans="1:22" ht="19.8">
      <c r="A11" s="226" t="s">
        <v>89</v>
      </c>
      <c r="B11" s="227"/>
      <c r="C11" s="228"/>
      <c r="D11" s="229" t="s">
        <v>6</v>
      </c>
      <c r="E11" s="228"/>
      <c r="F11" s="230" t="s">
        <v>100</v>
      </c>
      <c r="G11" s="228"/>
      <c r="H11" s="230" t="s">
        <v>151</v>
      </c>
      <c r="I11" s="222"/>
      <c r="J11" s="230" t="s">
        <v>57</v>
      </c>
      <c r="K11" s="228"/>
      <c r="L11" s="228" t="s">
        <v>36</v>
      </c>
      <c r="M11" s="222"/>
      <c r="N11" s="230" t="s">
        <v>60</v>
      </c>
      <c r="O11" s="223"/>
    </row>
    <row r="12" spans="1:22">
      <c r="A12" s="78" t="s">
        <v>171</v>
      </c>
      <c r="B12" s="78"/>
      <c r="C12" s="26"/>
      <c r="D12" s="27"/>
      <c r="E12" s="26"/>
      <c r="F12" s="28">
        <v>339725166.5</v>
      </c>
      <c r="G12" s="28"/>
      <c r="H12" s="28">
        <v>121004165.08</v>
      </c>
      <c r="I12" s="28"/>
      <c r="J12" s="28">
        <v>16003055.539999999</v>
      </c>
      <c r="K12" s="28"/>
      <c r="L12" s="29">
        <v>141716622.72999999</v>
      </c>
      <c r="M12" s="28"/>
      <c r="N12" s="28">
        <v>618449009.8499999</v>
      </c>
    </row>
    <row r="13" spans="1:22">
      <c r="A13" s="79" t="s">
        <v>166</v>
      </c>
      <c r="B13" s="79"/>
      <c r="C13" s="26"/>
      <c r="D13" s="27"/>
      <c r="E13" s="26"/>
      <c r="F13" s="30"/>
      <c r="G13" s="30"/>
      <c r="H13" s="30"/>
      <c r="I13" s="26"/>
      <c r="J13" s="30"/>
      <c r="K13" s="30"/>
      <c r="L13" s="31"/>
      <c r="M13" s="26"/>
      <c r="N13" s="32"/>
    </row>
    <row r="14" spans="1:22">
      <c r="A14" s="79" t="s">
        <v>178</v>
      </c>
      <c r="B14" s="79"/>
      <c r="C14" s="26"/>
      <c r="D14" s="27"/>
      <c r="E14" s="26"/>
      <c r="F14" s="5">
        <v>0</v>
      </c>
      <c r="G14" s="30"/>
      <c r="H14" s="5">
        <v>0</v>
      </c>
      <c r="I14" s="26"/>
      <c r="J14" s="30">
        <v>6944.46</v>
      </c>
      <c r="K14" s="30"/>
      <c r="L14" s="31">
        <v>-6944.46</v>
      </c>
      <c r="M14" s="26"/>
      <c r="N14" s="5">
        <v>0</v>
      </c>
    </row>
    <row r="15" spans="1:22">
      <c r="A15" s="79" t="s">
        <v>167</v>
      </c>
      <c r="B15" s="79"/>
      <c r="C15" s="26"/>
      <c r="D15" s="34"/>
      <c r="E15" s="26"/>
      <c r="F15" s="5">
        <v>0</v>
      </c>
      <c r="G15" s="30"/>
      <c r="H15" s="5">
        <v>0</v>
      </c>
      <c r="I15" s="30"/>
      <c r="J15" s="5">
        <v>0</v>
      </c>
      <c r="K15" s="30"/>
      <c r="L15" s="5">
        <v>0</v>
      </c>
      <c r="M15" s="31"/>
      <c r="N15" s="5">
        <v>0</v>
      </c>
    </row>
    <row r="16" spans="1:22">
      <c r="A16" s="79" t="s">
        <v>168</v>
      </c>
      <c r="B16" s="79"/>
      <c r="C16" s="26"/>
      <c r="D16" s="34"/>
      <c r="E16" s="30"/>
      <c r="F16" s="170">
        <v>0</v>
      </c>
      <c r="G16" s="171"/>
      <c r="H16" s="170">
        <v>0</v>
      </c>
      <c r="I16" s="171"/>
      <c r="J16" s="5">
        <v>0</v>
      </c>
      <c r="K16" s="28"/>
      <c r="L16" s="170">
        <v>4323404.9799999902</v>
      </c>
      <c r="M16" s="171"/>
      <c r="N16" s="177">
        <v>4323404.9799999902</v>
      </c>
    </row>
    <row r="17" spans="1:20">
      <c r="A17" s="79" t="s">
        <v>169</v>
      </c>
      <c r="B17" s="79"/>
      <c r="C17" s="26"/>
      <c r="D17" s="34"/>
      <c r="E17" s="30"/>
      <c r="F17" s="175">
        <f>F16</f>
        <v>0</v>
      </c>
      <c r="G17" s="170">
        <f t="shared" ref="G17:M17" si="0">G16</f>
        <v>0</v>
      </c>
      <c r="H17" s="175">
        <f t="shared" si="0"/>
        <v>0</v>
      </c>
      <c r="I17" s="170">
        <f t="shared" si="0"/>
        <v>0</v>
      </c>
      <c r="J17" s="175">
        <f t="shared" si="0"/>
        <v>0</v>
      </c>
      <c r="K17" s="170">
        <f t="shared" si="0"/>
        <v>0</v>
      </c>
      <c r="L17" s="172">
        <f>SUM(L15:L16)</f>
        <v>4323404.9799999902</v>
      </c>
      <c r="M17" s="171">
        <f t="shared" si="0"/>
        <v>0</v>
      </c>
      <c r="N17" s="173">
        <f>SUM(F17:M17)</f>
        <v>4323404.9799999902</v>
      </c>
    </row>
    <row r="18" spans="1:20" ht="19.2" thickBot="1">
      <c r="A18" s="79" t="s">
        <v>172</v>
      </c>
      <c r="B18" s="79"/>
      <c r="C18" s="26"/>
      <c r="D18" s="27"/>
      <c r="E18" s="26"/>
      <c r="F18" s="174">
        <f>F12+F17</f>
        <v>339725166.5</v>
      </c>
      <c r="G18" s="174"/>
      <c r="H18" s="174">
        <f>H12+H17</f>
        <v>121004165.08</v>
      </c>
      <c r="I18" s="174"/>
      <c r="J18" s="174">
        <f>J12+J17+J14</f>
        <v>16010000</v>
      </c>
      <c r="K18" s="174"/>
      <c r="L18" s="174">
        <f>L12+L14+L17</f>
        <v>146033083.24999997</v>
      </c>
      <c r="M18" s="174"/>
      <c r="N18" s="174">
        <f>N12+N17</f>
        <v>622772414.82999992</v>
      </c>
    </row>
    <row r="19" spans="1:20" ht="19.2" thickTop="1">
      <c r="A19" s="79"/>
      <c r="B19" s="79"/>
      <c r="C19" s="26"/>
      <c r="D19" s="27"/>
      <c r="E19" s="30"/>
      <c r="F19" s="5"/>
      <c r="G19" s="30"/>
      <c r="H19" s="5"/>
      <c r="I19" s="26"/>
      <c r="J19" s="5"/>
      <c r="K19" s="30"/>
      <c r="L19" s="5"/>
      <c r="M19" s="26"/>
      <c r="N19" s="5"/>
    </row>
    <row r="20" spans="1:20" ht="19.5" customHeight="1">
      <c r="A20" s="78" t="s">
        <v>165</v>
      </c>
      <c r="B20" s="78"/>
      <c r="C20" s="26"/>
      <c r="D20" s="27"/>
      <c r="E20" s="30"/>
      <c r="F20" s="28">
        <v>339725166.5</v>
      </c>
      <c r="G20" s="28"/>
      <c r="H20" s="28">
        <v>121004165.08</v>
      </c>
      <c r="I20" s="28"/>
      <c r="J20" s="28">
        <v>15518803.129999997</v>
      </c>
      <c r="K20" s="28"/>
      <c r="L20" s="29">
        <v>146597231.24999994</v>
      </c>
      <c r="M20" s="28"/>
      <c r="N20" s="28">
        <f>SUM(F20:M20)</f>
        <v>622845365.95999992</v>
      </c>
    </row>
    <row r="21" spans="1:20">
      <c r="A21" s="79" t="s">
        <v>166</v>
      </c>
      <c r="B21" s="79"/>
      <c r="C21" s="26"/>
      <c r="D21" s="27"/>
      <c r="E21" s="30"/>
      <c r="F21" s="30"/>
      <c r="G21" s="30"/>
      <c r="H21" s="30"/>
      <c r="I21" s="30"/>
      <c r="J21" s="30"/>
      <c r="K21" s="30"/>
      <c r="L21" s="31"/>
      <c r="M21" s="30"/>
      <c r="N21" s="32"/>
    </row>
    <row r="22" spans="1:20">
      <c r="A22" s="79" t="s">
        <v>167</v>
      </c>
      <c r="B22" s="79"/>
      <c r="C22" s="26"/>
      <c r="D22" s="27"/>
      <c r="E22" s="26"/>
      <c r="F22" s="5">
        <v>0</v>
      </c>
      <c r="G22" s="30"/>
      <c r="H22" s="176">
        <v>0</v>
      </c>
      <c r="I22" s="30"/>
      <c r="J22" s="5">
        <v>0</v>
      </c>
      <c r="K22" s="30"/>
      <c r="L22" s="31">
        <v>3918189.8499999996</v>
      </c>
      <c r="M22" s="31"/>
      <c r="N22" s="32">
        <f>SUM(F22:M22)</f>
        <v>3918189.8499999996</v>
      </c>
    </row>
    <row r="23" spans="1:20">
      <c r="A23" s="79" t="s">
        <v>168</v>
      </c>
      <c r="B23" s="79"/>
      <c r="C23" s="26"/>
      <c r="D23" s="34"/>
      <c r="E23" s="30"/>
      <c r="F23" s="170">
        <v>0</v>
      </c>
      <c r="G23" s="171"/>
      <c r="H23" s="170">
        <v>0</v>
      </c>
      <c r="I23" s="171"/>
      <c r="J23" s="170">
        <v>0</v>
      </c>
      <c r="K23" s="28"/>
      <c r="L23" s="31">
        <v>183835.48000000801</v>
      </c>
      <c r="M23" s="171"/>
      <c r="N23" s="177">
        <f>SUM(F23:M23)</f>
        <v>183835.48000000801</v>
      </c>
    </row>
    <row r="24" spans="1:20">
      <c r="A24" s="79" t="s">
        <v>169</v>
      </c>
      <c r="B24" s="79"/>
      <c r="C24" s="26"/>
      <c r="D24" s="34"/>
      <c r="E24" s="30"/>
      <c r="F24" s="175">
        <f>F23</f>
        <v>0</v>
      </c>
      <c r="G24" s="170">
        <f t="shared" ref="G24:K24" si="1">G23</f>
        <v>0</v>
      </c>
      <c r="H24" s="175">
        <f t="shared" si="1"/>
        <v>0</v>
      </c>
      <c r="I24" s="170">
        <f t="shared" si="1"/>
        <v>0</v>
      </c>
      <c r="J24" s="175">
        <f t="shared" si="1"/>
        <v>0</v>
      </c>
      <c r="K24" s="170">
        <f t="shared" si="1"/>
        <v>0</v>
      </c>
      <c r="L24" s="172">
        <f>SUM(L22:L23)</f>
        <v>4102025.3300000075</v>
      </c>
      <c r="M24" s="171">
        <f t="shared" ref="M24" si="2">M23</f>
        <v>0</v>
      </c>
      <c r="N24" s="173">
        <f>SUM(F24:M24)</f>
        <v>4102025.3300000075</v>
      </c>
    </row>
    <row r="25" spans="1:20" ht="19.2" thickBot="1">
      <c r="A25" s="79" t="s">
        <v>170</v>
      </c>
      <c r="B25" s="79"/>
      <c r="C25" s="26"/>
      <c r="D25" s="27"/>
      <c r="E25" s="30"/>
      <c r="F25" s="174">
        <f>F20+F24</f>
        <v>339725166.5</v>
      </c>
      <c r="G25" s="174"/>
      <c r="H25" s="174">
        <f>H20+H24</f>
        <v>121004165.08</v>
      </c>
      <c r="I25" s="174"/>
      <c r="J25" s="174">
        <f>J20+J24</f>
        <v>15518803.129999997</v>
      </c>
      <c r="K25" s="174"/>
      <c r="L25" s="174">
        <f>L20+L24</f>
        <v>150699256.57999995</v>
      </c>
      <c r="M25" s="174"/>
      <c r="N25" s="174">
        <f>N20+N24</f>
        <v>626947391.28999996</v>
      </c>
    </row>
    <row r="26" spans="1:20" ht="19.2" thickTop="1">
      <c r="A26" s="79"/>
      <c r="B26" s="79"/>
      <c r="C26" s="26"/>
      <c r="D26" s="34"/>
      <c r="E26" s="30"/>
      <c r="F26" s="33"/>
      <c r="G26" s="33"/>
      <c r="H26" s="33"/>
      <c r="I26" s="26"/>
      <c r="J26" s="33"/>
      <c r="K26" s="28"/>
      <c r="L26" s="28"/>
      <c r="M26" s="26"/>
      <c r="N26" s="28"/>
    </row>
    <row r="27" spans="1:20">
      <c r="A27" s="79"/>
      <c r="B27" s="79"/>
      <c r="C27" s="26"/>
      <c r="D27" s="34"/>
      <c r="E27" s="30"/>
      <c r="F27" s="33"/>
      <c r="G27" s="33"/>
      <c r="H27" s="33"/>
      <c r="I27" s="26"/>
      <c r="J27" s="33"/>
      <c r="K27" s="28"/>
      <c r="L27" s="28"/>
      <c r="M27" s="26"/>
      <c r="N27" s="33"/>
    </row>
    <row r="28" spans="1:20">
      <c r="A28" s="79"/>
      <c r="B28" s="79"/>
      <c r="C28" s="26"/>
      <c r="D28" s="35"/>
      <c r="E28" s="30"/>
      <c r="F28" s="5"/>
      <c r="G28" s="5"/>
      <c r="H28" s="5"/>
      <c r="I28" s="26"/>
      <c r="J28" s="5"/>
      <c r="K28" s="5"/>
      <c r="L28" s="5"/>
      <c r="M28" s="26"/>
      <c r="N28" s="5"/>
    </row>
    <row r="29" spans="1:20" ht="19.8">
      <c r="A29" s="101"/>
      <c r="B29" s="101"/>
      <c r="C29" s="26"/>
      <c r="D29" s="27"/>
      <c r="E29" s="30"/>
      <c r="F29" s="28"/>
      <c r="G29" s="28"/>
      <c r="H29" s="28"/>
      <c r="I29" s="28"/>
      <c r="J29" s="28"/>
      <c r="K29" s="28"/>
      <c r="L29" s="28"/>
      <c r="M29" s="26"/>
      <c r="N29" s="28"/>
    </row>
    <row r="30" spans="1:20" ht="21" customHeight="1">
      <c r="A30" s="27"/>
      <c r="B30" s="27"/>
      <c r="C30" s="26"/>
      <c r="D30" s="27"/>
      <c r="E30" s="30"/>
      <c r="F30" s="28"/>
      <c r="G30" s="28"/>
      <c r="H30" s="28"/>
      <c r="I30" s="28"/>
      <c r="J30" s="28"/>
      <c r="K30" s="28"/>
      <c r="L30" s="29"/>
      <c r="M30" s="28"/>
      <c r="N30" s="28"/>
    </row>
    <row r="31" spans="1:20" ht="21" customHeight="1">
      <c r="A31" s="27"/>
      <c r="B31" s="27"/>
      <c r="C31" s="26"/>
      <c r="E31" s="27"/>
      <c r="F31" s="28"/>
      <c r="G31" s="28"/>
      <c r="H31" s="28"/>
      <c r="I31" s="28"/>
      <c r="J31" s="28"/>
      <c r="K31" s="28"/>
      <c r="L31" s="29"/>
      <c r="M31" s="28"/>
      <c r="N31" s="28"/>
    </row>
    <row r="32" spans="1:20" s="39" customFormat="1" ht="18.75" customHeight="1">
      <c r="A32" s="36"/>
      <c r="B32" s="36"/>
      <c r="C32" s="37"/>
      <c r="D32" s="36"/>
      <c r="E32" s="30"/>
      <c r="F32" s="37"/>
      <c r="G32" s="37"/>
      <c r="H32" s="37"/>
      <c r="I32" s="37"/>
      <c r="J32" s="37"/>
      <c r="K32" s="37"/>
      <c r="L32" s="37"/>
      <c r="M32" s="37"/>
      <c r="N32" s="18"/>
      <c r="O32" s="37"/>
      <c r="P32" s="37"/>
      <c r="Q32" s="37"/>
      <c r="R32" s="37"/>
      <c r="S32" s="19"/>
      <c r="T32" s="38"/>
    </row>
    <row r="33" spans="1:20" s="39" customFormat="1" ht="18.75" customHeight="1">
      <c r="A33" s="36"/>
      <c r="B33" s="36"/>
      <c r="C33" s="37"/>
      <c r="D33" s="36"/>
      <c r="E33" s="30"/>
      <c r="F33" s="37"/>
      <c r="G33" s="37"/>
      <c r="H33" s="37"/>
      <c r="I33" s="37"/>
      <c r="J33" s="37"/>
      <c r="K33" s="37"/>
      <c r="L33" s="37"/>
      <c r="M33" s="37"/>
      <c r="N33" s="18"/>
      <c r="O33" s="37"/>
      <c r="P33" s="37"/>
      <c r="Q33" s="37"/>
      <c r="R33" s="37"/>
      <c r="S33" s="19"/>
      <c r="T33" s="38"/>
    </row>
    <row r="34" spans="1:20" s="39" customFormat="1" ht="18.75" customHeight="1">
      <c r="A34" s="36"/>
      <c r="B34" s="36"/>
      <c r="C34" s="37"/>
      <c r="D34" s="36"/>
      <c r="E34" s="30"/>
      <c r="F34" s="37"/>
      <c r="G34" s="37"/>
      <c r="H34" s="37"/>
      <c r="I34" s="37"/>
      <c r="J34" s="37"/>
      <c r="K34" s="37"/>
      <c r="L34" s="37"/>
      <c r="M34" s="37"/>
      <c r="N34" s="18"/>
      <c r="O34" s="37"/>
      <c r="P34" s="37"/>
      <c r="Q34" s="37"/>
      <c r="R34" s="37"/>
      <c r="S34" s="19"/>
      <c r="T34" s="38"/>
    </row>
    <row r="35" spans="1:20" s="39" customFormat="1" ht="18.75" customHeight="1">
      <c r="A35" s="36"/>
      <c r="B35" s="36"/>
      <c r="C35" s="37"/>
      <c r="D35" s="36"/>
      <c r="E35" s="30"/>
      <c r="F35" s="37"/>
      <c r="G35" s="37"/>
      <c r="H35" s="37"/>
      <c r="I35" s="37"/>
      <c r="J35" s="37"/>
      <c r="K35" s="37"/>
      <c r="L35" s="37"/>
      <c r="M35" s="37"/>
      <c r="N35" s="18"/>
      <c r="O35" s="37"/>
      <c r="P35" s="37"/>
      <c r="Q35" s="37"/>
      <c r="R35" s="37"/>
      <c r="S35" s="19"/>
      <c r="T35" s="38"/>
    </row>
    <row r="36" spans="1:20" s="39" customFormat="1" ht="18.75" customHeight="1">
      <c r="A36" s="36"/>
      <c r="B36" s="36"/>
      <c r="C36" s="37"/>
      <c r="D36" s="36"/>
      <c r="E36" s="37"/>
      <c r="F36" s="37"/>
      <c r="G36" s="37"/>
      <c r="H36" s="37"/>
      <c r="I36" s="37"/>
      <c r="J36" s="37"/>
      <c r="K36" s="37"/>
      <c r="L36" s="37"/>
      <c r="M36" s="37"/>
      <c r="N36" s="18"/>
      <c r="O36" s="37"/>
      <c r="P36" s="37"/>
      <c r="Q36" s="37"/>
      <c r="R36" s="37"/>
      <c r="S36" s="19"/>
      <c r="T36" s="38"/>
    </row>
    <row r="37" spans="1:20" s="39" customFormat="1" ht="18.75" customHeight="1">
      <c r="A37" s="36"/>
      <c r="B37" s="36"/>
      <c r="C37" s="37"/>
      <c r="D37" s="36"/>
      <c r="E37" s="37"/>
      <c r="F37" s="37"/>
      <c r="G37" s="37"/>
      <c r="H37" s="37"/>
      <c r="I37" s="37"/>
      <c r="J37" s="37"/>
      <c r="K37" s="37"/>
      <c r="L37" s="37"/>
      <c r="M37" s="37"/>
      <c r="N37" s="18"/>
      <c r="O37" s="37"/>
      <c r="P37" s="37"/>
      <c r="Q37" s="37"/>
      <c r="R37" s="37"/>
      <c r="S37" s="19"/>
      <c r="T37" s="38"/>
    </row>
    <row r="38" spans="1:20" s="39" customFormat="1" ht="18.75" customHeight="1">
      <c r="A38" s="36"/>
      <c r="B38" s="36"/>
      <c r="C38" s="37"/>
      <c r="D38" s="36"/>
      <c r="E38" s="37"/>
      <c r="F38" s="37"/>
      <c r="G38" s="37"/>
      <c r="H38" s="37"/>
      <c r="I38" s="37"/>
      <c r="J38" s="37"/>
      <c r="K38" s="37"/>
      <c r="L38" s="37"/>
      <c r="M38" s="37"/>
      <c r="N38" s="18"/>
      <c r="O38" s="37"/>
      <c r="P38" s="37"/>
      <c r="Q38" s="37"/>
      <c r="R38" s="37"/>
      <c r="S38" s="19"/>
      <c r="T38" s="38"/>
    </row>
    <row r="39" spans="1:20" s="39" customFormat="1" ht="18.75" customHeight="1">
      <c r="A39" s="36"/>
      <c r="B39" s="36"/>
      <c r="C39" s="37"/>
      <c r="D39" s="36"/>
      <c r="E39" s="37"/>
      <c r="F39" s="37"/>
      <c r="G39" s="37"/>
      <c r="H39" s="37"/>
      <c r="I39" s="37"/>
      <c r="J39" s="37"/>
      <c r="K39" s="37"/>
      <c r="L39" s="37"/>
      <c r="M39" s="37"/>
      <c r="N39" s="18"/>
      <c r="O39" s="37"/>
      <c r="P39" s="37"/>
      <c r="Q39" s="37"/>
      <c r="R39" s="37"/>
      <c r="S39" s="19"/>
      <c r="T39" s="38"/>
    </row>
    <row r="40" spans="1:20" s="39" customFormat="1" ht="18.75" customHeight="1">
      <c r="A40" s="36"/>
      <c r="B40" s="36"/>
      <c r="C40" s="37"/>
      <c r="D40" s="36"/>
      <c r="E40" s="37"/>
      <c r="F40" s="37"/>
      <c r="G40" s="37"/>
      <c r="H40" s="37"/>
      <c r="I40" s="37"/>
      <c r="J40" s="37"/>
      <c r="K40" s="37"/>
      <c r="L40" s="37"/>
      <c r="M40" s="37"/>
      <c r="N40" s="18"/>
      <c r="O40" s="37"/>
      <c r="P40" s="37"/>
      <c r="Q40" s="37"/>
      <c r="R40" s="37"/>
      <c r="S40" s="19"/>
      <c r="T40" s="38"/>
    </row>
    <row r="41" spans="1:20" s="39" customFormat="1" ht="18.75" customHeight="1">
      <c r="A41" s="36"/>
      <c r="B41" s="36"/>
      <c r="C41" s="37"/>
      <c r="D41" s="36"/>
      <c r="E41" s="37"/>
      <c r="F41" s="37"/>
      <c r="G41" s="37"/>
      <c r="H41" s="37"/>
      <c r="I41" s="37"/>
      <c r="J41" s="37"/>
      <c r="K41" s="37"/>
      <c r="L41" s="37"/>
      <c r="M41" s="37"/>
      <c r="N41" s="18"/>
      <c r="O41" s="37"/>
      <c r="P41" s="37"/>
      <c r="Q41" s="37"/>
      <c r="R41" s="37"/>
      <c r="S41" s="19"/>
      <c r="T41" s="38"/>
    </row>
    <row r="42" spans="1:20" s="39" customFormat="1" ht="18.75" customHeight="1">
      <c r="A42" s="36"/>
      <c r="B42" s="36"/>
      <c r="C42" s="37"/>
      <c r="D42" s="36"/>
      <c r="E42" s="37"/>
      <c r="F42" s="37"/>
      <c r="G42" s="37"/>
      <c r="H42" s="37"/>
      <c r="I42" s="37"/>
      <c r="J42" s="37"/>
      <c r="K42" s="37"/>
      <c r="L42" s="37"/>
      <c r="M42" s="37"/>
      <c r="N42" s="18"/>
      <c r="O42" s="37"/>
      <c r="P42" s="37"/>
      <c r="Q42" s="37"/>
      <c r="R42" s="37"/>
      <c r="S42" s="19"/>
      <c r="T42" s="38"/>
    </row>
    <row r="43" spans="1:20" s="39" customFormat="1" ht="18.75" customHeight="1">
      <c r="A43" s="36"/>
      <c r="B43" s="36"/>
      <c r="C43" s="37"/>
      <c r="D43" s="36"/>
      <c r="E43" s="37"/>
      <c r="F43" s="37"/>
      <c r="G43" s="37"/>
      <c r="H43" s="37"/>
      <c r="I43" s="37"/>
      <c r="J43" s="37"/>
      <c r="K43" s="37"/>
      <c r="L43" s="37"/>
      <c r="M43" s="37"/>
      <c r="N43" s="18"/>
      <c r="O43" s="37"/>
      <c r="P43" s="37"/>
      <c r="Q43" s="37"/>
      <c r="R43" s="37"/>
      <c r="S43" s="19"/>
      <c r="T43" s="38"/>
    </row>
    <row r="44" spans="1:20" s="39" customFormat="1" ht="18.75" customHeight="1">
      <c r="A44" s="1" t="s">
        <v>23</v>
      </c>
      <c r="B44" s="1"/>
      <c r="M44" s="21"/>
      <c r="O44" s="37"/>
      <c r="P44" s="37"/>
      <c r="Q44" s="37"/>
      <c r="R44" s="37"/>
      <c r="S44" s="19"/>
      <c r="T44" s="38"/>
    </row>
    <row r="45" spans="1:20" s="39" customFormat="1" ht="18.75" customHeight="1">
      <c r="M45" s="21"/>
      <c r="O45" s="37"/>
      <c r="P45" s="37"/>
      <c r="Q45" s="37"/>
      <c r="R45" s="37"/>
      <c r="S45" s="19"/>
      <c r="T45" s="38"/>
    </row>
    <row r="46" spans="1:20" s="39" customFormat="1" ht="18.75" customHeight="1">
      <c r="A46" s="14" t="s">
        <v>189</v>
      </c>
      <c r="B46" s="14"/>
      <c r="C46" s="14"/>
      <c r="D46" s="16"/>
      <c r="E46" s="14"/>
      <c r="F46" s="16"/>
      <c r="G46" s="16"/>
      <c r="H46" s="57"/>
      <c r="I46" s="14"/>
      <c r="J46" s="16"/>
      <c r="K46" s="16"/>
      <c r="L46" s="20"/>
      <c r="M46" s="37"/>
      <c r="N46" s="18"/>
      <c r="O46" s="37"/>
      <c r="P46" s="37"/>
      <c r="Q46" s="37"/>
      <c r="R46" s="37"/>
      <c r="S46" s="19"/>
      <c r="T46" s="38"/>
    </row>
    <row r="47" spans="1:20" s="39" customFormat="1" ht="18.45" customHeight="1">
      <c r="A47" s="16" t="s">
        <v>25</v>
      </c>
      <c r="B47" s="16"/>
      <c r="C47" s="14"/>
      <c r="D47" s="10"/>
      <c r="E47" s="14"/>
      <c r="F47" s="16"/>
      <c r="G47" s="16"/>
      <c r="H47" s="57" t="s">
        <v>190</v>
      </c>
      <c r="I47" s="14"/>
      <c r="J47" s="16"/>
      <c r="K47" s="16"/>
      <c r="L47" s="20"/>
      <c r="M47" s="37"/>
      <c r="N47" s="40">
        <v>6</v>
      </c>
      <c r="O47" s="37"/>
      <c r="P47" s="37"/>
      <c r="Q47" s="37"/>
      <c r="R47" s="37"/>
      <c r="S47" s="19"/>
      <c r="T47" s="38"/>
    </row>
    <row r="48" spans="1:20" s="39" customForma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1:14" s="39" customForma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spans="1:14" s="39" customFormat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</sheetData>
  <mergeCells count="3">
    <mergeCell ref="A2:N2"/>
    <mergeCell ref="A3:N3"/>
    <mergeCell ref="J8:L8"/>
  </mergeCells>
  <pageMargins left="0.7" right="0.7" top="0.75" bottom="0.75" header="0.3" footer="0.3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M103"/>
  <sheetViews>
    <sheetView view="pageBreakPreview" zoomScale="80" zoomScaleNormal="100" zoomScaleSheetLayoutView="80" workbookViewId="0">
      <selection activeCell="K82" sqref="K82"/>
    </sheetView>
  </sheetViews>
  <sheetFormatPr defaultColWidth="9" defaultRowHeight="18.600000000000001"/>
  <cols>
    <col min="1" max="3" width="1.69921875" style="39" customWidth="1"/>
    <col min="4" max="4" width="32.69921875" style="39" customWidth="1"/>
    <col min="5" max="5" width="0.8984375" style="39" customWidth="1"/>
    <col min="6" max="6" width="7.69921875" style="39" customWidth="1"/>
    <col min="7" max="7" width="0.8984375" style="39" customWidth="1"/>
    <col min="8" max="9" width="13.69921875" style="39" customWidth="1"/>
    <col min="10" max="10" width="0.8984375" style="39" customWidth="1"/>
    <col min="11" max="11" width="13.69921875" style="68" customWidth="1"/>
    <col min="12" max="12" width="13.69921875" style="39" customWidth="1"/>
    <col min="13" max="16384" width="9" style="39"/>
  </cols>
  <sheetData>
    <row r="1" spans="1:13" ht="19.2" customHeight="1">
      <c r="L1" s="8"/>
    </row>
    <row r="2" spans="1:13" ht="19.2" customHeight="1">
      <c r="A2" s="243" t="s">
        <v>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3" ht="19.2" customHeight="1">
      <c r="A3" s="243" t="s">
        <v>173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74"/>
    </row>
    <row r="4" spans="1:13" ht="19.2" customHeight="1">
      <c r="A4" s="243" t="s">
        <v>177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</row>
    <row r="5" spans="1:13" s="1" customFormat="1" ht="19.2" customHeight="1">
      <c r="A5" s="44"/>
      <c r="B5" s="16"/>
      <c r="C5" s="16"/>
      <c r="D5" s="16"/>
      <c r="E5" s="16"/>
      <c r="F5" s="179"/>
      <c r="G5" s="45"/>
      <c r="H5" s="45"/>
      <c r="I5" s="45"/>
      <c r="J5" s="45"/>
      <c r="K5" s="46"/>
      <c r="L5" s="47" t="s">
        <v>3</v>
      </c>
    </row>
    <row r="6" spans="1:13" s="1" customFormat="1" ht="19.2" customHeight="1">
      <c r="A6" s="16"/>
      <c r="B6" s="48"/>
      <c r="C6" s="48"/>
      <c r="D6" s="48"/>
      <c r="E6" s="48"/>
      <c r="F6" s="180"/>
      <c r="G6" s="49"/>
      <c r="H6" s="245" t="s">
        <v>95</v>
      </c>
      <c r="I6" s="245"/>
      <c r="J6" s="49"/>
      <c r="K6" s="246" t="s">
        <v>5</v>
      </c>
      <c r="L6" s="246"/>
    </row>
    <row r="7" spans="1:13" s="1" customFormat="1" ht="19.2" customHeight="1">
      <c r="A7" s="44"/>
      <c r="B7" s="44"/>
      <c r="C7" s="44"/>
      <c r="D7" s="44"/>
      <c r="E7" s="44"/>
      <c r="F7" s="181" t="s">
        <v>6</v>
      </c>
      <c r="G7" s="103"/>
      <c r="H7" s="50" t="s">
        <v>162</v>
      </c>
      <c r="I7" s="50" t="s">
        <v>113</v>
      </c>
      <c r="J7" s="104"/>
      <c r="K7" s="50" t="s">
        <v>162</v>
      </c>
      <c r="L7" s="50" t="s">
        <v>113</v>
      </c>
    </row>
    <row r="8" spans="1:13" s="1" customFormat="1" ht="19.2" customHeight="1">
      <c r="A8" s="16"/>
      <c r="B8" s="16"/>
      <c r="C8" s="16"/>
      <c r="D8" s="16"/>
      <c r="E8" s="16"/>
      <c r="F8" s="182"/>
      <c r="G8" s="53"/>
      <c r="H8" s="51"/>
      <c r="I8" s="51"/>
      <c r="J8" s="56"/>
      <c r="K8" s="54"/>
    </row>
    <row r="9" spans="1:13" ht="19.2" customHeight="1">
      <c r="A9" s="89" t="s">
        <v>61</v>
      </c>
      <c r="C9" s="73"/>
      <c r="D9" s="73"/>
      <c r="E9" s="73"/>
      <c r="G9" s="15"/>
      <c r="H9" s="90"/>
      <c r="I9" s="15"/>
      <c r="J9" s="15"/>
      <c r="K9" s="15"/>
      <c r="L9" s="15"/>
    </row>
    <row r="10" spans="1:13" ht="19.2" customHeight="1">
      <c r="A10" s="72" t="s">
        <v>125</v>
      </c>
      <c r="C10" s="73"/>
      <c r="D10" s="73"/>
      <c r="E10" s="73"/>
      <c r="G10" s="15"/>
      <c r="H10" s="15">
        <f>'P 4E'!H20</f>
        <v>8166282.9000000106</v>
      </c>
      <c r="I10" s="15">
        <f>'P 4E'!I20</f>
        <v>7267629.9500000011</v>
      </c>
      <c r="J10" s="15"/>
      <c r="K10" s="15">
        <f>'P 4E'!K20</f>
        <v>4212450.6699999934</v>
      </c>
      <c r="L10" s="15">
        <f>'P 4E'!L20</f>
        <v>232112.37000000596</v>
      </c>
    </row>
    <row r="11" spans="1:13" ht="19.2" customHeight="1">
      <c r="A11" s="72" t="s">
        <v>126</v>
      </c>
      <c r="C11" s="73"/>
      <c r="D11" s="73"/>
      <c r="E11" s="73"/>
      <c r="G11" s="15"/>
      <c r="H11" s="15"/>
      <c r="I11" s="15"/>
      <c r="J11" s="15"/>
      <c r="L11" s="68"/>
    </row>
    <row r="12" spans="1:13" ht="19.2" customHeight="1">
      <c r="A12" s="72" t="s">
        <v>127</v>
      </c>
      <c r="D12" s="73"/>
      <c r="E12" s="73"/>
      <c r="G12" s="15"/>
      <c r="H12" s="15"/>
      <c r="I12" s="15"/>
      <c r="J12" s="15"/>
      <c r="L12" s="68"/>
    </row>
    <row r="13" spans="1:13" ht="19.2" customHeight="1">
      <c r="A13" s="73"/>
      <c r="B13" s="39" t="s">
        <v>62</v>
      </c>
      <c r="C13" s="73"/>
      <c r="D13" s="73"/>
      <c r="E13" s="73"/>
      <c r="G13" s="15"/>
      <c r="H13" s="15">
        <v>715373.78</v>
      </c>
      <c r="I13" s="15">
        <v>776954.8899999999</v>
      </c>
      <c r="J13" s="15"/>
      <c r="K13" s="15">
        <v>337036.45</v>
      </c>
      <c r="L13" s="15">
        <v>399425.99</v>
      </c>
    </row>
    <row r="14" spans="1:13" ht="19.2" customHeight="1">
      <c r="A14" s="73"/>
      <c r="B14" s="39" t="s">
        <v>90</v>
      </c>
      <c r="C14" s="73"/>
      <c r="D14" s="73"/>
      <c r="E14" s="73"/>
      <c r="G14" s="15"/>
      <c r="H14" s="15">
        <v>782674.68</v>
      </c>
      <c r="I14" s="15">
        <v>920592.69</v>
      </c>
      <c r="J14" s="15"/>
      <c r="K14" s="68">
        <v>782674.68</v>
      </c>
      <c r="L14" s="15">
        <v>920592.69</v>
      </c>
    </row>
    <row r="15" spans="1:13" ht="19.2" customHeight="1">
      <c r="A15" s="73"/>
      <c r="B15" s="39" t="s">
        <v>91</v>
      </c>
      <c r="C15" s="73"/>
      <c r="D15" s="73"/>
      <c r="E15" s="73"/>
      <c r="G15" s="15"/>
      <c r="H15" s="15">
        <v>57982.68</v>
      </c>
      <c r="I15" s="15">
        <v>87243.639999999985</v>
      </c>
      <c r="J15" s="15"/>
      <c r="K15" s="15">
        <v>38686.800000000047</v>
      </c>
      <c r="L15" s="15">
        <v>46246.29</v>
      </c>
    </row>
    <row r="16" spans="1:13" ht="19.2" customHeight="1">
      <c r="A16" s="73"/>
      <c r="B16" s="39" t="s">
        <v>109</v>
      </c>
      <c r="C16" s="73"/>
      <c r="D16" s="73"/>
      <c r="E16" s="73"/>
      <c r="G16" s="15"/>
      <c r="H16" s="15">
        <v>21327</v>
      </c>
      <c r="I16" s="15">
        <v>-1999</v>
      </c>
      <c r="J16" s="15"/>
      <c r="K16" s="17">
        <v>0</v>
      </c>
      <c r="L16" s="15">
        <v>-1999</v>
      </c>
    </row>
    <row r="17" spans="1:12" ht="19.2" customHeight="1">
      <c r="A17" s="73"/>
      <c r="B17" s="39" t="s">
        <v>63</v>
      </c>
      <c r="C17" s="73"/>
      <c r="E17" s="73"/>
      <c r="G17" s="15"/>
      <c r="H17" s="15">
        <v>142408.39000000001</v>
      </c>
      <c r="I17" s="15">
        <v>-58784.949999999983</v>
      </c>
      <c r="J17" s="15"/>
      <c r="K17" s="15">
        <v>300425.56000000006</v>
      </c>
      <c r="L17" s="15">
        <v>-58784.949999999983</v>
      </c>
    </row>
    <row r="18" spans="1:12" ht="19.2" customHeight="1">
      <c r="A18" s="73"/>
      <c r="B18" s="39" t="s">
        <v>64</v>
      </c>
      <c r="C18" s="73"/>
      <c r="D18" s="73"/>
      <c r="E18" s="73"/>
      <c r="G18" s="15"/>
      <c r="H18" s="15">
        <v>-140195.41999999993</v>
      </c>
      <c r="I18" s="15">
        <v>204138.38</v>
      </c>
      <c r="J18" s="15"/>
      <c r="K18" s="15">
        <v>-140195.41999999993</v>
      </c>
      <c r="L18" s="15">
        <v>204138.37999999989</v>
      </c>
    </row>
    <row r="19" spans="1:12" ht="19.2" customHeight="1">
      <c r="A19" s="73"/>
      <c r="B19" s="39" t="s">
        <v>183</v>
      </c>
      <c r="C19" s="73"/>
      <c r="D19" s="73"/>
      <c r="E19" s="73"/>
      <c r="G19" s="15"/>
      <c r="H19" s="15">
        <v>-174763.36</v>
      </c>
      <c r="I19" s="5">
        <v>0</v>
      </c>
      <c r="J19" s="15"/>
      <c r="K19" s="15">
        <v>-174763.36</v>
      </c>
      <c r="L19" s="5">
        <v>0</v>
      </c>
    </row>
    <row r="20" spans="1:12" ht="19.2" customHeight="1">
      <c r="A20" s="73"/>
      <c r="B20" s="39" t="s">
        <v>140</v>
      </c>
      <c r="C20" s="73"/>
      <c r="D20" s="73"/>
      <c r="E20" s="73"/>
      <c r="G20" s="15"/>
      <c r="H20" s="15">
        <v>-2494371.4300000002</v>
      </c>
      <c r="I20" s="15">
        <v>-4159430.47</v>
      </c>
      <c r="J20" s="15"/>
      <c r="K20" s="5">
        <v>0</v>
      </c>
      <c r="L20" s="5">
        <v>0</v>
      </c>
    </row>
    <row r="21" spans="1:12" ht="19.2" customHeight="1">
      <c r="A21" s="73"/>
      <c r="B21" s="39" t="s">
        <v>65</v>
      </c>
      <c r="C21" s="73"/>
      <c r="D21" s="73"/>
      <c r="E21" s="73"/>
      <c r="G21" s="15"/>
      <c r="H21" s="15">
        <v>546237.35</v>
      </c>
      <c r="I21" s="15">
        <v>526548.16</v>
      </c>
      <c r="J21" s="15"/>
      <c r="K21" s="15">
        <v>413146.22</v>
      </c>
      <c r="L21" s="15">
        <v>392928.74000000005</v>
      </c>
    </row>
    <row r="22" spans="1:12" ht="19.2" customHeight="1">
      <c r="A22" s="73"/>
      <c r="B22" s="39" t="s">
        <v>110</v>
      </c>
      <c r="C22" s="73"/>
      <c r="D22" s="73"/>
      <c r="E22" s="73"/>
      <c r="G22" s="15"/>
      <c r="H22" s="15">
        <v>-65893.119999999995</v>
      </c>
      <c r="I22" s="15">
        <v>-227067.32</v>
      </c>
      <c r="J22" s="15"/>
      <c r="K22" s="15">
        <v>-1831.74</v>
      </c>
      <c r="L22" s="15">
        <v>-191806.6</v>
      </c>
    </row>
    <row r="23" spans="1:12" ht="19.2" customHeight="1">
      <c r="A23" s="73"/>
      <c r="B23" s="39" t="s">
        <v>121</v>
      </c>
      <c r="C23" s="73"/>
      <c r="D23" s="73"/>
      <c r="E23" s="73"/>
      <c r="G23" s="15"/>
      <c r="H23" s="15">
        <v>-364810.62</v>
      </c>
      <c r="I23" s="5">
        <v>314852.06999999995</v>
      </c>
      <c r="J23" s="15"/>
      <c r="K23" s="15">
        <v>-182399.56</v>
      </c>
      <c r="L23" s="5">
        <v>0</v>
      </c>
    </row>
    <row r="24" spans="1:12" ht="19.2" customHeight="1">
      <c r="A24" s="73"/>
      <c r="B24" s="39" t="s">
        <v>66</v>
      </c>
      <c r="C24" s="73"/>
      <c r="D24" s="73"/>
      <c r="E24" s="73"/>
      <c r="G24" s="15"/>
      <c r="H24" s="15">
        <v>-354584.44</v>
      </c>
      <c r="I24" s="15">
        <v>-175034.37</v>
      </c>
      <c r="J24" s="15"/>
      <c r="K24" s="15">
        <v>-273243.05</v>
      </c>
      <c r="L24" s="15">
        <v>-119194.56</v>
      </c>
    </row>
    <row r="25" spans="1:12" ht="19.2" customHeight="1">
      <c r="A25" s="73"/>
      <c r="B25" s="73" t="s">
        <v>68</v>
      </c>
      <c r="C25" s="73"/>
      <c r="D25" s="73"/>
      <c r="E25" s="73"/>
      <c r="G25" s="15"/>
      <c r="H25" s="5">
        <v>0</v>
      </c>
      <c r="I25" s="5">
        <v>0</v>
      </c>
      <c r="J25" s="15"/>
      <c r="K25" s="15">
        <v>4614125</v>
      </c>
      <c r="L25" s="5">
        <v>0</v>
      </c>
    </row>
    <row r="26" spans="1:12" ht="19.2" customHeight="1">
      <c r="A26" s="73"/>
      <c r="B26" s="39" t="s">
        <v>67</v>
      </c>
      <c r="C26" s="73"/>
      <c r="D26" s="73"/>
      <c r="E26" s="73"/>
      <c r="G26" s="15"/>
      <c r="H26" s="216">
        <f>113870.5+9676.91</f>
        <v>123547.41</v>
      </c>
      <c r="I26" s="216">
        <v>214242.83</v>
      </c>
      <c r="J26" s="15"/>
      <c r="K26" s="216">
        <v>113870.5</v>
      </c>
      <c r="L26" s="170">
        <v>123609.34</v>
      </c>
    </row>
    <row r="27" spans="1:12" ht="19.2" customHeight="1">
      <c r="A27" s="73"/>
      <c r="B27" s="72" t="s">
        <v>69</v>
      </c>
      <c r="C27" s="73"/>
      <c r="D27" s="73"/>
      <c r="E27" s="73"/>
      <c r="G27" s="15"/>
      <c r="H27" s="146"/>
      <c r="I27" s="146"/>
      <c r="J27" s="15"/>
      <c r="K27" s="147"/>
      <c r="L27" s="147"/>
    </row>
    <row r="28" spans="1:12" ht="19.2" customHeight="1">
      <c r="C28" s="72" t="s">
        <v>70</v>
      </c>
      <c r="D28" s="73"/>
      <c r="E28" s="73"/>
      <c r="G28" s="15"/>
      <c r="H28" s="15">
        <f>SUM(H10:H26)</f>
        <v>6961215.800000011</v>
      </c>
      <c r="I28" s="15">
        <f>SUM(I10:I26)</f>
        <v>5689886.5000000028</v>
      </c>
      <c r="J28" s="15"/>
      <c r="K28" s="15">
        <f>SUM(K10:K26)</f>
        <v>10039982.749999993</v>
      </c>
      <c r="L28" s="15">
        <f>SUM(L10:L26)</f>
        <v>1947268.6900000058</v>
      </c>
    </row>
    <row r="29" spans="1:12" ht="19.2" customHeight="1">
      <c r="A29" s="72" t="s">
        <v>71</v>
      </c>
      <c r="C29" s="73"/>
      <c r="D29" s="73"/>
      <c r="E29" s="73"/>
      <c r="G29" s="15"/>
      <c r="H29" s="90"/>
      <c r="I29" s="90"/>
      <c r="J29" s="15"/>
      <c r="K29" s="15"/>
      <c r="L29" s="15"/>
    </row>
    <row r="30" spans="1:12" ht="19.2" customHeight="1">
      <c r="A30" s="72"/>
      <c r="B30" s="39" t="s">
        <v>10</v>
      </c>
      <c r="C30" s="73"/>
      <c r="E30" s="73"/>
      <c r="G30" s="15"/>
      <c r="H30" s="15">
        <v>5779259.96</v>
      </c>
      <c r="I30" s="15">
        <v>33302877.48</v>
      </c>
      <c r="J30" s="15"/>
      <c r="K30" s="15">
        <v>-4406548.3000000194</v>
      </c>
      <c r="L30" s="15">
        <v>28553963.059999999</v>
      </c>
    </row>
    <row r="31" spans="1:12" ht="19.2" customHeight="1">
      <c r="A31" s="72"/>
      <c r="B31" s="39" t="s">
        <v>11</v>
      </c>
      <c r="C31" s="73"/>
      <c r="D31" s="73"/>
      <c r="E31" s="73"/>
      <c r="G31" s="15"/>
      <c r="H31" s="15">
        <v>-5507.7699999902397</v>
      </c>
      <c r="I31" s="15">
        <v>-5510415.79</v>
      </c>
      <c r="J31" s="15"/>
      <c r="K31" s="15">
        <v>-851857.1</v>
      </c>
      <c r="L31" s="15">
        <v>-9299154.5099999942</v>
      </c>
    </row>
    <row r="32" spans="1:12" ht="19.2" customHeight="1">
      <c r="A32" s="72"/>
      <c r="B32" s="39" t="s">
        <v>20</v>
      </c>
      <c r="C32" s="73"/>
      <c r="D32" s="73"/>
      <c r="E32" s="73"/>
      <c r="G32" s="15"/>
      <c r="H32" s="15">
        <v>-226723.99000000005</v>
      </c>
      <c r="I32" s="15">
        <v>-14876.880000000005</v>
      </c>
      <c r="J32" s="15"/>
      <c r="K32" s="15">
        <v>-226723.99000000005</v>
      </c>
      <c r="L32" s="15">
        <v>-10876.880000000005</v>
      </c>
    </row>
    <row r="33" spans="1:12" ht="19.2" customHeight="1">
      <c r="A33" s="72" t="s">
        <v>72</v>
      </c>
      <c r="C33" s="73"/>
      <c r="D33" s="73"/>
      <c r="E33" s="73"/>
      <c r="G33" s="15"/>
      <c r="H33" s="15"/>
      <c r="I33" s="15"/>
      <c r="J33" s="15"/>
      <c r="K33" s="15"/>
      <c r="L33" s="15"/>
    </row>
    <row r="34" spans="1:12" ht="19.2" customHeight="1">
      <c r="A34" s="72"/>
      <c r="B34" s="39" t="s">
        <v>73</v>
      </c>
      <c r="C34" s="73"/>
      <c r="D34" s="73"/>
      <c r="E34" s="73"/>
      <c r="G34" s="15">
        <v>0</v>
      </c>
      <c r="H34" s="216">
        <v>-11054338.16</v>
      </c>
      <c r="I34" s="216">
        <f>-7077213.53-314852.07</f>
        <v>-7392065.6000000006</v>
      </c>
      <c r="J34" s="15"/>
      <c r="K34" s="216">
        <v>-13335758.249999994</v>
      </c>
      <c r="L34" s="216">
        <v>157864.03</v>
      </c>
    </row>
    <row r="35" spans="1:12" ht="19.2" hidden="1" customHeight="1">
      <c r="B35" s="10" t="s">
        <v>74</v>
      </c>
      <c r="C35" s="91"/>
      <c r="D35" s="91"/>
      <c r="E35" s="91"/>
      <c r="F35" s="192"/>
      <c r="G35" s="15"/>
      <c r="H35" s="42"/>
      <c r="I35" s="42">
        <v>0</v>
      </c>
      <c r="J35" s="15"/>
      <c r="K35" s="42"/>
      <c r="L35" s="42">
        <v>0</v>
      </c>
    </row>
    <row r="36" spans="1:12" ht="19.2" customHeight="1">
      <c r="B36" s="10"/>
      <c r="C36" s="91"/>
      <c r="D36" s="91"/>
      <c r="E36" s="91"/>
      <c r="F36" s="192"/>
      <c r="G36" s="15"/>
      <c r="H36" s="134"/>
      <c r="I36" s="15"/>
      <c r="J36" s="15"/>
      <c r="K36" s="134"/>
      <c r="L36" s="15"/>
    </row>
    <row r="37" spans="1:12" ht="19.2" customHeight="1">
      <c r="B37" s="10"/>
      <c r="C37" s="91"/>
      <c r="D37" s="91"/>
      <c r="E37" s="91"/>
      <c r="F37" s="192"/>
      <c r="G37" s="15"/>
      <c r="H37" s="134"/>
      <c r="I37" s="15"/>
      <c r="J37" s="15"/>
      <c r="K37" s="134"/>
      <c r="L37" s="15"/>
    </row>
    <row r="38" spans="1:12" ht="19.2" customHeight="1">
      <c r="B38" s="10"/>
      <c r="C38" s="91"/>
      <c r="D38" s="91"/>
      <c r="E38" s="91"/>
      <c r="F38" s="192"/>
      <c r="G38" s="15"/>
      <c r="H38" s="134"/>
      <c r="I38" s="15"/>
      <c r="J38" s="15"/>
      <c r="K38" s="134"/>
      <c r="L38" s="15"/>
    </row>
    <row r="39" spans="1:12" ht="19.2" customHeight="1">
      <c r="B39" s="10"/>
      <c r="C39" s="91"/>
      <c r="D39" s="91"/>
      <c r="E39" s="91"/>
      <c r="F39" s="192"/>
      <c r="G39" s="15"/>
      <c r="H39" s="134"/>
      <c r="I39" s="15"/>
      <c r="J39" s="15"/>
      <c r="K39" s="134"/>
      <c r="L39" s="15"/>
    </row>
    <row r="40" spans="1:12" ht="19.2" customHeight="1">
      <c r="B40" s="10"/>
      <c r="C40" s="91"/>
      <c r="D40" s="91"/>
      <c r="E40" s="91"/>
      <c r="F40" s="192"/>
      <c r="G40" s="15"/>
      <c r="H40" s="134"/>
      <c r="I40" s="15"/>
      <c r="J40" s="15"/>
      <c r="K40" s="134"/>
      <c r="L40" s="15"/>
    </row>
    <row r="41" spans="1:12" ht="19.2" customHeight="1">
      <c r="B41" s="10"/>
      <c r="C41" s="91"/>
      <c r="D41" s="91"/>
      <c r="E41" s="91"/>
      <c r="F41" s="192"/>
      <c r="G41" s="15"/>
      <c r="H41" s="134"/>
      <c r="I41" s="15"/>
      <c r="J41" s="15"/>
      <c r="K41" s="134"/>
      <c r="L41" s="15"/>
    </row>
    <row r="42" spans="1:12" s="1" customFormat="1" ht="19.2" customHeight="1">
      <c r="A42" s="1" t="s">
        <v>23</v>
      </c>
      <c r="B42" s="16"/>
      <c r="C42" s="16"/>
      <c r="D42" s="16"/>
      <c r="E42" s="16"/>
      <c r="F42" s="57"/>
      <c r="G42" s="14"/>
      <c r="H42" s="14"/>
      <c r="I42" s="16"/>
      <c r="J42" s="14"/>
      <c r="K42" s="14"/>
    </row>
    <row r="43" spans="1:12" s="1" customFormat="1" ht="19.2" customHeight="1">
      <c r="A43" s="16"/>
      <c r="B43" s="16"/>
      <c r="C43" s="16"/>
      <c r="D43" s="16"/>
      <c r="E43" s="16"/>
      <c r="F43" s="57"/>
      <c r="G43" s="14"/>
      <c r="H43" s="14"/>
      <c r="I43" s="16"/>
      <c r="J43" s="14"/>
      <c r="K43" s="14"/>
      <c r="L43" s="14"/>
    </row>
    <row r="44" spans="1:12" s="14" customFormat="1" ht="19.2" customHeight="1">
      <c r="A44" s="10"/>
      <c r="B44" s="14" t="s">
        <v>123</v>
      </c>
      <c r="C44" s="16"/>
      <c r="D44" s="16"/>
      <c r="E44" s="16"/>
      <c r="F44" s="16"/>
      <c r="H44" s="57"/>
      <c r="L44" s="16"/>
    </row>
    <row r="45" spans="1:12" s="14" customFormat="1" ht="19.2" customHeight="1">
      <c r="A45" s="16"/>
      <c r="B45" s="16" t="s">
        <v>117</v>
      </c>
      <c r="C45" s="10"/>
      <c r="D45" s="16"/>
      <c r="E45" s="16"/>
      <c r="F45" s="16"/>
      <c r="H45" s="57" t="s">
        <v>124</v>
      </c>
      <c r="I45" s="57"/>
      <c r="L45" s="39">
        <v>7</v>
      </c>
    </row>
    <row r="46" spans="1:12" ht="24.75" hidden="1" customHeight="1">
      <c r="B46" s="73"/>
      <c r="D46" s="92"/>
      <c r="E46" s="92"/>
      <c r="H46" s="73"/>
    </row>
    <row r="47" spans="1:12" ht="19.2" customHeight="1"/>
    <row r="48" spans="1:12" ht="19.2" customHeight="1">
      <c r="A48" s="243" t="s">
        <v>1</v>
      </c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3"/>
    </row>
    <row r="49" spans="1:12" ht="19.2" customHeight="1">
      <c r="A49" s="243" t="s">
        <v>173</v>
      </c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243"/>
    </row>
    <row r="50" spans="1:12" ht="19.2" customHeight="1">
      <c r="A50" s="243" t="s">
        <v>177</v>
      </c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</row>
    <row r="51" spans="1:12" s="1" customFormat="1" ht="19.2" customHeight="1">
      <c r="A51" s="44"/>
      <c r="B51" s="16"/>
      <c r="C51" s="16"/>
      <c r="D51" s="16"/>
      <c r="E51" s="16"/>
      <c r="F51" s="179"/>
      <c r="G51" s="45"/>
      <c r="H51" s="45"/>
      <c r="I51" s="45"/>
      <c r="J51" s="45"/>
      <c r="K51" s="46"/>
      <c r="L51" s="47" t="s">
        <v>3</v>
      </c>
    </row>
    <row r="52" spans="1:12" s="1" customFormat="1" ht="19.2" customHeight="1">
      <c r="A52" s="16"/>
      <c r="B52" s="48"/>
      <c r="C52" s="48"/>
      <c r="D52" s="48"/>
      <c r="E52" s="48"/>
      <c r="F52" s="180"/>
      <c r="G52" s="49"/>
      <c r="H52" s="245" t="s">
        <v>95</v>
      </c>
      <c r="I52" s="245"/>
      <c r="J52" s="49"/>
      <c r="K52" s="246" t="s">
        <v>5</v>
      </c>
      <c r="L52" s="246"/>
    </row>
    <row r="53" spans="1:12" s="1" customFormat="1" ht="19.2" customHeight="1">
      <c r="A53" s="44"/>
      <c r="B53" s="44"/>
      <c r="C53" s="44"/>
      <c r="D53" s="44"/>
      <c r="E53" s="44"/>
      <c r="F53" s="181" t="s">
        <v>6</v>
      </c>
      <c r="G53" s="103"/>
      <c r="H53" s="50" t="s">
        <v>162</v>
      </c>
      <c r="I53" s="50" t="s">
        <v>113</v>
      </c>
      <c r="J53" s="104"/>
      <c r="K53" s="50" t="s">
        <v>162</v>
      </c>
      <c r="L53" s="50" t="s">
        <v>113</v>
      </c>
    </row>
    <row r="54" spans="1:12" s="1" customFormat="1" ht="19.2" customHeight="1">
      <c r="A54" s="16"/>
      <c r="B54" s="16"/>
      <c r="C54" s="16"/>
      <c r="D54" s="16"/>
      <c r="E54" s="16"/>
      <c r="F54" s="182"/>
      <c r="G54" s="53"/>
      <c r="H54" s="51"/>
      <c r="I54" s="51"/>
      <c r="J54" s="56"/>
      <c r="K54" s="54"/>
    </row>
    <row r="55" spans="1:12" ht="19.2" customHeight="1">
      <c r="A55" s="72" t="s">
        <v>111</v>
      </c>
      <c r="B55" s="73"/>
      <c r="C55" s="73"/>
      <c r="D55" s="73"/>
      <c r="E55" s="73"/>
      <c r="G55" s="15"/>
      <c r="H55" s="15">
        <f>SUM(H28:H34)</f>
        <v>1453905.8400000203</v>
      </c>
      <c r="I55" s="15">
        <f>SUM(I28:I34)</f>
        <v>26075405.710000005</v>
      </c>
      <c r="J55" s="15"/>
      <c r="K55" s="15">
        <f>SUM(K28:K34)</f>
        <v>-8780904.8900000211</v>
      </c>
      <c r="L55" s="15">
        <f>SUM(L28:L34)</f>
        <v>21349064.390000012</v>
      </c>
    </row>
    <row r="56" spans="1:12" ht="19.2" customHeight="1">
      <c r="A56" s="72"/>
      <c r="B56" s="73" t="s">
        <v>75</v>
      </c>
      <c r="C56" s="73"/>
      <c r="D56" s="73"/>
      <c r="E56" s="73"/>
      <c r="G56" s="15"/>
      <c r="H56" s="15">
        <v>346325.51</v>
      </c>
      <c r="I56" s="15">
        <v>171390.36</v>
      </c>
      <c r="J56" s="15"/>
      <c r="K56" s="15">
        <v>264984.12</v>
      </c>
      <c r="L56" s="15">
        <v>115081.72</v>
      </c>
    </row>
    <row r="57" spans="1:12" ht="19.2" customHeight="1">
      <c r="A57" s="72"/>
      <c r="B57" s="73" t="s">
        <v>76</v>
      </c>
      <c r="C57" s="73"/>
      <c r="D57" s="73"/>
      <c r="E57" s="73"/>
      <c r="G57" s="15"/>
      <c r="H57" s="15">
        <f>-113870.5-9676.91</f>
        <v>-123547.41</v>
      </c>
      <c r="I57" s="15">
        <v>-188338.72</v>
      </c>
      <c r="J57" s="15"/>
      <c r="K57" s="15">
        <v>-113870.5</v>
      </c>
      <c r="L57" s="15">
        <v>-123609.34</v>
      </c>
    </row>
    <row r="58" spans="1:12" ht="19.2" customHeight="1">
      <c r="A58" s="72"/>
      <c r="B58" s="73" t="s">
        <v>77</v>
      </c>
      <c r="C58" s="73"/>
      <c r="D58" s="73"/>
      <c r="E58" s="73"/>
      <c r="G58" s="15"/>
      <c r="H58" s="15">
        <v>-901638.41000000038</v>
      </c>
      <c r="I58" s="15">
        <v>-1144809.06</v>
      </c>
      <c r="J58" s="15"/>
      <c r="K58" s="15">
        <v>-499974.45</v>
      </c>
      <c r="L58" s="15">
        <v>-668344.51</v>
      </c>
    </row>
    <row r="59" spans="1:12" ht="19.2" customHeight="1">
      <c r="A59" s="217" t="s">
        <v>108</v>
      </c>
      <c r="B59" s="73"/>
      <c r="D59" s="73"/>
      <c r="E59" s="73"/>
      <c r="G59" s="15"/>
      <c r="H59" s="61">
        <f>SUM(H55:H58)</f>
        <v>775045.53000002005</v>
      </c>
      <c r="I59" s="61">
        <f>SUM(I55:I58)</f>
        <v>24913648.290000007</v>
      </c>
      <c r="J59" s="15"/>
      <c r="K59" s="61">
        <f>SUM(K55:K58)</f>
        <v>-9129765.7200000212</v>
      </c>
      <c r="L59" s="61">
        <f>SUM(L55:L58)</f>
        <v>20672192.260000009</v>
      </c>
    </row>
    <row r="60" spans="1:12" ht="19.2" customHeight="1">
      <c r="A60" s="89" t="s">
        <v>78</v>
      </c>
      <c r="C60" s="73"/>
      <c r="D60" s="73"/>
      <c r="E60" s="73"/>
      <c r="G60" s="68"/>
      <c r="H60" s="68"/>
      <c r="I60" s="68"/>
      <c r="J60" s="68"/>
      <c r="L60" s="68"/>
    </row>
    <row r="61" spans="1:12" ht="19.2" hidden="1" customHeight="1">
      <c r="A61" s="93"/>
      <c r="B61" s="39" t="s">
        <v>131</v>
      </c>
      <c r="C61" s="93"/>
      <c r="D61" s="93"/>
      <c r="E61" s="93"/>
      <c r="F61" s="94"/>
      <c r="G61" s="60"/>
      <c r="H61" s="15"/>
      <c r="I61" s="15"/>
      <c r="J61" s="60"/>
      <c r="K61" s="60"/>
      <c r="L61" s="60"/>
    </row>
    <row r="62" spans="1:12" ht="19.2" customHeight="1">
      <c r="A62" s="89"/>
      <c r="B62" s="39" t="s">
        <v>184</v>
      </c>
      <c r="C62" s="73"/>
      <c r="D62" s="73"/>
      <c r="E62" s="73"/>
      <c r="G62" s="68"/>
      <c r="H62" s="15">
        <v>1016188</v>
      </c>
      <c r="I62" s="17">
        <v>0</v>
      </c>
      <c r="J62" s="68"/>
      <c r="K62" s="15">
        <v>1014888</v>
      </c>
      <c r="L62" s="178">
        <v>0</v>
      </c>
    </row>
    <row r="63" spans="1:12" ht="19.2" customHeight="1">
      <c r="A63" s="73"/>
      <c r="B63" s="39" t="s">
        <v>185</v>
      </c>
      <c r="C63" s="73"/>
      <c r="D63" s="73"/>
      <c r="E63" s="73"/>
      <c r="G63" s="15"/>
      <c r="H63" s="15">
        <v>-498757.95</v>
      </c>
      <c r="I63" s="15">
        <v>-669218.6</v>
      </c>
      <c r="J63" s="15"/>
      <c r="K63" s="218">
        <v>-384600</v>
      </c>
      <c r="L63" s="15">
        <v>-545814.97</v>
      </c>
    </row>
    <row r="64" spans="1:12" s="94" customFormat="1" ht="19.2" customHeight="1">
      <c r="B64" s="39" t="s">
        <v>186</v>
      </c>
      <c r="H64" s="15">
        <v>174766.36</v>
      </c>
      <c r="I64" s="178">
        <v>2000</v>
      </c>
      <c r="K64" s="15">
        <v>174766.36</v>
      </c>
      <c r="L64" s="178">
        <v>2000</v>
      </c>
    </row>
    <row r="65" spans="1:12" s="94" customFormat="1" ht="19.2" hidden="1" customHeight="1">
      <c r="B65" s="39" t="s">
        <v>122</v>
      </c>
      <c r="H65" s="15"/>
      <c r="I65" s="60"/>
      <c r="K65" s="68"/>
    </row>
    <row r="66" spans="1:12" ht="19.2" customHeight="1">
      <c r="A66" s="73"/>
      <c r="B66" s="39" t="s">
        <v>92</v>
      </c>
      <c r="C66" s="73"/>
      <c r="D66" s="73"/>
      <c r="E66" s="73"/>
      <c r="G66" s="15"/>
      <c r="H66" s="17">
        <v>0</v>
      </c>
      <c r="I66" s="15">
        <v>-14996.92</v>
      </c>
      <c r="J66" s="15"/>
      <c r="K66" s="17">
        <v>0</v>
      </c>
      <c r="L66" s="15">
        <v>-5186.92</v>
      </c>
    </row>
    <row r="67" spans="1:12" ht="19.2" hidden="1" customHeight="1">
      <c r="A67" s="73"/>
      <c r="B67" s="39" t="s">
        <v>79</v>
      </c>
      <c r="C67" s="73"/>
      <c r="D67" s="73"/>
      <c r="E67" s="73"/>
      <c r="G67" s="15"/>
      <c r="H67" s="15"/>
      <c r="I67" s="60"/>
      <c r="J67" s="15"/>
      <c r="L67" s="60"/>
    </row>
    <row r="68" spans="1:12" ht="19.2" customHeight="1">
      <c r="A68" s="73"/>
      <c r="B68" s="39" t="s">
        <v>132</v>
      </c>
      <c r="C68" s="73"/>
      <c r="D68" s="73"/>
      <c r="E68" s="73"/>
      <c r="G68" s="15"/>
      <c r="H68" s="15">
        <v>-335942.77000000101</v>
      </c>
      <c r="I68" s="17">
        <v>0</v>
      </c>
      <c r="J68" s="15"/>
      <c r="K68" s="15">
        <v>-335942.77</v>
      </c>
      <c r="L68" s="17">
        <v>0</v>
      </c>
    </row>
    <row r="69" spans="1:12" ht="19.2" hidden="1" customHeight="1">
      <c r="A69" s="73"/>
      <c r="B69" s="39" t="s">
        <v>159</v>
      </c>
      <c r="C69" s="73"/>
      <c r="D69" s="73"/>
      <c r="E69" s="73"/>
      <c r="G69" s="60"/>
      <c r="H69" s="15"/>
      <c r="I69" s="60"/>
      <c r="J69" s="60"/>
      <c r="L69" s="60"/>
    </row>
    <row r="70" spans="1:12" ht="19.2" hidden="1" customHeight="1">
      <c r="A70" s="73"/>
      <c r="B70" s="39" t="s">
        <v>80</v>
      </c>
      <c r="C70" s="73"/>
      <c r="D70" s="73"/>
      <c r="E70" s="73"/>
      <c r="G70" s="15"/>
      <c r="H70" s="15"/>
      <c r="I70" s="60"/>
      <c r="J70" s="15"/>
      <c r="L70" s="60"/>
    </row>
    <row r="71" spans="1:12" ht="19.2" hidden="1" customHeight="1">
      <c r="A71" s="73"/>
      <c r="B71" s="39" t="s">
        <v>81</v>
      </c>
      <c r="C71" s="73"/>
      <c r="D71" s="73"/>
      <c r="E71" s="73"/>
      <c r="G71" s="15"/>
      <c r="H71" s="60"/>
      <c r="I71" s="60"/>
      <c r="J71" s="15"/>
      <c r="L71" s="15"/>
    </row>
    <row r="72" spans="1:12" ht="19.2" customHeight="1">
      <c r="A72" s="217" t="s">
        <v>82</v>
      </c>
      <c r="B72" s="110"/>
      <c r="C72" s="110"/>
      <c r="D72" s="217"/>
      <c r="E72" s="73"/>
      <c r="G72" s="15"/>
      <c r="H72" s="61">
        <f>SUM(H61:H71)</f>
        <v>356253.63999999891</v>
      </c>
      <c r="I72" s="61">
        <f>SUM(I61:I71)</f>
        <v>-682215.52</v>
      </c>
      <c r="J72" s="15">
        <f t="shared" ref="J72" si="0">SUM(J63:J71)</f>
        <v>0</v>
      </c>
      <c r="K72" s="61">
        <f>SUM(K61:K71)</f>
        <v>469111.58999999997</v>
      </c>
      <c r="L72" s="61">
        <f>SUM(L61:L71)</f>
        <v>-549001.89</v>
      </c>
    </row>
    <row r="73" spans="1:12" ht="19.2" customHeight="1">
      <c r="A73" s="43" t="s">
        <v>83</v>
      </c>
      <c r="C73" s="73"/>
      <c r="D73" s="73"/>
      <c r="E73" s="73"/>
      <c r="G73" s="15"/>
      <c r="H73" s="15"/>
      <c r="I73" s="15"/>
      <c r="J73" s="15"/>
      <c r="K73" s="15"/>
      <c r="L73" s="15"/>
    </row>
    <row r="74" spans="1:12" ht="19.2" hidden="1" customHeight="1">
      <c r="A74" s="72"/>
      <c r="B74" s="73" t="s">
        <v>76</v>
      </c>
      <c r="C74" s="73"/>
      <c r="D74" s="73"/>
      <c r="E74" s="73"/>
      <c r="G74" s="15"/>
      <c r="H74" s="15"/>
      <c r="I74" s="5">
        <v>0</v>
      </c>
      <c r="J74" s="15"/>
      <c r="K74" s="15"/>
      <c r="L74" s="5">
        <v>0</v>
      </c>
    </row>
    <row r="75" spans="1:12" ht="19.2" hidden="1" customHeight="1">
      <c r="A75" s="72"/>
      <c r="B75" s="39" t="s">
        <v>158</v>
      </c>
      <c r="C75" s="73"/>
      <c r="D75" s="73"/>
      <c r="E75" s="73"/>
      <c r="F75" s="73"/>
      <c r="G75" s="15"/>
      <c r="H75" s="15"/>
      <c r="I75" s="5">
        <v>0</v>
      </c>
      <c r="J75" s="15"/>
      <c r="K75" s="5"/>
      <c r="L75" s="5">
        <v>0</v>
      </c>
    </row>
    <row r="76" spans="1:12" ht="19.2" customHeight="1">
      <c r="A76" s="72"/>
      <c r="B76" s="39" t="s">
        <v>84</v>
      </c>
      <c r="C76" s="73"/>
      <c r="D76" s="73"/>
      <c r="E76" s="73"/>
      <c r="F76" s="73"/>
      <c r="G76" s="17"/>
      <c r="H76" s="15">
        <v>-287324.67999999993</v>
      </c>
      <c r="I76" s="219">
        <v>-387403.26</v>
      </c>
      <c r="J76" s="17"/>
      <c r="K76" s="15">
        <v>-202387.59000000003</v>
      </c>
      <c r="L76" s="15">
        <v>-307381.69</v>
      </c>
    </row>
    <row r="77" spans="1:12" ht="19.2" hidden="1" customHeight="1">
      <c r="A77" s="72"/>
      <c r="B77" s="39" t="s">
        <v>85</v>
      </c>
      <c r="C77" s="73"/>
      <c r="D77" s="73"/>
      <c r="E77" s="73"/>
      <c r="F77" s="73"/>
      <c r="G77" s="15"/>
      <c r="H77" s="60"/>
      <c r="I77" s="60"/>
      <c r="J77" s="15"/>
      <c r="K77" s="60"/>
      <c r="L77" s="60"/>
    </row>
    <row r="78" spans="1:12" ht="19.2" hidden="1" customHeight="1">
      <c r="A78" s="72"/>
      <c r="B78" s="39" t="s">
        <v>86</v>
      </c>
      <c r="C78" s="73"/>
      <c r="D78" s="73"/>
      <c r="E78" s="73"/>
      <c r="F78" s="73"/>
      <c r="G78" s="15"/>
      <c r="H78" s="15"/>
      <c r="I78" s="5">
        <v>0</v>
      </c>
      <c r="J78" s="15"/>
      <c r="K78" s="15"/>
      <c r="L78" s="5">
        <v>0</v>
      </c>
    </row>
    <row r="79" spans="1:12" ht="19.2" customHeight="1">
      <c r="A79" s="217" t="s">
        <v>107</v>
      </c>
      <c r="B79" s="73"/>
      <c r="D79" s="73"/>
      <c r="E79" s="73"/>
      <c r="G79" s="15"/>
      <c r="H79" s="61">
        <f>SUM(H74:H78)</f>
        <v>-287324.67999999993</v>
      </c>
      <c r="I79" s="61">
        <f>SUM(I74:I78)</f>
        <v>-387403.26</v>
      </c>
      <c r="J79" s="15"/>
      <c r="K79" s="61">
        <f>SUM(K74:K78)</f>
        <v>-202387.59000000003</v>
      </c>
      <c r="L79" s="61">
        <f>SUM(L74:L78)</f>
        <v>-307381.69</v>
      </c>
    </row>
    <row r="80" spans="1:12" ht="19.2" customHeight="1">
      <c r="A80" s="110" t="s">
        <v>187</v>
      </c>
      <c r="B80" s="73"/>
      <c r="C80" s="73"/>
      <c r="D80" s="73"/>
      <c r="E80" s="73"/>
      <c r="F80" s="73"/>
      <c r="G80" s="15"/>
      <c r="H80" s="15">
        <f>SUM(H59+H72+H79)</f>
        <v>843974.49000001908</v>
      </c>
      <c r="I80" s="15">
        <f>SUM(I59+I72+I79)</f>
        <v>23844029.510000005</v>
      </c>
      <c r="J80" s="15"/>
      <c r="K80" s="15">
        <f>SUM(K59+K72+K79)</f>
        <v>-8863041.7200000212</v>
      </c>
      <c r="L80" s="15">
        <f>SUM(L59+L72+L79)</f>
        <v>19815808.680000007</v>
      </c>
    </row>
    <row r="81" spans="1:12" ht="19.2" customHeight="1">
      <c r="A81" s="110" t="s">
        <v>105</v>
      </c>
      <c r="B81" s="73"/>
      <c r="C81" s="73"/>
      <c r="D81" s="73"/>
      <c r="E81" s="73"/>
      <c r="F81" s="73"/>
      <c r="G81" s="15"/>
      <c r="H81" s="15">
        <f>'P 2E'!I11</f>
        <v>94963318.100000009</v>
      </c>
      <c r="I81" s="15">
        <v>81218006.719999999</v>
      </c>
      <c r="J81" s="15"/>
      <c r="K81" s="15">
        <f>'P 2E'!L11</f>
        <v>67403682.310000002</v>
      </c>
      <c r="L81" s="15">
        <v>60624833.359999992</v>
      </c>
    </row>
    <row r="82" spans="1:12" ht="19.2" customHeight="1" thickBot="1">
      <c r="A82" s="110" t="s">
        <v>106</v>
      </c>
      <c r="B82" s="73"/>
      <c r="C82" s="73"/>
      <c r="D82" s="73"/>
      <c r="E82" s="73"/>
      <c r="F82" s="193"/>
      <c r="G82" s="15"/>
      <c r="H82" s="65">
        <f>SUM(H80:H81)</f>
        <v>95807292.590000033</v>
      </c>
      <c r="I82" s="65">
        <f>SUM(I80:I81)</f>
        <v>105062036.23</v>
      </c>
      <c r="J82" s="15"/>
      <c r="K82" s="65">
        <f>SUM(K80:K81)</f>
        <v>58540640.589999981</v>
      </c>
      <c r="L82" s="65">
        <f>SUM(L80:L81)</f>
        <v>80440642.039999992</v>
      </c>
    </row>
    <row r="83" spans="1:12" ht="19.2" customHeight="1" thickTop="1">
      <c r="B83" s="73"/>
      <c r="C83" s="73"/>
      <c r="D83" s="73"/>
      <c r="E83" s="73"/>
      <c r="F83" s="73"/>
    </row>
    <row r="84" spans="1:12" ht="19.2" customHeight="1">
      <c r="B84" s="73"/>
      <c r="C84" s="73"/>
      <c r="D84" s="73"/>
      <c r="E84" s="73"/>
      <c r="F84" s="73"/>
      <c r="G84" s="73"/>
    </row>
    <row r="85" spans="1:12" ht="19.2" customHeight="1">
      <c r="B85" s="73"/>
      <c r="C85" s="73"/>
      <c r="D85" s="73"/>
      <c r="E85" s="73"/>
      <c r="F85" s="73"/>
      <c r="G85" s="73"/>
    </row>
    <row r="86" spans="1:12" ht="19.2" customHeight="1">
      <c r="B86" s="73"/>
      <c r="C86" s="73"/>
      <c r="D86" s="73"/>
      <c r="E86" s="73"/>
      <c r="F86" s="73"/>
      <c r="G86" s="73"/>
    </row>
    <row r="87" spans="1:12" ht="19.2" customHeight="1">
      <c r="B87" s="73"/>
      <c r="C87" s="73"/>
      <c r="D87" s="73"/>
      <c r="E87" s="73"/>
      <c r="F87" s="73"/>
      <c r="G87" s="73"/>
    </row>
    <row r="88" spans="1:12" ht="19.2" customHeight="1">
      <c r="B88" s="73"/>
      <c r="C88" s="73"/>
      <c r="D88" s="73"/>
      <c r="E88" s="73"/>
      <c r="F88" s="73"/>
      <c r="G88" s="73"/>
    </row>
    <row r="89" spans="1:12" ht="19.2" customHeight="1">
      <c r="B89" s="73"/>
      <c r="C89" s="73"/>
      <c r="D89" s="73"/>
      <c r="E89" s="73"/>
      <c r="F89" s="73"/>
      <c r="G89" s="73"/>
    </row>
    <row r="90" spans="1:12" ht="19.2" customHeight="1">
      <c r="B90" s="73"/>
      <c r="C90" s="73"/>
      <c r="D90" s="73"/>
      <c r="E90" s="73"/>
      <c r="F90" s="73"/>
      <c r="G90" s="73"/>
    </row>
    <row r="91" spans="1:12" ht="19.2" customHeight="1">
      <c r="B91" s="73"/>
      <c r="C91" s="73"/>
      <c r="D91" s="73"/>
      <c r="E91" s="73"/>
      <c r="F91" s="73"/>
      <c r="G91" s="73"/>
    </row>
    <row r="92" spans="1:12" ht="19.2" customHeight="1">
      <c r="B92" s="73"/>
      <c r="C92" s="73"/>
      <c r="D92" s="73"/>
      <c r="E92" s="73"/>
      <c r="F92" s="73"/>
      <c r="G92" s="73"/>
    </row>
    <row r="93" spans="1:12" ht="19.2" customHeight="1">
      <c r="B93" s="73"/>
      <c r="C93" s="73"/>
      <c r="D93" s="73"/>
      <c r="E93" s="73"/>
      <c r="F93" s="73"/>
      <c r="G93" s="73"/>
    </row>
    <row r="94" spans="1:12" ht="19.2" customHeight="1">
      <c r="B94" s="73"/>
      <c r="C94" s="73"/>
      <c r="D94" s="73"/>
      <c r="E94" s="73"/>
      <c r="F94" s="73"/>
      <c r="G94" s="73"/>
    </row>
    <row r="95" spans="1:12" ht="19.2" customHeight="1">
      <c r="B95" s="73"/>
      <c r="C95" s="73"/>
      <c r="D95" s="73"/>
      <c r="E95" s="73"/>
      <c r="F95" s="73"/>
      <c r="G95" s="73"/>
    </row>
    <row r="96" spans="1:12" s="1" customFormat="1" ht="19.2" customHeight="1">
      <c r="A96" s="1" t="s">
        <v>23</v>
      </c>
      <c r="B96" s="16"/>
      <c r="C96" s="16"/>
      <c r="D96" s="16"/>
      <c r="E96" s="16"/>
      <c r="F96" s="57"/>
      <c r="G96" s="14"/>
      <c r="H96" s="14"/>
      <c r="I96" s="16"/>
      <c r="J96" s="14"/>
      <c r="K96" s="14"/>
    </row>
    <row r="97" spans="1:12" s="1" customFormat="1" ht="19.2" customHeight="1">
      <c r="B97" s="16"/>
      <c r="C97" s="16"/>
      <c r="D97" s="16"/>
      <c r="E97" s="16"/>
      <c r="F97" s="57"/>
      <c r="G97" s="14"/>
      <c r="H97" s="14"/>
      <c r="I97" s="16"/>
      <c r="J97" s="14"/>
      <c r="K97" s="14"/>
    </row>
    <row r="98" spans="1:12" s="1" customFormat="1" ht="19.2" customHeight="1">
      <c r="A98" s="16"/>
      <c r="B98" s="16"/>
      <c r="C98" s="16"/>
      <c r="D98" s="16"/>
      <c r="E98" s="16"/>
      <c r="F98" s="57"/>
      <c r="G98" s="14"/>
      <c r="H98" s="14"/>
      <c r="I98" s="16"/>
      <c r="J98" s="14"/>
      <c r="K98" s="14"/>
      <c r="L98" s="14"/>
    </row>
    <row r="99" spans="1:12" s="14" customFormat="1" ht="19.2" customHeight="1">
      <c r="A99" s="10"/>
      <c r="B99" s="14" t="s">
        <v>123</v>
      </c>
      <c r="C99" s="16"/>
      <c r="D99" s="16"/>
      <c r="E99" s="16"/>
      <c r="F99" s="16"/>
      <c r="H99" s="57"/>
      <c r="L99" s="16"/>
    </row>
    <row r="100" spans="1:12" s="14" customFormat="1" ht="19.2" customHeight="1">
      <c r="A100" s="16"/>
      <c r="B100" s="16" t="s">
        <v>117</v>
      </c>
      <c r="C100" s="10"/>
      <c r="D100" s="16"/>
      <c r="E100" s="16"/>
      <c r="F100" s="16"/>
      <c r="H100" s="57" t="s">
        <v>124</v>
      </c>
      <c r="I100" s="57"/>
      <c r="L100" s="39">
        <v>8</v>
      </c>
    </row>
    <row r="103" spans="1:12">
      <c r="H103" s="148"/>
      <c r="I103" s="148"/>
      <c r="J103" s="148"/>
      <c r="K103" s="148"/>
      <c r="L103" s="148"/>
    </row>
  </sheetData>
  <mergeCells count="10">
    <mergeCell ref="A2:L2"/>
    <mergeCell ref="A3:L3"/>
    <mergeCell ref="A4:L4"/>
    <mergeCell ref="H6:I6"/>
    <mergeCell ref="K6:L6"/>
    <mergeCell ref="A48:L48"/>
    <mergeCell ref="A49:L49"/>
    <mergeCell ref="A50:L50"/>
    <mergeCell ref="H52:I52"/>
    <mergeCell ref="K52:L52"/>
  </mergeCells>
  <pageMargins left="0.7" right="0.7" top="0.75" bottom="0.75" header="0.3" footer="0.3"/>
  <pageSetup paperSize="9" scale="79" fitToHeight="0" orientation="portrait" r:id="rId1"/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P 2E</vt:lpstr>
      <vt:lpstr>P 3E</vt:lpstr>
      <vt:lpstr>P 4E</vt:lpstr>
      <vt:lpstr>P 5E</vt:lpstr>
      <vt:lpstr>P 6E</vt:lpstr>
      <vt:lpstr>P 7-8E</vt:lpstr>
      <vt:lpstr>'P 2E'!Print_Area</vt:lpstr>
      <vt:lpstr>'P 3E'!Print_Area</vt:lpstr>
      <vt:lpstr>'P 4E'!Print_Area</vt:lpstr>
      <vt:lpstr>'P 5E'!Print_Area</vt:lpstr>
      <vt:lpstr>'P 6E'!Print_Area</vt:lpstr>
      <vt:lpstr>'P 7-8E'!Print_Area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2025-05-13T09:44:02Z</cp:lastPrinted>
  <dcterms:created xsi:type="dcterms:W3CDTF">2012-11-09T01:45:15Z</dcterms:created>
  <dcterms:modified xsi:type="dcterms:W3CDTF">2025-05-14T07:21:28Z</dcterms:modified>
</cp:coreProperties>
</file>