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Mar25 (Q1) (CLK-14)\"/>
    </mc:Choice>
  </mc:AlternateContent>
  <xr:revisionPtr revIDLastSave="0" documentId="13_ncr:1_{88B41C4B-9473-49C7-A84F-8853D0D7D4BC}" xr6:coauthVersionLast="47" xr6:coauthVersionMax="47" xr10:uidLastSave="{00000000-0000-0000-0000-000000000000}"/>
  <bookViews>
    <workbookView xWindow="-120" yWindow="-120" windowWidth="21840" windowHeight="13020" activeTab="4" xr2:uid="{63008347-09DB-4D7B-BBB1-D46B17E7205E}"/>
  </bookViews>
  <sheets>
    <sheet name="T2-4" sheetId="1" r:id="rId1"/>
    <sheet name="T 5" sheetId="2" r:id="rId2"/>
    <sheet name="T6" sheetId="4" r:id="rId3"/>
    <sheet name="T7" sheetId="5" r:id="rId4"/>
    <sheet name="T 8-9" sheetId="6" r:id="rId5"/>
  </sheets>
  <definedNames>
    <definedName name="_xlnm.Print_Area" localSheetId="0">'T2-4'!$A$1:$P$140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4" l="1"/>
  <c r="J27" i="4" l="1"/>
  <c r="H27" i="4"/>
  <c r="F27" i="4"/>
  <c r="R23" i="4"/>
  <c r="R21" i="4"/>
  <c r="J122" i="1"/>
  <c r="J125" i="1" s="1"/>
  <c r="P122" i="1"/>
  <c r="P125" i="1" s="1"/>
  <c r="N122" i="1"/>
  <c r="N125" i="1" s="1"/>
  <c r="L122" i="1"/>
  <c r="L125" i="1" s="1"/>
  <c r="P56" i="2"/>
  <c r="P25" i="4"/>
  <c r="L25" i="4" l="1"/>
  <c r="L27" i="4" s="1"/>
  <c r="N24" i="4" l="1"/>
  <c r="R24" i="4" s="1"/>
  <c r="N25" i="4"/>
  <c r="L56" i="2"/>
  <c r="N19" i="4"/>
  <c r="R19" i="4" s="1"/>
  <c r="P84" i="1" l="1"/>
  <c r="L84" i="1"/>
  <c r="P75" i="1"/>
  <c r="P86" i="1" s="1"/>
  <c r="L75" i="1"/>
  <c r="P24" i="1"/>
  <c r="L24" i="1"/>
  <c r="P39" i="1"/>
  <c r="L39" i="1"/>
  <c r="P41" i="1" l="1"/>
  <c r="L41" i="1"/>
  <c r="L86" i="1"/>
  <c r="L127" i="1" s="1"/>
  <c r="P127" i="1"/>
  <c r="K31" i="6"/>
  <c r="I31" i="6"/>
  <c r="G31" i="6"/>
  <c r="E31" i="6"/>
  <c r="R56" i="2" l="1"/>
  <c r="N56" i="2"/>
  <c r="L25" i="2"/>
  <c r="L52" i="2"/>
  <c r="A48" i="6" l="1"/>
  <c r="K81" i="6"/>
  <c r="I81" i="6"/>
  <c r="G81" i="6"/>
  <c r="K63" i="6"/>
  <c r="I63" i="6"/>
  <c r="G63" i="6"/>
  <c r="K37" i="6"/>
  <c r="I37" i="6"/>
  <c r="G37" i="6"/>
  <c r="R52" i="2"/>
  <c r="N52" i="2"/>
  <c r="R46" i="2"/>
  <c r="N46" i="2"/>
  <c r="R25" i="2"/>
  <c r="P25" i="2"/>
  <c r="N25" i="2"/>
  <c r="N16" i="2"/>
  <c r="R16" i="2"/>
  <c r="G83" i="6" l="1"/>
  <c r="G86" i="6" s="1"/>
  <c r="K83" i="6"/>
  <c r="K86" i="6" s="1"/>
  <c r="I83" i="6"/>
  <c r="I86" i="6" s="1"/>
  <c r="R27" i="2"/>
  <c r="R35" i="2" s="1"/>
  <c r="R38" i="2" s="1"/>
  <c r="R40" i="2" s="1"/>
  <c r="N27" i="2"/>
  <c r="N35" i="2" s="1"/>
  <c r="N38" i="2" s="1"/>
  <c r="N40" i="2" s="1"/>
  <c r="E81" i="6" l="1"/>
  <c r="E63" i="6"/>
  <c r="E37" i="6"/>
  <c r="J22" i="5"/>
  <c r="H22" i="5"/>
  <c r="F22" i="5"/>
  <c r="N18" i="5"/>
  <c r="L16" i="5"/>
  <c r="J16" i="5"/>
  <c r="H16" i="5"/>
  <c r="F16" i="5"/>
  <c r="N14" i="5"/>
  <c r="N12" i="5"/>
  <c r="P27" i="4"/>
  <c r="R25" i="4"/>
  <c r="R27" i="4" s="1"/>
  <c r="P17" i="4"/>
  <c r="L17" i="4"/>
  <c r="J17" i="4"/>
  <c r="H17" i="4"/>
  <c r="F17" i="4"/>
  <c r="N15" i="4"/>
  <c r="R15" i="4" s="1"/>
  <c r="N13" i="4"/>
  <c r="R13" i="4" s="1"/>
  <c r="L46" i="2"/>
  <c r="P16" i="2"/>
  <c r="P27" i="2" s="1"/>
  <c r="P35" i="2" s="1"/>
  <c r="P38" i="2" s="1"/>
  <c r="P40" i="2" s="1"/>
  <c r="L16" i="2"/>
  <c r="L27" i="2" s="1"/>
  <c r="N84" i="1"/>
  <c r="J84" i="1"/>
  <c r="N75" i="1"/>
  <c r="J75" i="1"/>
  <c r="N39" i="1"/>
  <c r="J39" i="1"/>
  <c r="N24" i="1"/>
  <c r="J24" i="1"/>
  <c r="E83" i="6" l="1"/>
  <c r="E86" i="6" s="1"/>
  <c r="L20" i="5"/>
  <c r="P43" i="2"/>
  <c r="J86" i="1"/>
  <c r="J127" i="1" s="1"/>
  <c r="N16" i="5"/>
  <c r="J41" i="1"/>
  <c r="N86" i="1"/>
  <c r="N127" i="1" s="1"/>
  <c r="N27" i="4"/>
  <c r="N41" i="1"/>
  <c r="R17" i="4"/>
  <c r="N17" i="4"/>
  <c r="P46" i="2" l="1"/>
  <c r="N20" i="5"/>
  <c r="N22" i="5" s="1"/>
  <c r="L22" i="5"/>
  <c r="L35" i="2"/>
  <c r="L38" i="2" s="1"/>
  <c r="L40" i="2" s="1"/>
  <c r="P52" i="2" l="1"/>
</calcChain>
</file>

<file path=xl/sharedStrings.xml><?xml version="1.0" encoding="utf-8"?>
<sst xmlns="http://schemas.openxmlformats.org/spreadsheetml/2006/main" count="335" uniqueCount="178">
  <si>
    <t>บริษัท บูรพา เทคนิคอล เอ็นจิเนียริ่ง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</si>
  <si>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</si>
  <si>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</si>
  <si>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</si>
  <si>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</si>
  <si>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</si>
  <si>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</si>
  <si>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</si>
  <si>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</si>
  <si>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</si>
  <si>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</si>
  <si>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</si>
  <si>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</si>
  <si>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</si>
  <si>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</si>
  <si>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</si>
  <si>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</si>
  <si>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</si>
  <si>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</si>
  <si>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</si>
  <si>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</si>
  <si>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</si>
  <si>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</si>
  <si>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</si>
  <si>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</si>
  <si>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</si>
  <si>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</si>
  <si>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</si>
  <si>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</si>
  <si>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</si>
  <si>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</si>
  <si>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</si>
  <si>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</si>
  <si>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</si>
  <si>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</si>
  <si>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</si>
  <si>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</si>
  <si>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</si>
  <si>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</si>
  <si>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</si>
  <si>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</si>
  <si>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</si>
  <si>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 xml:space="preserve">หนี้สินที่เกิดจากสัญญา </t>
  </si>
  <si>
    <t>หนี้สินตามสัญญาเช่า</t>
  </si>
  <si>
    <t>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</si>
  <si>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</si>
  <si>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</si>
  <si>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</si>
  <si>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</si>
  <si>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</si>
  <si>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</si>
  <si>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</si>
  <si>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</si>
  <si>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</si>
  <si>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</si>
  <si>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</si>
  <si>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</si>
  <si>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มูลค่าที่ตราไว้หุ้นละ 0.50 บาท</t>
  </si>
  <si>
    <t>ทุนที่ออกและชำระแล้ว</t>
  </si>
  <si>
    <t>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</si>
  <si>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</si>
  <si>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</si>
  <si>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</si>
  <si>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</si>
  <si>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</si>
  <si>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</si>
  <si>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</si>
  <si>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</si>
  <si>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</si>
  <si>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</si>
  <si>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</si>
  <si>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</si>
  <si>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</si>
  <si>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</si>
  <si>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</si>
  <si>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</si>
  <si>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</si>
  <si>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</si>
  <si>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</si>
  <si>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</si>
  <si>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</si>
  <si>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</si>
  <si>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</si>
  <si>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</si>
  <si>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</si>
  <si>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</si>
  <si>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</si>
  <si>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(ค่าใช้จ่าย)รายได้ภาษีเงินได้</t>
  </si>
  <si>
    <t>กำไรสำหรับรอบระยะเวลา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</si>
  <si>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</si>
  <si>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</si>
  <si>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</si>
  <si>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</si>
  <si>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</si>
  <si>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</si>
  <si>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กำไรขาดทุนเบ็ดเสร็จรวมสำหรับรอบระยะเวลา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</si>
  <si>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</si>
  <si>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</si>
  <si>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</si>
  <si>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</si>
  <si>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</si>
  <si>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</si>
  <si>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</si>
  <si>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</si>
  <si>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</si>
  <si>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</si>
  <si>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</si>
  <si>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</si>
  <si>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</si>
  <si>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</si>
  <si>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</si>
  <si>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</si>
  <si>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</si>
  <si>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</si>
  <si>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</si>
  <si>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</si>
  <si>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</si>
  <si>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ค่าเผื่อการลดลงของมูลค่าสินค้า</t>
  </si>
  <si>
    <t>การเปลี่ยนแปลงเงินทุนหมุนเวียน:</t>
  </si>
  <si>
    <t>ลูกหนี้การค้าและลูกหนี้อื่น</t>
  </si>
  <si>
    <t>สินทรัพย์หมุนเวียนอื่น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</si>
  <si>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</si>
  <si>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</si>
  <si>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</si>
  <si>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</si>
  <si>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</si>
  <si>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</si>
  <si>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</si>
  <si>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</si>
  <si>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</si>
  <si>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</si>
  <si>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เงินสดจ่ายต้นทุนการกู้ยืมเพื่อซื้อที่ดิน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</si>
  <si>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</si>
  <si>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</si>
  <si>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</si>
  <si>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</si>
  <si>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</si>
  <si>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</si>
  <si>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</si>
  <si>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 xml:space="preserve">เงินสดรับจากเงินกู้ยืมระยะยาวจากสถาบันการเงิน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</si>
  <si>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</si>
  <si>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</si>
  <si>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</si>
  <si>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</si>
  <si>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เงินสดสุทธิ(ใช้ไป)ได้มาจากกิจกรรมจัดหาเงิน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</si>
  <si>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</si>
  <si>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</si>
  <si>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</si>
  <si>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การซื้อที่ดิน อาคารและอุปกรณ์ที่ยังมิได้จ่ายชำระเป็นเงินสด</t>
  </si>
  <si>
    <t>การซื้อสินทรัพย์ไม่มีตัวตนที่ยังมิได้จ่ายชำระเป็นเงินสด</t>
  </si>
  <si>
    <t>ผลขาดทุนด้านเครดิตที่คาดว่าจะเกิดขึ้น</t>
  </si>
  <si>
    <t>31 มีนาคม</t>
  </si>
  <si>
    <t>ณ วันที่ 31 มีนาคม พ.ศ. 2568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</si>
  <si>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</si>
  <si>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</si>
  <si>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</si>
  <si>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</si>
  <si>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</si>
  <si>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</si>
  <si>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เงินให้กู้ยืมระยะสั้นแก่บริษัทย่อย</t>
  </si>
  <si>
    <t>การจดทะเบียนเลิกกิจการของบริษัทย่อยทางอ้อม</t>
  </si>
  <si>
    <t>ส่วนแบ่งขาดทุนจากเงินลงทุนในบริษัทร่วมตามวิธีส่วนได้เสีย</t>
  </si>
  <si>
    <t>(กลับรายการ)ผลขาดทุนด้านเครดิตที่คาดว่าจะเกิดขึ้น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</si>
  <si>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</si>
  <si>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</si>
  <si>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เงินฝากธนาคารที่ติดภาระค้ำประกันลดลง(เพิ่มขึ้น)</t>
  </si>
  <si>
    <t>เงินสดจ่ายให้ส่วนได้ส่วนเสียที่ไม่มีอำนาจควบคุม</t>
  </si>
  <si>
    <t>จากการจดทะเบียนเลิกกิจการของบริษัทย่อยทางอ้อม</t>
  </si>
  <si>
    <t>เงินสดและรายการเทียบเท่าเงินสดเพิ่มขึ้น(ลดลง)สุทธิ</t>
  </si>
  <si>
    <t>รายได้ดอกเบี้ยรับ</t>
  </si>
  <si>
    <t>ส่วนแบ่งขาดทุนของบริษัทร่วมตามวิธีส่วนได้เสีย</t>
  </si>
  <si>
    <t>เงินเบิกเกินบัญชี(ลดลง)เพิ่มขึ้น</t>
  </si>
  <si>
    <t>การแบ่งปันกำไร:</t>
  </si>
  <si>
    <t>การเรียกชำระค่าหุ้นสามัญเพิ่มของบริษัทย่อยทางอ้อม</t>
  </si>
  <si>
    <t>เงินสดรับจากส่วนได้ส่วนเสียที่ไม่มีอำนาจควบคุมจาก</t>
  </si>
  <si>
    <t>เงินสดจ่ายจากการลงทุนเพิ่มในบริษัทย่อยทางอ้อม</t>
  </si>
  <si>
    <t>โดยซื้อหุ้นสามัญจากส่วนได้เสียที่ไม่มีอำนาจควบคุม</t>
  </si>
  <si>
    <t>การลงทุนเพิ่มในบริษัทย่อยทางอ้อมโดยซื้อหุ้นจาก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</si>
</sst>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#,##0;[Red]\(#,##0\);&quot;-&quot;"/>
    <numFmt numFmtId="168" formatCode="#,##0;\(#,##0\);&quot;-&quot;;@"/>
    <numFmt numFmtId="169" formatCode="#,##0.000;\(#,##0.000\);&quot;-&quot;"/>
    <numFmt numFmtId="170" formatCode="#,##0.00;\(#,##0.00\);&quot;-&quot;"/>
  </numFmts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7">
    <xf numFmtId="0" fontId="0" fillId="0" borderId="0" xfId="0"/>
    <xf numFmtId="43" fontId="2" fillId="0" borderId="0" xfId="5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 wrapText="1"/>
    </xf>
    <xf numFmtId="167" fontId="2" fillId="0" borderId="2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4" xfId="1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7" fillId="0" borderId="4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8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6" fillId="0" borderId="0" xfId="0" quotePrefix="1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7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2" applyFont="1" applyAlignment="1">
      <alignment vertical="center"/>
    </xf>
    <xf numFmtId="165" fontId="7" fillId="0" borderId="6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6" fillId="0" borderId="5" xfId="0" applyNumberFormat="1" applyFont="1" applyBorder="1" applyAlignment="1">
      <alignment horizontal="center" vertical="center"/>
    </xf>
  </cellXfs>
  <cellStyles count="6">
    <cellStyle name="Comma" xfId="5" builtinId="3"/>
    <cellStyle name="Comma 162 5 3" xfId="4" xr:uid="{7757E475-BFDE-4199-8E8B-4D475F3A74EF}"/>
    <cellStyle name="Normal" xfId="0" builtinId="0"/>
    <cellStyle name="Normal 2" xfId="2" xr:uid="{171D7B43-6E23-4BDE-90FF-D23F64F49599}"/>
    <cellStyle name="Normal 3" xfId="1" xr:uid="{D19B9804-D012-4AD4-AE38-E183CD6A8781}"/>
    <cellStyle name="Normal 6 28" xfId="3" xr:uid="{C4B0228E-8373-415E-B5F9-8B3D0C02197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FE18-B266-425E-8A97-64DA90F72CCD}">
  <dimension ref="A1:R140"/>
  <sheetViews>
    <sheetView topLeftCell="A122" zoomScale="145" zoomScaleNormal="145" zoomScaleSheetLayoutView="130" workbookViewId="0">
      <selection activeCell="G131" sqref="G131"/>
    </sheetView>
  </sheetViews>
  <sheetFormatPr defaultColWidth="14.42578125" defaultRowHeight="21.75" customHeight="1" x14ac:dyDescent="0.25"/>
  <cols>
    <col min="1" max="6" width="1.5703125" style="43" customWidth="1"/>
    <col min="7" max="7" width="24.42578125" style="43" customWidth="1"/>
    <col min="8" max="8" width="8.28515625" style="43" customWidth="1"/>
    <col min="9" max="9" width="0.7109375" style="43" customWidth="1"/>
    <col min="10" max="10" width="14.7109375" style="43" customWidth="1"/>
    <col min="11" max="11" width="0.7109375" style="43" customWidth="1"/>
    <col min="12" max="12" width="12.7109375" style="43" customWidth="1"/>
    <col min="13" max="13" width="0.7109375" style="43" customWidth="1"/>
    <col min="14" max="14" width="14.5703125" style="43" customWidth="1"/>
    <col min="15" max="15" width="0.7109375" style="43" customWidth="1"/>
    <col min="16" max="16" width="12.7109375" style="43" customWidth="1"/>
    <col min="17" max="17" width="14.42578125" style="43" customWidth="1"/>
    <col min="18" max="16384" width="14.42578125" style="43"/>
  </cols>
  <sheetData>
    <row r="1" spans="1:18" ht="21.75" customHeight="1" x14ac:dyDescent="0.25">
      <c r="A1" s="40" t="s">
        <v>0</v>
      </c>
      <c r="B1" s="40"/>
      <c r="C1" s="40"/>
      <c r="D1" s="40"/>
      <c r="E1" s="40"/>
      <c r="F1" s="40"/>
      <c r="G1" s="40"/>
      <c r="H1" s="41"/>
      <c r="I1" s="41"/>
      <c r="J1" s="42"/>
      <c r="K1" s="42"/>
      <c r="L1" s="42"/>
      <c r="M1" s="42"/>
      <c r="N1" s="40"/>
      <c r="O1" s="42"/>
      <c r="P1" s="40"/>
    </row>
    <row r="2" spans="1:18" ht="21.75" customHeight="1" x14ac:dyDescent="0.25">
      <c r="A2" s="40" t="s">
        <v>1</v>
      </c>
      <c r="B2" s="40"/>
      <c r="C2" s="40"/>
      <c r="D2" s="40"/>
      <c r="E2" s="40"/>
      <c r="F2" s="40"/>
      <c r="G2" s="40"/>
      <c r="H2" s="41"/>
      <c r="I2" s="41"/>
      <c r="J2" s="42"/>
      <c r="K2" s="42"/>
      <c r="L2" s="42"/>
      <c r="M2" s="42"/>
      <c r="N2" s="40"/>
      <c r="O2" s="42"/>
      <c r="P2" s="40"/>
    </row>
    <row r="3" spans="1:18" ht="21.75" customHeight="1" x14ac:dyDescent="0.25">
      <c r="A3" s="44" t="s">
        <v>152</v>
      </c>
      <c r="B3" s="45"/>
      <c r="C3" s="45"/>
      <c r="D3" s="45"/>
      <c r="E3" s="45"/>
      <c r="F3" s="45"/>
      <c r="G3" s="45"/>
      <c r="H3" s="46"/>
      <c r="I3" s="46"/>
      <c r="J3" s="47"/>
      <c r="K3" s="47"/>
      <c r="L3" s="47"/>
      <c r="M3" s="47"/>
      <c r="N3" s="45"/>
      <c r="O3" s="47"/>
      <c r="P3" s="45"/>
    </row>
    <row r="4" spans="1:18" ht="21.75" customHeight="1" x14ac:dyDescent="0.25">
      <c r="A4" s="2"/>
      <c r="B4" s="2"/>
      <c r="C4" s="2"/>
      <c r="D4" s="2"/>
      <c r="E4" s="2"/>
      <c r="F4" s="2"/>
      <c r="G4" s="2"/>
      <c r="H4" s="3"/>
      <c r="I4" s="3"/>
      <c r="J4" s="4"/>
      <c r="K4" s="4"/>
      <c r="L4" s="4"/>
      <c r="M4" s="4"/>
      <c r="N4" s="2"/>
      <c r="O4" s="4"/>
      <c r="P4" s="2"/>
      <c r="Q4" s="11"/>
      <c r="R4" s="11"/>
    </row>
    <row r="5" spans="1:18" ht="20.100000000000001" customHeight="1" x14ac:dyDescent="0.25">
      <c r="A5" s="2"/>
      <c r="B5" s="2"/>
      <c r="C5" s="2"/>
      <c r="D5" s="2"/>
      <c r="E5" s="2"/>
      <c r="F5" s="2"/>
      <c r="G5" s="2"/>
      <c r="H5" s="3"/>
      <c r="I5" s="3"/>
      <c r="J5" s="100" t="s">
        <v>2</v>
      </c>
      <c r="K5" s="101"/>
      <c r="L5" s="101"/>
      <c r="M5" s="7"/>
      <c r="N5" s="100" t="s">
        <v>3</v>
      </c>
      <c r="O5" s="101"/>
      <c r="P5" s="101"/>
      <c r="Q5" s="11"/>
      <c r="R5" s="11"/>
    </row>
    <row r="6" spans="1:18" ht="20.100000000000001" customHeight="1" x14ac:dyDescent="0.25">
      <c r="A6" s="2"/>
      <c r="B6" s="2"/>
      <c r="C6" s="2"/>
      <c r="D6" s="2"/>
      <c r="E6" s="2"/>
      <c r="F6" s="2"/>
      <c r="G6" s="2"/>
      <c r="H6" s="3"/>
      <c r="I6" s="3"/>
      <c r="J6" s="4" t="s">
        <v>4</v>
      </c>
      <c r="K6" s="7"/>
      <c r="L6" s="4" t="s">
        <v>5</v>
      </c>
      <c r="M6" s="4"/>
      <c r="N6" s="4" t="s">
        <v>4</v>
      </c>
      <c r="O6" s="4"/>
      <c r="P6" s="4" t="s">
        <v>5</v>
      </c>
      <c r="Q6" s="11"/>
      <c r="R6" s="11"/>
    </row>
    <row r="7" spans="1:18" ht="20.100000000000001" customHeight="1" x14ac:dyDescent="0.25">
      <c r="A7" s="2"/>
      <c r="B7" s="2"/>
      <c r="C7" s="2"/>
      <c r="D7" s="2"/>
      <c r="E7" s="2"/>
      <c r="F7" s="2"/>
      <c r="G7" s="2"/>
      <c r="H7" s="3"/>
      <c r="I7" s="3"/>
      <c r="J7" s="8" t="s">
        <v>151</v>
      </c>
      <c r="K7" s="7"/>
      <c r="L7" s="4" t="s">
        <v>6</v>
      </c>
      <c r="M7" s="7"/>
      <c r="N7" s="8" t="s">
        <v>151</v>
      </c>
      <c r="O7" s="7"/>
      <c r="P7" s="4" t="s">
        <v>6</v>
      </c>
      <c r="Q7" s="11"/>
      <c r="R7" s="11"/>
    </row>
    <row r="8" spans="1:18" ht="20.100000000000001" customHeight="1" x14ac:dyDescent="0.25">
      <c r="A8" s="2"/>
      <c r="B8" s="2"/>
      <c r="C8" s="2"/>
      <c r="D8" s="2"/>
      <c r="E8" s="2"/>
      <c r="F8" s="2"/>
      <c r="G8" s="2"/>
      <c r="H8" s="2"/>
      <c r="I8" s="3"/>
      <c r="J8" s="9" t="s">
        <v>153</v>
      </c>
      <c r="K8" s="4"/>
      <c r="L8" s="9" t="s">
        <v>7</v>
      </c>
      <c r="M8" s="4"/>
      <c r="N8" s="9" t="s">
        <v>153</v>
      </c>
      <c r="O8" s="4"/>
      <c r="P8" s="9" t="s">
        <v>7</v>
      </c>
      <c r="Q8" s="11"/>
      <c r="R8" s="11"/>
    </row>
    <row r="9" spans="1:18" ht="20.100000000000001" customHeight="1" x14ac:dyDescent="0.25">
      <c r="A9" s="2"/>
      <c r="B9" s="2"/>
      <c r="C9" s="2"/>
      <c r="D9" s="2"/>
      <c r="E9" s="2"/>
      <c r="F9" s="2"/>
      <c r="G9" s="2"/>
      <c r="H9" s="5" t="s">
        <v>8</v>
      </c>
      <c r="I9" s="3"/>
      <c r="J9" s="10" t="s">
        <v>9</v>
      </c>
      <c r="K9" s="4"/>
      <c r="L9" s="10" t="s">
        <v>9</v>
      </c>
      <c r="M9" s="4"/>
      <c r="N9" s="10" t="s">
        <v>9</v>
      </c>
      <c r="O9" s="4"/>
      <c r="P9" s="10" t="s">
        <v>9</v>
      </c>
      <c r="Q9" s="11"/>
      <c r="R9" s="11"/>
    </row>
    <row r="10" spans="1:18" ht="6" customHeight="1" x14ac:dyDescent="0.25">
      <c r="A10" s="2"/>
      <c r="B10" s="2"/>
      <c r="C10" s="2"/>
      <c r="D10" s="2"/>
      <c r="E10" s="2"/>
      <c r="F10" s="2"/>
      <c r="G10" s="2"/>
      <c r="H10" s="3"/>
      <c r="I10" s="3"/>
      <c r="J10" s="9"/>
      <c r="K10" s="4"/>
      <c r="L10" s="9"/>
      <c r="M10" s="4"/>
      <c r="N10" s="9"/>
      <c r="O10" s="4"/>
      <c r="P10" s="9"/>
      <c r="Q10" s="11"/>
      <c r="R10" s="11"/>
    </row>
    <row r="11" spans="1:18" ht="19.5" customHeight="1" x14ac:dyDescent="0.25">
      <c r="A11" s="2" t="s">
        <v>10</v>
      </c>
      <c r="B11" s="11"/>
      <c r="C11" s="11"/>
      <c r="D11" s="11"/>
      <c r="E11" s="11"/>
      <c r="F11" s="11"/>
      <c r="G11" s="11"/>
      <c r="H11" s="12"/>
      <c r="I11" s="12"/>
      <c r="J11" s="13"/>
      <c r="K11" s="13"/>
      <c r="L11" s="13"/>
      <c r="M11" s="13"/>
      <c r="N11" s="11"/>
      <c r="O11" s="13"/>
      <c r="P11" s="11"/>
      <c r="Q11" s="11"/>
      <c r="R11" s="11"/>
    </row>
    <row r="12" spans="1:18" ht="6" customHeight="1" x14ac:dyDescent="0.25">
      <c r="A12" s="11"/>
      <c r="B12" s="11"/>
      <c r="C12" s="11"/>
      <c r="D12" s="11"/>
      <c r="E12" s="11"/>
      <c r="F12" s="11"/>
      <c r="G12" s="11"/>
      <c r="H12" s="12"/>
      <c r="I12" s="12"/>
      <c r="J12" s="13"/>
      <c r="K12" s="13"/>
      <c r="L12" s="13"/>
      <c r="M12" s="13"/>
      <c r="N12" s="11"/>
      <c r="O12" s="13"/>
      <c r="P12" s="11"/>
      <c r="Q12" s="11"/>
      <c r="R12" s="11"/>
    </row>
    <row r="13" spans="1:18" ht="20.100000000000001" customHeight="1" x14ac:dyDescent="0.25">
      <c r="A13" s="2" t="s">
        <v>11</v>
      </c>
      <c r="B13" s="11"/>
      <c r="C13" s="11"/>
      <c r="D13" s="11"/>
      <c r="E13" s="11"/>
      <c r="F13" s="11"/>
      <c r="G13" s="11"/>
      <c r="H13" s="12"/>
      <c r="I13" s="12"/>
      <c r="J13" s="13"/>
      <c r="K13" s="13"/>
      <c r="L13" s="13"/>
      <c r="M13" s="13"/>
      <c r="N13" s="11"/>
      <c r="O13" s="13"/>
      <c r="P13" s="11"/>
      <c r="Q13" s="11"/>
      <c r="R13" s="11"/>
    </row>
    <row r="14" spans="1:18" ht="6" customHeight="1" x14ac:dyDescent="0.25">
      <c r="A14" s="2"/>
      <c r="B14" s="11"/>
      <c r="C14" s="11"/>
      <c r="D14" s="11"/>
      <c r="E14" s="11"/>
      <c r="F14" s="11"/>
      <c r="G14" s="11"/>
      <c r="H14" s="12"/>
      <c r="I14" s="12"/>
      <c r="J14" s="13"/>
      <c r="K14" s="13"/>
      <c r="L14" s="13"/>
      <c r="M14" s="13"/>
      <c r="N14" s="11"/>
      <c r="O14" s="13"/>
      <c r="P14" s="11"/>
      <c r="Q14" s="11"/>
      <c r="R14" s="11"/>
    </row>
    <row r="15" spans="1:18" ht="20.100000000000001" customHeight="1" x14ac:dyDescent="0.25">
      <c r="A15" s="11" t="s">
        <v>12</v>
      </c>
      <c r="B15" s="11"/>
      <c r="C15" s="11"/>
      <c r="D15" s="11"/>
      <c r="E15" s="11"/>
      <c r="F15" s="11"/>
      <c r="G15" s="11"/>
      <c r="H15" s="12"/>
      <c r="I15" s="12"/>
      <c r="J15" s="24">
        <v>115388304</v>
      </c>
      <c r="K15" s="24"/>
      <c r="L15" s="24">
        <v>74004257</v>
      </c>
      <c r="M15" s="24"/>
      <c r="N15" s="24">
        <v>70293464</v>
      </c>
      <c r="O15" s="24"/>
      <c r="P15" s="24">
        <v>43537603</v>
      </c>
      <c r="Q15" s="11"/>
      <c r="R15" s="11"/>
    </row>
    <row r="16" spans="1:18" ht="20.100000000000001" customHeight="1" x14ac:dyDescent="0.25">
      <c r="A16" s="11" t="s">
        <v>13</v>
      </c>
      <c r="B16" s="11"/>
      <c r="C16" s="11"/>
      <c r="D16" s="11"/>
      <c r="E16" s="11"/>
      <c r="F16" s="11"/>
      <c r="G16" s="11"/>
      <c r="H16" s="12"/>
      <c r="I16" s="12"/>
      <c r="J16" s="24"/>
      <c r="K16" s="24"/>
      <c r="L16" s="24"/>
      <c r="M16" s="24"/>
      <c r="N16" s="24"/>
      <c r="O16" s="24"/>
      <c r="P16" s="25"/>
      <c r="Q16" s="11"/>
      <c r="R16" s="11"/>
    </row>
    <row r="17" spans="1:18" ht="20.100000000000001" customHeight="1" x14ac:dyDescent="0.25">
      <c r="A17" s="11"/>
      <c r="B17" s="14" t="s">
        <v>14</v>
      </c>
      <c r="C17" s="11"/>
      <c r="D17" s="11"/>
      <c r="E17" s="11"/>
      <c r="F17" s="11"/>
      <c r="G17" s="11"/>
      <c r="H17" s="12"/>
      <c r="I17" s="12"/>
      <c r="J17" s="26">
        <v>46202156</v>
      </c>
      <c r="K17" s="24"/>
      <c r="L17" s="24">
        <v>42066402</v>
      </c>
      <c r="M17" s="24"/>
      <c r="N17" s="24">
        <v>46202156</v>
      </c>
      <c r="O17" s="24"/>
      <c r="P17" s="24">
        <v>42066402</v>
      </c>
      <c r="Q17" s="11"/>
      <c r="R17" s="11"/>
    </row>
    <row r="18" spans="1:18" ht="20.100000000000001" customHeight="1" x14ac:dyDescent="0.25">
      <c r="A18" s="11" t="s">
        <v>15</v>
      </c>
      <c r="B18" s="11"/>
      <c r="C18" s="11"/>
      <c r="D18" s="11"/>
      <c r="E18" s="11"/>
      <c r="F18" s="11"/>
      <c r="G18" s="11"/>
      <c r="H18" s="12">
        <v>6</v>
      </c>
      <c r="I18" s="12"/>
      <c r="J18" s="26">
        <v>445194870</v>
      </c>
      <c r="K18" s="24"/>
      <c r="L18" s="24">
        <v>463014507</v>
      </c>
      <c r="M18" s="24"/>
      <c r="N18" s="24">
        <v>214345825</v>
      </c>
      <c r="O18" s="24"/>
      <c r="P18" s="24">
        <v>273149400</v>
      </c>
      <c r="Q18" s="11"/>
      <c r="R18" s="11"/>
    </row>
    <row r="19" spans="1:18" ht="20.100000000000001" customHeight="1" x14ac:dyDescent="0.25">
      <c r="A19" s="11" t="s">
        <v>16</v>
      </c>
      <c r="B19" s="11"/>
      <c r="C19" s="11"/>
      <c r="D19" s="11"/>
      <c r="E19" s="11"/>
      <c r="F19" s="11"/>
      <c r="G19" s="11"/>
      <c r="H19" s="12">
        <v>7</v>
      </c>
      <c r="I19" s="12"/>
      <c r="J19" s="27">
        <v>189363121</v>
      </c>
      <c r="K19" s="24"/>
      <c r="L19" s="24">
        <v>237754589</v>
      </c>
      <c r="M19" s="24"/>
      <c r="N19" s="24">
        <v>131717505</v>
      </c>
      <c r="O19" s="24"/>
      <c r="P19" s="24">
        <v>157970421</v>
      </c>
      <c r="Q19" s="11"/>
      <c r="R19" s="11"/>
    </row>
    <row r="20" spans="1:18" ht="20.100000000000001" customHeight="1" x14ac:dyDescent="0.25">
      <c r="A20" s="11" t="s">
        <v>17</v>
      </c>
      <c r="B20" s="11"/>
      <c r="C20" s="11"/>
      <c r="D20" s="11"/>
      <c r="E20" s="11"/>
      <c r="F20" s="11"/>
      <c r="G20" s="11"/>
      <c r="H20" s="12"/>
      <c r="I20" s="12"/>
      <c r="J20" s="27">
        <v>70982273</v>
      </c>
      <c r="K20" s="24"/>
      <c r="L20" s="24">
        <v>66939282</v>
      </c>
      <c r="M20" s="24"/>
      <c r="N20" s="24">
        <v>50699850</v>
      </c>
      <c r="O20" s="24"/>
      <c r="P20" s="24">
        <v>48689411</v>
      </c>
      <c r="Q20" s="11"/>
      <c r="R20" s="11"/>
    </row>
    <row r="21" spans="1:18" ht="20.100000000000001" customHeight="1" x14ac:dyDescent="0.25">
      <c r="A21" s="11" t="s">
        <v>159</v>
      </c>
      <c r="B21" s="11"/>
      <c r="C21" s="11"/>
      <c r="D21" s="11"/>
      <c r="E21" s="11"/>
      <c r="F21" s="11"/>
      <c r="G21" s="11"/>
      <c r="H21" s="12">
        <v>14</v>
      </c>
      <c r="I21" s="12"/>
      <c r="J21" s="24">
        <v>0</v>
      </c>
      <c r="K21" s="24"/>
      <c r="L21" s="24">
        <v>0</v>
      </c>
      <c r="M21" s="24"/>
      <c r="N21" s="24">
        <v>273810000</v>
      </c>
      <c r="O21" s="24"/>
      <c r="P21" s="24">
        <v>283710000</v>
      </c>
      <c r="Q21" s="11"/>
      <c r="R21" s="11"/>
    </row>
    <row r="22" spans="1:18" ht="20.100000000000001" customHeight="1" x14ac:dyDescent="0.25">
      <c r="A22" s="11" t="s">
        <v>19</v>
      </c>
      <c r="B22" s="11"/>
      <c r="C22" s="11"/>
      <c r="D22" s="11"/>
      <c r="E22" s="11"/>
      <c r="F22" s="11"/>
      <c r="G22" s="11"/>
      <c r="H22" s="12"/>
      <c r="I22" s="12"/>
      <c r="J22" s="28">
        <v>48436504</v>
      </c>
      <c r="K22" s="24"/>
      <c r="L22" s="28">
        <v>53063898</v>
      </c>
      <c r="M22" s="24"/>
      <c r="N22" s="28">
        <v>13443785</v>
      </c>
      <c r="O22" s="24"/>
      <c r="P22" s="28">
        <v>13601761</v>
      </c>
      <c r="Q22" s="11"/>
      <c r="R22" s="11"/>
    </row>
    <row r="23" spans="1:18" ht="6" customHeight="1" x14ac:dyDescent="0.25">
      <c r="A23" s="11"/>
      <c r="B23" s="11"/>
      <c r="C23" s="11"/>
      <c r="D23" s="11"/>
      <c r="E23" s="11"/>
      <c r="F23" s="11"/>
      <c r="G23" s="11"/>
      <c r="H23" s="12"/>
      <c r="I23" s="12"/>
      <c r="J23" s="24"/>
      <c r="K23" s="24"/>
      <c r="L23" s="24"/>
      <c r="M23" s="24"/>
      <c r="N23" s="24"/>
      <c r="O23" s="24"/>
      <c r="P23" s="25"/>
      <c r="Q23" s="11"/>
      <c r="R23" s="11"/>
    </row>
    <row r="24" spans="1:18" ht="20.100000000000001" customHeight="1" x14ac:dyDescent="0.25">
      <c r="A24" s="2" t="s">
        <v>20</v>
      </c>
      <c r="B24" s="11"/>
      <c r="C24" s="11"/>
      <c r="D24" s="11"/>
      <c r="E24" s="11"/>
      <c r="F24" s="11"/>
      <c r="G24" s="11"/>
      <c r="H24" s="12"/>
      <c r="I24" s="12"/>
      <c r="J24" s="28">
        <f>SUM(J15:J22)</f>
        <v>915567228</v>
      </c>
      <c r="K24" s="24"/>
      <c r="L24" s="28">
        <f>SUM(L15:L22)</f>
        <v>936842935</v>
      </c>
      <c r="M24" s="24"/>
      <c r="N24" s="28">
        <f>SUM(N15:N22)</f>
        <v>800512585</v>
      </c>
      <c r="O24" s="24"/>
      <c r="P24" s="28">
        <f>SUM(P15:P22)</f>
        <v>862724998</v>
      </c>
      <c r="Q24" s="25"/>
      <c r="R24" s="11"/>
    </row>
    <row r="25" spans="1:18" ht="20.100000000000001" customHeight="1" x14ac:dyDescent="0.25">
      <c r="A25" s="11"/>
      <c r="B25" s="11"/>
      <c r="C25" s="11"/>
      <c r="D25" s="11"/>
      <c r="E25" s="11"/>
      <c r="F25" s="11"/>
      <c r="G25" s="11"/>
      <c r="H25" s="12"/>
      <c r="I25" s="12"/>
      <c r="J25" s="24"/>
      <c r="K25" s="24"/>
      <c r="L25" s="24"/>
      <c r="M25" s="24"/>
      <c r="N25" s="24"/>
      <c r="O25" s="24"/>
      <c r="P25" s="25"/>
      <c r="Q25" s="11"/>
      <c r="R25" s="11"/>
    </row>
    <row r="26" spans="1:18" ht="20.100000000000001" customHeight="1" x14ac:dyDescent="0.25">
      <c r="A26" s="2" t="s">
        <v>21</v>
      </c>
      <c r="B26" s="11"/>
      <c r="C26" s="11"/>
      <c r="D26" s="11"/>
      <c r="E26" s="11"/>
      <c r="F26" s="11"/>
      <c r="G26" s="11"/>
      <c r="H26" s="12"/>
      <c r="I26" s="12"/>
      <c r="J26" s="24"/>
      <c r="K26" s="24"/>
      <c r="L26" s="24"/>
      <c r="M26" s="24"/>
      <c r="N26" s="24"/>
      <c r="O26" s="24"/>
      <c r="P26" s="25"/>
      <c r="Q26" s="11"/>
      <c r="R26" s="11"/>
    </row>
    <row r="27" spans="1:18" ht="6" customHeight="1" x14ac:dyDescent="0.25">
      <c r="A27" s="2"/>
      <c r="B27" s="11"/>
      <c r="C27" s="11"/>
      <c r="D27" s="11"/>
      <c r="E27" s="11"/>
      <c r="F27" s="11"/>
      <c r="G27" s="11"/>
      <c r="H27" s="12"/>
      <c r="I27" s="12"/>
      <c r="J27" s="24"/>
      <c r="K27" s="24"/>
      <c r="L27" s="24"/>
      <c r="M27" s="24"/>
      <c r="N27" s="24"/>
      <c r="O27" s="24"/>
      <c r="P27" s="25"/>
      <c r="Q27" s="11"/>
      <c r="R27" s="11"/>
    </row>
    <row r="28" spans="1:18" ht="20.100000000000001" customHeight="1" x14ac:dyDescent="0.25">
      <c r="A28" s="11" t="s">
        <v>22</v>
      </c>
      <c r="B28" s="11"/>
      <c r="C28" s="11"/>
      <c r="D28" s="11"/>
      <c r="E28" s="11"/>
      <c r="F28" s="11"/>
      <c r="G28" s="11"/>
      <c r="H28" s="12"/>
      <c r="I28" s="12"/>
      <c r="J28" s="24">
        <v>123725390</v>
      </c>
      <c r="K28" s="24"/>
      <c r="L28" s="24">
        <v>130403009</v>
      </c>
      <c r="M28" s="24"/>
      <c r="N28" s="24">
        <v>106942669</v>
      </c>
      <c r="O28" s="24"/>
      <c r="P28" s="24">
        <v>113684863</v>
      </c>
      <c r="Q28" s="11"/>
      <c r="R28" s="11"/>
    </row>
    <row r="29" spans="1:18" ht="20.100000000000001" customHeight="1" x14ac:dyDescent="0.25">
      <c r="A29" s="11" t="s">
        <v>23</v>
      </c>
      <c r="B29" s="11"/>
      <c r="C29" s="11"/>
      <c r="D29" s="11"/>
      <c r="E29" s="11"/>
      <c r="F29" s="11"/>
      <c r="G29" s="11"/>
      <c r="H29" s="12">
        <v>8</v>
      </c>
      <c r="I29" s="12"/>
      <c r="J29" s="24">
        <v>0</v>
      </c>
      <c r="K29" s="24"/>
      <c r="L29" s="24">
        <v>0</v>
      </c>
      <c r="M29" s="24"/>
      <c r="N29" s="24">
        <v>170852297</v>
      </c>
      <c r="O29" s="24"/>
      <c r="P29" s="24">
        <v>170852297</v>
      </c>
      <c r="Q29" s="11"/>
      <c r="R29" s="11"/>
    </row>
    <row r="30" spans="1:18" ht="20.100000000000001" customHeight="1" x14ac:dyDescent="0.25">
      <c r="A30" s="11" t="s">
        <v>24</v>
      </c>
      <c r="B30" s="11"/>
      <c r="C30" s="11"/>
      <c r="D30" s="11"/>
      <c r="E30" s="11"/>
      <c r="F30" s="11"/>
      <c r="G30" s="11"/>
      <c r="H30" s="12">
        <v>9</v>
      </c>
      <c r="I30" s="12"/>
      <c r="J30" s="24">
        <v>3452553</v>
      </c>
      <c r="K30" s="24"/>
      <c r="L30" s="24">
        <v>3505580</v>
      </c>
      <c r="M30" s="24"/>
      <c r="N30" s="24">
        <v>0</v>
      </c>
      <c r="O30" s="24"/>
      <c r="P30" s="24">
        <v>0</v>
      </c>
      <c r="Q30" s="11"/>
      <c r="R30" s="11"/>
    </row>
    <row r="31" spans="1:18" ht="20.100000000000001" customHeight="1" x14ac:dyDescent="0.25">
      <c r="A31" s="11" t="s">
        <v>25</v>
      </c>
      <c r="B31" s="11"/>
      <c r="C31" s="11"/>
      <c r="D31" s="11"/>
      <c r="E31" s="11"/>
      <c r="F31" s="11"/>
      <c r="G31" s="11"/>
      <c r="H31" s="12"/>
      <c r="I31" s="12"/>
      <c r="J31" s="24"/>
      <c r="K31" s="24"/>
      <c r="L31" s="24"/>
      <c r="M31" s="24"/>
      <c r="N31" s="24"/>
      <c r="O31" s="24"/>
      <c r="P31" s="29"/>
      <c r="Q31" s="11"/>
      <c r="R31" s="11"/>
    </row>
    <row r="32" spans="1:18" ht="20.100000000000001" customHeight="1" x14ac:dyDescent="0.25">
      <c r="A32" s="11"/>
      <c r="B32" s="11" t="s">
        <v>26</v>
      </c>
      <c r="C32" s="11"/>
      <c r="D32" s="11"/>
      <c r="E32" s="11"/>
      <c r="F32" s="11"/>
      <c r="G32" s="11"/>
      <c r="H32" s="12"/>
      <c r="I32" s="12"/>
      <c r="J32" s="24">
        <v>33000</v>
      </c>
      <c r="K32" s="24"/>
      <c r="L32" s="24">
        <v>33000</v>
      </c>
      <c r="M32" s="24"/>
      <c r="N32" s="24">
        <v>0</v>
      </c>
      <c r="O32" s="24"/>
      <c r="P32" s="24">
        <v>0</v>
      </c>
      <c r="Q32" s="11"/>
      <c r="R32" s="11"/>
    </row>
    <row r="33" spans="1:18" ht="20.100000000000001" customHeight="1" x14ac:dyDescent="0.25">
      <c r="A33" s="11" t="s">
        <v>27</v>
      </c>
      <c r="B33" s="11"/>
      <c r="C33" s="11"/>
      <c r="D33" s="11"/>
      <c r="E33" s="11"/>
      <c r="F33" s="11"/>
      <c r="G33" s="11"/>
      <c r="H33" s="12">
        <v>10</v>
      </c>
      <c r="I33" s="12"/>
      <c r="J33" s="24">
        <v>1309521513</v>
      </c>
      <c r="K33" s="24"/>
      <c r="L33" s="24">
        <v>1318881474</v>
      </c>
      <c r="M33" s="24"/>
      <c r="N33" s="24">
        <v>868646068</v>
      </c>
      <c r="O33" s="24"/>
      <c r="P33" s="24">
        <v>872961442</v>
      </c>
      <c r="Q33" s="11"/>
      <c r="R33" s="11"/>
    </row>
    <row r="34" spans="1:18" ht="20.100000000000001" customHeight="1" x14ac:dyDescent="0.25">
      <c r="A34" s="11" t="s">
        <v>28</v>
      </c>
      <c r="B34" s="11"/>
      <c r="C34" s="11"/>
      <c r="D34" s="11"/>
      <c r="E34" s="11"/>
      <c r="F34" s="11"/>
      <c r="G34" s="11"/>
      <c r="H34" s="12">
        <v>10</v>
      </c>
      <c r="I34" s="12"/>
      <c r="J34" s="24">
        <v>13330622</v>
      </c>
      <c r="K34" s="24"/>
      <c r="L34" s="24">
        <v>14479635</v>
      </c>
      <c r="M34" s="24"/>
      <c r="N34" s="24">
        <v>12893997</v>
      </c>
      <c r="O34" s="24"/>
      <c r="P34" s="24">
        <v>14027846</v>
      </c>
      <c r="Q34" s="11"/>
      <c r="R34" s="11"/>
    </row>
    <row r="35" spans="1:18" ht="20.100000000000001" customHeight="1" x14ac:dyDescent="0.25">
      <c r="A35" s="11" t="s">
        <v>29</v>
      </c>
      <c r="B35" s="11"/>
      <c r="C35" s="11"/>
      <c r="D35" s="11"/>
      <c r="E35" s="11"/>
      <c r="F35" s="11"/>
      <c r="G35" s="11"/>
      <c r="H35" s="12">
        <v>10</v>
      </c>
      <c r="I35" s="12"/>
      <c r="J35" s="24">
        <v>23931625</v>
      </c>
      <c r="K35" s="24"/>
      <c r="L35" s="24">
        <v>24535896</v>
      </c>
      <c r="M35" s="24"/>
      <c r="N35" s="24">
        <v>11714564</v>
      </c>
      <c r="O35" s="24"/>
      <c r="P35" s="24">
        <v>12112914</v>
      </c>
      <c r="Q35" s="11"/>
      <c r="R35" s="11"/>
    </row>
    <row r="36" spans="1:18" ht="20.100000000000001" customHeight="1" x14ac:dyDescent="0.25">
      <c r="A36" s="11" t="s">
        <v>30</v>
      </c>
      <c r="B36" s="11"/>
      <c r="C36" s="11"/>
      <c r="D36" s="11"/>
      <c r="E36" s="11"/>
      <c r="F36" s="11"/>
      <c r="G36" s="11"/>
      <c r="H36" s="12"/>
      <c r="I36" s="11"/>
      <c r="J36" s="25">
        <v>16113993</v>
      </c>
      <c r="K36" s="25"/>
      <c r="L36" s="24">
        <v>16581132</v>
      </c>
      <c r="M36" s="25"/>
      <c r="N36" s="24">
        <v>6271003</v>
      </c>
      <c r="O36" s="25"/>
      <c r="P36" s="25">
        <v>7031633</v>
      </c>
      <c r="Q36" s="11"/>
      <c r="R36" s="11"/>
    </row>
    <row r="37" spans="1:18" ht="20.100000000000001" customHeight="1" x14ac:dyDescent="0.25">
      <c r="A37" s="11" t="s">
        <v>31</v>
      </c>
      <c r="B37" s="11"/>
      <c r="C37" s="11"/>
      <c r="D37" s="11"/>
      <c r="E37" s="11"/>
      <c r="F37" s="11"/>
      <c r="G37" s="11"/>
      <c r="H37" s="12"/>
      <c r="I37" s="12"/>
      <c r="J37" s="28">
        <v>10200797</v>
      </c>
      <c r="K37" s="24"/>
      <c r="L37" s="28">
        <v>9428328</v>
      </c>
      <c r="M37" s="24"/>
      <c r="N37" s="28">
        <v>3785062</v>
      </c>
      <c r="O37" s="24"/>
      <c r="P37" s="28">
        <v>3307272</v>
      </c>
      <c r="Q37" s="25"/>
      <c r="R37" s="11"/>
    </row>
    <row r="38" spans="1:18" ht="6" customHeight="1" x14ac:dyDescent="0.25">
      <c r="A38" s="11"/>
      <c r="B38" s="11"/>
      <c r="C38" s="11"/>
      <c r="D38" s="11"/>
      <c r="E38" s="11"/>
      <c r="F38" s="11"/>
      <c r="G38" s="11"/>
      <c r="H38" s="12"/>
      <c r="I38" s="12"/>
      <c r="J38" s="24"/>
      <c r="K38" s="24"/>
      <c r="L38" s="24"/>
      <c r="M38" s="24"/>
      <c r="N38" s="24"/>
      <c r="O38" s="24"/>
      <c r="P38" s="25"/>
      <c r="Q38" s="11"/>
      <c r="R38" s="11"/>
    </row>
    <row r="39" spans="1:18" ht="20.100000000000001" customHeight="1" x14ac:dyDescent="0.25">
      <c r="A39" s="2" t="s">
        <v>32</v>
      </c>
      <c r="B39" s="11"/>
      <c r="C39" s="11"/>
      <c r="D39" s="11"/>
      <c r="E39" s="11"/>
      <c r="F39" s="11"/>
      <c r="G39" s="11"/>
      <c r="H39" s="12"/>
      <c r="I39" s="12"/>
      <c r="J39" s="28">
        <f>SUM(J28:J37)</f>
        <v>1500309493</v>
      </c>
      <c r="K39" s="24"/>
      <c r="L39" s="28">
        <f>SUM(L28:L37)</f>
        <v>1517848054</v>
      </c>
      <c r="M39" s="24"/>
      <c r="N39" s="28">
        <f>SUM(N28:N37)</f>
        <v>1181105660</v>
      </c>
      <c r="O39" s="24"/>
      <c r="P39" s="28">
        <f>SUM(P28:P37)</f>
        <v>1193978267</v>
      </c>
      <c r="Q39" s="11"/>
      <c r="R39" s="11"/>
    </row>
    <row r="40" spans="1:18" ht="6" customHeight="1" x14ac:dyDescent="0.25">
      <c r="A40" s="11"/>
      <c r="B40" s="11"/>
      <c r="C40" s="11"/>
      <c r="D40" s="11"/>
      <c r="E40" s="11"/>
      <c r="F40" s="11"/>
      <c r="G40" s="11"/>
      <c r="H40" s="12"/>
      <c r="I40" s="12"/>
      <c r="J40" s="24"/>
      <c r="K40" s="24"/>
      <c r="L40" s="24"/>
      <c r="M40" s="24"/>
      <c r="N40" s="24"/>
      <c r="O40" s="24"/>
      <c r="P40" s="24"/>
      <c r="Q40" s="11"/>
      <c r="R40" s="11"/>
    </row>
    <row r="41" spans="1:18" ht="20.100000000000001" customHeight="1" thickBot="1" x14ac:dyDescent="0.3">
      <c r="A41" s="2" t="s">
        <v>33</v>
      </c>
      <c r="B41" s="11"/>
      <c r="C41" s="11"/>
      <c r="D41" s="11"/>
      <c r="E41" s="11"/>
      <c r="F41" s="11"/>
      <c r="G41" s="11"/>
      <c r="H41" s="12"/>
      <c r="I41" s="12"/>
      <c r="J41" s="30">
        <f>J24+J39</f>
        <v>2415876721</v>
      </c>
      <c r="K41" s="24"/>
      <c r="L41" s="30">
        <f>L24+L39</f>
        <v>2454690989</v>
      </c>
      <c r="M41" s="24"/>
      <c r="N41" s="30">
        <f>N24+N39</f>
        <v>1981618245</v>
      </c>
      <c r="O41" s="24"/>
      <c r="P41" s="30">
        <f>P24+P39</f>
        <v>2056703265</v>
      </c>
      <c r="Q41" s="11"/>
      <c r="R41" s="11"/>
    </row>
    <row r="42" spans="1:18" ht="20.100000000000001" customHeight="1" thickTop="1" x14ac:dyDescent="0.25">
      <c r="A42" s="2"/>
      <c r="B42" s="11"/>
      <c r="C42" s="11"/>
      <c r="D42" s="11"/>
      <c r="E42" s="11"/>
      <c r="F42" s="11"/>
      <c r="G42" s="11"/>
      <c r="H42" s="12"/>
      <c r="I42" s="12"/>
      <c r="J42" s="24"/>
      <c r="K42" s="24"/>
      <c r="L42" s="24"/>
      <c r="M42" s="24"/>
      <c r="N42" s="24"/>
      <c r="O42" s="24"/>
      <c r="P42" s="24"/>
      <c r="Q42" s="11"/>
      <c r="R42" s="11"/>
    </row>
    <row r="43" spans="1:18" ht="20.100000000000001" customHeight="1" x14ac:dyDescent="0.25">
      <c r="A43" s="2"/>
      <c r="B43" s="11"/>
      <c r="C43" s="11"/>
      <c r="D43" s="11"/>
      <c r="E43" s="11"/>
      <c r="F43" s="11"/>
      <c r="G43" s="11"/>
      <c r="H43" s="12"/>
      <c r="I43" s="12"/>
      <c r="J43" s="24"/>
      <c r="K43" s="24"/>
      <c r="L43" s="24"/>
      <c r="M43" s="24"/>
      <c r="N43" s="24"/>
      <c r="O43" s="24"/>
      <c r="P43" s="24"/>
      <c r="Q43" s="11"/>
      <c r="R43" s="11"/>
    </row>
    <row r="44" spans="1:18" ht="20.100000000000001" customHeight="1" x14ac:dyDescent="0.25">
      <c r="A44" s="2"/>
      <c r="B44" s="11"/>
      <c r="C44" s="11"/>
      <c r="D44" s="11"/>
      <c r="E44" s="11"/>
      <c r="F44" s="11"/>
      <c r="G44" s="11"/>
      <c r="H44" s="12"/>
      <c r="I44" s="12"/>
      <c r="J44" s="24"/>
      <c r="K44" s="24"/>
      <c r="L44" s="24"/>
      <c r="M44" s="24"/>
      <c r="N44" s="24"/>
      <c r="O44" s="24"/>
      <c r="P44" s="24"/>
      <c r="Q44" s="11"/>
      <c r="R44" s="11"/>
    </row>
    <row r="45" spans="1:18" ht="20.100000000000001" customHeight="1" x14ac:dyDescent="0.25">
      <c r="A45" s="40"/>
      <c r="H45" s="54"/>
      <c r="I45" s="54"/>
      <c r="J45" s="56"/>
      <c r="K45" s="56"/>
      <c r="L45" s="56"/>
      <c r="M45" s="56"/>
      <c r="N45" s="56"/>
      <c r="O45" s="56"/>
      <c r="P45" s="56"/>
    </row>
    <row r="46" spans="1:18" ht="9.9499999999999993" customHeight="1" x14ac:dyDescent="0.25">
      <c r="A46" s="40"/>
      <c r="H46" s="54"/>
      <c r="I46" s="54"/>
      <c r="J46" s="56"/>
      <c r="K46" s="56"/>
      <c r="L46" s="56"/>
      <c r="M46" s="56"/>
      <c r="N46" s="56"/>
      <c r="O46" s="56"/>
      <c r="P46" s="56"/>
    </row>
    <row r="47" spans="1:18" ht="20.100000000000001" customHeight="1" x14ac:dyDescent="0.25">
      <c r="A47" s="102" t="s">
        <v>34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</row>
    <row r="48" spans="1:18" ht="20.100000000000001" customHeight="1" x14ac:dyDescent="0.25">
      <c r="A48" s="40"/>
      <c r="H48" s="54"/>
      <c r="I48" s="54"/>
      <c r="J48" s="55"/>
      <c r="L48" s="55"/>
      <c r="N48" s="59"/>
      <c r="P48" s="59"/>
    </row>
    <row r="49" spans="1:16" ht="21.95" customHeight="1" x14ac:dyDescent="0.25">
      <c r="A49" s="49" t="s">
        <v>35</v>
      </c>
      <c r="B49" s="49"/>
      <c r="C49" s="49"/>
      <c r="D49" s="49"/>
      <c r="E49" s="49"/>
      <c r="F49" s="49"/>
      <c r="G49" s="49"/>
      <c r="H49" s="49"/>
      <c r="I49" s="49"/>
      <c r="J49" s="60"/>
      <c r="K49" s="60"/>
      <c r="L49" s="60"/>
      <c r="M49" s="60"/>
      <c r="N49" s="49"/>
      <c r="O49" s="60"/>
      <c r="P49" s="49"/>
    </row>
    <row r="50" spans="1:16" ht="21.75" customHeight="1" x14ac:dyDescent="0.25">
      <c r="A50" s="40" t="s">
        <v>0</v>
      </c>
      <c r="B50" s="40"/>
      <c r="C50" s="40"/>
      <c r="D50" s="40"/>
      <c r="E50" s="40"/>
      <c r="F50" s="40"/>
      <c r="G50" s="40"/>
      <c r="H50" s="41"/>
      <c r="I50" s="41"/>
      <c r="J50" s="42"/>
      <c r="K50" s="42"/>
      <c r="L50" s="42"/>
      <c r="M50" s="42"/>
      <c r="N50" s="40"/>
      <c r="O50" s="42"/>
      <c r="P50" s="40"/>
    </row>
    <row r="51" spans="1:16" ht="21.75" customHeight="1" x14ac:dyDescent="0.25">
      <c r="A51" s="40" t="s">
        <v>1</v>
      </c>
      <c r="B51" s="40"/>
      <c r="C51" s="40"/>
      <c r="D51" s="40"/>
      <c r="E51" s="40"/>
      <c r="F51" s="40"/>
      <c r="G51" s="40"/>
      <c r="H51" s="41"/>
      <c r="I51" s="41"/>
      <c r="J51" s="42"/>
      <c r="K51" s="42"/>
      <c r="L51" s="42"/>
      <c r="M51" s="42"/>
      <c r="N51" s="40"/>
      <c r="O51" s="42"/>
      <c r="P51" s="40"/>
    </row>
    <row r="52" spans="1:16" ht="21.75" customHeight="1" x14ac:dyDescent="0.25">
      <c r="A52" s="44" t="s">
        <v>152</v>
      </c>
      <c r="B52" s="45"/>
      <c r="C52" s="45"/>
      <c r="D52" s="45"/>
      <c r="E52" s="45"/>
      <c r="F52" s="45"/>
      <c r="G52" s="45"/>
      <c r="H52" s="46"/>
      <c r="I52" s="46"/>
      <c r="J52" s="47"/>
      <c r="K52" s="47"/>
      <c r="L52" s="47"/>
      <c r="M52" s="47"/>
      <c r="N52" s="45"/>
      <c r="O52" s="47"/>
      <c r="P52" s="45"/>
    </row>
    <row r="53" spans="1:16" s="11" customFormat="1" ht="21.75" customHeight="1" x14ac:dyDescent="0.25">
      <c r="A53" s="16"/>
      <c r="B53" s="2"/>
      <c r="C53" s="2"/>
      <c r="D53" s="2"/>
      <c r="E53" s="2"/>
      <c r="F53" s="2"/>
      <c r="G53" s="2"/>
      <c r="H53" s="3"/>
      <c r="I53" s="3"/>
      <c r="J53" s="4"/>
      <c r="K53" s="4"/>
      <c r="L53" s="4"/>
      <c r="M53" s="4"/>
      <c r="N53" s="2"/>
      <c r="O53" s="4"/>
      <c r="P53" s="2"/>
    </row>
    <row r="54" spans="1:16" s="11" customFormat="1" ht="21.75" customHeight="1" x14ac:dyDescent="0.25">
      <c r="A54" s="2"/>
      <c r="B54" s="2"/>
      <c r="C54" s="2"/>
      <c r="D54" s="2"/>
      <c r="E54" s="2"/>
      <c r="F54" s="2"/>
      <c r="G54" s="2"/>
      <c r="H54" s="3"/>
      <c r="I54" s="3"/>
      <c r="J54" s="100" t="s">
        <v>2</v>
      </c>
      <c r="K54" s="101"/>
      <c r="L54" s="101"/>
      <c r="M54" s="7"/>
      <c r="N54" s="100" t="s">
        <v>3</v>
      </c>
      <c r="O54" s="101"/>
      <c r="P54" s="101"/>
    </row>
    <row r="55" spans="1:16" s="11" customFormat="1" ht="21.75" customHeight="1" x14ac:dyDescent="0.25">
      <c r="A55" s="2"/>
      <c r="B55" s="2"/>
      <c r="C55" s="2"/>
      <c r="D55" s="2"/>
      <c r="E55" s="2"/>
      <c r="F55" s="2"/>
      <c r="G55" s="2"/>
      <c r="H55" s="3"/>
      <c r="I55" s="3"/>
      <c r="J55" s="4" t="s">
        <v>4</v>
      </c>
      <c r="K55" s="4"/>
      <c r="L55" s="4" t="s">
        <v>5</v>
      </c>
      <c r="M55" s="4"/>
      <c r="N55" s="4" t="s">
        <v>4</v>
      </c>
      <c r="O55" s="4"/>
      <c r="P55" s="4" t="s">
        <v>5</v>
      </c>
    </row>
    <row r="56" spans="1:16" s="11" customFormat="1" ht="21.75" customHeight="1" x14ac:dyDescent="0.25">
      <c r="A56" s="2"/>
      <c r="B56" s="2"/>
      <c r="C56" s="2"/>
      <c r="D56" s="2"/>
      <c r="E56" s="2"/>
      <c r="F56" s="2"/>
      <c r="G56" s="2"/>
      <c r="H56" s="3"/>
      <c r="I56" s="3"/>
      <c r="J56" s="8" t="s">
        <v>151</v>
      </c>
      <c r="K56" s="7"/>
      <c r="L56" s="4" t="s">
        <v>6</v>
      </c>
      <c r="M56" s="7"/>
      <c r="N56" s="8" t="s">
        <v>151</v>
      </c>
      <c r="O56" s="7"/>
      <c r="P56" s="4" t="s">
        <v>6</v>
      </c>
    </row>
    <row r="57" spans="1:16" s="11" customFormat="1" ht="21.75" customHeight="1" x14ac:dyDescent="0.25">
      <c r="A57" s="2"/>
      <c r="B57" s="2"/>
      <c r="C57" s="2"/>
      <c r="D57" s="2"/>
      <c r="E57" s="2"/>
      <c r="F57" s="2"/>
      <c r="G57" s="2"/>
      <c r="H57" s="2"/>
      <c r="I57" s="3"/>
      <c r="J57" s="9" t="s">
        <v>153</v>
      </c>
      <c r="K57" s="4"/>
      <c r="L57" s="9" t="s">
        <v>7</v>
      </c>
      <c r="M57" s="4"/>
      <c r="N57" s="9" t="s">
        <v>153</v>
      </c>
      <c r="O57" s="4"/>
      <c r="P57" s="9" t="s">
        <v>7</v>
      </c>
    </row>
    <row r="58" spans="1:16" s="11" customFormat="1" ht="21.75" customHeight="1" x14ac:dyDescent="0.25">
      <c r="A58" s="2"/>
      <c r="B58" s="2"/>
      <c r="C58" s="2"/>
      <c r="D58" s="2"/>
      <c r="E58" s="2"/>
      <c r="F58" s="2"/>
      <c r="G58" s="2"/>
      <c r="H58" s="5" t="s">
        <v>8</v>
      </c>
      <c r="I58" s="3"/>
      <c r="J58" s="10" t="s">
        <v>9</v>
      </c>
      <c r="K58" s="4"/>
      <c r="L58" s="10" t="s">
        <v>9</v>
      </c>
      <c r="M58" s="4"/>
      <c r="N58" s="10" t="s">
        <v>9</v>
      </c>
      <c r="O58" s="4"/>
      <c r="P58" s="10" t="s">
        <v>9</v>
      </c>
    </row>
    <row r="59" spans="1:16" s="11" customFormat="1" ht="6" customHeight="1" x14ac:dyDescent="0.25">
      <c r="A59" s="2"/>
      <c r="B59" s="2"/>
      <c r="C59" s="2"/>
      <c r="D59" s="2"/>
      <c r="E59" s="2"/>
      <c r="F59" s="2"/>
      <c r="G59" s="2"/>
      <c r="H59" s="3"/>
      <c r="I59" s="3"/>
      <c r="J59" s="9"/>
      <c r="K59" s="4"/>
      <c r="L59" s="9"/>
      <c r="M59" s="4"/>
      <c r="N59" s="9"/>
      <c r="O59" s="4"/>
      <c r="P59" s="9"/>
    </row>
    <row r="60" spans="1:16" s="11" customFormat="1" ht="21.75" customHeight="1" x14ac:dyDescent="0.25">
      <c r="A60" s="2" t="s">
        <v>36</v>
      </c>
      <c r="H60" s="12"/>
      <c r="I60" s="12"/>
      <c r="J60" s="13"/>
      <c r="K60" s="13"/>
      <c r="L60" s="13"/>
      <c r="M60" s="13"/>
      <c r="O60" s="13"/>
    </row>
    <row r="61" spans="1:16" s="11" customFormat="1" ht="6" customHeight="1" x14ac:dyDescent="0.25">
      <c r="H61" s="12"/>
      <c r="I61" s="12"/>
      <c r="J61" s="13"/>
      <c r="K61" s="13"/>
      <c r="L61" s="13"/>
      <c r="M61" s="13"/>
      <c r="O61" s="13"/>
    </row>
    <row r="62" spans="1:16" s="11" customFormat="1" ht="21.75" customHeight="1" x14ac:dyDescent="0.25">
      <c r="A62" s="2" t="s">
        <v>37</v>
      </c>
      <c r="H62" s="12"/>
      <c r="I62" s="12"/>
      <c r="J62" s="13"/>
      <c r="K62" s="13"/>
      <c r="L62" s="13"/>
      <c r="M62" s="13"/>
      <c r="O62" s="13"/>
    </row>
    <row r="63" spans="1:16" s="11" customFormat="1" ht="6" customHeight="1" x14ac:dyDescent="0.25">
      <c r="H63" s="12"/>
      <c r="I63" s="12"/>
      <c r="J63" s="13"/>
      <c r="K63" s="13"/>
      <c r="L63" s="13"/>
      <c r="M63" s="13"/>
      <c r="O63" s="13"/>
    </row>
    <row r="64" spans="1:16" s="11" customFormat="1" ht="21.75" customHeight="1" x14ac:dyDescent="0.25">
      <c r="A64" s="11" t="s">
        <v>38</v>
      </c>
      <c r="H64" s="12"/>
      <c r="I64" s="12"/>
      <c r="J64" s="24"/>
      <c r="K64" s="24"/>
      <c r="L64" s="24"/>
      <c r="M64" s="24"/>
      <c r="N64" s="25"/>
      <c r="O64" s="24"/>
      <c r="P64" s="25"/>
    </row>
    <row r="65" spans="1:17" s="11" customFormat="1" ht="21.75" customHeight="1" x14ac:dyDescent="0.25">
      <c r="B65" s="11" t="s">
        <v>39</v>
      </c>
      <c r="H65" s="12"/>
      <c r="I65" s="12"/>
      <c r="J65" s="24">
        <v>502888927</v>
      </c>
      <c r="K65" s="24"/>
      <c r="L65" s="24">
        <v>544596690</v>
      </c>
      <c r="M65" s="24"/>
      <c r="N65" s="24">
        <v>395980180</v>
      </c>
      <c r="O65" s="24"/>
      <c r="P65" s="24">
        <v>431307943</v>
      </c>
    </row>
    <row r="66" spans="1:17" s="11" customFormat="1" ht="21.75" customHeight="1" x14ac:dyDescent="0.25">
      <c r="A66" s="11" t="s">
        <v>40</v>
      </c>
      <c r="H66" s="12">
        <v>14</v>
      </c>
      <c r="I66" s="12"/>
      <c r="J66" s="24">
        <v>0</v>
      </c>
      <c r="K66" s="24"/>
      <c r="L66" s="24">
        <v>0</v>
      </c>
      <c r="M66" s="24"/>
      <c r="N66" s="24">
        <v>0</v>
      </c>
      <c r="O66" s="24"/>
      <c r="P66" s="24">
        <v>37500000</v>
      </c>
    </row>
    <row r="67" spans="1:17" s="11" customFormat="1" ht="21.75" customHeight="1" x14ac:dyDescent="0.25">
      <c r="A67" s="11" t="s">
        <v>41</v>
      </c>
      <c r="H67" s="12"/>
      <c r="I67" s="12"/>
      <c r="J67" s="24">
        <v>217650585</v>
      </c>
      <c r="K67" s="24"/>
      <c r="L67" s="24">
        <v>206410554</v>
      </c>
      <c r="M67" s="24"/>
      <c r="N67" s="24">
        <v>130550387</v>
      </c>
      <c r="O67" s="24"/>
      <c r="P67" s="24">
        <v>140788090</v>
      </c>
    </row>
    <row r="68" spans="1:17" s="11" customFormat="1" ht="21.75" customHeight="1" x14ac:dyDescent="0.25">
      <c r="A68" s="11" t="s">
        <v>42</v>
      </c>
      <c r="H68" s="12">
        <v>7</v>
      </c>
      <c r="I68" s="12"/>
      <c r="J68" s="24">
        <v>33467448</v>
      </c>
      <c r="K68" s="24"/>
      <c r="L68" s="24">
        <v>46797613</v>
      </c>
      <c r="M68" s="24"/>
      <c r="N68" s="24">
        <v>710347</v>
      </c>
      <c r="O68" s="24"/>
      <c r="P68" s="24">
        <v>4043197</v>
      </c>
    </row>
    <row r="69" spans="1:17" s="11" customFormat="1" ht="21.75" customHeight="1" x14ac:dyDescent="0.25">
      <c r="A69" s="11" t="s">
        <v>43</v>
      </c>
      <c r="H69" s="12"/>
      <c r="I69" s="12"/>
      <c r="J69" s="24"/>
      <c r="K69" s="24"/>
      <c r="L69" s="24"/>
      <c r="M69" s="24"/>
      <c r="N69" s="24"/>
      <c r="O69" s="24"/>
      <c r="P69" s="24"/>
    </row>
    <row r="70" spans="1:17" s="11" customFormat="1" ht="21.75" customHeight="1" x14ac:dyDescent="0.25">
      <c r="B70" s="11" t="s">
        <v>44</v>
      </c>
      <c r="H70" s="12"/>
      <c r="I70" s="12"/>
      <c r="J70" s="24">
        <v>3711919</v>
      </c>
      <c r="K70" s="24"/>
      <c r="L70" s="24">
        <v>4437420</v>
      </c>
      <c r="M70" s="24"/>
      <c r="N70" s="24">
        <v>3633678</v>
      </c>
      <c r="O70" s="24"/>
      <c r="P70" s="24">
        <v>4360437</v>
      </c>
    </row>
    <row r="71" spans="1:17" s="11" customFormat="1" ht="21.75" customHeight="1" x14ac:dyDescent="0.25">
      <c r="A71" s="11" t="s">
        <v>45</v>
      </c>
      <c r="K71" s="15"/>
      <c r="M71" s="15"/>
      <c r="O71" s="15"/>
      <c r="P71" s="24"/>
    </row>
    <row r="72" spans="1:17" s="11" customFormat="1" ht="21.75" customHeight="1" x14ac:dyDescent="0.25">
      <c r="B72" s="11" t="s">
        <v>44</v>
      </c>
      <c r="H72" s="12">
        <v>11</v>
      </c>
      <c r="I72" s="12"/>
      <c r="J72" s="24">
        <v>110645753</v>
      </c>
      <c r="K72" s="24"/>
      <c r="L72" s="24">
        <v>108469459</v>
      </c>
      <c r="M72" s="24"/>
      <c r="N72" s="24">
        <v>82280946</v>
      </c>
      <c r="O72" s="24"/>
      <c r="P72" s="24">
        <v>79716216</v>
      </c>
    </row>
    <row r="73" spans="1:17" s="11" customFormat="1" ht="21.75" customHeight="1" x14ac:dyDescent="0.25">
      <c r="A73" s="11" t="s">
        <v>46</v>
      </c>
      <c r="C73" s="2"/>
      <c r="H73" s="12"/>
      <c r="I73" s="12"/>
      <c r="J73" s="28">
        <v>33889313</v>
      </c>
      <c r="K73" s="24"/>
      <c r="L73" s="31">
        <v>33101734</v>
      </c>
      <c r="M73" s="24"/>
      <c r="N73" s="28">
        <v>11911165</v>
      </c>
      <c r="O73" s="24"/>
      <c r="P73" s="31">
        <v>9822603</v>
      </c>
    </row>
    <row r="74" spans="1:17" s="11" customFormat="1" ht="6" customHeight="1" x14ac:dyDescent="0.25">
      <c r="H74" s="12"/>
      <c r="I74" s="12"/>
      <c r="J74" s="24"/>
      <c r="K74" s="24"/>
      <c r="L74" s="24"/>
      <c r="M74" s="24"/>
      <c r="N74" s="24"/>
      <c r="O74" s="24"/>
      <c r="P74" s="32"/>
    </row>
    <row r="75" spans="1:17" s="11" customFormat="1" ht="21.75" customHeight="1" x14ac:dyDescent="0.25">
      <c r="A75" s="2" t="s">
        <v>47</v>
      </c>
      <c r="H75" s="12"/>
      <c r="I75" s="12"/>
      <c r="J75" s="28">
        <f>SUM(J65:J73)</f>
        <v>902253945</v>
      </c>
      <c r="K75" s="24"/>
      <c r="L75" s="28">
        <f>SUM(L65:L73)</f>
        <v>943813470</v>
      </c>
      <c r="M75" s="24"/>
      <c r="N75" s="28">
        <f>SUM(N65:N73)</f>
        <v>625066703</v>
      </c>
      <c r="O75" s="24"/>
      <c r="P75" s="28">
        <f>SUM(P65:P73)</f>
        <v>707538486</v>
      </c>
    </row>
    <row r="76" spans="1:17" s="11" customFormat="1" ht="21.75" customHeight="1" x14ac:dyDescent="0.25">
      <c r="H76" s="12"/>
      <c r="I76" s="12"/>
      <c r="J76" s="24"/>
      <c r="K76" s="24"/>
      <c r="L76" s="24"/>
      <c r="M76" s="24"/>
      <c r="N76" s="24"/>
      <c r="O76" s="24"/>
      <c r="P76" s="25"/>
      <c r="Q76" s="25"/>
    </row>
    <row r="77" spans="1:17" s="11" customFormat="1" ht="21.75" customHeight="1" x14ac:dyDescent="0.25">
      <c r="A77" s="2" t="s">
        <v>48</v>
      </c>
      <c r="H77" s="12"/>
      <c r="J77" s="24"/>
      <c r="K77" s="25"/>
      <c r="L77" s="24"/>
      <c r="M77" s="25"/>
      <c r="N77" s="24"/>
      <c r="O77" s="25"/>
      <c r="P77" s="25"/>
      <c r="Q77" s="25"/>
    </row>
    <row r="78" spans="1:17" s="11" customFormat="1" ht="6" customHeight="1" x14ac:dyDescent="0.25">
      <c r="H78" s="12"/>
      <c r="I78" s="12"/>
      <c r="J78" s="24"/>
      <c r="K78" s="24"/>
      <c r="L78" s="24"/>
      <c r="M78" s="24"/>
      <c r="N78" s="24"/>
      <c r="O78" s="24"/>
      <c r="P78" s="25"/>
    </row>
    <row r="79" spans="1:17" s="11" customFormat="1" ht="21.75" customHeight="1" x14ac:dyDescent="0.25">
      <c r="A79" s="11" t="s">
        <v>43</v>
      </c>
      <c r="H79" s="12"/>
      <c r="J79" s="24">
        <v>5295007</v>
      </c>
      <c r="K79" s="25"/>
      <c r="L79" s="24">
        <v>5992779</v>
      </c>
      <c r="M79" s="25"/>
      <c r="N79" s="24">
        <v>4968875</v>
      </c>
      <c r="O79" s="25"/>
      <c r="P79" s="24">
        <v>5653816</v>
      </c>
    </row>
    <row r="80" spans="1:17" s="11" customFormat="1" ht="21.75" customHeight="1" x14ac:dyDescent="0.25">
      <c r="A80" s="11" t="s">
        <v>45</v>
      </c>
      <c r="H80" s="12">
        <v>11</v>
      </c>
      <c r="J80" s="24">
        <v>473509130</v>
      </c>
      <c r="K80" s="25"/>
      <c r="L80" s="24">
        <v>479869037</v>
      </c>
      <c r="M80" s="25"/>
      <c r="N80" s="24">
        <v>327454685</v>
      </c>
      <c r="O80" s="25"/>
      <c r="P80" s="24">
        <v>326897779</v>
      </c>
    </row>
    <row r="81" spans="1:16" s="11" customFormat="1" ht="21.75" customHeight="1" x14ac:dyDescent="0.25">
      <c r="A81" s="11" t="s">
        <v>49</v>
      </c>
      <c r="H81" s="12"/>
      <c r="J81" s="24">
        <v>58763884</v>
      </c>
      <c r="K81" s="24"/>
      <c r="L81" s="24">
        <v>56554847</v>
      </c>
      <c r="M81" s="24"/>
      <c r="N81" s="24">
        <v>12751889</v>
      </c>
      <c r="O81" s="24"/>
      <c r="P81" s="24">
        <v>12010308</v>
      </c>
    </row>
    <row r="82" spans="1:16" s="11" customFormat="1" ht="21.75" customHeight="1" x14ac:dyDescent="0.25">
      <c r="A82" s="11" t="s">
        <v>50</v>
      </c>
      <c r="H82" s="12"/>
      <c r="J82" s="28">
        <v>10565533</v>
      </c>
      <c r="K82" s="24"/>
      <c r="L82" s="28">
        <v>10517285</v>
      </c>
      <c r="M82" s="24"/>
      <c r="N82" s="28">
        <v>7434323</v>
      </c>
      <c r="O82" s="24"/>
      <c r="P82" s="28">
        <v>7400295</v>
      </c>
    </row>
    <row r="83" spans="1:16" s="11" customFormat="1" ht="6" customHeight="1" x14ac:dyDescent="0.25">
      <c r="H83" s="12"/>
      <c r="J83" s="24"/>
      <c r="K83" s="25"/>
      <c r="L83" s="24"/>
      <c r="M83" s="25"/>
      <c r="N83" s="24"/>
      <c r="O83" s="25"/>
      <c r="P83" s="25"/>
    </row>
    <row r="84" spans="1:16" s="11" customFormat="1" ht="21.75" customHeight="1" x14ac:dyDescent="0.25">
      <c r="A84" s="2" t="s">
        <v>51</v>
      </c>
      <c r="J84" s="28">
        <f>SUM(J79:J82)</f>
        <v>548133554</v>
      </c>
      <c r="K84" s="24"/>
      <c r="L84" s="28">
        <f>SUM(L79:L82)</f>
        <v>552933948</v>
      </c>
      <c r="M84" s="24"/>
      <c r="N84" s="28">
        <f>SUM(N79:N82)</f>
        <v>352609772</v>
      </c>
      <c r="O84" s="24"/>
      <c r="P84" s="28">
        <f>SUM(P79:P82)</f>
        <v>351962198</v>
      </c>
    </row>
    <row r="85" spans="1:16" s="11" customFormat="1" ht="6" customHeight="1" x14ac:dyDescent="0.25">
      <c r="H85" s="12"/>
      <c r="I85" s="12"/>
      <c r="J85" s="24"/>
      <c r="K85" s="24"/>
      <c r="L85" s="24"/>
      <c r="M85" s="24"/>
      <c r="N85" s="24"/>
      <c r="O85" s="24"/>
      <c r="P85" s="24"/>
    </row>
    <row r="86" spans="1:16" s="11" customFormat="1" ht="21.75" customHeight="1" x14ac:dyDescent="0.25">
      <c r="A86" s="2" t="s">
        <v>52</v>
      </c>
      <c r="C86" s="2"/>
      <c r="H86" s="12"/>
      <c r="I86" s="12"/>
      <c r="J86" s="28">
        <f>SUM(J75,J84)</f>
        <v>1450387499</v>
      </c>
      <c r="K86" s="24"/>
      <c r="L86" s="28">
        <f>SUM(L75,L84)</f>
        <v>1496747418</v>
      </c>
      <c r="M86" s="24"/>
      <c r="N86" s="28">
        <f>SUM(N75,N84)</f>
        <v>977676475</v>
      </c>
      <c r="O86" s="24"/>
      <c r="P86" s="28">
        <f>SUM(P75,P84)</f>
        <v>1059500684</v>
      </c>
    </row>
    <row r="87" spans="1:16" ht="21.75" customHeight="1" x14ac:dyDescent="0.25">
      <c r="A87" s="40"/>
      <c r="C87" s="40"/>
      <c r="H87" s="54"/>
      <c r="I87" s="54"/>
      <c r="J87" s="56"/>
      <c r="K87" s="56"/>
      <c r="L87" s="56"/>
      <c r="M87" s="56"/>
      <c r="N87" s="56"/>
      <c r="O87" s="56"/>
      <c r="P87" s="56"/>
    </row>
    <row r="88" spans="1:16" ht="21.75" customHeight="1" x14ac:dyDescent="0.25">
      <c r="H88" s="54"/>
      <c r="I88" s="54"/>
      <c r="J88" s="55"/>
      <c r="K88" s="55"/>
      <c r="L88" s="55"/>
      <c r="M88" s="55"/>
      <c r="O88" s="55"/>
    </row>
    <row r="89" spans="1:16" ht="21.75" customHeight="1" x14ac:dyDescent="0.25">
      <c r="H89" s="54"/>
      <c r="I89" s="54"/>
      <c r="J89" s="55"/>
      <c r="K89" s="55"/>
      <c r="L89" s="55"/>
      <c r="M89" s="55"/>
      <c r="O89" s="55"/>
    </row>
    <row r="90" spans="1:16" ht="21.75" customHeight="1" x14ac:dyDescent="0.25">
      <c r="H90" s="54"/>
      <c r="I90" s="54"/>
      <c r="J90" s="55"/>
      <c r="K90" s="55"/>
      <c r="L90" s="55"/>
      <c r="M90" s="55"/>
      <c r="O90" s="55"/>
    </row>
    <row r="91" spans="1:16" ht="24" customHeight="1" x14ac:dyDescent="0.25">
      <c r="H91" s="54"/>
      <c r="I91" s="54"/>
      <c r="J91" s="55"/>
      <c r="K91" s="55"/>
      <c r="L91" s="55"/>
      <c r="M91" s="55"/>
      <c r="O91" s="55"/>
    </row>
    <row r="92" spans="1:16" ht="24.75" customHeight="1" x14ac:dyDescent="0.25">
      <c r="H92" s="54"/>
      <c r="I92" s="54"/>
      <c r="J92" s="55"/>
      <c r="K92" s="55"/>
      <c r="L92" s="55"/>
      <c r="M92" s="55"/>
      <c r="O92" s="55"/>
    </row>
    <row r="93" spans="1:16" ht="30.75" customHeight="1" x14ac:dyDescent="0.25">
      <c r="H93" s="54"/>
      <c r="I93" s="54"/>
      <c r="J93" s="55"/>
      <c r="K93" s="55"/>
      <c r="L93" s="55"/>
      <c r="M93" s="55"/>
      <c r="O93" s="55"/>
    </row>
    <row r="94" spans="1:16" ht="22.15" customHeight="1" x14ac:dyDescent="0.25">
      <c r="A94" s="49" t="s">
        <v>35</v>
      </c>
      <c r="B94" s="49"/>
      <c r="C94" s="49"/>
      <c r="D94" s="49"/>
      <c r="E94" s="49"/>
      <c r="F94" s="49"/>
      <c r="G94" s="49"/>
      <c r="H94" s="62"/>
      <c r="I94" s="62"/>
      <c r="J94" s="63"/>
      <c r="K94" s="63"/>
      <c r="L94" s="63"/>
      <c r="M94" s="63"/>
      <c r="N94" s="49"/>
      <c r="O94" s="63"/>
      <c r="P94" s="49"/>
    </row>
    <row r="95" spans="1:16" ht="21.75" customHeight="1" x14ac:dyDescent="0.25">
      <c r="A95" s="40" t="s">
        <v>0</v>
      </c>
      <c r="H95" s="54"/>
      <c r="I95" s="54"/>
      <c r="J95" s="55"/>
      <c r="K95" s="55"/>
      <c r="L95" s="55"/>
      <c r="M95" s="55"/>
      <c r="N95" s="55"/>
      <c r="O95" s="55"/>
      <c r="P95" s="55"/>
    </row>
    <row r="96" spans="1:16" ht="21.75" customHeight="1" x14ac:dyDescent="0.25">
      <c r="A96" s="40" t="s">
        <v>1</v>
      </c>
      <c r="H96" s="54"/>
      <c r="I96" s="54"/>
      <c r="J96" s="55"/>
      <c r="K96" s="55"/>
      <c r="L96" s="55"/>
      <c r="M96" s="55"/>
      <c r="O96" s="55"/>
    </row>
    <row r="97" spans="1:16" ht="21.75" customHeight="1" x14ac:dyDescent="0.25">
      <c r="A97" s="44" t="s">
        <v>152</v>
      </c>
      <c r="B97" s="49"/>
      <c r="C97" s="49"/>
      <c r="D97" s="49"/>
      <c r="E97" s="49"/>
      <c r="F97" s="49"/>
      <c r="G97" s="49"/>
      <c r="H97" s="62"/>
      <c r="I97" s="62"/>
      <c r="J97" s="63"/>
      <c r="K97" s="63"/>
      <c r="L97" s="63"/>
      <c r="M97" s="63"/>
      <c r="N97" s="49"/>
      <c r="O97" s="63"/>
      <c r="P97" s="49"/>
    </row>
    <row r="98" spans="1:16" ht="21.75" customHeight="1" x14ac:dyDescent="0.25">
      <c r="H98" s="54"/>
      <c r="I98" s="54"/>
      <c r="J98" s="55"/>
      <c r="K98" s="55"/>
      <c r="L98" s="55"/>
      <c r="M98" s="55"/>
      <c r="O98" s="55"/>
    </row>
    <row r="99" spans="1:16" s="11" customFormat="1" ht="21.75" customHeight="1" x14ac:dyDescent="0.25">
      <c r="A99" s="2"/>
      <c r="B99" s="2"/>
      <c r="C99" s="2"/>
      <c r="D99" s="2"/>
      <c r="E99" s="2"/>
      <c r="F99" s="2"/>
      <c r="G99" s="2"/>
      <c r="H99" s="3"/>
      <c r="I99" s="3"/>
      <c r="J99" s="100" t="s">
        <v>2</v>
      </c>
      <c r="K99" s="101"/>
      <c r="L99" s="101"/>
      <c r="M99" s="7"/>
      <c r="N99" s="100" t="s">
        <v>3</v>
      </c>
      <c r="O99" s="101"/>
      <c r="P99" s="101"/>
    </row>
    <row r="100" spans="1:16" s="11" customFormat="1" ht="21.75" customHeight="1" x14ac:dyDescent="0.25">
      <c r="A100" s="2"/>
      <c r="B100" s="2"/>
      <c r="C100" s="2"/>
      <c r="D100" s="2"/>
      <c r="E100" s="2"/>
      <c r="F100" s="2"/>
      <c r="G100" s="2"/>
      <c r="H100" s="3"/>
      <c r="I100" s="3"/>
      <c r="J100" s="4" t="s">
        <v>4</v>
      </c>
      <c r="K100" s="4"/>
      <c r="L100" s="4" t="s">
        <v>5</v>
      </c>
      <c r="M100" s="4"/>
      <c r="N100" s="4" t="s">
        <v>4</v>
      </c>
      <c r="O100" s="4"/>
      <c r="P100" s="4" t="s">
        <v>5</v>
      </c>
    </row>
    <row r="101" spans="1:16" s="11" customFormat="1" ht="21.75" customHeight="1" x14ac:dyDescent="0.25">
      <c r="A101" s="2"/>
      <c r="B101" s="2"/>
      <c r="C101" s="2"/>
      <c r="D101" s="2"/>
      <c r="E101" s="2"/>
      <c r="F101" s="2"/>
      <c r="G101" s="2"/>
      <c r="H101" s="3"/>
      <c r="I101" s="3"/>
      <c r="J101" s="8" t="s">
        <v>151</v>
      </c>
      <c r="K101" s="7"/>
      <c r="L101" s="4" t="s">
        <v>6</v>
      </c>
      <c r="M101" s="7"/>
      <c r="N101" s="8" t="s">
        <v>151</v>
      </c>
      <c r="O101" s="7"/>
      <c r="P101" s="4" t="s">
        <v>6</v>
      </c>
    </row>
    <row r="102" spans="1:16" s="11" customFormat="1" ht="21.75" customHeight="1" x14ac:dyDescent="0.25">
      <c r="A102" s="2"/>
      <c r="B102" s="2"/>
      <c r="C102" s="2"/>
      <c r="D102" s="2"/>
      <c r="E102" s="2"/>
      <c r="F102" s="2"/>
      <c r="G102" s="2"/>
      <c r="H102" s="2"/>
      <c r="I102" s="3"/>
      <c r="J102" s="9" t="s">
        <v>153</v>
      </c>
      <c r="K102" s="4"/>
      <c r="L102" s="9" t="s">
        <v>7</v>
      </c>
      <c r="M102" s="4"/>
      <c r="N102" s="9" t="s">
        <v>153</v>
      </c>
      <c r="O102" s="4"/>
      <c r="P102" s="9" t="s">
        <v>7</v>
      </c>
    </row>
    <row r="103" spans="1:16" s="11" customFormat="1" ht="21.75" customHeight="1" x14ac:dyDescent="0.25">
      <c r="A103" s="2"/>
      <c r="B103" s="2"/>
      <c r="C103" s="2"/>
      <c r="D103" s="2"/>
      <c r="E103" s="2"/>
      <c r="F103" s="2"/>
      <c r="G103" s="2"/>
      <c r="H103" s="2"/>
      <c r="I103" s="3"/>
      <c r="J103" s="10" t="s">
        <v>9</v>
      </c>
      <c r="K103" s="4"/>
      <c r="L103" s="10" t="s">
        <v>9</v>
      </c>
      <c r="M103" s="4"/>
      <c r="N103" s="10" t="s">
        <v>9</v>
      </c>
      <c r="O103" s="4"/>
      <c r="P103" s="10" t="s">
        <v>9</v>
      </c>
    </row>
    <row r="104" spans="1:16" s="11" customFormat="1" ht="6" customHeight="1" x14ac:dyDescent="0.25">
      <c r="A104" s="2"/>
      <c r="B104" s="2"/>
      <c r="C104" s="2"/>
      <c r="D104" s="2"/>
      <c r="E104" s="2"/>
      <c r="F104" s="2"/>
      <c r="G104" s="2"/>
      <c r="H104" s="3"/>
      <c r="I104" s="3"/>
      <c r="J104" s="9"/>
      <c r="K104" s="4"/>
      <c r="L104" s="9"/>
      <c r="M104" s="4"/>
      <c r="N104" s="9"/>
      <c r="O104" s="4"/>
      <c r="P104" s="9"/>
    </row>
    <row r="105" spans="1:16" s="11" customFormat="1" ht="18" customHeight="1" x14ac:dyDescent="0.25">
      <c r="A105" s="2" t="s">
        <v>158</v>
      </c>
      <c r="H105" s="12"/>
      <c r="I105" s="12"/>
      <c r="J105" s="24"/>
      <c r="K105" s="24"/>
      <c r="L105" s="24"/>
      <c r="M105" s="24"/>
      <c r="N105" s="25"/>
      <c r="O105" s="24"/>
      <c r="P105" s="25"/>
    </row>
    <row r="106" spans="1:16" s="11" customFormat="1" ht="6" customHeight="1" x14ac:dyDescent="0.25">
      <c r="A106" s="2"/>
      <c r="B106" s="2"/>
      <c r="C106" s="2"/>
      <c r="D106" s="2"/>
      <c r="E106" s="2"/>
      <c r="F106" s="2"/>
      <c r="G106" s="2"/>
      <c r="H106" s="3"/>
      <c r="I106" s="3"/>
      <c r="J106" s="9"/>
      <c r="K106" s="4"/>
      <c r="L106" s="9"/>
      <c r="M106" s="4"/>
      <c r="N106" s="9"/>
      <c r="O106" s="4"/>
      <c r="P106" s="9"/>
    </row>
    <row r="107" spans="1:16" s="11" customFormat="1" ht="21.75" customHeight="1" x14ac:dyDescent="0.25">
      <c r="A107" s="2" t="s">
        <v>53</v>
      </c>
      <c r="H107" s="12"/>
      <c r="I107" s="12"/>
      <c r="J107" s="24"/>
      <c r="K107" s="24"/>
      <c r="L107" s="24"/>
      <c r="M107" s="24"/>
      <c r="N107" s="25"/>
      <c r="O107" s="24"/>
      <c r="P107" s="25"/>
    </row>
    <row r="108" spans="1:16" s="11" customFormat="1" ht="6" customHeight="1" x14ac:dyDescent="0.25">
      <c r="A108" s="2"/>
      <c r="H108" s="12"/>
      <c r="I108" s="12"/>
      <c r="J108" s="24"/>
      <c r="K108" s="24"/>
      <c r="L108" s="24"/>
      <c r="M108" s="24"/>
      <c r="N108" s="25"/>
      <c r="O108" s="24"/>
      <c r="P108" s="25"/>
    </row>
    <row r="109" spans="1:16" s="11" customFormat="1" ht="21.75" customHeight="1" x14ac:dyDescent="0.25">
      <c r="A109" s="11" t="s">
        <v>54</v>
      </c>
      <c r="H109" s="12"/>
      <c r="I109" s="12"/>
      <c r="J109" s="24"/>
      <c r="K109" s="33"/>
      <c r="L109" s="24"/>
      <c r="M109" s="33"/>
      <c r="N109" s="25"/>
      <c r="O109" s="33"/>
      <c r="P109" s="25"/>
    </row>
    <row r="110" spans="1:16" s="11" customFormat="1" ht="21.75" customHeight="1" x14ac:dyDescent="0.25">
      <c r="B110" s="11" t="s">
        <v>55</v>
      </c>
      <c r="I110" s="12"/>
      <c r="J110" s="25"/>
      <c r="K110" s="25"/>
      <c r="L110" s="25"/>
      <c r="M110" s="25"/>
      <c r="N110" s="25"/>
      <c r="O110" s="25"/>
      <c r="P110" s="25"/>
    </row>
    <row r="111" spans="1:16" s="11" customFormat="1" ht="21.75" customHeight="1" x14ac:dyDescent="0.25">
      <c r="C111" s="11" t="s">
        <v>56</v>
      </c>
      <c r="H111" s="12"/>
      <c r="I111" s="12"/>
      <c r="J111" s="25"/>
      <c r="K111" s="25"/>
      <c r="L111" s="25"/>
      <c r="M111" s="25"/>
      <c r="N111" s="25"/>
      <c r="O111" s="25"/>
      <c r="P111" s="25"/>
    </row>
    <row r="112" spans="1:16" s="11" customFormat="1" ht="21.75" customHeight="1" thickBot="1" x14ac:dyDescent="0.3">
      <c r="D112" s="11" t="s">
        <v>57</v>
      </c>
      <c r="H112" s="12"/>
      <c r="I112" s="12"/>
      <c r="J112" s="30">
        <v>280000000</v>
      </c>
      <c r="K112" s="25"/>
      <c r="L112" s="30">
        <v>280000000</v>
      </c>
      <c r="M112" s="25"/>
      <c r="N112" s="34">
        <v>280000000</v>
      </c>
      <c r="O112" s="25"/>
      <c r="P112" s="30">
        <v>280000000</v>
      </c>
    </row>
    <row r="113" spans="1:17" s="11" customFormat="1" ht="6" customHeight="1" thickTop="1" x14ac:dyDescent="0.25">
      <c r="A113" s="2"/>
      <c r="H113" s="12"/>
      <c r="I113" s="12"/>
      <c r="J113" s="24"/>
      <c r="K113" s="24"/>
      <c r="L113" s="24"/>
      <c r="M113" s="24"/>
      <c r="N113" s="24"/>
      <c r="O113" s="24"/>
      <c r="P113" s="25"/>
    </row>
    <row r="114" spans="1:17" s="11" customFormat="1" ht="21.75" customHeight="1" x14ac:dyDescent="0.25">
      <c r="B114" s="11" t="s">
        <v>58</v>
      </c>
      <c r="H114" s="12"/>
      <c r="I114" s="12"/>
      <c r="J114" s="25"/>
      <c r="K114" s="33"/>
      <c r="L114" s="25"/>
      <c r="M114" s="33"/>
      <c r="N114" s="25"/>
      <c r="O114" s="33"/>
      <c r="P114" s="25"/>
    </row>
    <row r="115" spans="1:17" s="11" customFormat="1" ht="21.75" customHeight="1" x14ac:dyDescent="0.25">
      <c r="C115" s="11" t="s">
        <v>56</v>
      </c>
      <c r="D115" s="18"/>
      <c r="H115" s="12"/>
      <c r="I115" s="12"/>
      <c r="J115" s="25"/>
      <c r="K115" s="33"/>
      <c r="L115" s="25"/>
      <c r="M115" s="33"/>
      <c r="N115" s="25"/>
      <c r="O115" s="33"/>
      <c r="P115" s="25"/>
    </row>
    <row r="116" spans="1:17" s="11" customFormat="1" ht="21.75" customHeight="1" x14ac:dyDescent="0.25">
      <c r="D116" s="11" t="s">
        <v>59</v>
      </c>
      <c r="H116" s="12"/>
      <c r="I116" s="12"/>
      <c r="J116" s="25">
        <v>280000000</v>
      </c>
      <c r="K116" s="33"/>
      <c r="L116" s="25">
        <v>280000000</v>
      </c>
      <c r="M116" s="33"/>
      <c r="N116" s="25">
        <v>280000000</v>
      </c>
      <c r="O116" s="33"/>
      <c r="P116" s="25">
        <v>280000000</v>
      </c>
    </row>
    <row r="117" spans="1:17" s="11" customFormat="1" ht="21.75" customHeight="1" x14ac:dyDescent="0.25">
      <c r="A117" s="11" t="s">
        <v>60</v>
      </c>
      <c r="H117" s="12"/>
      <c r="I117" s="12"/>
      <c r="J117" s="24">
        <v>507734162</v>
      </c>
      <c r="K117" s="33"/>
      <c r="L117" s="24">
        <v>507734162</v>
      </c>
      <c r="M117" s="33"/>
      <c r="N117" s="24">
        <v>507734162</v>
      </c>
      <c r="O117" s="33"/>
      <c r="P117" s="24">
        <v>507734162</v>
      </c>
    </row>
    <row r="118" spans="1:17" s="11" customFormat="1" ht="21.75" customHeight="1" x14ac:dyDescent="0.25">
      <c r="A118" s="11" t="s">
        <v>61</v>
      </c>
      <c r="H118" s="12"/>
      <c r="I118" s="12"/>
      <c r="J118" s="24"/>
      <c r="K118" s="24"/>
      <c r="L118" s="24"/>
      <c r="M118" s="24"/>
      <c r="N118" s="24"/>
      <c r="O118" s="24"/>
      <c r="P118" s="25"/>
    </row>
    <row r="119" spans="1:17" s="11" customFormat="1" ht="21.75" customHeight="1" x14ac:dyDescent="0.25">
      <c r="A119" s="2"/>
      <c r="B119" s="11" t="s">
        <v>62</v>
      </c>
      <c r="H119" s="12"/>
      <c r="I119" s="12"/>
      <c r="J119" s="27">
        <v>19680082</v>
      </c>
      <c r="K119" s="24"/>
      <c r="L119" s="24">
        <v>19680082</v>
      </c>
      <c r="M119" s="24"/>
      <c r="N119" s="24">
        <v>19680082</v>
      </c>
      <c r="O119" s="24"/>
      <c r="P119" s="24">
        <v>19680082</v>
      </c>
    </row>
    <row r="120" spans="1:17" s="11" customFormat="1" ht="21.75" customHeight="1" x14ac:dyDescent="0.25">
      <c r="A120" s="2"/>
      <c r="B120" s="11" t="s">
        <v>63</v>
      </c>
      <c r="H120" s="12"/>
      <c r="I120" s="12"/>
      <c r="J120" s="35">
        <v>156730302</v>
      </c>
      <c r="K120" s="24"/>
      <c r="L120" s="22">
        <v>149930709</v>
      </c>
      <c r="M120" s="24"/>
      <c r="N120" s="22">
        <v>196527526</v>
      </c>
      <c r="O120" s="24"/>
      <c r="P120" s="22">
        <v>189788337</v>
      </c>
      <c r="Q120" s="15"/>
    </row>
    <row r="121" spans="1:17" s="11" customFormat="1" ht="6" customHeight="1" x14ac:dyDescent="0.25">
      <c r="A121" s="2"/>
      <c r="H121" s="12"/>
      <c r="I121" s="12"/>
      <c r="J121" s="24"/>
      <c r="K121" s="24"/>
      <c r="L121" s="24"/>
      <c r="M121" s="24"/>
      <c r="N121" s="24"/>
      <c r="O121" s="24"/>
      <c r="P121" s="25"/>
    </row>
    <row r="122" spans="1:17" s="11" customFormat="1" ht="21.75" customHeight="1" x14ac:dyDescent="0.25">
      <c r="A122" s="11" t="s">
        <v>64</v>
      </c>
      <c r="H122" s="12"/>
      <c r="I122" s="12"/>
      <c r="J122" s="24">
        <f>SUM(J116:J120)</f>
        <v>964144546</v>
      </c>
      <c r="K122" s="24"/>
      <c r="L122" s="24">
        <f>SUM(L116:L120)</f>
        <v>957344953</v>
      </c>
      <c r="M122" s="24"/>
      <c r="N122" s="24">
        <f>SUM(N116:N120)</f>
        <v>1003941770</v>
      </c>
      <c r="O122" s="24"/>
      <c r="P122" s="24">
        <f>SUM(P116:P120)</f>
        <v>997202581</v>
      </c>
    </row>
    <row r="123" spans="1:17" s="11" customFormat="1" ht="21.75" customHeight="1" x14ac:dyDescent="0.25">
      <c r="A123" s="14" t="s">
        <v>65</v>
      </c>
      <c r="H123" s="12"/>
      <c r="I123" s="12"/>
      <c r="J123" s="36">
        <v>1344676</v>
      </c>
      <c r="K123" s="24"/>
      <c r="L123" s="36">
        <v>598618</v>
      </c>
      <c r="M123" s="24"/>
      <c r="N123" s="28">
        <v>0</v>
      </c>
      <c r="O123" s="24"/>
      <c r="P123" s="36">
        <v>0</v>
      </c>
    </row>
    <row r="124" spans="1:17" s="11" customFormat="1" ht="6" customHeight="1" x14ac:dyDescent="0.25">
      <c r="H124" s="12"/>
      <c r="I124" s="12"/>
      <c r="J124" s="24"/>
      <c r="K124" s="24"/>
      <c r="L124" s="24"/>
      <c r="M124" s="24"/>
      <c r="N124" s="24"/>
      <c r="O124" s="24"/>
      <c r="P124" s="24"/>
    </row>
    <row r="125" spans="1:17" s="11" customFormat="1" ht="21.75" customHeight="1" x14ac:dyDescent="0.25">
      <c r="A125" s="2" t="s">
        <v>66</v>
      </c>
      <c r="H125" s="12"/>
      <c r="I125" s="12"/>
      <c r="J125" s="28">
        <f>SUM(J122:J123)</f>
        <v>965489222</v>
      </c>
      <c r="K125" s="24"/>
      <c r="L125" s="28">
        <f>SUM(L122:L123)</f>
        <v>957943571</v>
      </c>
      <c r="M125" s="24"/>
      <c r="N125" s="28">
        <f>SUM(N122:N123)</f>
        <v>1003941770</v>
      </c>
      <c r="O125" s="24"/>
      <c r="P125" s="28">
        <f>SUM(P122:P123)</f>
        <v>997202581</v>
      </c>
    </row>
    <row r="126" spans="1:17" s="11" customFormat="1" ht="6" customHeight="1" x14ac:dyDescent="0.25">
      <c r="H126" s="12"/>
      <c r="I126" s="12"/>
      <c r="J126" s="24"/>
      <c r="K126" s="24"/>
      <c r="L126" s="24"/>
      <c r="M126" s="24"/>
      <c r="N126" s="24"/>
      <c r="O126" s="24"/>
      <c r="P126" s="24"/>
    </row>
    <row r="127" spans="1:17" s="11" customFormat="1" ht="21.75" customHeight="1" thickBot="1" x14ac:dyDescent="0.3">
      <c r="A127" s="2" t="s">
        <v>67</v>
      </c>
      <c r="H127" s="12"/>
      <c r="I127" s="12"/>
      <c r="J127" s="30">
        <f>SUM(J125,J86)</f>
        <v>2415876721</v>
      </c>
      <c r="K127" s="24"/>
      <c r="L127" s="30">
        <f>SUM(L125,L86)</f>
        <v>2454690989</v>
      </c>
      <c r="M127" s="24"/>
      <c r="N127" s="30">
        <f>SUM(N125,N86)</f>
        <v>1981618245</v>
      </c>
      <c r="O127" s="24"/>
      <c r="P127" s="30">
        <f>SUM(P125,P86)</f>
        <v>2056703265</v>
      </c>
    </row>
    <row r="128" spans="1:17" s="11" customFormat="1" ht="21.75" customHeight="1" thickTop="1" x14ac:dyDescent="0.25">
      <c r="H128" s="12"/>
      <c r="I128" s="12"/>
      <c r="J128" s="13"/>
      <c r="K128" s="13"/>
      <c r="L128" s="13"/>
      <c r="M128" s="13"/>
      <c r="N128" s="13"/>
      <c r="O128" s="13"/>
      <c r="P128" s="13"/>
    </row>
    <row r="129" spans="1:16" ht="21.75" customHeight="1" x14ac:dyDescent="0.25">
      <c r="H129" s="54"/>
      <c r="I129" s="54"/>
      <c r="J129" s="55"/>
      <c r="K129" s="55"/>
      <c r="L129" s="55"/>
      <c r="M129" s="55"/>
      <c r="N129" s="57"/>
      <c r="O129" s="55"/>
    </row>
    <row r="130" spans="1:16" ht="21.75" customHeight="1" x14ac:dyDescent="0.25">
      <c r="H130" s="54"/>
      <c r="I130" s="54"/>
      <c r="J130" s="55"/>
      <c r="K130" s="55"/>
      <c r="L130" s="55"/>
      <c r="M130" s="55"/>
      <c r="N130" s="57"/>
      <c r="O130" s="55"/>
    </row>
    <row r="131" spans="1:16" ht="21.75" customHeight="1" x14ac:dyDescent="0.25">
      <c r="H131" s="54"/>
      <c r="I131" s="54"/>
      <c r="J131" s="55"/>
      <c r="K131" s="55"/>
      <c r="L131" s="55"/>
      <c r="M131" s="55"/>
      <c r="O131" s="55"/>
    </row>
    <row r="132" spans="1:16" ht="21.75" customHeight="1" x14ac:dyDescent="0.25">
      <c r="H132" s="54"/>
      <c r="I132" s="54"/>
      <c r="J132" s="55"/>
      <c r="K132" s="55"/>
      <c r="L132" s="55"/>
      <c r="M132" s="55"/>
      <c r="O132" s="55"/>
    </row>
    <row r="133" spans="1:16" ht="21.75" customHeight="1" x14ac:dyDescent="0.25">
      <c r="H133" s="54"/>
      <c r="I133" s="54"/>
      <c r="J133" s="55"/>
      <c r="K133" s="55"/>
      <c r="L133" s="55"/>
      <c r="M133" s="55"/>
      <c r="O133" s="55"/>
    </row>
    <row r="134" spans="1:16" ht="21.75" customHeight="1" x14ac:dyDescent="0.25">
      <c r="H134" s="54"/>
      <c r="I134" s="54"/>
      <c r="J134" s="55"/>
      <c r="K134" s="55"/>
      <c r="L134" s="55"/>
      <c r="M134" s="55"/>
      <c r="O134" s="55"/>
    </row>
    <row r="135" spans="1:16" ht="21.75" customHeight="1" x14ac:dyDescent="0.25">
      <c r="H135" s="54"/>
      <c r="I135" s="54"/>
      <c r="J135" s="55"/>
      <c r="K135" s="55"/>
      <c r="L135" s="55"/>
      <c r="M135" s="55"/>
      <c r="O135" s="55"/>
    </row>
    <row r="136" spans="1:16" ht="21.75" customHeight="1" x14ac:dyDescent="0.25">
      <c r="H136" s="54"/>
      <c r="I136" s="54"/>
      <c r="J136" s="55"/>
      <c r="K136" s="55"/>
      <c r="L136" s="55"/>
      <c r="M136" s="55"/>
      <c r="O136" s="55"/>
    </row>
    <row r="137" spans="1:16" ht="21.75" customHeight="1" x14ac:dyDescent="0.25">
      <c r="H137" s="54"/>
      <c r="I137" s="54"/>
      <c r="J137" s="55"/>
      <c r="K137" s="55"/>
      <c r="L137" s="55"/>
      <c r="M137" s="55"/>
      <c r="O137" s="55"/>
    </row>
    <row r="138" spans="1:16" ht="21.75" customHeight="1" x14ac:dyDescent="0.25">
      <c r="H138" s="54"/>
      <c r="I138" s="54"/>
      <c r="J138" s="55"/>
      <c r="K138" s="55"/>
      <c r="L138" s="55"/>
      <c r="M138" s="55"/>
      <c r="O138" s="55"/>
    </row>
    <row r="139" spans="1:16" ht="21.75" customHeight="1" x14ac:dyDescent="0.25">
      <c r="H139" s="54"/>
      <c r="I139" s="54"/>
      <c r="J139" s="55"/>
      <c r="K139" s="55"/>
      <c r="L139" s="55"/>
      <c r="M139" s="55"/>
      <c r="O139" s="55"/>
    </row>
    <row r="140" spans="1:16" ht="22.35" customHeight="1" x14ac:dyDescent="0.25">
      <c r="A140" s="49" t="s">
        <v>35</v>
      </c>
      <c r="B140" s="49"/>
      <c r="C140" s="49"/>
      <c r="D140" s="49"/>
      <c r="E140" s="49"/>
      <c r="F140" s="49"/>
      <c r="G140" s="49"/>
      <c r="H140" s="62"/>
      <c r="I140" s="62"/>
      <c r="J140" s="63"/>
      <c r="K140" s="63"/>
      <c r="L140" s="63"/>
      <c r="M140" s="63"/>
      <c r="N140" s="49"/>
      <c r="O140" s="63"/>
      <c r="P140" s="49"/>
    </row>
  </sheetData>
  <mergeCells count="7">
    <mergeCell ref="J99:L99"/>
    <mergeCell ref="N99:P99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5" man="1"/>
    <brk id="9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C11B-6886-4C69-9179-FE94BB34EDFA}">
  <dimension ref="A1:X58"/>
  <sheetViews>
    <sheetView topLeftCell="A21" zoomScaleNormal="100" zoomScaleSheetLayoutView="80" workbookViewId="0">
      <selection activeCell="I33" sqref="I33"/>
    </sheetView>
  </sheetViews>
  <sheetFormatPr defaultColWidth="14.42578125" defaultRowHeight="15" customHeight="1" x14ac:dyDescent="0.25"/>
  <cols>
    <col min="1" max="8" width="1.5703125" style="43" customWidth="1"/>
    <col min="9" max="9" width="28.5703125" style="43" customWidth="1"/>
    <col min="10" max="10" width="8.28515625" style="43" customWidth="1"/>
    <col min="11" max="11" width="1.28515625" style="43" customWidth="1"/>
    <col min="12" max="12" width="11.7109375" style="43" customWidth="1"/>
    <col min="13" max="13" width="0.7109375" style="43" customWidth="1"/>
    <col min="14" max="14" width="11.7109375" style="43" customWidth="1"/>
    <col min="15" max="15" width="0.7109375" style="43" customWidth="1"/>
    <col min="16" max="16" width="11.7109375" style="43" customWidth="1"/>
    <col min="17" max="17" width="0.7109375" style="43" customWidth="1"/>
    <col min="18" max="18" width="11.7109375" style="43" customWidth="1"/>
    <col min="19" max="19" width="14.42578125" style="43" customWidth="1"/>
    <col min="20" max="16384" width="14.42578125" style="43"/>
  </cols>
  <sheetData>
    <row r="1" spans="1:18" ht="21.6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1"/>
      <c r="K1" s="41"/>
      <c r="L1" s="42"/>
      <c r="M1" s="42"/>
      <c r="N1" s="42"/>
      <c r="O1" s="42"/>
      <c r="P1" s="42"/>
      <c r="Q1" s="42"/>
      <c r="R1" s="42"/>
    </row>
    <row r="2" spans="1:18" ht="21.6" customHeight="1" x14ac:dyDescent="0.25">
      <c r="A2" s="40" t="s">
        <v>68</v>
      </c>
      <c r="B2" s="40"/>
      <c r="C2" s="40"/>
      <c r="D2" s="40"/>
      <c r="E2" s="40"/>
      <c r="F2" s="40"/>
      <c r="G2" s="40"/>
      <c r="H2" s="40"/>
      <c r="I2" s="40"/>
      <c r="J2" s="41"/>
      <c r="K2" s="41"/>
      <c r="L2" s="42"/>
      <c r="M2" s="42"/>
      <c r="N2" s="42"/>
      <c r="O2" s="42"/>
      <c r="P2" s="42"/>
      <c r="Q2" s="42"/>
      <c r="R2" s="42"/>
    </row>
    <row r="3" spans="1:18" ht="21.6" customHeight="1" x14ac:dyDescent="0.25">
      <c r="A3" s="44" t="s">
        <v>154</v>
      </c>
      <c r="B3" s="45"/>
      <c r="C3" s="45"/>
      <c r="D3" s="45"/>
      <c r="E3" s="45"/>
      <c r="F3" s="45"/>
      <c r="G3" s="45"/>
      <c r="H3" s="45"/>
      <c r="I3" s="45"/>
      <c r="J3" s="46"/>
      <c r="K3" s="46"/>
      <c r="L3" s="47"/>
      <c r="M3" s="47"/>
      <c r="N3" s="47"/>
      <c r="O3" s="47"/>
      <c r="P3" s="47"/>
      <c r="Q3" s="47"/>
      <c r="R3" s="47"/>
    </row>
    <row r="4" spans="1:18" s="11" customFormat="1" ht="18" customHeight="1" x14ac:dyDescent="0.25">
      <c r="A4" s="16"/>
      <c r="B4" s="2"/>
      <c r="C4" s="2"/>
      <c r="D4" s="2"/>
      <c r="E4" s="2"/>
      <c r="F4" s="2"/>
      <c r="G4" s="2"/>
      <c r="H4" s="2"/>
      <c r="I4" s="2"/>
      <c r="J4" s="3"/>
      <c r="K4" s="3"/>
      <c r="L4" s="4"/>
      <c r="M4" s="4"/>
      <c r="N4" s="4"/>
      <c r="O4" s="4"/>
      <c r="P4" s="4"/>
      <c r="Q4" s="4"/>
      <c r="R4" s="4"/>
    </row>
    <row r="5" spans="1:18" s="11" customFormat="1" ht="19.350000000000001" customHeight="1" x14ac:dyDescent="0.25">
      <c r="A5" s="16"/>
      <c r="B5" s="2"/>
      <c r="C5" s="2"/>
      <c r="D5" s="2"/>
      <c r="E5" s="2"/>
      <c r="F5" s="2"/>
      <c r="G5" s="2"/>
      <c r="H5" s="2"/>
      <c r="I5" s="2"/>
      <c r="J5" s="3"/>
      <c r="K5" s="3"/>
      <c r="L5" s="100" t="s">
        <v>2</v>
      </c>
      <c r="M5" s="101"/>
      <c r="N5" s="101"/>
      <c r="O5" s="4"/>
      <c r="P5" s="100" t="s">
        <v>3</v>
      </c>
      <c r="Q5" s="101"/>
      <c r="R5" s="101"/>
    </row>
    <row r="6" spans="1:18" s="11" customFormat="1" ht="19.35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3"/>
      <c r="L6" s="9" t="s">
        <v>153</v>
      </c>
      <c r="M6" s="4"/>
      <c r="N6" s="9" t="s">
        <v>7</v>
      </c>
      <c r="O6" s="4"/>
      <c r="P6" s="9" t="s">
        <v>153</v>
      </c>
      <c r="Q6" s="4"/>
      <c r="R6" s="9" t="s">
        <v>7</v>
      </c>
    </row>
    <row r="7" spans="1:18" s="11" customFormat="1" ht="19.35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5" t="s">
        <v>8</v>
      </c>
      <c r="K7" s="3"/>
      <c r="L7" s="6" t="s">
        <v>9</v>
      </c>
      <c r="M7" s="7"/>
      <c r="N7" s="6" t="s">
        <v>9</v>
      </c>
      <c r="O7" s="4"/>
      <c r="P7" s="6" t="s">
        <v>9</v>
      </c>
      <c r="Q7" s="7"/>
      <c r="R7" s="6" t="s">
        <v>9</v>
      </c>
    </row>
    <row r="8" spans="1:18" s="11" customFormat="1" ht="3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3"/>
      <c r="K8" s="3"/>
      <c r="L8" s="4"/>
      <c r="M8" s="7"/>
      <c r="N8" s="4"/>
      <c r="O8" s="4"/>
      <c r="P8" s="4"/>
      <c r="Q8" s="7"/>
      <c r="R8" s="4"/>
    </row>
    <row r="9" spans="1:18" s="11" customFormat="1" ht="19.350000000000001" customHeight="1" x14ac:dyDescent="0.25">
      <c r="A9" s="2" t="s">
        <v>69</v>
      </c>
      <c r="B9" s="2"/>
      <c r="C9" s="2"/>
      <c r="D9" s="2"/>
      <c r="E9" s="2"/>
      <c r="F9" s="2"/>
      <c r="G9" s="2"/>
      <c r="H9" s="2"/>
      <c r="I9" s="2"/>
      <c r="J9" s="12">
        <v>5</v>
      </c>
      <c r="K9" s="3"/>
      <c r="L9" s="4"/>
      <c r="M9" s="4"/>
      <c r="N9" s="4"/>
      <c r="O9" s="4"/>
      <c r="P9" s="4"/>
      <c r="Q9" s="4"/>
      <c r="R9" s="4"/>
    </row>
    <row r="10" spans="1:18" s="11" customFormat="1" ht="3.75" customHeight="1" x14ac:dyDescent="0.25">
      <c r="J10" s="12"/>
      <c r="K10" s="12"/>
      <c r="L10" s="13"/>
      <c r="M10" s="13"/>
      <c r="N10" s="13"/>
      <c r="O10" s="13"/>
      <c r="P10" s="13"/>
      <c r="Q10" s="13"/>
      <c r="R10" s="13"/>
    </row>
    <row r="11" spans="1:18" s="11" customFormat="1" ht="19.350000000000001" customHeight="1" x14ac:dyDescent="0.25">
      <c r="A11" s="11" t="s">
        <v>70</v>
      </c>
      <c r="J11" s="12"/>
      <c r="K11" s="12"/>
      <c r="L11" s="13">
        <v>58854353</v>
      </c>
      <c r="M11" s="13"/>
      <c r="N11" s="13">
        <v>165862197</v>
      </c>
      <c r="O11" s="19"/>
      <c r="P11" s="19">
        <v>34739681</v>
      </c>
      <c r="Q11" s="19"/>
      <c r="R11" s="13">
        <v>78554015</v>
      </c>
    </row>
    <row r="12" spans="1:18" s="11" customFormat="1" ht="19.350000000000001" customHeight="1" x14ac:dyDescent="0.25">
      <c r="A12" s="11" t="s">
        <v>71</v>
      </c>
      <c r="J12" s="12"/>
      <c r="K12" s="12"/>
      <c r="L12" s="13">
        <v>172986853</v>
      </c>
      <c r="M12" s="13"/>
      <c r="N12" s="13">
        <v>164443586</v>
      </c>
      <c r="O12" s="19"/>
      <c r="P12" s="19">
        <v>12606861</v>
      </c>
      <c r="Q12" s="19"/>
      <c r="R12" s="13">
        <v>12396874</v>
      </c>
    </row>
    <row r="13" spans="1:18" s="11" customFormat="1" ht="19.350000000000001" customHeight="1" x14ac:dyDescent="0.25">
      <c r="A13" s="11" t="s">
        <v>72</v>
      </c>
      <c r="J13" s="12"/>
      <c r="K13" s="12"/>
      <c r="L13" s="13">
        <v>54182819</v>
      </c>
      <c r="M13" s="13"/>
      <c r="N13" s="13">
        <v>45562039</v>
      </c>
      <c r="O13" s="19"/>
      <c r="P13" s="19">
        <v>37074209</v>
      </c>
      <c r="Q13" s="19"/>
      <c r="R13" s="13">
        <v>26617961</v>
      </c>
    </row>
    <row r="14" spans="1:18" s="11" customFormat="1" ht="19.350000000000001" customHeight="1" x14ac:dyDescent="0.25">
      <c r="A14" s="11" t="s">
        <v>73</v>
      </c>
      <c r="J14" s="12"/>
      <c r="K14" s="12"/>
      <c r="L14" s="22">
        <v>3895640</v>
      </c>
      <c r="M14" s="13"/>
      <c r="N14" s="17">
        <v>1210887</v>
      </c>
      <c r="O14" s="19"/>
      <c r="P14" s="20">
        <v>511078</v>
      </c>
      <c r="Q14" s="19"/>
      <c r="R14" s="17">
        <v>0</v>
      </c>
    </row>
    <row r="15" spans="1:18" s="11" customFormat="1" ht="3.75" customHeight="1" x14ac:dyDescent="0.25">
      <c r="J15" s="12"/>
      <c r="K15" s="12"/>
      <c r="L15" s="13"/>
      <c r="M15" s="13"/>
      <c r="N15" s="13"/>
      <c r="O15" s="13"/>
      <c r="P15" s="13"/>
      <c r="Q15" s="13"/>
      <c r="R15" s="13"/>
    </row>
    <row r="16" spans="1:18" s="11" customFormat="1" ht="19.350000000000001" customHeight="1" x14ac:dyDescent="0.25">
      <c r="A16" s="2" t="s">
        <v>74</v>
      </c>
      <c r="B16" s="2"/>
      <c r="C16" s="2"/>
      <c r="D16" s="2"/>
      <c r="E16" s="2"/>
      <c r="F16" s="2"/>
      <c r="G16" s="2"/>
      <c r="H16" s="2"/>
      <c r="I16" s="2"/>
      <c r="J16" s="3"/>
      <c r="K16" s="3"/>
      <c r="L16" s="17">
        <f>SUM(L11:L14)</f>
        <v>289919665</v>
      </c>
      <c r="M16" s="13"/>
      <c r="N16" s="17">
        <f>SUM(N11:N14)</f>
        <v>377078709</v>
      </c>
      <c r="O16" s="13"/>
      <c r="P16" s="17">
        <f>SUM(P11:P14)</f>
        <v>84931829</v>
      </c>
      <c r="Q16" s="13"/>
      <c r="R16" s="17">
        <f>SUM(R11:R14)</f>
        <v>117568850</v>
      </c>
    </row>
    <row r="17" spans="1:24" s="11" customFormat="1" ht="5.25" customHeight="1" x14ac:dyDescent="0.25">
      <c r="J17" s="12"/>
      <c r="K17" s="12"/>
      <c r="L17" s="15"/>
      <c r="M17" s="13"/>
      <c r="N17" s="15"/>
      <c r="O17" s="13"/>
      <c r="P17" s="15"/>
      <c r="Q17" s="13"/>
      <c r="R17" s="15"/>
    </row>
    <row r="18" spans="1:24" s="11" customFormat="1" ht="19.350000000000001" customHeight="1" x14ac:dyDescent="0.25">
      <c r="A18" s="2" t="s">
        <v>75</v>
      </c>
      <c r="B18" s="2"/>
      <c r="C18" s="2"/>
      <c r="D18" s="2"/>
      <c r="E18" s="2"/>
      <c r="F18" s="2"/>
      <c r="G18" s="2"/>
      <c r="H18" s="2"/>
      <c r="I18" s="2"/>
      <c r="J18" s="3"/>
      <c r="K18" s="3"/>
      <c r="L18" s="13"/>
      <c r="M18" s="13"/>
      <c r="N18" s="13"/>
      <c r="O18" s="13"/>
      <c r="P18" s="13"/>
      <c r="Q18" s="13"/>
      <c r="R18" s="13"/>
    </row>
    <row r="19" spans="1:24" s="11" customFormat="1" ht="3.75" customHeight="1" x14ac:dyDescent="0.25">
      <c r="J19" s="12"/>
      <c r="K19" s="12"/>
      <c r="L19" s="13"/>
      <c r="M19" s="13"/>
      <c r="N19" s="13"/>
      <c r="O19" s="13"/>
      <c r="P19" s="13"/>
      <c r="Q19" s="13"/>
      <c r="R19" s="13"/>
    </row>
    <row r="20" spans="1:24" s="11" customFormat="1" ht="19.350000000000001" customHeight="1" x14ac:dyDescent="0.25">
      <c r="A20" s="11" t="s">
        <v>76</v>
      </c>
      <c r="J20" s="12"/>
      <c r="K20" s="12"/>
      <c r="L20" s="13">
        <v>57137847</v>
      </c>
      <c r="M20" s="13"/>
      <c r="N20" s="13">
        <v>149848030</v>
      </c>
      <c r="O20" s="19"/>
      <c r="P20" s="19">
        <v>34448275</v>
      </c>
      <c r="Q20" s="19"/>
      <c r="R20" s="13">
        <v>71406079</v>
      </c>
    </row>
    <row r="21" spans="1:24" s="11" customFormat="1" ht="19.350000000000001" customHeight="1" x14ac:dyDescent="0.25">
      <c r="A21" s="11" t="s">
        <v>77</v>
      </c>
      <c r="J21" s="12"/>
      <c r="K21" s="12"/>
      <c r="L21" s="13">
        <v>154737801</v>
      </c>
      <c r="M21" s="13"/>
      <c r="N21" s="13">
        <v>147529490</v>
      </c>
      <c r="O21" s="19"/>
      <c r="P21" s="19">
        <v>9768442</v>
      </c>
      <c r="Q21" s="19"/>
      <c r="R21" s="13">
        <v>10103685</v>
      </c>
    </row>
    <row r="22" spans="1:24" s="11" customFormat="1" ht="19.350000000000001" customHeight="1" x14ac:dyDescent="0.25">
      <c r="A22" s="11" t="s">
        <v>78</v>
      </c>
      <c r="J22" s="12"/>
      <c r="K22" s="12"/>
      <c r="L22" s="13">
        <v>28313028</v>
      </c>
      <c r="M22" s="13"/>
      <c r="N22" s="13">
        <v>23601021</v>
      </c>
      <c r="O22" s="19"/>
      <c r="P22" s="19">
        <v>18241646</v>
      </c>
      <c r="Q22" s="19"/>
      <c r="R22" s="13">
        <v>12603900</v>
      </c>
    </row>
    <row r="23" spans="1:24" s="11" customFormat="1" ht="19.350000000000001" customHeight="1" x14ac:dyDescent="0.25">
      <c r="A23" s="11" t="s">
        <v>79</v>
      </c>
      <c r="J23" s="12"/>
      <c r="K23" s="12"/>
      <c r="L23" s="22">
        <v>3684290</v>
      </c>
      <c r="M23" s="13"/>
      <c r="N23" s="17">
        <v>2562830</v>
      </c>
      <c r="O23" s="19"/>
      <c r="P23" s="37">
        <v>21107</v>
      </c>
      <c r="Q23" s="19"/>
      <c r="R23" s="17">
        <v>0</v>
      </c>
    </row>
    <row r="24" spans="1:24" s="11" customFormat="1" ht="3.75" customHeight="1" x14ac:dyDescent="0.25">
      <c r="J24" s="12"/>
      <c r="K24" s="12"/>
      <c r="L24" s="13"/>
      <c r="M24" s="13"/>
      <c r="N24" s="13"/>
      <c r="O24" s="13"/>
      <c r="P24" s="13"/>
      <c r="Q24" s="13"/>
      <c r="R24" s="13"/>
    </row>
    <row r="25" spans="1:24" s="11" customFormat="1" ht="19.350000000000001" customHeight="1" x14ac:dyDescent="0.25">
      <c r="A25" s="2" t="s">
        <v>80</v>
      </c>
      <c r="B25" s="2"/>
      <c r="C25" s="2"/>
      <c r="D25" s="2"/>
      <c r="E25" s="2"/>
      <c r="F25" s="2"/>
      <c r="G25" s="2"/>
      <c r="H25" s="2"/>
      <c r="I25" s="2"/>
      <c r="J25" s="3"/>
      <c r="K25" s="3"/>
      <c r="L25" s="17">
        <f>SUM(L20:L23)</f>
        <v>243872966</v>
      </c>
      <c r="M25" s="13"/>
      <c r="N25" s="17">
        <f>SUM(N20:N23)</f>
        <v>323541371</v>
      </c>
      <c r="O25" s="13"/>
      <c r="P25" s="17">
        <f>SUM(P20:P23)</f>
        <v>62479470</v>
      </c>
      <c r="Q25" s="13"/>
      <c r="R25" s="17">
        <f>SUM(R20:R23)</f>
        <v>94113664</v>
      </c>
      <c r="T25" s="1"/>
      <c r="U25" s="1"/>
      <c r="W25" s="1"/>
      <c r="X25" s="1"/>
    </row>
    <row r="26" spans="1:24" s="11" customFormat="1" ht="6" customHeight="1" x14ac:dyDescent="0.25">
      <c r="J26" s="12"/>
      <c r="K26" s="12"/>
      <c r="L26" s="15"/>
      <c r="M26" s="13"/>
      <c r="N26" s="15"/>
      <c r="O26" s="13"/>
      <c r="P26" s="15"/>
      <c r="Q26" s="13"/>
      <c r="R26" s="15"/>
    </row>
    <row r="27" spans="1:24" s="11" customFormat="1" ht="19.350000000000001" customHeight="1" x14ac:dyDescent="0.25">
      <c r="A27" s="2" t="s">
        <v>81</v>
      </c>
      <c r="B27" s="2"/>
      <c r="C27" s="2"/>
      <c r="D27" s="2"/>
      <c r="E27" s="2"/>
      <c r="F27" s="2"/>
      <c r="G27" s="2"/>
      <c r="H27" s="2"/>
      <c r="I27" s="2"/>
      <c r="J27" s="12">
        <v>5</v>
      </c>
      <c r="K27" s="3"/>
      <c r="L27" s="13">
        <f>L16-L25</f>
        <v>46046699</v>
      </c>
      <c r="M27" s="13"/>
      <c r="N27" s="13">
        <f>N16-N25</f>
        <v>53537338</v>
      </c>
      <c r="O27" s="13"/>
      <c r="P27" s="13">
        <f>P16-P25</f>
        <v>22452359</v>
      </c>
      <c r="Q27" s="13"/>
      <c r="R27" s="13">
        <f>R16-R25</f>
        <v>23455186</v>
      </c>
      <c r="T27" s="1"/>
      <c r="U27" s="1"/>
      <c r="V27" s="1"/>
      <c r="W27" s="1"/>
      <c r="X27" s="1"/>
    </row>
    <row r="28" spans="1:24" s="11" customFormat="1" ht="19.350000000000001" customHeight="1" x14ac:dyDescent="0.25">
      <c r="A28" s="11" t="s">
        <v>82</v>
      </c>
      <c r="B28" s="2"/>
      <c r="C28" s="2"/>
      <c r="D28" s="2"/>
      <c r="E28" s="2"/>
      <c r="F28" s="2"/>
      <c r="G28" s="2"/>
      <c r="J28" s="12"/>
      <c r="K28" s="12"/>
      <c r="L28" s="13">
        <v>530534</v>
      </c>
      <c r="M28" s="13"/>
      <c r="N28" s="13">
        <v>203491</v>
      </c>
      <c r="O28" s="19"/>
      <c r="P28" s="13">
        <v>16500692</v>
      </c>
      <c r="Q28" s="19"/>
      <c r="R28" s="13">
        <v>17544032</v>
      </c>
      <c r="T28" s="23"/>
      <c r="U28" s="23"/>
      <c r="W28" s="23"/>
      <c r="X28" s="23"/>
    </row>
    <row r="29" spans="1:24" s="11" customFormat="1" ht="19.350000000000001" customHeight="1" x14ac:dyDescent="0.25">
      <c r="A29" s="11" t="s">
        <v>83</v>
      </c>
      <c r="J29" s="12"/>
      <c r="K29" s="12"/>
      <c r="L29" s="13">
        <v>1729462</v>
      </c>
      <c r="M29" s="13"/>
      <c r="N29" s="13">
        <v>1005866</v>
      </c>
      <c r="O29" s="19"/>
      <c r="P29" s="19">
        <v>1253181</v>
      </c>
      <c r="Q29" s="19"/>
      <c r="R29" s="13">
        <v>361915</v>
      </c>
      <c r="T29" s="23"/>
      <c r="U29" s="23"/>
      <c r="W29" s="23"/>
      <c r="X29" s="23"/>
    </row>
    <row r="30" spans="1:24" s="11" customFormat="1" ht="19.350000000000001" customHeight="1" x14ac:dyDescent="0.25">
      <c r="A30" s="11" t="s">
        <v>84</v>
      </c>
      <c r="J30" s="12"/>
      <c r="K30" s="12"/>
      <c r="L30" s="13">
        <v>21753665</v>
      </c>
      <c r="M30" s="13"/>
      <c r="N30" s="13">
        <v>25533663</v>
      </c>
      <c r="O30" s="19"/>
      <c r="P30" s="19">
        <v>20117873</v>
      </c>
      <c r="Q30" s="19"/>
      <c r="R30" s="13">
        <v>23197121</v>
      </c>
      <c r="S30" s="15"/>
    </row>
    <row r="31" spans="1:24" s="11" customFormat="1" ht="19.350000000000001" customHeight="1" x14ac:dyDescent="0.25">
      <c r="A31" s="11" t="s">
        <v>150</v>
      </c>
      <c r="J31" s="12"/>
      <c r="K31" s="12"/>
      <c r="L31" s="13">
        <v>-170000</v>
      </c>
      <c r="M31" s="13"/>
      <c r="N31" s="13">
        <v>137736</v>
      </c>
      <c r="O31" s="19"/>
      <c r="P31" s="19">
        <v>-170000</v>
      </c>
      <c r="Q31" s="19"/>
      <c r="R31" s="13">
        <v>-2500</v>
      </c>
    </row>
    <row r="32" spans="1:24" s="11" customFormat="1" ht="19.350000000000001" customHeight="1" x14ac:dyDescent="0.25">
      <c r="A32" s="11" t="s">
        <v>85</v>
      </c>
      <c r="B32" s="2"/>
      <c r="C32" s="2"/>
      <c r="D32" s="2"/>
      <c r="E32" s="2"/>
      <c r="F32" s="2"/>
      <c r="G32" s="2"/>
      <c r="H32" s="2"/>
      <c r="J32" s="12"/>
      <c r="K32" s="12"/>
      <c r="L32" s="13">
        <v>13459245</v>
      </c>
      <c r="M32" s="13"/>
      <c r="N32" s="13">
        <v>14388615</v>
      </c>
      <c r="O32" s="19"/>
      <c r="P32" s="19">
        <v>10252178</v>
      </c>
      <c r="Q32" s="19"/>
      <c r="R32" s="13">
        <v>11003019</v>
      </c>
    </row>
    <row r="33" spans="1:18" s="11" customFormat="1" ht="19.350000000000001" customHeight="1" x14ac:dyDescent="0.25">
      <c r="A33" s="11" t="s">
        <v>161</v>
      </c>
      <c r="C33" s="2"/>
      <c r="D33" s="2"/>
      <c r="E33" s="2"/>
      <c r="F33" s="2"/>
      <c r="G33" s="2"/>
      <c r="H33" s="2"/>
      <c r="J33" s="12">
        <v>9</v>
      </c>
      <c r="K33" s="12"/>
      <c r="L33" s="17">
        <v>53027</v>
      </c>
      <c r="M33" s="13"/>
      <c r="N33" s="17">
        <v>10996</v>
      </c>
      <c r="O33" s="19"/>
      <c r="P33" s="20">
        <v>0</v>
      </c>
      <c r="Q33" s="19"/>
      <c r="R33" s="17">
        <v>0</v>
      </c>
    </row>
    <row r="34" spans="1:18" s="11" customFormat="1" ht="3.75" customHeight="1" x14ac:dyDescent="0.25">
      <c r="J34" s="12"/>
      <c r="K34" s="12"/>
      <c r="L34" s="15"/>
      <c r="M34" s="13"/>
      <c r="N34" s="15"/>
      <c r="O34" s="13"/>
      <c r="P34" s="15"/>
      <c r="Q34" s="13"/>
      <c r="R34" s="15"/>
    </row>
    <row r="35" spans="1:18" s="11" customFormat="1" ht="19.350000000000001" customHeight="1" x14ac:dyDescent="0.25">
      <c r="A35" s="2" t="s">
        <v>86</v>
      </c>
      <c r="J35" s="12"/>
      <c r="K35" s="12"/>
      <c r="L35" s="13">
        <f>L27+L28-SUM(L29:L33)</f>
        <v>9751834</v>
      </c>
      <c r="M35" s="13"/>
      <c r="N35" s="13">
        <f>N27+N28-SUM(N29:N33)</f>
        <v>12663953</v>
      </c>
      <c r="O35" s="13"/>
      <c r="P35" s="13">
        <f>P27+P28-SUM(P29:P33)</f>
        <v>7499819</v>
      </c>
      <c r="Q35" s="13"/>
      <c r="R35" s="13">
        <f>R27+R28-SUM(R29:R33)</f>
        <v>6439663</v>
      </c>
    </row>
    <row r="36" spans="1:18" s="11" customFormat="1" ht="19.350000000000001" customHeight="1" x14ac:dyDescent="0.25">
      <c r="A36" s="11" t="s">
        <v>87</v>
      </c>
      <c r="J36" s="12">
        <v>12</v>
      </c>
      <c r="K36" s="12"/>
      <c r="L36" s="17">
        <v>-2280205</v>
      </c>
      <c r="M36" s="13"/>
      <c r="N36" s="17">
        <v>-1056340</v>
      </c>
      <c r="O36" s="19"/>
      <c r="P36" s="20">
        <v>-760630</v>
      </c>
      <c r="Q36" s="19"/>
      <c r="R36" s="17">
        <v>242878</v>
      </c>
    </row>
    <row r="37" spans="1:18" s="11" customFormat="1" ht="9" customHeight="1" x14ac:dyDescent="0.25">
      <c r="B37" s="2"/>
      <c r="C37" s="2"/>
      <c r="D37" s="2"/>
      <c r="E37" s="2"/>
      <c r="F37" s="2"/>
      <c r="G37" s="2"/>
      <c r="J37" s="12"/>
      <c r="K37" s="12"/>
      <c r="L37" s="13"/>
      <c r="M37" s="13"/>
      <c r="N37" s="13"/>
      <c r="O37" s="13"/>
      <c r="P37" s="13"/>
      <c r="Q37" s="13"/>
      <c r="R37" s="13"/>
    </row>
    <row r="38" spans="1:18" s="11" customFormat="1" ht="19.350000000000001" customHeight="1" x14ac:dyDescent="0.25">
      <c r="A38" s="2" t="s">
        <v>88</v>
      </c>
      <c r="B38" s="2"/>
      <c r="C38" s="2"/>
      <c r="D38" s="2"/>
      <c r="E38" s="2"/>
      <c r="F38" s="2"/>
      <c r="G38" s="2"/>
      <c r="J38" s="12"/>
      <c r="K38" s="12"/>
      <c r="L38" s="22">
        <f>SUM(L35:L36)</f>
        <v>7471629</v>
      </c>
      <c r="M38" s="13"/>
      <c r="N38" s="22">
        <f>SUM(N35:N36)</f>
        <v>11607613</v>
      </c>
      <c r="O38" s="13"/>
      <c r="P38" s="22">
        <f>SUM(P35:P36)</f>
        <v>6739189</v>
      </c>
      <c r="Q38" s="13"/>
      <c r="R38" s="22">
        <f>SUM(R35:R36)</f>
        <v>6682541</v>
      </c>
    </row>
    <row r="39" spans="1:18" s="11" customFormat="1" ht="6" customHeight="1" x14ac:dyDescent="0.25">
      <c r="B39" s="2"/>
      <c r="C39" s="2"/>
      <c r="D39" s="2"/>
      <c r="E39" s="2"/>
      <c r="F39" s="2"/>
      <c r="G39" s="2"/>
      <c r="J39" s="12"/>
      <c r="K39" s="12"/>
      <c r="L39" s="13"/>
      <c r="M39" s="13"/>
      <c r="N39" s="13"/>
      <c r="O39" s="13"/>
      <c r="P39" s="13"/>
      <c r="Q39" s="13"/>
      <c r="R39" s="13"/>
    </row>
    <row r="40" spans="1:18" s="11" customFormat="1" ht="19.350000000000001" customHeight="1" thickBot="1" x14ac:dyDescent="0.3">
      <c r="A40" s="2" t="s">
        <v>95</v>
      </c>
      <c r="B40" s="2"/>
      <c r="C40" s="2"/>
      <c r="D40" s="2"/>
      <c r="E40" s="2"/>
      <c r="F40" s="2"/>
      <c r="G40" s="2"/>
      <c r="J40" s="12"/>
      <c r="K40" s="12"/>
      <c r="L40" s="21">
        <f>SUM(L38)</f>
        <v>7471629</v>
      </c>
      <c r="M40" s="13"/>
      <c r="N40" s="21">
        <f>SUM(N38)</f>
        <v>11607613</v>
      </c>
      <c r="O40" s="13"/>
      <c r="P40" s="21">
        <f>SUM(P38)</f>
        <v>6739189</v>
      </c>
      <c r="Q40" s="13"/>
      <c r="R40" s="21">
        <f>SUM(R38)</f>
        <v>6682541</v>
      </c>
    </row>
    <row r="41" spans="1:18" s="11" customFormat="1" ht="6" customHeight="1" thickTop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3"/>
      <c r="L41" s="13"/>
      <c r="M41" s="4"/>
      <c r="N41" s="13"/>
      <c r="O41" s="4"/>
      <c r="P41" s="13"/>
      <c r="Q41" s="4"/>
      <c r="R41" s="13"/>
    </row>
    <row r="42" spans="1:18" s="11" customFormat="1" ht="19.350000000000001" customHeight="1" x14ac:dyDescent="0.25">
      <c r="A42" s="2" t="s">
        <v>172</v>
      </c>
      <c r="B42" s="2"/>
      <c r="C42" s="2"/>
      <c r="D42" s="2"/>
      <c r="E42" s="2"/>
      <c r="F42" s="2"/>
      <c r="G42" s="2"/>
      <c r="H42" s="2"/>
      <c r="I42" s="2"/>
      <c r="J42" s="3"/>
      <c r="K42" s="3"/>
      <c r="L42" s="13"/>
      <c r="M42" s="4"/>
      <c r="N42" s="13"/>
      <c r="O42" s="4"/>
      <c r="P42" s="13"/>
      <c r="Q42" s="4"/>
      <c r="R42" s="13"/>
    </row>
    <row r="43" spans="1:18" s="11" customFormat="1" ht="19.350000000000001" customHeight="1" x14ac:dyDescent="0.25">
      <c r="A43" s="11" t="s">
        <v>89</v>
      </c>
      <c r="B43" s="2"/>
      <c r="C43" s="2"/>
      <c r="D43" s="2"/>
      <c r="E43" s="2"/>
      <c r="F43" s="2"/>
      <c r="G43" s="2"/>
      <c r="H43" s="2"/>
      <c r="I43" s="2"/>
      <c r="J43" s="3"/>
      <c r="K43" s="3"/>
      <c r="L43" s="13">
        <v>7341164</v>
      </c>
      <c r="M43" s="4"/>
      <c r="N43" s="13">
        <v>11608467</v>
      </c>
      <c r="O43" s="4"/>
      <c r="P43" s="13">
        <f>P40</f>
        <v>6739189</v>
      </c>
      <c r="Q43" s="4"/>
      <c r="R43" s="13">
        <v>6682541</v>
      </c>
    </row>
    <row r="44" spans="1:18" s="11" customFormat="1" ht="19.350000000000001" customHeight="1" x14ac:dyDescent="0.25">
      <c r="A44" s="11" t="s">
        <v>90</v>
      </c>
      <c r="B44" s="2"/>
      <c r="C44" s="2"/>
      <c r="D44" s="2"/>
      <c r="E44" s="2"/>
      <c r="F44" s="2"/>
      <c r="G44" s="2"/>
      <c r="H44" s="2"/>
      <c r="I44" s="2"/>
      <c r="J44" s="3"/>
      <c r="K44" s="3"/>
      <c r="L44" s="17">
        <v>130465</v>
      </c>
      <c r="M44" s="4"/>
      <c r="N44" s="17">
        <v>-854</v>
      </c>
      <c r="O44" s="4"/>
      <c r="P44" s="17">
        <v>0</v>
      </c>
      <c r="Q44" s="4"/>
      <c r="R44" s="17">
        <v>0</v>
      </c>
    </row>
    <row r="45" spans="1:18" s="11" customFormat="1" ht="3.75" customHeight="1" x14ac:dyDescent="0.25">
      <c r="B45" s="2"/>
      <c r="C45" s="2"/>
      <c r="D45" s="2"/>
      <c r="E45" s="2"/>
      <c r="F45" s="2"/>
      <c r="G45" s="2"/>
      <c r="J45" s="12"/>
      <c r="K45" s="12"/>
      <c r="L45" s="13"/>
      <c r="M45" s="13"/>
      <c r="N45" s="13"/>
      <c r="O45" s="13"/>
      <c r="P45" s="13"/>
      <c r="Q45" s="13"/>
      <c r="R45" s="13"/>
    </row>
    <row r="46" spans="1:18" s="11" customFormat="1" ht="19.350000000000001" customHeight="1" thickBot="1" x14ac:dyDescent="0.3">
      <c r="A46" s="2"/>
      <c r="B46" s="2"/>
      <c r="C46" s="2"/>
      <c r="D46" s="2"/>
      <c r="E46" s="2"/>
      <c r="F46" s="2"/>
      <c r="G46" s="2"/>
      <c r="H46" s="2"/>
      <c r="I46" s="2"/>
      <c r="J46" s="3"/>
      <c r="K46" s="3"/>
      <c r="L46" s="21">
        <f>SUM(L43:L44)</f>
        <v>7471629</v>
      </c>
      <c r="M46" s="4"/>
      <c r="N46" s="21">
        <f>SUM(N43:N44)</f>
        <v>11607613</v>
      </c>
      <c r="O46" s="4"/>
      <c r="P46" s="21">
        <f>SUM(P43:P44)</f>
        <v>6739189</v>
      </c>
      <c r="Q46" s="4"/>
      <c r="R46" s="21">
        <f>SUM(R43:R44)</f>
        <v>6682541</v>
      </c>
    </row>
    <row r="47" spans="1:18" s="11" customFormat="1" ht="3.75" customHeight="1" thickTop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3"/>
      <c r="L47" s="13"/>
      <c r="M47" s="4"/>
      <c r="N47" s="13"/>
      <c r="O47" s="4"/>
      <c r="P47" s="13"/>
      <c r="Q47" s="4"/>
      <c r="R47" s="13"/>
    </row>
    <row r="48" spans="1:18" s="11" customFormat="1" ht="19.350000000000001" customHeight="1" x14ac:dyDescent="0.25">
      <c r="A48" s="2" t="s">
        <v>91</v>
      </c>
      <c r="B48" s="2"/>
      <c r="C48" s="2"/>
      <c r="D48" s="2"/>
      <c r="E48" s="2"/>
      <c r="F48" s="2"/>
      <c r="G48" s="2"/>
      <c r="H48" s="2"/>
      <c r="I48" s="2"/>
      <c r="J48" s="3"/>
      <c r="K48" s="3"/>
      <c r="L48" s="13"/>
      <c r="M48" s="4"/>
      <c r="N48" s="13"/>
      <c r="O48" s="4"/>
      <c r="P48" s="13"/>
      <c r="Q48" s="4"/>
      <c r="R48" s="13"/>
    </row>
    <row r="49" spans="1:19" s="11" customFormat="1" ht="19.350000000000001" customHeight="1" x14ac:dyDescent="0.25">
      <c r="A49" s="11" t="s">
        <v>89</v>
      </c>
      <c r="B49" s="2"/>
      <c r="C49" s="2"/>
      <c r="D49" s="2"/>
      <c r="E49" s="2"/>
      <c r="F49" s="2"/>
      <c r="G49" s="2"/>
      <c r="H49" s="2"/>
      <c r="I49" s="2"/>
      <c r="J49" s="3"/>
      <c r="K49" s="3"/>
      <c r="L49" s="13">
        <v>7341164</v>
      </c>
      <c r="M49" s="4"/>
      <c r="N49" s="13">
        <v>11608467</v>
      </c>
      <c r="O49" s="4"/>
      <c r="P49" s="13">
        <v>6739189</v>
      </c>
      <c r="Q49" s="4"/>
      <c r="R49" s="13">
        <v>6682541</v>
      </c>
      <c r="S49" s="15"/>
    </row>
    <row r="50" spans="1:19" s="11" customFormat="1" ht="19.350000000000001" customHeight="1" x14ac:dyDescent="0.25">
      <c r="A50" s="11" t="s">
        <v>90</v>
      </c>
      <c r="B50" s="2"/>
      <c r="C50" s="2"/>
      <c r="D50" s="2"/>
      <c r="E50" s="2"/>
      <c r="F50" s="2"/>
      <c r="G50" s="2"/>
      <c r="H50" s="2"/>
      <c r="I50" s="2"/>
      <c r="J50" s="3"/>
      <c r="K50" s="3"/>
      <c r="L50" s="17">
        <v>130465</v>
      </c>
      <c r="M50" s="4"/>
      <c r="N50" s="17">
        <v>-854</v>
      </c>
      <c r="O50" s="4"/>
      <c r="P50" s="17">
        <v>0</v>
      </c>
      <c r="Q50" s="4"/>
      <c r="R50" s="17">
        <v>0</v>
      </c>
    </row>
    <row r="51" spans="1:19" s="11" customFormat="1" ht="3.75" customHeight="1" x14ac:dyDescent="0.25">
      <c r="B51" s="2"/>
      <c r="C51" s="2"/>
      <c r="D51" s="2"/>
      <c r="E51" s="2"/>
      <c r="F51" s="2"/>
      <c r="G51" s="2"/>
      <c r="J51" s="12"/>
      <c r="K51" s="12"/>
      <c r="L51" s="13"/>
      <c r="M51" s="13"/>
      <c r="N51" s="13"/>
      <c r="O51" s="13"/>
      <c r="P51" s="13"/>
      <c r="Q51" s="13"/>
      <c r="R51" s="13"/>
    </row>
    <row r="52" spans="1:19" s="11" customFormat="1" ht="19.350000000000001" customHeight="1" thickBot="1" x14ac:dyDescent="0.3">
      <c r="A52" s="2"/>
      <c r="B52" s="2"/>
      <c r="C52" s="2"/>
      <c r="D52" s="2"/>
      <c r="E52" s="2"/>
      <c r="F52" s="2"/>
      <c r="G52" s="2"/>
      <c r="H52" s="2"/>
      <c r="I52" s="2"/>
      <c r="J52" s="3"/>
      <c r="K52" s="3"/>
      <c r="L52" s="21">
        <f>SUM(L49:L50)</f>
        <v>7471629</v>
      </c>
      <c r="M52" s="4"/>
      <c r="N52" s="21">
        <f>SUM(N49:N50)</f>
        <v>11607613</v>
      </c>
      <c r="O52" s="4"/>
      <c r="P52" s="21">
        <f>SUM(P49:P50)</f>
        <v>6739189</v>
      </c>
      <c r="Q52" s="4"/>
      <c r="R52" s="21">
        <f>SUM(R49:R50)</f>
        <v>6682541</v>
      </c>
    </row>
    <row r="53" spans="1:19" s="11" customFormat="1" ht="5.25" customHeight="1" thickTop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3"/>
      <c r="L53" s="13"/>
      <c r="M53" s="4"/>
      <c r="N53" s="13"/>
      <c r="O53" s="4"/>
      <c r="P53" s="13"/>
      <c r="Q53" s="4"/>
      <c r="R53" s="13"/>
    </row>
    <row r="54" spans="1:19" s="11" customFormat="1" ht="19.350000000000001" customHeight="1" x14ac:dyDescent="0.25">
      <c r="A54" s="2" t="s">
        <v>92</v>
      </c>
      <c r="J54" s="12"/>
      <c r="K54" s="12"/>
      <c r="L54" s="15"/>
      <c r="M54" s="13"/>
      <c r="N54" s="15"/>
      <c r="O54" s="13"/>
      <c r="P54" s="15"/>
      <c r="Q54" s="13"/>
      <c r="R54" s="15"/>
    </row>
    <row r="55" spans="1:19" s="11" customFormat="1" ht="3.75" customHeight="1" x14ac:dyDescent="0.25">
      <c r="B55" s="2"/>
      <c r="C55" s="2"/>
      <c r="D55" s="2"/>
      <c r="E55" s="2"/>
      <c r="F55" s="2"/>
      <c r="G55" s="2"/>
      <c r="J55" s="12"/>
      <c r="K55" s="12"/>
      <c r="L55" s="13"/>
      <c r="M55" s="13"/>
      <c r="N55" s="13"/>
      <c r="O55" s="13"/>
      <c r="P55" s="13"/>
      <c r="Q55" s="13"/>
      <c r="R55" s="13"/>
    </row>
    <row r="56" spans="1:19" s="11" customFormat="1" ht="19.5" customHeight="1" x14ac:dyDescent="0.25">
      <c r="A56" s="11" t="s">
        <v>93</v>
      </c>
      <c r="J56" s="12"/>
      <c r="K56" s="12"/>
      <c r="L56" s="38">
        <f>L49/560000000</f>
        <v>1.3109221428571429E-2</v>
      </c>
      <c r="M56" s="39"/>
      <c r="N56" s="38">
        <f>N49/560000000</f>
        <v>2.0729405357142856E-2</v>
      </c>
      <c r="O56" s="39"/>
      <c r="P56" s="38">
        <f>P49/560000000</f>
        <v>1.2034266071428571E-2</v>
      </c>
      <c r="Q56" s="39"/>
      <c r="R56" s="38">
        <f>R49/560000000</f>
        <v>1.1933108928571429E-2</v>
      </c>
    </row>
    <row r="57" spans="1:19" ht="9.75" customHeight="1" x14ac:dyDescent="0.25">
      <c r="J57" s="54"/>
      <c r="K57" s="54"/>
      <c r="L57" s="69"/>
      <c r="M57" s="70"/>
      <c r="N57" s="69"/>
      <c r="O57" s="70"/>
      <c r="P57" s="69"/>
      <c r="Q57" s="70"/>
      <c r="R57" s="69"/>
    </row>
    <row r="58" spans="1:19" ht="22.35" customHeight="1" x14ac:dyDescent="0.25">
      <c r="A58" s="49" t="s">
        <v>94</v>
      </c>
      <c r="B58" s="49"/>
      <c r="C58" s="49"/>
      <c r="D58" s="49"/>
      <c r="E58" s="49"/>
      <c r="F58" s="49"/>
      <c r="G58" s="49"/>
      <c r="H58" s="49"/>
      <c r="I58" s="49"/>
      <c r="J58" s="62"/>
      <c r="K58" s="62"/>
      <c r="L58" s="60"/>
      <c r="M58" s="63"/>
      <c r="N58" s="60"/>
      <c r="O58" s="63"/>
      <c r="P58" s="60"/>
      <c r="Q58" s="63"/>
      <c r="R58" s="60"/>
    </row>
  </sheetData>
  <mergeCells count="2">
    <mergeCell ref="L5:N5"/>
    <mergeCell ref="P5:R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B5EB0-73C0-4F6F-A55A-699930ABB846}">
  <dimension ref="A1:R29"/>
  <sheetViews>
    <sheetView topLeftCell="A2" zoomScale="120" zoomScaleNormal="120" zoomScaleSheetLayoutView="80" workbookViewId="0">
      <selection activeCell="J17" sqref="J17"/>
    </sheetView>
  </sheetViews>
  <sheetFormatPr defaultColWidth="14.42578125" defaultRowHeight="21.75" customHeight="1" x14ac:dyDescent="0.25"/>
  <cols>
    <col min="1" max="2" width="1.7109375" style="11" customWidth="1"/>
    <col min="3" max="3" width="41.42578125" style="11" customWidth="1"/>
    <col min="4" max="4" width="8.28515625" style="11" customWidth="1"/>
    <col min="5" max="5" width="0.7109375" style="11" customWidth="1"/>
    <col min="6" max="6" width="11" style="11" customWidth="1"/>
    <col min="7" max="7" width="0.7109375" style="11" customWidth="1"/>
    <col min="8" max="8" width="11.7109375" style="11" customWidth="1"/>
    <col min="9" max="9" width="0.7109375" style="11" customWidth="1"/>
    <col min="10" max="10" width="11.42578125" style="11" customWidth="1"/>
    <col min="11" max="11" width="0.7109375" style="11" customWidth="1"/>
    <col min="12" max="12" width="12.28515625" style="11" customWidth="1"/>
    <col min="13" max="13" width="0.7109375" style="11" customWidth="1"/>
    <col min="14" max="14" width="11.28515625" style="11" customWidth="1"/>
    <col min="15" max="15" width="0.7109375" style="11" customWidth="1"/>
    <col min="16" max="16" width="13.28515625" style="11" customWidth="1"/>
    <col min="17" max="17" width="0.7109375" style="11" customWidth="1"/>
    <col min="18" max="18" width="13.140625" style="11" customWidth="1"/>
    <col min="19" max="16384" width="14.42578125" style="11"/>
  </cols>
  <sheetData>
    <row r="1" spans="1:18" s="43" customFormat="1" ht="21.75" customHeight="1" x14ac:dyDescent="0.25">
      <c r="A1" s="40" t="s">
        <v>0</v>
      </c>
      <c r="B1" s="40"/>
      <c r="C1" s="40"/>
      <c r="D1" s="40"/>
      <c r="E1" s="40"/>
      <c r="F1" s="50"/>
      <c r="G1" s="50"/>
      <c r="H1" s="50"/>
      <c r="I1" s="71"/>
      <c r="J1" s="42"/>
      <c r="K1" s="42"/>
      <c r="L1" s="42"/>
      <c r="M1" s="42"/>
      <c r="N1" s="42"/>
      <c r="O1" s="42"/>
      <c r="P1" s="42"/>
      <c r="Q1" s="42"/>
      <c r="R1" s="42"/>
    </row>
    <row r="2" spans="1:18" s="43" customFormat="1" ht="21.75" customHeight="1" x14ac:dyDescent="0.25">
      <c r="A2" s="40" t="s">
        <v>96</v>
      </c>
      <c r="B2" s="40"/>
      <c r="C2" s="40"/>
      <c r="D2" s="40"/>
      <c r="E2" s="40"/>
      <c r="F2" s="50"/>
      <c r="G2" s="50"/>
      <c r="H2" s="50"/>
      <c r="I2" s="71"/>
      <c r="J2" s="42"/>
      <c r="K2" s="42"/>
      <c r="L2" s="42"/>
      <c r="M2" s="42"/>
      <c r="N2" s="42"/>
      <c r="O2" s="42"/>
      <c r="P2" s="42"/>
      <c r="Q2" s="42"/>
      <c r="R2" s="42"/>
    </row>
    <row r="3" spans="1:18" s="43" customFormat="1" ht="21.75" customHeight="1" x14ac:dyDescent="0.25">
      <c r="A3" s="44" t="s">
        <v>154</v>
      </c>
      <c r="B3" s="45"/>
      <c r="C3" s="45"/>
      <c r="D3" s="47"/>
      <c r="E3" s="72"/>
      <c r="F3" s="48"/>
      <c r="G3" s="48"/>
      <c r="H3" s="48"/>
      <c r="I3" s="73"/>
      <c r="J3" s="72"/>
      <c r="K3" s="72"/>
      <c r="L3" s="72"/>
      <c r="M3" s="72"/>
      <c r="N3" s="72"/>
      <c r="O3" s="72"/>
      <c r="P3" s="72"/>
      <c r="Q3" s="72"/>
      <c r="R3" s="72"/>
    </row>
    <row r="4" spans="1:18" s="43" customFormat="1" ht="21.75" customHeight="1" x14ac:dyDescent="0.25">
      <c r="A4" s="40"/>
      <c r="B4" s="40"/>
      <c r="C4" s="40"/>
      <c r="D4" s="42"/>
      <c r="E4" s="74"/>
      <c r="F4" s="50"/>
      <c r="G4" s="50"/>
      <c r="H4" s="50"/>
      <c r="I4" s="71"/>
      <c r="J4" s="74"/>
      <c r="K4" s="74"/>
      <c r="L4" s="74"/>
      <c r="M4" s="74"/>
      <c r="N4" s="74"/>
      <c r="O4" s="74"/>
      <c r="P4" s="74"/>
      <c r="Q4" s="74"/>
      <c r="R4" s="74"/>
    </row>
    <row r="5" spans="1:18" s="43" customFormat="1" ht="21" customHeight="1" x14ac:dyDescent="0.25">
      <c r="A5" s="40"/>
      <c r="B5" s="40"/>
      <c r="C5" s="40"/>
      <c r="D5" s="42"/>
      <c r="E5" s="74"/>
      <c r="F5" s="104" t="s">
        <v>2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8" s="43" customFormat="1" ht="21" customHeight="1" x14ac:dyDescent="0.25">
      <c r="A6" s="40"/>
      <c r="B6" s="40"/>
      <c r="C6" s="40"/>
      <c r="D6" s="42"/>
      <c r="E6" s="74"/>
      <c r="F6" s="106" t="s">
        <v>89</v>
      </c>
      <c r="G6" s="106"/>
      <c r="H6" s="106"/>
      <c r="I6" s="106"/>
      <c r="J6" s="106"/>
      <c r="K6" s="106"/>
      <c r="L6" s="106"/>
      <c r="M6" s="106"/>
      <c r="N6" s="106"/>
    </row>
    <row r="7" spans="1:18" s="43" customFormat="1" ht="21" customHeight="1" x14ac:dyDescent="0.25">
      <c r="D7" s="55"/>
      <c r="E7" s="75"/>
      <c r="F7" s="104" t="s">
        <v>97</v>
      </c>
      <c r="G7" s="105"/>
      <c r="H7" s="105"/>
      <c r="I7" s="75"/>
      <c r="J7" s="104" t="s">
        <v>61</v>
      </c>
      <c r="K7" s="105"/>
      <c r="L7" s="105"/>
      <c r="M7" s="50"/>
      <c r="N7" s="50"/>
      <c r="O7" s="50"/>
      <c r="P7" s="50"/>
      <c r="Q7" s="50"/>
      <c r="R7" s="50"/>
    </row>
    <row r="8" spans="1:18" s="43" customFormat="1" ht="21" customHeight="1" x14ac:dyDescent="0.25">
      <c r="A8" s="40"/>
      <c r="B8" s="40"/>
      <c r="C8" s="40"/>
      <c r="D8" s="55"/>
      <c r="E8" s="75"/>
      <c r="F8" s="42"/>
      <c r="G8" s="42"/>
      <c r="H8" s="42"/>
      <c r="I8" s="71"/>
      <c r="J8" s="76" t="s">
        <v>98</v>
      </c>
      <c r="K8" s="74"/>
      <c r="L8" s="42"/>
      <c r="M8" s="42"/>
      <c r="N8" s="42" t="s">
        <v>99</v>
      </c>
      <c r="O8" s="42"/>
      <c r="P8" s="42"/>
      <c r="Q8" s="42"/>
      <c r="R8" s="42"/>
    </row>
    <row r="9" spans="1:18" s="43" customFormat="1" ht="21" customHeight="1" x14ac:dyDescent="0.25">
      <c r="A9" s="40"/>
      <c r="B9" s="40"/>
      <c r="C9" s="40"/>
      <c r="D9" s="55"/>
      <c r="E9" s="75"/>
      <c r="F9" s="42" t="s">
        <v>100</v>
      </c>
      <c r="G9" s="42"/>
      <c r="H9" s="42" t="s">
        <v>101</v>
      </c>
      <c r="I9" s="71"/>
      <c r="J9" s="51" t="s">
        <v>102</v>
      </c>
      <c r="K9" s="74"/>
      <c r="L9" s="42"/>
      <c r="M9" s="42"/>
      <c r="N9" s="42" t="s">
        <v>103</v>
      </c>
      <c r="O9" s="42"/>
      <c r="P9" s="42" t="s">
        <v>104</v>
      </c>
      <c r="Q9" s="42"/>
      <c r="R9" s="42" t="s">
        <v>105</v>
      </c>
    </row>
    <row r="10" spans="1:18" s="43" customFormat="1" ht="21" customHeight="1" x14ac:dyDescent="0.25">
      <c r="A10" s="40"/>
      <c r="B10" s="40"/>
      <c r="C10" s="40"/>
      <c r="D10" s="55"/>
      <c r="E10" s="75"/>
      <c r="F10" s="42" t="s">
        <v>106</v>
      </c>
      <c r="G10" s="42"/>
      <c r="H10" s="42" t="s">
        <v>107</v>
      </c>
      <c r="I10" s="74"/>
      <c r="J10" s="42" t="s">
        <v>108</v>
      </c>
      <c r="K10" s="74"/>
      <c r="L10" s="42" t="s">
        <v>63</v>
      </c>
      <c r="M10" s="42"/>
      <c r="N10" s="42" t="s">
        <v>109</v>
      </c>
      <c r="O10" s="42"/>
      <c r="P10" s="42" t="s">
        <v>110</v>
      </c>
      <c r="Q10" s="42"/>
      <c r="R10" s="42" t="s">
        <v>53</v>
      </c>
    </row>
    <row r="11" spans="1:18" s="43" customFormat="1" ht="21" customHeight="1" x14ac:dyDescent="0.25">
      <c r="D11" s="77" t="s">
        <v>8</v>
      </c>
      <c r="E11" s="75"/>
      <c r="F11" s="47" t="s">
        <v>9</v>
      </c>
      <c r="G11" s="42"/>
      <c r="H11" s="47" t="s">
        <v>9</v>
      </c>
      <c r="I11" s="74"/>
      <c r="J11" s="47" t="s">
        <v>9</v>
      </c>
      <c r="K11" s="74"/>
      <c r="L11" s="47" t="s">
        <v>9</v>
      </c>
      <c r="M11" s="42"/>
      <c r="N11" s="47" t="s">
        <v>9</v>
      </c>
      <c r="O11" s="42"/>
      <c r="P11" s="47" t="s">
        <v>9</v>
      </c>
      <c r="Q11" s="42"/>
      <c r="R11" s="47" t="s">
        <v>9</v>
      </c>
    </row>
    <row r="12" spans="1:18" s="43" customFormat="1" ht="6" customHeight="1" x14ac:dyDescent="0.25">
      <c r="D12" s="55"/>
      <c r="E12" s="75"/>
      <c r="F12" s="42"/>
      <c r="G12" s="42"/>
      <c r="H12" s="42"/>
      <c r="I12" s="74"/>
      <c r="J12" s="42"/>
      <c r="K12" s="74"/>
      <c r="L12" s="42"/>
      <c r="M12" s="42"/>
      <c r="N12" s="42"/>
      <c r="O12" s="42"/>
      <c r="P12" s="42"/>
      <c r="Q12" s="42"/>
      <c r="R12" s="42"/>
    </row>
    <row r="13" spans="1:18" s="43" customFormat="1" ht="21" customHeight="1" x14ac:dyDescent="0.25">
      <c r="A13" s="40" t="s">
        <v>112</v>
      </c>
      <c r="D13" s="78"/>
      <c r="E13" s="75"/>
      <c r="F13" s="55">
        <v>280000000</v>
      </c>
      <c r="G13" s="55"/>
      <c r="H13" s="55">
        <v>507734162</v>
      </c>
      <c r="I13" s="55"/>
      <c r="J13" s="55">
        <v>16778762</v>
      </c>
      <c r="K13" s="55"/>
      <c r="L13" s="55">
        <v>156302686</v>
      </c>
      <c r="M13" s="55"/>
      <c r="N13" s="55">
        <f>SUM(F13:L13)</f>
        <v>960815610</v>
      </c>
      <c r="O13" s="55"/>
      <c r="P13" s="55">
        <v>1031661</v>
      </c>
      <c r="Q13" s="55"/>
      <c r="R13" s="55">
        <f t="shared" ref="R13" si="0">SUM(N13:P13)</f>
        <v>961847271</v>
      </c>
    </row>
    <row r="14" spans="1:18" s="43" customFormat="1" ht="21" customHeight="1" x14ac:dyDescent="0.25">
      <c r="A14" s="43" t="s">
        <v>111</v>
      </c>
      <c r="D14" s="78"/>
      <c r="E14" s="7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43" customFormat="1" ht="21" customHeight="1" x14ac:dyDescent="0.25">
      <c r="A15" s="43" t="s">
        <v>95</v>
      </c>
      <c r="D15" s="78"/>
      <c r="E15" s="75"/>
      <c r="F15" s="63">
        <v>0</v>
      </c>
      <c r="G15" s="55"/>
      <c r="H15" s="63">
        <v>0</v>
      </c>
      <c r="I15" s="55"/>
      <c r="J15" s="63">
        <v>0</v>
      </c>
      <c r="K15" s="55"/>
      <c r="L15" s="63">
        <v>11608467</v>
      </c>
      <c r="M15" s="55"/>
      <c r="N15" s="65">
        <f>SUM(F15:L15)</f>
        <v>11608467</v>
      </c>
      <c r="O15" s="55"/>
      <c r="P15" s="63">
        <v>-854</v>
      </c>
      <c r="Q15" s="55"/>
      <c r="R15" s="63">
        <f>SUM(N15:P15)</f>
        <v>11607613</v>
      </c>
    </row>
    <row r="16" spans="1:18" s="43" customFormat="1" ht="6" customHeight="1" x14ac:dyDescent="0.25">
      <c r="D16" s="78"/>
      <c r="E16" s="75"/>
      <c r="F16" s="55"/>
      <c r="G16" s="55"/>
      <c r="H16" s="55"/>
      <c r="I16" s="75"/>
      <c r="J16" s="55"/>
      <c r="K16" s="75"/>
      <c r="L16" s="55"/>
      <c r="M16" s="55"/>
      <c r="N16" s="55"/>
      <c r="O16" s="55"/>
      <c r="P16" s="55"/>
      <c r="Q16" s="55"/>
      <c r="R16" s="55"/>
    </row>
    <row r="17" spans="1:18" s="43" customFormat="1" ht="21" customHeight="1" thickBot="1" x14ac:dyDescent="0.3">
      <c r="A17" s="40" t="s">
        <v>155</v>
      </c>
      <c r="D17" s="78"/>
      <c r="E17" s="75"/>
      <c r="F17" s="68">
        <f>SUM(F12:F15)</f>
        <v>280000000</v>
      </c>
      <c r="G17" s="55"/>
      <c r="H17" s="68">
        <f>SUM(H12:H15)</f>
        <v>507734162</v>
      </c>
      <c r="I17" s="75"/>
      <c r="J17" s="68">
        <f>SUM(J12:J15)</f>
        <v>16778762</v>
      </c>
      <c r="K17" s="75"/>
      <c r="L17" s="68">
        <f>SUM(L12:L15)</f>
        <v>167911153</v>
      </c>
      <c r="M17" s="55"/>
      <c r="N17" s="68">
        <f>SUM(N12:N15)</f>
        <v>972424077</v>
      </c>
      <c r="O17" s="55"/>
      <c r="P17" s="68">
        <f>SUM(P12:P15)</f>
        <v>1030807</v>
      </c>
      <c r="Q17" s="55"/>
      <c r="R17" s="68">
        <f>SUM(R12:R15)</f>
        <v>973454884</v>
      </c>
    </row>
    <row r="18" spans="1:18" s="43" customFormat="1" ht="21" customHeight="1" thickTop="1" x14ac:dyDescent="0.25">
      <c r="A18" s="40"/>
      <c r="D18" s="78"/>
      <c r="E18" s="75"/>
      <c r="F18" s="55"/>
      <c r="G18" s="55"/>
      <c r="H18" s="55"/>
      <c r="I18" s="75"/>
      <c r="J18" s="55"/>
      <c r="K18" s="75"/>
      <c r="L18" s="55"/>
      <c r="M18" s="55"/>
      <c r="N18" s="55"/>
      <c r="O18" s="55"/>
      <c r="P18" s="55"/>
      <c r="Q18" s="55"/>
      <c r="R18" s="55"/>
    </row>
    <row r="19" spans="1:18" s="43" customFormat="1" ht="21" customHeight="1" x14ac:dyDescent="0.25">
      <c r="A19" s="40" t="s">
        <v>156</v>
      </c>
      <c r="D19" s="78"/>
      <c r="E19" s="75"/>
      <c r="F19" s="79">
        <v>280000000</v>
      </c>
      <c r="G19" s="79"/>
      <c r="H19" s="79">
        <v>507734162</v>
      </c>
      <c r="I19" s="80"/>
      <c r="J19" s="79">
        <v>19680082</v>
      </c>
      <c r="K19" s="80"/>
      <c r="L19" s="79">
        <v>149930709</v>
      </c>
      <c r="M19" s="55"/>
      <c r="N19" s="55">
        <f>SUM(F19:L19)</f>
        <v>957344953</v>
      </c>
      <c r="O19" s="55"/>
      <c r="P19" s="79">
        <v>598618</v>
      </c>
      <c r="Q19" s="55"/>
      <c r="R19" s="55">
        <f t="shared" ref="R19:R24" si="1">SUM(N19:P19)</f>
        <v>957943571</v>
      </c>
    </row>
    <row r="20" spans="1:18" s="43" customFormat="1" ht="21" customHeight="1" x14ac:dyDescent="0.25">
      <c r="A20" s="43" t="s">
        <v>111</v>
      </c>
      <c r="D20" s="78"/>
      <c r="E20" s="75"/>
      <c r="F20" s="79"/>
      <c r="G20" s="79"/>
      <c r="H20" s="79"/>
      <c r="I20" s="80"/>
      <c r="J20" s="79"/>
      <c r="K20" s="80"/>
      <c r="L20" s="79"/>
      <c r="M20" s="55"/>
      <c r="N20" s="55"/>
      <c r="O20" s="55"/>
      <c r="P20" s="79"/>
      <c r="Q20" s="55"/>
      <c r="R20" s="55"/>
    </row>
    <row r="21" spans="1:18" s="43" customFormat="1" ht="21" customHeight="1" x14ac:dyDescent="0.25">
      <c r="A21" s="43" t="s">
        <v>173</v>
      </c>
      <c r="D21" s="78">
        <v>8</v>
      </c>
      <c r="E21" s="75"/>
      <c r="F21" s="79">
        <v>0</v>
      </c>
      <c r="G21" s="79"/>
      <c r="H21" s="79">
        <v>0</v>
      </c>
      <c r="I21" s="80"/>
      <c r="J21" s="79">
        <v>0</v>
      </c>
      <c r="K21" s="80"/>
      <c r="L21" s="79">
        <v>0</v>
      </c>
      <c r="M21" s="55"/>
      <c r="N21" s="79">
        <v>0</v>
      </c>
      <c r="O21" s="55"/>
      <c r="P21" s="79">
        <v>75001</v>
      </c>
      <c r="Q21" s="55"/>
      <c r="R21" s="79">
        <f t="shared" si="1"/>
        <v>75001</v>
      </c>
    </row>
    <row r="22" spans="1:18" s="43" customFormat="1" ht="21" customHeight="1" x14ac:dyDescent="0.25">
      <c r="A22" s="43" t="s">
        <v>177</v>
      </c>
      <c r="D22" s="78"/>
      <c r="E22" s="75"/>
      <c r="F22" s="79"/>
      <c r="G22" s="79"/>
      <c r="H22" s="79"/>
      <c r="I22" s="80"/>
      <c r="J22" s="79"/>
      <c r="K22" s="80"/>
    </row>
    <row r="23" spans="1:18" s="43" customFormat="1" ht="21" customHeight="1" x14ac:dyDescent="0.25">
      <c r="B23" s="43" t="s">
        <v>65</v>
      </c>
      <c r="D23" s="54">
        <v>8</v>
      </c>
      <c r="E23" s="75"/>
      <c r="F23" s="79">
        <v>0</v>
      </c>
      <c r="G23" s="79"/>
      <c r="H23" s="79">
        <v>0</v>
      </c>
      <c r="I23" s="80"/>
      <c r="J23" s="79">
        <v>0</v>
      </c>
      <c r="K23" s="80"/>
      <c r="L23" s="55">
        <v>-541571</v>
      </c>
      <c r="M23" s="55"/>
      <c r="N23" s="55">
        <f>SUM(F23:L23)</f>
        <v>-541571</v>
      </c>
      <c r="O23" s="55"/>
      <c r="P23" s="79">
        <v>540771</v>
      </c>
      <c r="Q23" s="55"/>
      <c r="R23" s="55">
        <f>SUM(N23:P23)</f>
        <v>-800</v>
      </c>
    </row>
    <row r="24" spans="1:18" s="43" customFormat="1" ht="21" customHeight="1" x14ac:dyDescent="0.25">
      <c r="A24" s="43" t="s">
        <v>160</v>
      </c>
      <c r="D24" s="54"/>
      <c r="E24" s="75"/>
      <c r="F24" s="79">
        <v>0</v>
      </c>
      <c r="G24" s="79"/>
      <c r="H24" s="79">
        <v>0</v>
      </c>
      <c r="I24" s="80"/>
      <c r="J24" s="79">
        <v>0</v>
      </c>
      <c r="K24" s="80"/>
      <c r="L24" s="79">
        <v>0</v>
      </c>
      <c r="M24" s="55"/>
      <c r="N24" s="55">
        <f>SUM(F24:L24)</f>
        <v>0</v>
      </c>
      <c r="O24" s="55"/>
      <c r="P24" s="79">
        <v>-179</v>
      </c>
      <c r="Q24" s="55"/>
      <c r="R24" s="55">
        <f t="shared" si="1"/>
        <v>-179</v>
      </c>
    </row>
    <row r="25" spans="1:18" s="43" customFormat="1" ht="21" customHeight="1" x14ac:dyDescent="0.25">
      <c r="A25" s="43" t="s">
        <v>95</v>
      </c>
      <c r="D25" s="54"/>
      <c r="E25" s="75"/>
      <c r="F25" s="63">
        <v>0</v>
      </c>
      <c r="G25" s="55"/>
      <c r="H25" s="63">
        <v>0</v>
      </c>
      <c r="I25" s="55"/>
      <c r="J25" s="63">
        <v>0</v>
      </c>
      <c r="K25" s="55"/>
      <c r="L25" s="63">
        <f>'T 5'!L43</f>
        <v>7341164</v>
      </c>
      <c r="M25" s="55"/>
      <c r="N25" s="65">
        <f>SUM(F25:L25)</f>
        <v>7341164</v>
      </c>
      <c r="O25" s="55"/>
      <c r="P25" s="63">
        <f>'T 5'!L44</f>
        <v>130465</v>
      </c>
      <c r="Q25" s="55"/>
      <c r="R25" s="63">
        <f>SUM(N25:P25)</f>
        <v>7471629</v>
      </c>
    </row>
    <row r="26" spans="1:18" s="43" customFormat="1" ht="6" customHeight="1" x14ac:dyDescent="0.25">
      <c r="D26" s="78"/>
      <c r="E26" s="75"/>
      <c r="F26" s="55"/>
      <c r="G26" s="55"/>
      <c r="H26" s="55"/>
      <c r="I26" s="75"/>
      <c r="J26" s="55"/>
      <c r="K26" s="75"/>
      <c r="L26" s="55"/>
      <c r="M26" s="55"/>
      <c r="N26" s="55"/>
      <c r="O26" s="55"/>
      <c r="P26" s="55"/>
      <c r="Q26" s="55"/>
      <c r="R26" s="55"/>
    </row>
    <row r="27" spans="1:18" s="43" customFormat="1" ht="21" customHeight="1" thickBot="1" x14ac:dyDescent="0.3">
      <c r="A27" s="40" t="s">
        <v>157</v>
      </c>
      <c r="D27" s="78"/>
      <c r="E27" s="75"/>
      <c r="F27" s="68">
        <f>SUM(F19:F25)</f>
        <v>280000000</v>
      </c>
      <c r="G27" s="55"/>
      <c r="H27" s="68">
        <f>SUM(H19:H25)</f>
        <v>507734162</v>
      </c>
      <c r="I27" s="75"/>
      <c r="J27" s="68">
        <f>SUM(J19:J25)</f>
        <v>19680082</v>
      </c>
      <c r="K27" s="75"/>
      <c r="L27" s="68">
        <f>SUM(L19:L25)</f>
        <v>156730302</v>
      </c>
      <c r="M27" s="55"/>
      <c r="N27" s="68">
        <f>SUM(N19:N25)</f>
        <v>964144546</v>
      </c>
      <c r="O27" s="55"/>
      <c r="P27" s="68">
        <f>SUM(P19:P25)</f>
        <v>1344676</v>
      </c>
      <c r="Q27" s="55"/>
      <c r="R27" s="68">
        <f>SUM(R19:R25)</f>
        <v>965489222</v>
      </c>
    </row>
    <row r="28" spans="1:18" s="43" customFormat="1" ht="16.5" customHeight="1" thickTop="1" x14ac:dyDescent="0.25">
      <c r="A28" s="40"/>
      <c r="D28" s="78"/>
      <c r="E28" s="75"/>
      <c r="F28" s="55"/>
      <c r="G28" s="55"/>
      <c r="H28" s="55"/>
      <c r="I28" s="75"/>
      <c r="J28" s="55"/>
      <c r="K28" s="75"/>
      <c r="L28" s="55"/>
      <c r="M28" s="55"/>
      <c r="N28" s="55"/>
      <c r="O28" s="55"/>
      <c r="P28" s="55"/>
      <c r="Q28" s="55"/>
      <c r="R28" s="55"/>
    </row>
    <row r="29" spans="1:18" s="43" customFormat="1" ht="21.75" customHeight="1" x14ac:dyDescent="0.25">
      <c r="A29" s="49" t="s">
        <v>94</v>
      </c>
      <c r="B29" s="49"/>
      <c r="C29" s="49"/>
      <c r="D29" s="63"/>
      <c r="E29" s="81"/>
      <c r="F29" s="82"/>
      <c r="G29" s="82"/>
      <c r="H29" s="82"/>
      <c r="I29" s="83"/>
      <c r="J29" s="81"/>
      <c r="K29" s="81"/>
      <c r="L29" s="81"/>
      <c r="M29" s="81"/>
      <c r="N29" s="81"/>
      <c r="O29" s="81"/>
      <c r="P29" s="81"/>
      <c r="Q29" s="81"/>
      <c r="R29" s="81"/>
    </row>
  </sheetData>
  <mergeCells count="4">
    <mergeCell ref="F5:R5"/>
    <mergeCell ref="F6:N6"/>
    <mergeCell ref="F7:H7"/>
    <mergeCell ref="J7:L7"/>
  </mergeCells>
  <pageMargins left="0.6" right="0.6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B5CB-234E-497E-906F-53F4599CC498}">
  <dimension ref="A1:N27"/>
  <sheetViews>
    <sheetView zoomScaleNormal="100" zoomScaleSheetLayoutView="82" workbookViewId="0">
      <selection activeCell="F12" sqref="F12"/>
    </sheetView>
  </sheetViews>
  <sheetFormatPr defaultColWidth="14.42578125" defaultRowHeight="21.75" customHeight="1" x14ac:dyDescent="0.25"/>
  <cols>
    <col min="1" max="2" width="1.7109375" style="43" customWidth="1"/>
    <col min="3" max="3" width="39.5703125" style="43" customWidth="1"/>
    <col min="4" max="4" width="8.28515625" style="43" customWidth="1"/>
    <col min="5" max="5" width="1" style="43" customWidth="1"/>
    <col min="6" max="6" width="13.7109375" style="43" customWidth="1"/>
    <col min="7" max="7" width="1" style="43" customWidth="1"/>
    <col min="8" max="8" width="13.7109375" style="43" customWidth="1"/>
    <col min="9" max="9" width="1" style="43" customWidth="1"/>
    <col min="10" max="10" width="13.7109375" style="43" customWidth="1"/>
    <col min="11" max="11" width="1" style="43" customWidth="1"/>
    <col min="12" max="12" width="13.7109375" style="43" customWidth="1"/>
    <col min="13" max="13" width="1" style="43" customWidth="1"/>
    <col min="14" max="14" width="13.7109375" style="43" customWidth="1"/>
    <col min="15" max="16384" width="14.42578125" style="43"/>
  </cols>
  <sheetData>
    <row r="1" spans="1:14" ht="21.75" customHeight="1" x14ac:dyDescent="0.25">
      <c r="A1" s="40" t="s">
        <v>0</v>
      </c>
      <c r="B1" s="40"/>
      <c r="C1" s="40"/>
      <c r="D1" s="40"/>
      <c r="E1" s="40"/>
      <c r="F1" s="50"/>
      <c r="G1" s="50"/>
      <c r="H1" s="50"/>
      <c r="I1" s="50"/>
      <c r="J1" s="42"/>
      <c r="K1" s="42"/>
      <c r="L1" s="42"/>
      <c r="M1" s="42"/>
      <c r="N1" s="42"/>
    </row>
    <row r="2" spans="1:14" ht="21.75" customHeight="1" x14ac:dyDescent="0.25">
      <c r="A2" s="40" t="s">
        <v>96</v>
      </c>
      <c r="B2" s="40"/>
      <c r="C2" s="40"/>
      <c r="D2" s="40"/>
      <c r="E2" s="40"/>
      <c r="F2" s="50"/>
      <c r="G2" s="50"/>
      <c r="H2" s="50"/>
      <c r="I2" s="50"/>
      <c r="J2" s="42"/>
      <c r="K2" s="42"/>
      <c r="L2" s="42"/>
      <c r="M2" s="42"/>
      <c r="N2" s="42"/>
    </row>
    <row r="3" spans="1:14" ht="21.75" customHeight="1" x14ac:dyDescent="0.25">
      <c r="A3" s="44" t="s">
        <v>154</v>
      </c>
      <c r="B3" s="45"/>
      <c r="C3" s="45"/>
      <c r="D3" s="47"/>
      <c r="E3" s="72"/>
      <c r="F3" s="48"/>
      <c r="G3" s="48"/>
      <c r="H3" s="48"/>
      <c r="I3" s="48"/>
      <c r="J3" s="47"/>
      <c r="K3" s="47"/>
      <c r="L3" s="47"/>
      <c r="M3" s="47"/>
      <c r="N3" s="47"/>
    </row>
    <row r="4" spans="1:14" ht="21.75" customHeight="1" x14ac:dyDescent="0.25">
      <c r="F4" s="78"/>
      <c r="G4" s="78"/>
      <c r="H4" s="78"/>
      <c r="I4" s="78"/>
      <c r="J4" s="55"/>
      <c r="K4" s="55"/>
      <c r="L4" s="55"/>
      <c r="M4" s="55"/>
      <c r="N4" s="55"/>
    </row>
    <row r="5" spans="1:14" ht="21.75" customHeight="1" x14ac:dyDescent="0.25">
      <c r="A5" s="40"/>
      <c r="B5" s="40"/>
      <c r="C5" s="40"/>
      <c r="D5" s="42"/>
      <c r="E5" s="74"/>
      <c r="F5" s="104" t="s">
        <v>3</v>
      </c>
      <c r="G5" s="105"/>
      <c r="H5" s="105"/>
      <c r="I5" s="105"/>
      <c r="J5" s="105"/>
      <c r="K5" s="105"/>
      <c r="L5" s="105"/>
      <c r="M5" s="105"/>
      <c r="N5" s="105"/>
    </row>
    <row r="6" spans="1:14" ht="21.75" customHeight="1" x14ac:dyDescent="0.25">
      <c r="D6" s="55"/>
      <c r="E6" s="75"/>
      <c r="F6" s="104" t="s">
        <v>97</v>
      </c>
      <c r="G6" s="105"/>
      <c r="H6" s="105"/>
      <c r="I6" s="55"/>
      <c r="J6" s="104" t="s">
        <v>61</v>
      </c>
      <c r="K6" s="105"/>
      <c r="L6" s="105"/>
      <c r="M6" s="50"/>
      <c r="N6" s="50"/>
    </row>
    <row r="7" spans="1:14" ht="21.75" customHeight="1" x14ac:dyDescent="0.25">
      <c r="A7" s="40"/>
      <c r="B7" s="40"/>
      <c r="C7" s="40"/>
      <c r="D7" s="55"/>
      <c r="E7" s="75"/>
      <c r="F7" s="42"/>
      <c r="G7" s="42"/>
      <c r="H7" s="42"/>
      <c r="I7" s="50"/>
      <c r="J7" s="76" t="s">
        <v>98</v>
      </c>
      <c r="K7" s="42"/>
      <c r="L7" s="42"/>
      <c r="M7" s="42"/>
      <c r="N7" s="42"/>
    </row>
    <row r="8" spans="1:14" ht="21.75" customHeight="1" x14ac:dyDescent="0.25">
      <c r="A8" s="40"/>
      <c r="B8" s="40"/>
      <c r="C8" s="40"/>
      <c r="D8" s="55"/>
      <c r="E8" s="75"/>
      <c r="F8" s="42" t="s">
        <v>100</v>
      </c>
      <c r="G8" s="42"/>
      <c r="H8" s="42" t="s">
        <v>101</v>
      </c>
      <c r="I8" s="50"/>
      <c r="J8" s="51" t="s">
        <v>102</v>
      </c>
      <c r="K8" s="42"/>
      <c r="L8" s="42"/>
      <c r="M8" s="42"/>
      <c r="N8" s="42" t="s">
        <v>105</v>
      </c>
    </row>
    <row r="9" spans="1:14" ht="21.75" customHeight="1" x14ac:dyDescent="0.25">
      <c r="A9" s="40"/>
      <c r="B9" s="40"/>
      <c r="C9" s="40"/>
      <c r="D9" s="55"/>
      <c r="E9" s="75"/>
      <c r="F9" s="42" t="s">
        <v>106</v>
      </c>
      <c r="G9" s="42"/>
      <c r="H9" s="42" t="s">
        <v>107</v>
      </c>
      <c r="I9" s="42"/>
      <c r="J9" s="42" t="s">
        <v>108</v>
      </c>
      <c r="K9" s="42"/>
      <c r="L9" s="42" t="s">
        <v>63</v>
      </c>
      <c r="M9" s="42"/>
      <c r="N9" s="42" t="s">
        <v>53</v>
      </c>
    </row>
    <row r="10" spans="1:14" ht="21.75" customHeight="1" x14ac:dyDescent="0.25">
      <c r="D10" s="50"/>
      <c r="E10" s="75"/>
      <c r="F10" s="47" t="s">
        <v>9</v>
      </c>
      <c r="G10" s="42"/>
      <c r="H10" s="47" t="s">
        <v>9</v>
      </c>
      <c r="I10" s="42"/>
      <c r="J10" s="47" t="s">
        <v>9</v>
      </c>
      <c r="K10" s="42"/>
      <c r="L10" s="47" t="s">
        <v>9</v>
      </c>
      <c r="M10" s="42"/>
      <c r="N10" s="47" t="s">
        <v>9</v>
      </c>
    </row>
    <row r="11" spans="1:14" ht="6" customHeight="1" x14ac:dyDescent="0.25">
      <c r="D11" s="78"/>
      <c r="E11" s="75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21.75" customHeight="1" x14ac:dyDescent="0.25">
      <c r="A12" s="40" t="s">
        <v>112</v>
      </c>
      <c r="D12" s="78"/>
      <c r="E12" s="75"/>
      <c r="F12" s="55">
        <v>280000000</v>
      </c>
      <c r="G12" s="55"/>
      <c r="H12" s="55">
        <v>507734162</v>
      </c>
      <c r="I12" s="55"/>
      <c r="J12" s="55">
        <v>16778762</v>
      </c>
      <c r="K12" s="55"/>
      <c r="L12" s="55">
        <v>151801631</v>
      </c>
      <c r="M12" s="55"/>
      <c r="N12" s="55">
        <f>SUM(F12:L12)</f>
        <v>956314555</v>
      </c>
    </row>
    <row r="13" spans="1:14" ht="21.75" customHeight="1" x14ac:dyDescent="0.25">
      <c r="A13" s="43" t="s">
        <v>111</v>
      </c>
      <c r="D13" s="78"/>
      <c r="E13" s="75"/>
      <c r="F13" s="55"/>
      <c r="G13" s="55"/>
      <c r="H13" s="55"/>
      <c r="I13" s="55"/>
      <c r="J13" s="55"/>
      <c r="K13" s="55"/>
      <c r="L13" s="55"/>
      <c r="M13" s="55"/>
      <c r="N13" s="55"/>
    </row>
    <row r="14" spans="1:14" ht="21.75" customHeight="1" x14ac:dyDescent="0.25">
      <c r="A14" s="43" t="s">
        <v>95</v>
      </c>
      <c r="D14" s="78"/>
      <c r="E14" s="75"/>
      <c r="F14" s="63">
        <v>0</v>
      </c>
      <c r="G14" s="55"/>
      <c r="H14" s="63">
        <v>0</v>
      </c>
      <c r="I14" s="55"/>
      <c r="J14" s="63">
        <v>0</v>
      </c>
      <c r="K14" s="55"/>
      <c r="L14" s="63">
        <v>6682541</v>
      </c>
      <c r="M14" s="55"/>
      <c r="N14" s="63">
        <f>SUM(F14:L14)</f>
        <v>6682541</v>
      </c>
    </row>
    <row r="15" spans="1:14" ht="6" customHeight="1" x14ac:dyDescent="0.25">
      <c r="D15" s="78"/>
      <c r="E15" s="75"/>
      <c r="F15" s="59"/>
      <c r="G15" s="55"/>
      <c r="H15" s="59"/>
      <c r="I15" s="59"/>
      <c r="J15" s="59"/>
      <c r="K15" s="59"/>
      <c r="L15" s="59"/>
      <c r="M15" s="59"/>
      <c r="N15" s="59"/>
    </row>
    <row r="16" spans="1:14" ht="21.75" customHeight="1" thickBot="1" x14ac:dyDescent="0.3">
      <c r="A16" s="40" t="s">
        <v>155</v>
      </c>
      <c r="D16" s="78"/>
      <c r="E16" s="75"/>
      <c r="F16" s="68">
        <f>SUM(F11:F14)</f>
        <v>280000000</v>
      </c>
      <c r="G16" s="55"/>
      <c r="H16" s="68">
        <f>SUM(H11:H14)</f>
        <v>507734162</v>
      </c>
      <c r="I16" s="55"/>
      <c r="J16" s="68">
        <f>SUM(J11:J14)</f>
        <v>16778762</v>
      </c>
      <c r="K16" s="55"/>
      <c r="L16" s="68">
        <f>SUM(L11:L14)</f>
        <v>158484172</v>
      </c>
      <c r="M16" s="55"/>
      <c r="N16" s="68">
        <f>SUM(N11:N14)</f>
        <v>962997096</v>
      </c>
    </row>
    <row r="17" spans="1:14" ht="21.75" customHeight="1" thickTop="1" x14ac:dyDescent="0.25">
      <c r="F17" s="55"/>
      <c r="G17" s="55"/>
      <c r="H17" s="55"/>
      <c r="I17" s="55"/>
      <c r="J17" s="55"/>
      <c r="K17" s="55"/>
      <c r="L17" s="55"/>
      <c r="M17" s="55"/>
      <c r="N17" s="55"/>
    </row>
    <row r="18" spans="1:14" ht="21.75" customHeight="1" x14ac:dyDescent="0.25">
      <c r="A18" s="40" t="s">
        <v>156</v>
      </c>
      <c r="D18" s="78"/>
      <c r="E18" s="75"/>
      <c r="F18" s="66">
        <v>280000000</v>
      </c>
      <c r="G18" s="66"/>
      <c r="H18" s="66">
        <v>507734162</v>
      </c>
      <c r="I18" s="75"/>
      <c r="J18" s="66">
        <v>19680082</v>
      </c>
      <c r="K18" s="75"/>
      <c r="L18" s="66">
        <v>189788337</v>
      </c>
      <c r="M18" s="55"/>
      <c r="N18" s="55">
        <f t="shared" ref="N18" si="0">SUM(F18:L18)</f>
        <v>997202581</v>
      </c>
    </row>
    <row r="19" spans="1:14" ht="21.75" customHeight="1" x14ac:dyDescent="0.25">
      <c r="A19" s="43" t="s">
        <v>111</v>
      </c>
      <c r="D19" s="78"/>
      <c r="E19" s="75"/>
      <c r="F19" s="66"/>
      <c r="G19" s="66"/>
      <c r="H19" s="66"/>
      <c r="I19" s="75"/>
      <c r="J19" s="66"/>
      <c r="K19" s="75"/>
      <c r="L19" s="66"/>
      <c r="M19" s="55"/>
      <c r="N19" s="55"/>
    </row>
    <row r="20" spans="1:14" ht="21.75" customHeight="1" x14ac:dyDescent="0.25">
      <c r="A20" s="43" t="s">
        <v>95</v>
      </c>
      <c r="D20" s="78"/>
      <c r="E20" s="75"/>
      <c r="F20" s="63">
        <v>0</v>
      </c>
      <c r="G20" s="55"/>
      <c r="H20" s="63">
        <v>0</v>
      </c>
      <c r="I20" s="55"/>
      <c r="J20" s="63">
        <v>0</v>
      </c>
      <c r="K20" s="55"/>
      <c r="L20" s="63">
        <f>'T 5'!P40</f>
        <v>6739189</v>
      </c>
      <c r="M20" s="55"/>
      <c r="N20" s="63">
        <f>SUM(F20:L20)</f>
        <v>6739189</v>
      </c>
    </row>
    <row r="21" spans="1:14" ht="6" customHeight="1" x14ac:dyDescent="0.25">
      <c r="D21" s="78"/>
      <c r="E21" s="75"/>
      <c r="F21" s="59"/>
      <c r="G21" s="55"/>
      <c r="H21" s="59"/>
      <c r="I21" s="59"/>
      <c r="J21" s="59"/>
      <c r="K21" s="59"/>
      <c r="L21" s="59"/>
      <c r="M21" s="59"/>
      <c r="N21" s="59"/>
    </row>
    <row r="22" spans="1:14" ht="21.75" customHeight="1" thickBot="1" x14ac:dyDescent="0.3">
      <c r="A22" s="40" t="s">
        <v>157</v>
      </c>
      <c r="D22" s="78"/>
      <c r="E22" s="75"/>
      <c r="F22" s="68">
        <f>SUM(F18:F20)</f>
        <v>280000000</v>
      </c>
      <c r="G22" s="55"/>
      <c r="H22" s="68">
        <f>SUM(H18:H20)</f>
        <v>507734162</v>
      </c>
      <c r="I22" s="55"/>
      <c r="J22" s="68">
        <f>SUM(J18:J20)</f>
        <v>19680082</v>
      </c>
      <c r="K22" s="55"/>
      <c r="L22" s="68">
        <f>SUM(L18:L20)</f>
        <v>196527526</v>
      </c>
      <c r="M22" s="55"/>
      <c r="N22" s="68">
        <f>SUM(N18:N20)</f>
        <v>1003941770</v>
      </c>
    </row>
    <row r="23" spans="1:14" ht="21.75" customHeight="1" thickTop="1" x14ac:dyDescent="0.25"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22.5" customHeight="1" x14ac:dyDescent="0.25">
      <c r="F24" s="55"/>
      <c r="G24" s="55"/>
      <c r="H24" s="55"/>
      <c r="I24" s="55"/>
      <c r="J24" s="55"/>
      <c r="K24" s="55"/>
      <c r="L24" s="55"/>
      <c r="M24" s="55"/>
      <c r="N24" s="55"/>
    </row>
    <row r="25" spans="1:14" ht="21.75" customHeight="1" x14ac:dyDescent="0.25">
      <c r="F25" s="55"/>
      <c r="G25" s="55"/>
      <c r="H25" s="55"/>
      <c r="I25" s="55"/>
      <c r="J25" s="55"/>
      <c r="K25" s="55"/>
      <c r="L25" s="55"/>
      <c r="M25" s="55"/>
      <c r="N25" s="55"/>
    </row>
    <row r="26" spans="1:14" ht="15" customHeight="1" x14ac:dyDescent="0.25"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21.95" customHeight="1" x14ac:dyDescent="0.25">
      <c r="A27" s="49" t="s">
        <v>94</v>
      </c>
      <c r="B27" s="49"/>
      <c r="C27" s="49"/>
      <c r="D27" s="63"/>
      <c r="E27" s="81"/>
      <c r="F27" s="82"/>
      <c r="G27" s="82"/>
      <c r="H27" s="82"/>
      <c r="I27" s="83"/>
      <c r="J27" s="81"/>
      <c r="K27" s="81"/>
      <c r="L27" s="81"/>
      <c r="M27" s="81"/>
      <c r="N27" s="81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CD12-A626-4F64-BD73-73CADE504FAC}">
  <sheetPr>
    <tabColor theme="5"/>
  </sheetPr>
  <dimension ref="A1:L94"/>
  <sheetViews>
    <sheetView tabSelected="1" zoomScale="110" zoomScaleNormal="110" zoomScaleSheetLayoutView="58" workbookViewId="0">
      <selection activeCell="B6" sqref="B6"/>
    </sheetView>
  </sheetViews>
  <sheetFormatPr defaultColWidth="14.42578125" defaultRowHeight="21.75" customHeight="1" x14ac:dyDescent="0.25"/>
  <cols>
    <col min="1" max="1" width="1.7109375" style="43" customWidth="1"/>
    <col min="2" max="2" width="38.42578125" style="43" customWidth="1"/>
    <col min="3" max="3" width="7.7109375" style="43" customWidth="1"/>
    <col min="4" max="4" width="0.7109375" style="43" customWidth="1"/>
    <col min="5" max="5" width="13.7109375" style="43" customWidth="1"/>
    <col min="6" max="6" width="0.7109375" style="43" customWidth="1"/>
    <col min="7" max="7" width="13.7109375" style="43" customWidth="1"/>
    <col min="8" max="8" width="0.7109375" style="43" customWidth="1"/>
    <col min="9" max="9" width="13.7109375" style="43" customWidth="1"/>
    <col min="10" max="10" width="0.7109375" style="43" customWidth="1"/>
    <col min="11" max="11" width="13.7109375" style="43" customWidth="1"/>
    <col min="12" max="12" width="14.42578125" style="43" customWidth="1"/>
    <col min="13" max="16384" width="14.42578125" style="43"/>
  </cols>
  <sheetData>
    <row r="1" spans="1:12" ht="21.75" customHeight="1" x14ac:dyDescent="0.25">
      <c r="A1" s="61" t="s">
        <v>0</v>
      </c>
      <c r="E1" s="42"/>
      <c r="G1" s="42"/>
    </row>
    <row r="2" spans="1:12" ht="21.75" customHeight="1" x14ac:dyDescent="0.25">
      <c r="A2" s="84" t="s">
        <v>113</v>
      </c>
      <c r="B2" s="85"/>
      <c r="C2" s="85"/>
      <c r="E2" s="78"/>
      <c r="G2" s="78"/>
    </row>
    <row r="3" spans="1:12" ht="21.75" customHeight="1" x14ac:dyDescent="0.25">
      <c r="A3" s="86" t="s">
        <v>154</v>
      </c>
      <c r="B3" s="86"/>
      <c r="C3" s="86"/>
      <c r="D3" s="49"/>
      <c r="E3" s="82"/>
      <c r="F3" s="49"/>
      <c r="G3" s="82"/>
      <c r="H3" s="49"/>
      <c r="I3" s="49"/>
      <c r="J3" s="49"/>
      <c r="K3" s="49"/>
    </row>
    <row r="4" spans="1:12" ht="21.75" customHeight="1" x14ac:dyDescent="0.25">
      <c r="A4" s="85"/>
      <c r="B4" s="85"/>
      <c r="C4" s="85"/>
      <c r="E4" s="78"/>
      <c r="G4" s="78"/>
    </row>
    <row r="5" spans="1:12" ht="21.75" customHeight="1" x14ac:dyDescent="0.25">
      <c r="A5" s="85"/>
      <c r="B5" s="85"/>
      <c r="C5" s="85"/>
      <c r="E5" s="104" t="s">
        <v>2</v>
      </c>
      <c r="F5" s="105"/>
      <c r="G5" s="105"/>
      <c r="H5" s="50"/>
      <c r="I5" s="104" t="s">
        <v>3</v>
      </c>
      <c r="J5" s="105"/>
      <c r="K5" s="105"/>
    </row>
    <row r="6" spans="1:12" ht="21.75" customHeight="1" x14ac:dyDescent="0.25">
      <c r="A6" s="87"/>
      <c r="B6" s="87"/>
      <c r="C6" s="40"/>
      <c r="D6" s="41"/>
      <c r="E6" s="52" t="s">
        <v>153</v>
      </c>
      <c r="F6" s="42"/>
      <c r="G6" s="52" t="s">
        <v>7</v>
      </c>
      <c r="H6" s="41"/>
      <c r="I6" s="52" t="s">
        <v>153</v>
      </c>
      <c r="J6" s="42"/>
      <c r="K6" s="52" t="s">
        <v>7</v>
      </c>
    </row>
    <row r="7" spans="1:12" ht="21.75" customHeight="1" x14ac:dyDescent="0.25">
      <c r="A7" s="87"/>
      <c r="B7" s="87"/>
      <c r="C7" s="46" t="s">
        <v>8</v>
      </c>
      <c r="D7" s="41"/>
      <c r="E7" s="53" t="s">
        <v>9</v>
      </c>
      <c r="F7" s="42"/>
      <c r="G7" s="53" t="s">
        <v>9</v>
      </c>
      <c r="H7" s="42"/>
      <c r="I7" s="53" t="s">
        <v>9</v>
      </c>
      <c r="J7" s="42"/>
      <c r="K7" s="53" t="s">
        <v>9</v>
      </c>
    </row>
    <row r="8" spans="1:12" ht="21.75" customHeight="1" x14ac:dyDescent="0.25">
      <c r="A8" s="85"/>
      <c r="B8" s="88"/>
      <c r="C8" s="88"/>
      <c r="E8" s="89"/>
      <c r="G8" s="89"/>
      <c r="I8" s="89"/>
      <c r="K8" s="89"/>
    </row>
    <row r="9" spans="1:12" ht="21" customHeight="1" x14ac:dyDescent="0.25">
      <c r="A9" s="85" t="s">
        <v>114</v>
      </c>
      <c r="B9" s="88"/>
      <c r="C9" s="88"/>
      <c r="E9" s="89"/>
      <c r="G9" s="89"/>
      <c r="I9" s="89"/>
      <c r="K9" s="89"/>
    </row>
    <row r="10" spans="1:12" ht="21.75" customHeight="1" x14ac:dyDescent="0.25">
      <c r="A10" s="88" t="s">
        <v>86</v>
      </c>
      <c r="B10" s="88"/>
      <c r="C10" s="88"/>
      <c r="E10" s="89">
        <v>9751834</v>
      </c>
      <c r="G10" s="89">
        <v>12663953</v>
      </c>
      <c r="I10" s="89">
        <v>7499819</v>
      </c>
      <c r="K10" s="89">
        <v>6439663</v>
      </c>
      <c r="L10" s="59"/>
    </row>
    <row r="11" spans="1:12" ht="21.75" customHeight="1" x14ac:dyDescent="0.25">
      <c r="A11" s="88" t="s">
        <v>115</v>
      </c>
      <c r="B11" s="88"/>
      <c r="C11" s="88"/>
      <c r="E11" s="55"/>
      <c r="G11" s="55"/>
      <c r="I11" s="90"/>
      <c r="K11" s="90"/>
    </row>
    <row r="12" spans="1:12" ht="21.75" customHeight="1" x14ac:dyDescent="0.25">
      <c r="B12" s="43" t="s">
        <v>116</v>
      </c>
      <c r="C12" s="91">
        <v>10</v>
      </c>
      <c r="E12" s="89">
        <v>19938419</v>
      </c>
      <c r="G12" s="89">
        <v>16009043</v>
      </c>
      <c r="I12" s="90">
        <v>13341862</v>
      </c>
      <c r="K12" s="89">
        <v>9830868</v>
      </c>
    </row>
    <row r="13" spans="1:12" ht="21.75" customHeight="1" x14ac:dyDescent="0.25">
      <c r="B13" s="43" t="s">
        <v>162</v>
      </c>
      <c r="C13" s="91"/>
      <c r="E13" s="89">
        <v>-170000</v>
      </c>
      <c r="G13" s="89">
        <v>137736</v>
      </c>
      <c r="I13" s="90">
        <v>-170000</v>
      </c>
      <c r="K13" s="89">
        <v>-2500</v>
      </c>
    </row>
    <row r="14" spans="1:12" ht="21.75" customHeight="1" x14ac:dyDescent="0.25">
      <c r="B14" s="43" t="s">
        <v>117</v>
      </c>
      <c r="C14" s="91"/>
      <c r="E14" s="89">
        <v>5347</v>
      </c>
      <c r="G14" s="89">
        <v>423280</v>
      </c>
      <c r="I14" s="90">
        <v>5347</v>
      </c>
      <c r="K14" s="89">
        <v>423280</v>
      </c>
    </row>
    <row r="15" spans="1:12" ht="21.75" customHeight="1" x14ac:dyDescent="0.25">
      <c r="B15" s="43" t="s">
        <v>169</v>
      </c>
      <c r="C15" s="91"/>
      <c r="E15" s="89">
        <v>-171925</v>
      </c>
      <c r="G15" s="89">
        <v>-141683</v>
      </c>
      <c r="I15" s="90">
        <v>-4397664</v>
      </c>
      <c r="K15" s="89">
        <v>-5901452</v>
      </c>
    </row>
    <row r="16" spans="1:12" ht="21.75" customHeight="1" x14ac:dyDescent="0.25">
      <c r="B16" s="43" t="s">
        <v>85</v>
      </c>
      <c r="C16" s="91"/>
      <c r="E16" s="89">
        <v>13470785</v>
      </c>
      <c r="G16" s="89">
        <v>14388615</v>
      </c>
      <c r="I16" s="90">
        <v>10252178</v>
      </c>
      <c r="K16" s="89">
        <v>11003019</v>
      </c>
      <c r="L16" s="92"/>
    </row>
    <row r="17" spans="1:11" ht="21.75" customHeight="1" x14ac:dyDescent="0.25">
      <c r="B17" s="43" t="s">
        <v>49</v>
      </c>
      <c r="C17" s="91"/>
      <c r="E17" s="89">
        <v>2959277</v>
      </c>
      <c r="G17" s="89">
        <v>3034699</v>
      </c>
      <c r="I17" s="90">
        <v>741581</v>
      </c>
      <c r="K17" s="89">
        <v>812062</v>
      </c>
    </row>
    <row r="18" spans="1:11" ht="21.75" customHeight="1" x14ac:dyDescent="0.25">
      <c r="B18" s="43" t="s">
        <v>170</v>
      </c>
      <c r="C18" s="91">
        <v>9</v>
      </c>
      <c r="E18" s="89">
        <v>53027</v>
      </c>
      <c r="G18" s="89">
        <v>10996</v>
      </c>
      <c r="I18" s="90">
        <v>0</v>
      </c>
      <c r="K18" s="89">
        <v>0</v>
      </c>
    </row>
    <row r="19" spans="1:11" ht="6" customHeight="1" x14ac:dyDescent="0.25">
      <c r="C19" s="91"/>
      <c r="E19" s="89"/>
      <c r="G19" s="89"/>
      <c r="I19" s="89"/>
      <c r="K19" s="89"/>
    </row>
    <row r="20" spans="1:11" ht="21.75" customHeight="1" x14ac:dyDescent="0.25">
      <c r="A20" s="43" t="s">
        <v>118</v>
      </c>
      <c r="C20" s="91"/>
      <c r="E20" s="89"/>
      <c r="G20" s="89"/>
      <c r="I20" s="89"/>
      <c r="K20" s="89"/>
    </row>
    <row r="21" spans="1:11" ht="21.75" customHeight="1" x14ac:dyDescent="0.25">
      <c r="B21" s="93" t="s">
        <v>119</v>
      </c>
      <c r="C21" s="88"/>
      <c r="E21" s="55">
        <v>17989637</v>
      </c>
      <c r="G21" s="55">
        <v>17228595</v>
      </c>
      <c r="I21" s="66">
        <v>63210853</v>
      </c>
      <c r="K21" s="55">
        <v>-5749124</v>
      </c>
    </row>
    <row r="22" spans="1:11" ht="21.75" customHeight="1" x14ac:dyDescent="0.25">
      <c r="B22" s="93" t="s">
        <v>16</v>
      </c>
      <c r="C22" s="88"/>
      <c r="E22" s="55">
        <v>48391468</v>
      </c>
      <c r="G22" s="55">
        <v>20549969</v>
      </c>
      <c r="I22" s="66">
        <v>26252916</v>
      </c>
      <c r="K22" s="55">
        <v>10452033</v>
      </c>
    </row>
    <row r="23" spans="1:11" ht="21.75" customHeight="1" x14ac:dyDescent="0.25">
      <c r="B23" s="93" t="s">
        <v>17</v>
      </c>
      <c r="C23" s="88"/>
      <c r="E23" s="55">
        <v>-4048338</v>
      </c>
      <c r="G23" s="55">
        <v>-23545938</v>
      </c>
      <c r="I23" s="66">
        <v>-2015786</v>
      </c>
      <c r="K23" s="55">
        <v>-12244414</v>
      </c>
    </row>
    <row r="24" spans="1:11" ht="21.75" customHeight="1" x14ac:dyDescent="0.25">
      <c r="B24" s="88" t="s">
        <v>120</v>
      </c>
      <c r="C24" s="88"/>
      <c r="E24" s="55">
        <v>5438062</v>
      </c>
      <c r="G24" s="55">
        <v>-4998482</v>
      </c>
      <c r="I24" s="66">
        <v>2666254</v>
      </c>
      <c r="K24" s="55">
        <v>-3562112</v>
      </c>
    </row>
    <row r="25" spans="1:11" ht="21.75" customHeight="1" x14ac:dyDescent="0.25">
      <c r="B25" s="93" t="s">
        <v>31</v>
      </c>
      <c r="C25" s="88"/>
      <c r="E25" s="55">
        <v>-772469</v>
      </c>
      <c r="G25" s="55">
        <v>-3281420</v>
      </c>
      <c r="I25" s="66">
        <v>-477790</v>
      </c>
      <c r="K25" s="55">
        <v>-3328870</v>
      </c>
    </row>
    <row r="26" spans="1:11" ht="21.75" customHeight="1" x14ac:dyDescent="0.25">
      <c r="B26" s="58" t="s">
        <v>121</v>
      </c>
      <c r="C26" s="88"/>
      <c r="E26" s="55">
        <v>11542655</v>
      </c>
      <c r="G26" s="55">
        <v>35389174</v>
      </c>
      <c r="I26" s="66">
        <v>-9797723</v>
      </c>
      <c r="K26" s="55">
        <v>12407680</v>
      </c>
    </row>
    <row r="27" spans="1:11" ht="21.75" customHeight="1" x14ac:dyDescent="0.25">
      <c r="B27" s="58" t="s">
        <v>122</v>
      </c>
      <c r="C27" s="88"/>
      <c r="E27" s="55">
        <v>-13330165</v>
      </c>
      <c r="G27" s="55">
        <v>-1690714</v>
      </c>
      <c r="I27" s="66">
        <v>-3332850</v>
      </c>
      <c r="K27" s="55">
        <v>2087247</v>
      </c>
    </row>
    <row r="28" spans="1:11" ht="21.75" customHeight="1" x14ac:dyDescent="0.25">
      <c r="B28" s="58" t="s">
        <v>123</v>
      </c>
      <c r="C28" s="88"/>
      <c r="E28" s="55">
        <v>787579</v>
      </c>
      <c r="G28" s="55">
        <v>4817352</v>
      </c>
      <c r="I28" s="66">
        <v>2088562</v>
      </c>
      <c r="K28" s="55">
        <v>893590</v>
      </c>
    </row>
    <row r="29" spans="1:11" ht="21.75" customHeight="1" x14ac:dyDescent="0.25">
      <c r="B29" s="93" t="s">
        <v>124</v>
      </c>
      <c r="C29" s="88"/>
      <c r="E29" s="63">
        <v>-750240</v>
      </c>
      <c r="G29" s="63">
        <v>-143280</v>
      </c>
      <c r="I29" s="67">
        <v>0</v>
      </c>
      <c r="K29" s="63">
        <v>0</v>
      </c>
    </row>
    <row r="30" spans="1:11" ht="6" customHeight="1" x14ac:dyDescent="0.25">
      <c r="A30" s="88"/>
      <c r="B30" s="88"/>
      <c r="C30" s="88"/>
      <c r="E30" s="55"/>
      <c r="G30" s="55"/>
      <c r="I30" s="55"/>
      <c r="K30" s="55"/>
    </row>
    <row r="31" spans="1:11" ht="21.75" customHeight="1" x14ac:dyDescent="0.25">
      <c r="A31" s="88" t="s">
        <v>163</v>
      </c>
      <c r="B31" s="88"/>
      <c r="C31" s="88"/>
      <c r="D31" s="89"/>
      <c r="E31" s="89">
        <f>SUM(E10,E12:E18,E21:E29)</f>
        <v>111084953</v>
      </c>
      <c r="F31" s="89"/>
      <c r="G31" s="89">
        <f>SUM(G10,G12:G18,G21:G29)</f>
        <v>90851895</v>
      </c>
      <c r="H31" s="89"/>
      <c r="I31" s="89">
        <f>SUM(I10,I12:I18,I21:I29)</f>
        <v>105867559</v>
      </c>
      <c r="J31" s="89"/>
      <c r="K31" s="89">
        <f>SUM(K10,K12:K18,K21:K29)</f>
        <v>23560970</v>
      </c>
    </row>
    <row r="32" spans="1:11" ht="21.75" customHeight="1" x14ac:dyDescent="0.25">
      <c r="A32" s="94"/>
      <c r="B32" s="88" t="s">
        <v>125</v>
      </c>
      <c r="C32" s="88"/>
      <c r="E32" s="55">
        <v>171925</v>
      </c>
      <c r="G32" s="55">
        <v>141683</v>
      </c>
      <c r="I32" s="66">
        <v>160386</v>
      </c>
      <c r="K32" s="55">
        <v>141683</v>
      </c>
    </row>
    <row r="33" spans="1:11" ht="21.75" customHeight="1" x14ac:dyDescent="0.25">
      <c r="A33" s="94"/>
      <c r="B33" s="88" t="s">
        <v>126</v>
      </c>
      <c r="C33" s="88"/>
      <c r="E33" s="55">
        <v>-13396154</v>
      </c>
      <c r="G33" s="55">
        <v>-13236535</v>
      </c>
      <c r="I33" s="66">
        <v>-9728427</v>
      </c>
      <c r="K33" s="55">
        <v>-9373555</v>
      </c>
    </row>
    <row r="34" spans="1:11" ht="21.75" customHeight="1" x14ac:dyDescent="0.25">
      <c r="A34" s="94"/>
      <c r="B34" s="88" t="s">
        <v>127</v>
      </c>
      <c r="C34" s="88"/>
      <c r="E34" s="55">
        <v>2847896</v>
      </c>
      <c r="G34" s="55">
        <v>12373815</v>
      </c>
      <c r="I34" s="55">
        <v>0</v>
      </c>
      <c r="K34" s="55">
        <v>7098836</v>
      </c>
    </row>
    <row r="35" spans="1:11" ht="21.75" customHeight="1" x14ac:dyDescent="0.25">
      <c r="A35" s="88"/>
      <c r="B35" s="88" t="s">
        <v>128</v>
      </c>
      <c r="C35" s="88"/>
      <c r="E35" s="63">
        <v>-5471630</v>
      </c>
      <c r="G35" s="63">
        <v>-3744462</v>
      </c>
      <c r="I35" s="67">
        <v>-2508278</v>
      </c>
      <c r="K35" s="63">
        <v>-1108472</v>
      </c>
    </row>
    <row r="36" spans="1:11" ht="6" customHeight="1" x14ac:dyDescent="0.25">
      <c r="A36" s="88"/>
      <c r="B36" s="88"/>
      <c r="C36" s="88"/>
      <c r="E36" s="55"/>
      <c r="G36" s="55"/>
      <c r="I36" s="55"/>
      <c r="K36" s="55"/>
    </row>
    <row r="37" spans="1:11" ht="21.75" customHeight="1" x14ac:dyDescent="0.25">
      <c r="A37" s="88" t="s">
        <v>164</v>
      </c>
      <c r="B37" s="88"/>
      <c r="C37" s="88"/>
      <c r="D37" s="55"/>
      <c r="E37" s="63">
        <f>SUM(E31:E35)</f>
        <v>95236990</v>
      </c>
      <c r="F37" s="55"/>
      <c r="G37" s="63">
        <f>SUM(G31:G35)</f>
        <v>86386396</v>
      </c>
      <c r="H37" s="55"/>
      <c r="I37" s="63">
        <f>SUM(I31:I35)</f>
        <v>93791240</v>
      </c>
      <c r="J37" s="55"/>
      <c r="K37" s="63">
        <f>SUM(K31:K35)</f>
        <v>20319462</v>
      </c>
    </row>
    <row r="38" spans="1:11" ht="21.75" customHeight="1" x14ac:dyDescent="0.25">
      <c r="A38" s="88"/>
      <c r="B38" s="88"/>
      <c r="C38" s="88"/>
      <c r="D38" s="55"/>
      <c r="E38" s="55"/>
      <c r="F38" s="55"/>
      <c r="G38" s="55"/>
      <c r="H38" s="55"/>
      <c r="I38" s="55"/>
      <c r="J38" s="55"/>
      <c r="K38" s="55"/>
    </row>
    <row r="39" spans="1:11" ht="21.75" customHeight="1" x14ac:dyDescent="0.25">
      <c r="A39" s="88"/>
      <c r="B39" s="88"/>
      <c r="C39" s="88"/>
      <c r="D39" s="55"/>
      <c r="E39" s="55"/>
      <c r="F39" s="55"/>
      <c r="G39" s="55"/>
      <c r="H39" s="55"/>
      <c r="I39" s="55"/>
      <c r="J39" s="55"/>
      <c r="K39" s="55"/>
    </row>
    <row r="40" spans="1:11" ht="21.75" customHeight="1" x14ac:dyDescent="0.25">
      <c r="A40" s="88"/>
      <c r="B40" s="88"/>
      <c r="C40" s="88"/>
      <c r="D40" s="55"/>
      <c r="E40" s="55"/>
      <c r="F40" s="55"/>
      <c r="G40" s="55"/>
      <c r="H40" s="55"/>
      <c r="I40" s="55"/>
      <c r="J40" s="55"/>
      <c r="K40" s="55"/>
    </row>
    <row r="41" spans="1:11" ht="21.75" customHeight="1" x14ac:dyDescent="0.25">
      <c r="A41" s="88"/>
      <c r="B41" s="88"/>
      <c r="C41" s="88"/>
      <c r="D41" s="55"/>
      <c r="E41" s="55"/>
      <c r="F41" s="55"/>
      <c r="G41" s="55"/>
      <c r="H41" s="55"/>
      <c r="I41" s="55"/>
      <c r="J41" s="55"/>
      <c r="K41" s="55"/>
    </row>
    <row r="42" spans="1:11" ht="21.75" customHeight="1" x14ac:dyDescent="0.25">
      <c r="A42" s="88"/>
      <c r="B42" s="88"/>
      <c r="C42" s="88"/>
      <c r="D42" s="55"/>
      <c r="E42" s="55"/>
      <c r="F42" s="55"/>
      <c r="G42" s="55"/>
      <c r="H42" s="55"/>
      <c r="I42" s="55"/>
      <c r="J42" s="55"/>
      <c r="K42" s="55"/>
    </row>
    <row r="43" spans="1:11" ht="24" customHeight="1" x14ac:dyDescent="0.25">
      <c r="A43" s="88"/>
      <c r="B43" s="88"/>
      <c r="C43" s="88"/>
      <c r="D43" s="55"/>
      <c r="E43" s="55"/>
      <c r="F43" s="55"/>
      <c r="G43" s="55"/>
      <c r="H43" s="55"/>
      <c r="I43" s="55"/>
      <c r="J43" s="55"/>
      <c r="K43" s="55"/>
    </row>
    <row r="44" spans="1:11" ht="21.75" customHeight="1" x14ac:dyDescent="0.25">
      <c r="A44" s="88"/>
      <c r="B44" s="88"/>
      <c r="C44" s="88"/>
      <c r="D44" s="55"/>
      <c r="E44" s="55"/>
      <c r="F44" s="55"/>
      <c r="G44" s="55"/>
      <c r="H44" s="55"/>
      <c r="I44" s="55"/>
      <c r="J44" s="55"/>
      <c r="K44" s="55"/>
    </row>
    <row r="45" spans="1:11" ht="21.95" customHeight="1" x14ac:dyDescent="0.25">
      <c r="A45" s="95" t="s">
        <v>94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</row>
    <row r="46" spans="1:11" ht="21" customHeight="1" x14ac:dyDescent="0.25">
      <c r="A46" s="61" t="s">
        <v>0</v>
      </c>
      <c r="E46" s="42"/>
      <c r="G46" s="42"/>
    </row>
    <row r="47" spans="1:11" ht="21" customHeight="1" x14ac:dyDescent="0.25">
      <c r="A47" s="84" t="s">
        <v>113</v>
      </c>
      <c r="B47" s="85"/>
      <c r="C47" s="85"/>
      <c r="E47" s="78"/>
      <c r="G47" s="78"/>
    </row>
    <row r="48" spans="1:11" ht="21" customHeight="1" x14ac:dyDescent="0.25">
      <c r="A48" s="86" t="str">
        <f>A3</f>
        <v>สำหรับรอบระยะเวลาสามเดือนสิ้นสุดวันที่ 31 มีนาคม พ.ศ. 2568</v>
      </c>
      <c r="B48" s="86"/>
      <c r="C48" s="86"/>
      <c r="D48" s="49"/>
      <c r="E48" s="82"/>
      <c r="F48" s="49"/>
      <c r="G48" s="82"/>
      <c r="H48" s="49"/>
      <c r="I48" s="49"/>
      <c r="J48" s="49"/>
      <c r="K48" s="49"/>
    </row>
    <row r="49" spans="1:11" ht="21" customHeight="1" x14ac:dyDescent="0.25">
      <c r="A49" s="85"/>
      <c r="B49" s="85"/>
      <c r="C49" s="85"/>
      <c r="E49" s="78"/>
      <c r="G49" s="78"/>
    </row>
    <row r="50" spans="1:11" ht="21" customHeight="1" x14ac:dyDescent="0.25">
      <c r="A50" s="85"/>
      <c r="B50" s="85"/>
      <c r="C50" s="85"/>
      <c r="E50" s="104" t="s">
        <v>2</v>
      </c>
      <c r="F50" s="104"/>
      <c r="G50" s="104"/>
      <c r="H50" s="50"/>
      <c r="I50" s="104" t="s">
        <v>3</v>
      </c>
      <c r="J50" s="104"/>
      <c r="K50" s="104"/>
    </row>
    <row r="51" spans="1:11" ht="21" customHeight="1" x14ac:dyDescent="0.25">
      <c r="A51" s="87"/>
      <c r="B51" s="87"/>
      <c r="C51" s="40"/>
      <c r="D51" s="41"/>
      <c r="E51" s="52" t="s">
        <v>153</v>
      </c>
      <c r="F51" s="42"/>
      <c r="G51" s="52" t="s">
        <v>7</v>
      </c>
      <c r="H51" s="41"/>
      <c r="I51" s="52" t="s">
        <v>153</v>
      </c>
      <c r="J51" s="42"/>
      <c r="K51" s="52" t="s">
        <v>7</v>
      </c>
    </row>
    <row r="52" spans="1:11" ht="21" customHeight="1" x14ac:dyDescent="0.25">
      <c r="A52" s="87"/>
      <c r="B52" s="87"/>
      <c r="C52" s="46" t="s">
        <v>8</v>
      </c>
      <c r="D52" s="41"/>
      <c r="E52" s="53" t="s">
        <v>9</v>
      </c>
      <c r="F52" s="42"/>
      <c r="G52" s="53" t="s">
        <v>9</v>
      </c>
      <c r="H52" s="42"/>
      <c r="I52" s="53" t="s">
        <v>9</v>
      </c>
      <c r="J52" s="42"/>
      <c r="K52" s="53" t="s">
        <v>9</v>
      </c>
    </row>
    <row r="53" spans="1:11" ht="6" customHeight="1" x14ac:dyDescent="0.25">
      <c r="A53" s="88"/>
      <c r="B53" s="88"/>
      <c r="C53" s="88"/>
      <c r="D53" s="55"/>
      <c r="E53" s="55"/>
      <c r="F53" s="55"/>
      <c r="G53" s="55"/>
      <c r="H53" s="55"/>
      <c r="I53" s="55"/>
      <c r="J53" s="55"/>
      <c r="K53" s="55"/>
    </row>
    <row r="54" spans="1:11" ht="21" customHeight="1" x14ac:dyDescent="0.25">
      <c r="A54" s="85" t="s">
        <v>129</v>
      </c>
      <c r="B54" s="85"/>
      <c r="C54" s="41"/>
      <c r="D54" s="41"/>
      <c r="E54" s="42"/>
      <c r="F54" s="42"/>
      <c r="G54" s="42"/>
      <c r="H54" s="42"/>
      <c r="I54" s="42"/>
      <c r="J54" s="42"/>
      <c r="K54" s="42"/>
    </row>
    <row r="55" spans="1:11" ht="21" customHeight="1" x14ac:dyDescent="0.25">
      <c r="A55" s="88" t="s">
        <v>165</v>
      </c>
      <c r="C55" s="88"/>
      <c r="E55" s="55">
        <v>2541865</v>
      </c>
      <c r="G55" s="55">
        <v>-372364</v>
      </c>
      <c r="I55" s="66">
        <v>2606440</v>
      </c>
      <c r="K55" s="55">
        <v>-569851</v>
      </c>
    </row>
    <row r="56" spans="1:11" ht="21" customHeight="1" x14ac:dyDescent="0.25">
      <c r="A56" s="43" t="s">
        <v>130</v>
      </c>
      <c r="C56" s="54"/>
      <c r="E56" s="55">
        <v>-6947988</v>
      </c>
      <c r="G56" s="55">
        <v>-88031329</v>
      </c>
      <c r="I56" s="66">
        <v>-6324950</v>
      </c>
      <c r="K56" s="55">
        <v>-79929139</v>
      </c>
    </row>
    <row r="57" spans="1:11" ht="21" customHeight="1" x14ac:dyDescent="0.25">
      <c r="A57" s="43" t="s">
        <v>131</v>
      </c>
      <c r="C57" s="54">
        <v>10</v>
      </c>
      <c r="E57" s="55">
        <v>-895695</v>
      </c>
      <c r="G57" s="55">
        <v>0</v>
      </c>
      <c r="I57" s="66">
        <v>-895695</v>
      </c>
      <c r="K57" s="55">
        <v>0</v>
      </c>
    </row>
    <row r="58" spans="1:11" ht="21" customHeight="1" x14ac:dyDescent="0.25">
      <c r="A58" s="43" t="s">
        <v>132</v>
      </c>
      <c r="C58" s="54"/>
      <c r="E58" s="55">
        <v>0</v>
      </c>
      <c r="G58" s="55">
        <v>-64400</v>
      </c>
      <c r="I58" s="66">
        <v>0</v>
      </c>
      <c r="K58" s="66">
        <v>-64400</v>
      </c>
    </row>
    <row r="59" spans="1:11" ht="21" customHeight="1" x14ac:dyDescent="0.25">
      <c r="A59" s="43" t="s">
        <v>133</v>
      </c>
      <c r="C59" s="54"/>
      <c r="E59" s="55">
        <v>-1006700</v>
      </c>
      <c r="G59" s="55">
        <v>-55000</v>
      </c>
      <c r="I59" s="66">
        <v>-1006700</v>
      </c>
      <c r="K59" s="55">
        <v>-55000</v>
      </c>
    </row>
    <row r="60" spans="1:11" ht="21" customHeight="1" x14ac:dyDescent="0.25">
      <c r="A60" s="97" t="s">
        <v>18</v>
      </c>
      <c r="C60" s="54">
        <v>14</v>
      </c>
      <c r="E60" s="55">
        <v>0</v>
      </c>
      <c r="G60" s="55">
        <v>0</v>
      </c>
      <c r="I60" s="66">
        <v>-40400000</v>
      </c>
      <c r="K60" s="55">
        <v>-20450000</v>
      </c>
    </row>
    <row r="61" spans="1:11" ht="21" customHeight="1" x14ac:dyDescent="0.25">
      <c r="A61" s="43" t="s">
        <v>134</v>
      </c>
      <c r="C61" s="54">
        <v>14</v>
      </c>
      <c r="E61" s="55">
        <v>0</v>
      </c>
      <c r="G61" s="55">
        <v>0</v>
      </c>
      <c r="I61" s="66">
        <v>50300000</v>
      </c>
      <c r="K61" s="55">
        <v>11000000</v>
      </c>
    </row>
    <row r="62" spans="1:11" ht="6" customHeight="1" x14ac:dyDescent="0.25">
      <c r="A62" s="88"/>
      <c r="B62" s="88"/>
      <c r="C62" s="88"/>
      <c r="E62" s="98"/>
      <c r="G62" s="98"/>
      <c r="I62" s="98"/>
      <c r="K62" s="98"/>
    </row>
    <row r="63" spans="1:11" ht="21" customHeight="1" x14ac:dyDescent="0.25">
      <c r="A63" s="64" t="s">
        <v>135</v>
      </c>
      <c r="B63" s="64"/>
      <c r="C63" s="64"/>
      <c r="E63" s="63">
        <f>SUM(E55:E61)</f>
        <v>-6308518</v>
      </c>
      <c r="G63" s="63">
        <f>SUM(G55:G61)</f>
        <v>-88523093</v>
      </c>
      <c r="I63" s="63">
        <f>SUM(I55:I61)</f>
        <v>4279095</v>
      </c>
      <c r="K63" s="63">
        <f>SUM(K55:K61)</f>
        <v>-90068390</v>
      </c>
    </row>
    <row r="64" spans="1:11" ht="9.9499999999999993" customHeight="1" x14ac:dyDescent="0.25">
      <c r="A64" s="64"/>
      <c r="B64" s="64"/>
      <c r="C64" s="64"/>
      <c r="E64" s="55"/>
      <c r="G64" s="55"/>
      <c r="I64" s="55"/>
      <c r="K64" s="55"/>
    </row>
    <row r="65" spans="1:11" ht="21" customHeight="1" x14ac:dyDescent="0.25">
      <c r="A65" s="61" t="s">
        <v>136</v>
      </c>
      <c r="B65" s="87"/>
      <c r="C65" s="91"/>
      <c r="E65" s="55"/>
      <c r="G65" s="55"/>
      <c r="I65" s="55"/>
      <c r="K65" s="55"/>
    </row>
    <row r="66" spans="1:11" ht="21" customHeight="1" x14ac:dyDescent="0.25">
      <c r="A66" s="88" t="s">
        <v>171</v>
      </c>
      <c r="B66" s="88"/>
      <c r="C66" s="91"/>
      <c r="E66" s="55">
        <v>-16333014</v>
      </c>
      <c r="G66" s="55">
        <v>13655195</v>
      </c>
      <c r="I66" s="66">
        <v>-16333014</v>
      </c>
      <c r="K66" s="55">
        <v>13655195</v>
      </c>
    </row>
    <row r="67" spans="1:11" ht="21" customHeight="1" x14ac:dyDescent="0.25">
      <c r="A67" s="88" t="s">
        <v>137</v>
      </c>
      <c r="B67" s="88"/>
      <c r="C67" s="91"/>
      <c r="E67" s="55">
        <v>54293559</v>
      </c>
      <c r="G67" s="55">
        <v>222913413</v>
      </c>
      <c r="I67" s="66">
        <v>19393559</v>
      </c>
      <c r="K67" s="55">
        <v>135913413</v>
      </c>
    </row>
    <row r="68" spans="1:11" ht="21" customHeight="1" x14ac:dyDescent="0.25">
      <c r="A68" s="88" t="s">
        <v>138</v>
      </c>
      <c r="B68" s="88"/>
      <c r="C68" s="54">
        <v>14</v>
      </c>
      <c r="E68" s="55">
        <v>0</v>
      </c>
      <c r="G68" s="55">
        <v>0</v>
      </c>
      <c r="I68" s="66">
        <v>21000000</v>
      </c>
      <c r="K68" s="55">
        <v>108500000</v>
      </c>
    </row>
    <row r="69" spans="1:11" ht="21" customHeight="1" x14ac:dyDescent="0.25">
      <c r="A69" s="88" t="s">
        <v>139</v>
      </c>
      <c r="B69" s="88"/>
      <c r="C69" s="54">
        <v>11</v>
      </c>
      <c r="E69" s="55">
        <v>23162968</v>
      </c>
      <c r="G69" s="55">
        <v>0</v>
      </c>
      <c r="I69" s="66">
        <v>23162968</v>
      </c>
      <c r="K69" s="55">
        <v>0</v>
      </c>
    </row>
    <row r="70" spans="1:11" ht="21" customHeight="1" x14ac:dyDescent="0.25">
      <c r="A70" s="88" t="s">
        <v>140</v>
      </c>
      <c r="B70" s="88"/>
      <c r="C70" s="54"/>
      <c r="E70" s="55">
        <v>-79668308</v>
      </c>
      <c r="G70" s="55">
        <v>-215949672</v>
      </c>
      <c r="I70" s="66">
        <v>-38388308</v>
      </c>
      <c r="K70" s="55">
        <v>-108388811</v>
      </c>
    </row>
    <row r="71" spans="1:11" ht="21" customHeight="1" x14ac:dyDescent="0.25">
      <c r="A71" s="88" t="s">
        <v>141</v>
      </c>
      <c r="B71" s="88"/>
      <c r="C71" s="54">
        <v>11</v>
      </c>
      <c r="E71" s="55">
        <v>-27650379</v>
      </c>
      <c r="G71" s="55">
        <v>-19918500</v>
      </c>
      <c r="I71" s="66">
        <v>-20237979</v>
      </c>
      <c r="K71" s="55">
        <v>-12506100</v>
      </c>
    </row>
    <row r="72" spans="1:11" ht="21" customHeight="1" x14ac:dyDescent="0.25">
      <c r="A72" s="88" t="s">
        <v>142</v>
      </c>
      <c r="B72" s="88"/>
      <c r="C72" s="54"/>
      <c r="E72" s="55">
        <v>-1423273</v>
      </c>
      <c r="G72" s="55">
        <v>-1397624</v>
      </c>
      <c r="I72" s="66">
        <v>-1411700</v>
      </c>
      <c r="K72" s="55">
        <v>-1397624</v>
      </c>
    </row>
    <row r="73" spans="1:11" ht="21" customHeight="1" x14ac:dyDescent="0.25">
      <c r="A73" s="88" t="s">
        <v>143</v>
      </c>
      <c r="B73" s="88"/>
      <c r="C73" s="54">
        <v>14</v>
      </c>
      <c r="E73" s="55">
        <v>0</v>
      </c>
      <c r="G73" s="55">
        <v>0</v>
      </c>
      <c r="I73" s="66">
        <v>-58500000</v>
      </c>
      <c r="K73" s="55">
        <v>-70600000</v>
      </c>
    </row>
    <row r="74" spans="1:11" ht="21" customHeight="1" x14ac:dyDescent="0.25">
      <c r="A74" s="43" t="s">
        <v>174</v>
      </c>
      <c r="C74" s="54"/>
      <c r="E74" s="55"/>
      <c r="G74" s="55"/>
      <c r="I74" s="66"/>
      <c r="K74" s="55"/>
    </row>
    <row r="75" spans="1:11" ht="21" customHeight="1" x14ac:dyDescent="0.25">
      <c r="B75" s="43" t="s">
        <v>173</v>
      </c>
      <c r="C75" s="54">
        <v>8</v>
      </c>
      <c r="E75" s="55">
        <v>75001</v>
      </c>
      <c r="G75" s="55">
        <v>0</v>
      </c>
      <c r="I75" s="66">
        <v>0</v>
      </c>
      <c r="K75" s="55">
        <v>0</v>
      </c>
    </row>
    <row r="76" spans="1:11" ht="21" customHeight="1" x14ac:dyDescent="0.25">
      <c r="A76" s="43" t="s">
        <v>175</v>
      </c>
      <c r="C76" s="54"/>
      <c r="E76" s="55"/>
      <c r="G76" s="55"/>
      <c r="I76" s="66"/>
      <c r="K76" s="55"/>
    </row>
    <row r="77" spans="1:11" ht="21" customHeight="1" x14ac:dyDescent="0.25">
      <c r="B77" s="43" t="s">
        <v>176</v>
      </c>
      <c r="C77" s="54">
        <v>8</v>
      </c>
      <c r="E77" s="55">
        <v>-800</v>
      </c>
      <c r="G77" s="55">
        <v>0</v>
      </c>
      <c r="I77" s="66">
        <v>0</v>
      </c>
      <c r="K77" s="55">
        <v>0</v>
      </c>
    </row>
    <row r="78" spans="1:11" ht="21" customHeight="1" x14ac:dyDescent="0.25">
      <c r="A78" s="43" t="s">
        <v>166</v>
      </c>
      <c r="C78" s="54"/>
      <c r="E78" s="55"/>
      <c r="G78" s="55"/>
      <c r="I78" s="66"/>
      <c r="K78" s="55"/>
    </row>
    <row r="79" spans="1:11" ht="21" customHeight="1" x14ac:dyDescent="0.25">
      <c r="B79" s="43" t="s">
        <v>167</v>
      </c>
      <c r="C79" s="54"/>
      <c r="E79" s="55">
        <v>-179</v>
      </c>
      <c r="G79" s="55">
        <v>0</v>
      </c>
      <c r="I79" s="66">
        <v>0</v>
      </c>
      <c r="K79" s="55">
        <v>0</v>
      </c>
    </row>
    <row r="80" spans="1:11" ht="6" customHeight="1" x14ac:dyDescent="0.25">
      <c r="A80" s="88"/>
      <c r="B80" s="88"/>
      <c r="C80" s="91"/>
      <c r="E80" s="98"/>
      <c r="G80" s="98"/>
      <c r="I80" s="98"/>
      <c r="K80" s="98"/>
    </row>
    <row r="81" spans="1:11" ht="21" customHeight="1" x14ac:dyDescent="0.25">
      <c r="A81" s="88" t="s">
        <v>144</v>
      </c>
      <c r="B81" s="88"/>
      <c r="C81" s="88"/>
      <c r="E81" s="63">
        <f>SUM(E66:E79)</f>
        <v>-47544425</v>
      </c>
      <c r="G81" s="63">
        <f>SUM(G66:G79)</f>
        <v>-697188</v>
      </c>
      <c r="I81" s="63">
        <f>SUM(I66:I79)</f>
        <v>-71314474</v>
      </c>
      <c r="K81" s="63">
        <f>SUM(K66:K79)</f>
        <v>65176073</v>
      </c>
    </row>
    <row r="82" spans="1:11" ht="9.9499999999999993" customHeight="1" x14ac:dyDescent="0.25">
      <c r="A82" s="88"/>
      <c r="B82" s="88"/>
      <c r="C82" s="88"/>
      <c r="E82" s="55"/>
      <c r="G82" s="55"/>
      <c r="I82" s="55"/>
      <c r="K82" s="55"/>
    </row>
    <row r="83" spans="1:11" ht="21" customHeight="1" x14ac:dyDescent="0.25">
      <c r="A83" s="84" t="s">
        <v>168</v>
      </c>
      <c r="B83" s="88"/>
      <c r="C83" s="88"/>
      <c r="E83" s="55">
        <f>SUM(E37,E63,E81)</f>
        <v>41384047</v>
      </c>
      <c r="G83" s="55">
        <f>SUM(G37,G63,G81)</f>
        <v>-2833885</v>
      </c>
      <c r="I83" s="55">
        <f>SUM(I37,I63,I81)</f>
        <v>26755861</v>
      </c>
      <c r="K83" s="55">
        <f>SUM(K37,K63,K81)</f>
        <v>-4572855</v>
      </c>
    </row>
    <row r="84" spans="1:11" ht="21" customHeight="1" x14ac:dyDescent="0.25">
      <c r="A84" s="93" t="s">
        <v>145</v>
      </c>
      <c r="B84" s="88"/>
      <c r="C84" s="88"/>
      <c r="E84" s="55">
        <v>74004257</v>
      </c>
      <c r="G84" s="55">
        <v>75052339</v>
      </c>
      <c r="I84" s="66">
        <v>43537603</v>
      </c>
      <c r="K84" s="55">
        <v>40199657</v>
      </c>
    </row>
    <row r="85" spans="1:11" ht="6" customHeight="1" x14ac:dyDescent="0.25">
      <c r="A85" s="88"/>
      <c r="B85" s="88"/>
      <c r="C85" s="88"/>
      <c r="E85" s="98"/>
      <c r="G85" s="98"/>
      <c r="I85" s="98"/>
      <c r="K85" s="98"/>
    </row>
    <row r="86" spans="1:11" ht="21" customHeight="1" thickBot="1" x14ac:dyDescent="0.3">
      <c r="A86" s="84" t="s">
        <v>146</v>
      </c>
      <c r="B86" s="88"/>
      <c r="C86" s="88"/>
      <c r="E86" s="68">
        <f>SUM(E83:E84)</f>
        <v>115388304</v>
      </c>
      <c r="G86" s="68">
        <f>SUM(G83:G84)</f>
        <v>72218454</v>
      </c>
      <c r="I86" s="68">
        <f>SUM(I83:I84)</f>
        <v>70293464</v>
      </c>
      <c r="K86" s="68">
        <f>SUM(K83:K84)</f>
        <v>35626802</v>
      </c>
    </row>
    <row r="87" spans="1:11" ht="21" customHeight="1" thickTop="1" x14ac:dyDescent="0.25">
      <c r="A87" s="85"/>
      <c r="B87" s="88"/>
      <c r="C87" s="88"/>
      <c r="E87" s="55"/>
      <c r="G87" s="55"/>
      <c r="I87" s="55"/>
      <c r="K87" s="55"/>
    </row>
    <row r="88" spans="1:11" ht="21" customHeight="1" x14ac:dyDescent="0.25">
      <c r="A88" s="85" t="s">
        <v>147</v>
      </c>
      <c r="B88" s="88"/>
      <c r="C88" s="88"/>
      <c r="E88" s="55"/>
      <c r="G88" s="55"/>
      <c r="I88" s="55"/>
      <c r="K88" s="55"/>
    </row>
    <row r="89" spans="1:11" ht="6" customHeight="1" x14ac:dyDescent="0.25">
      <c r="A89" s="88"/>
      <c r="B89" s="88"/>
      <c r="C89" s="88"/>
      <c r="E89" s="55"/>
      <c r="G89" s="55"/>
      <c r="I89" s="55"/>
      <c r="K89" s="55"/>
    </row>
    <row r="90" spans="1:11" ht="21" customHeight="1" x14ac:dyDescent="0.25">
      <c r="A90" s="88" t="s">
        <v>148</v>
      </c>
      <c r="E90" s="59">
        <v>996022.4</v>
      </c>
      <c r="G90" s="55">
        <v>5828108</v>
      </c>
      <c r="I90" s="92">
        <v>284384.59999999998</v>
      </c>
      <c r="K90" s="55">
        <v>4446950</v>
      </c>
    </row>
    <row r="91" spans="1:11" ht="21" customHeight="1" x14ac:dyDescent="0.25">
      <c r="A91" s="88" t="s">
        <v>149</v>
      </c>
      <c r="E91" s="92">
        <v>200000</v>
      </c>
      <c r="G91" s="55">
        <v>1062703</v>
      </c>
      <c r="I91" s="92">
        <v>200000</v>
      </c>
      <c r="K91" s="55">
        <v>1062703</v>
      </c>
    </row>
    <row r="92" spans="1:11" ht="21" customHeight="1" x14ac:dyDescent="0.25">
      <c r="A92" s="88"/>
      <c r="E92" s="59"/>
      <c r="G92" s="55"/>
      <c r="I92" s="92"/>
      <c r="K92" s="66"/>
    </row>
    <row r="93" spans="1:11" ht="21" customHeight="1" x14ac:dyDescent="0.25">
      <c r="A93" s="88"/>
      <c r="E93" s="59"/>
      <c r="G93" s="55"/>
      <c r="I93" s="92"/>
      <c r="K93" s="66"/>
    </row>
    <row r="94" spans="1:11" ht="21.95" customHeight="1" x14ac:dyDescent="0.25">
      <c r="A94" s="99" t="s">
        <v>94</v>
      </c>
      <c r="B94" s="49"/>
      <c r="C94" s="49"/>
      <c r="D94" s="49"/>
      <c r="E94" s="60"/>
      <c r="F94" s="49"/>
      <c r="G94" s="60"/>
      <c r="H94" s="49"/>
      <c r="I94" s="49"/>
      <c r="J94" s="49"/>
      <c r="K94" s="49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T 5</vt:lpstr>
      <vt:lpstr>T6</vt:lpstr>
      <vt:lpstr>T7</vt:lpstr>
      <vt:lpstr>T 8-9</vt:lpstr>
      <vt:lpstr>'T2-4'!Print_Area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Nongluck Amornsathit (TH)</cp:lastModifiedBy>
  <cp:revision/>
  <cp:lastPrinted>2025-05-14T06:40:10Z</cp:lastPrinted>
  <dcterms:created xsi:type="dcterms:W3CDTF">2024-08-06T01:48:47Z</dcterms:created>
  <dcterms:modified xsi:type="dcterms:W3CDTF">2025-05-14T06:40:52Z</dcterms:modified>
  <cp:category/>
  <cp:contentStatus/>
</cp:coreProperties>
</file>