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thonburihealthcaregroup-my.sharepoint.com/personal/orapin_ia_thg_co_th/Documents/THG PIN/2568/FS THG/"/>
    </mc:Choice>
  </mc:AlternateContent>
  <xr:revisionPtr revIDLastSave="3" documentId="13_ncr:1_{8CD0DB5C-B219-4719-98E0-CF07D5C73E67}" xr6:coauthVersionLast="47" xr6:coauthVersionMax="47" xr10:uidLastSave="{5C208225-8225-4370-9BDC-47B1492116D2}"/>
  <bookViews>
    <workbookView xWindow="-108" yWindow="-108" windowWidth="23256" windowHeight="12456" tabRatio="784" activeTab="1" xr2:uid="{E68FEA64-E029-425B-86A7-C89818E701B9}"/>
  </bookViews>
  <sheets>
    <sheet name=" P2-5 TH" sheetId="18" r:id="rId1"/>
    <sheet name="P6-7 three-month" sheetId="24" r:id="rId2"/>
    <sheet name="8" sheetId="25" r:id="rId3"/>
    <sheet name="9" sheetId="26" r:id="rId4"/>
    <sheet name="10-13" sheetId="27" r:id="rId5"/>
  </sheets>
  <definedNames>
    <definedName name="\" hidden="1">#REF!</definedName>
    <definedName name="\dkd" hidden="1">{#N/A,#N/A,FALSE,"COVER.XLS";#N/A,#N/A,FALSE,"RACT1.XLS";#N/A,#N/A,FALSE,"RACT2.XLS";#N/A,#N/A,FALSE,"ECCMP";#N/A,#N/A,FALSE,"WELDER.XLS"}</definedName>
    <definedName name="\GGG" hidden="1">{#N/A,#N/A,TRUE,"Y생산";#N/A,#N/A,TRUE,"Y판매";#N/A,#N/A,TRUE,"Y총물량";#N/A,#N/A,TRUE,"Y능력";#N/A,#N/A,TRUE,"YKD"}</definedName>
    <definedName name="\gtuu" hidden="1">{#N/A,#N/A,FALSE,"TAXC.INDEX";#N/A,#N/A,FALSE,"Schedule I";#N/A,#N/A,FALSE,"Schedule  II";#N/A,#N/A,FALSE,"Schedule III"}</definedName>
    <definedName name="\gtuu_1" hidden="1">{#N/A,#N/A,FALSE,"TAXC.INDEX";#N/A,#N/A,FALSE,"Schedule I";#N/A,#N/A,FALSE,"Schedule  II";#N/A,#N/A,FALSE,"Schedule III"}</definedName>
    <definedName name="\sf\sdd\" hidden="1">{#N/A,#N/A,FALSE,"COVER1.XLS ";#N/A,#N/A,FALSE,"RACT1.XLS";#N/A,#N/A,FALSE,"RACT2.XLS";#N/A,#N/A,FALSE,"ECCMP";#N/A,#N/A,FALSE,"WELDER.XLS"}</definedName>
    <definedName name="_" localSheetId="0" hidden="1">#REF!</definedName>
    <definedName name="_" localSheetId="4" hidden="1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ooooooooooooooooo" hidden="1">{"cashflow",#N/A,FALSE,"CASHFLOW 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giu9" hidden="1">{#N/A,#N/A,FALSE,"COVER.XLS";#N/A,#N/A,FALSE,"RACT1.XLS";#N/A,#N/A,FALSE,"RACT2.XLS";#N/A,#N/A,FALSE,"ECCMP";#N/A,#N/A,FALSE,"WELDER.XLS"}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aom3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giu9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aom3" hidden="1">{#N/A,#N/A,FALSE,"COVER1.XLS 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hidden="1">{#N/A,#N/A,FALSE,"COVER1.XLS ";#N/A,#N/A,FALSE,"RACT1.XLS";#N/A,#N/A,FALSE,"RACT2.XLS";#N/A,#N/A,FALSE,"ECCMP";#N/A,#N/A,FALSE,"WELDER.XLS"}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hidden="1">{#N/A,#N/A,FALSE,"COVER1.XLS 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giu9" hidden="1">{#N/A,#N/A,FALSE,"COVER.XLS";#N/A,#N/A,FALSE,"RACT1.XLS";#N/A,#N/A,FALSE,"RACT2.XLS";#N/A,#N/A,FALSE,"ECCMP";#N/A,#N/A,FALSE,"WELDER.XLS"}</definedName>
    <definedName name="____________hr1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hidden="1">{#N/A,#N/A,FALSE,"COVER1.XLS 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j1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at1" hidden="1">{#N/A,#N/A,FALSE,"COVER1.XLS ";#N/A,#N/A,FALSE,"RACT1.XLS";#N/A,#N/A,FALSE,"RACT2.XLS";#N/A,#N/A,FALSE,"ECCMP";#N/A,#N/A,FALSE,"WELDER.XLS"}</definedName>
    <definedName name="____________WRN011" hidden="1">{"P",#N/A,FALSE,"91.04開發申請"}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15" hidden="1">{"開發表全部",#N/A,TRUE,"土開法"}</definedName>
    <definedName name="____________WRN20" hidden="1">{#N/A,#N/A,FALSE,"首頁";#N/A,#N/A,FALSE,"美國格式 ";#N/A,#N/A,FALSE,"市  調  案  例";#N/A,#N/A,FALSE,"鑑定表";#N/A,#N/A,FALSE,"建物鑑定表"}</definedName>
    <definedName name="____________WRN321" hidden="1">{#N/A,#N/A,FALSE,"首頁";#N/A,#N/A,FALSE,"美國格式 ";#N/A,#N/A,FALSE,"市  調  案  例";#N/A,#N/A,FALSE,"鑑定表";#N/A,#N/A,FALSE,"建物鑑定表"}</definedName>
    <definedName name="___________aom3" hidden="1">{#N/A,#N/A,FALSE,"COVER1.XLS 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r1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hidden="1">{#N/A,#N/A,FALSE,"COVER1.XLS 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j1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hidden="1">{#N/A,#N/A,FALSE,"COVER1.XLS ";#N/A,#N/A,FALSE,"RACT1.XLS";#N/A,#N/A,FALSE,"RACT2.XLS";#N/A,#N/A,FALSE,"ECCMP";#N/A,#N/A,FALSE,"WELDER.XLS"}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od1" hidden="1">{#N/A,#N/A,FALSE,"Projections";#N/A,#N/A,FALSE,"Multiples Valuation";#N/A,#N/A,FALSE,"LBO";#N/A,#N/A,FALSE,"Multiples_Sensitivity";#N/A,#N/A,FALSE,"Summary"}</definedName>
    <definedName name="___________sap1" hidden="1">{#N/A,#N/A,FALSE,"COVER1.XLS 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at1" hidden="1">{#N/A,#N/A,FALSE,"COVER1.XLS ";#N/A,#N/A,FALSE,"RACT1.XLS";#N/A,#N/A,FALSE,"RACT2.XLS";#N/A,#N/A,FALSE,"ECCMP";#N/A,#N/A,FALSE,"WELDER.XLS"}</definedName>
    <definedName name="___________WRN011" hidden="1">{"P",#N/A,FALSE,"91.04開發申請"}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15" hidden="1">{"開發表全部",#N/A,TRUE,"土開法"}</definedName>
    <definedName name="___________WRN20" hidden="1">{#N/A,#N/A,FALSE,"首頁";#N/A,#N/A,FALSE,"美國格式 ";#N/A,#N/A,FALSE,"市  調  案  例";#N/A,#N/A,FALSE,"鑑定表";#N/A,#N/A,FALSE,"建物鑑定表"}</definedName>
    <definedName name="___________WRN321" hidden="1">{#N/A,#N/A,FALSE,"首頁";#N/A,#N/A,FALSE,"美國格式 ";#N/A,#N/A,FALSE,"市  調  案  例";#N/A,#N/A,FALSE,"鑑定表";#N/A,#N/A,FALSE,"建物鑑定表"}</definedName>
    <definedName name="__________aom3" hidden="1">{#N/A,#N/A,FALSE,"COVER1.XLS 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hidden="1">{#N/A,#N/A,FALSE,"COVER1.XLS ";#N/A,#N/A,FALSE,"RACT1.XLS";#N/A,#N/A,FALSE,"RACT2.XLS";#N/A,#N/A,FALSE,"ECCMP";#N/A,#N/A,FALSE,"WELDER.XLS"}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od1" hidden="1">{#N/A,#N/A,FALSE,"Projections";#N/A,#N/A,FALSE,"Multiples Valuation";#N/A,#N/A,FALSE,"LBO";#N/A,#N/A,FALSE,"Multiples_Sensitivity";#N/A,#N/A,FALSE,"Summary"}</definedName>
    <definedName name="__________sap1" hidden="1">{#N/A,#N/A,FALSE,"COVER1.XLS 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at1" hidden="1">{#N/A,#N/A,FALSE,"COVER1.XLS 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RP2" hidden="1">#REF!</definedName>
    <definedName name="_________rod1" hidden="1">{#N/A,#N/A,FALSE,"Projections";#N/A,#N/A,FALSE,"Multiples Valuation";#N/A,#N/A,FALSE,"LBO";#N/A,#N/A,FALSE,"Multiples_Sensitivity";#N/A,#N/A,FALSE,"Summary"}</definedName>
    <definedName name="_________tac2" hidden="1">{#N/A,#N/A,FALSE,"COVER1.XLS ";#N/A,#N/A,FALSE,"RACT1.XLS";#N/A,#N/A,FALSE,"RACT2.XLS";#N/A,#N/A,FALSE,"ECCMP";#N/A,#N/A,FALSE,"WELDER.XLS"}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at1" hidden="1">{#N/A,#N/A,FALSE,"COVER1.XLS ";#N/A,#N/A,FALSE,"RACT1.XLS";#N/A,#N/A,FALSE,"RACT2.XLS";#N/A,#N/A,FALSE,"ECCMP";#N/A,#N/A,FALSE,"WELDER.XLS"}</definedName>
    <definedName name="_________WRN011" hidden="1">{"P",#N/A,FALSE,"91.04開發申請"}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15" hidden="1">{"開發表全部",#N/A,TRUE,"土開法"}</definedName>
    <definedName name="_________WRN20" hidden="1">{#N/A,#N/A,FALSE,"首頁";#N/A,#N/A,FALSE,"美國格式 ";#N/A,#N/A,FALSE,"市  調  案  例";#N/A,#N/A,FALSE,"鑑定表";#N/A,#N/A,FALSE,"建物鑑定表"}</definedName>
    <definedName name="_________WRN321" hidden="1">{#N/A,#N/A,FALSE,"首頁";#N/A,#N/A,FALSE,"美國格式 ";#N/A,#N/A,FALSE,"市  調  案  例";#N/A,#N/A,FALSE,"鑑定表";#N/A,#N/A,FALSE,"建物鑑定表"}</definedName>
    <definedName name="________aom3" hidden="1">{#N/A,#N/A,FALSE,"COVER1.XLS 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jim2" hidden="1">{#N/A,#N/A,FALSE,"L&amp;M Performance";#N/A,#N/A,FALSE,"Brand Performance";#N/A,#N/A,FALSE,"Marlboro Performance"}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RP2" hidden="1">#REF!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122220" hidden="1">{#N/A,#N/A,FALSE,"COVER1.XLS ";#N/A,#N/A,FALSE,"RACT1.XLS";#N/A,#N/A,FALSE,"RACT2.XLS";#N/A,#N/A,FALSE,"ECCMP";#N/A,#N/A,FALSE,"WELDER.XLS"}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d2" hidden="1">{"BS_YEARLY",#N/A,FALSE,"BS";"BS_Y1",#N/A,FALSE,"BS";"BS_Y2",#N/A,FALSE,"BS";"BS_Y3",#N/A,FALSE,"BS";"BS_Y4",#N/A,FALSE,"BS";"BS_Y5",#N/A,FALSE,"BS";"BS_Y6",#N/A,FALSE,"BS"}</definedName>
    <definedName name="________rd3" hidden="1">{"PL_YEARLY",#N/A,FALSE,"PL";"PL_Y1",#N/A,FALSE,"PL";"PL_Y2",#N/A,FALSE,"PL";"PL_Y3",#N/A,FALSE,"PL";"PL_Y4",#N/A,FALSE,"PL";"PL_Y5",#N/A,FALSE,"PL";"PL_Y6",#N/A,FALSE,"PL"}</definedName>
    <definedName name="________rod1" hidden="1">{#N/A,#N/A,FALSE,"Projections";#N/A,#N/A,FALSE,"Multiples Valuation";#N/A,#N/A,FALSE,"LBO";#N/A,#N/A,FALSE,"Multiples_Sensitivity";#N/A,#N/A,FALSE,"Summary"}</definedName>
    <definedName name="________sap1" hidden="1">{#N/A,#N/A,FALSE,"COVER1.XLS 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wat1" hidden="1">{#N/A,#N/A,FALSE,"COVER1.XLS 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om3" hidden="1">{#N/A,#N/A,FALSE,"COVER1.XLS 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key1" hidden="1">#REF!</definedName>
    <definedName name="_______key2" hidden="1">#REF!</definedName>
    <definedName name="_______Key4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RP2" hidden="1">#REF!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122220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od1" hidden="1">{#N/A,#N/A,FALSE,"Projections";#N/A,#N/A,FALSE,"Multiples Valuation";#N/A,#N/A,FALSE,"LBO";#N/A,#N/A,FALSE,"Multiples_Sensitivity";#N/A,#N/A,FALSE,"Summary"}</definedName>
    <definedName name="_______sap1" hidden="1">{#N/A,#N/A,FALSE,"COVER1.XLS 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om3" hidden="1">{#N/A,#N/A,FALSE,"COVER1.XLS 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jim2" hidden="1">{#N/A,#N/A,FALSE,"L&amp;M Performance";#N/A,#N/A,FALSE,"Brand Performance";#N/A,#N/A,FALSE,"Marlboro Performance"}</definedName>
    <definedName name="______key1" hidden="1">#REF!</definedName>
    <definedName name="______key2" hidden="1">#REF!</definedName>
    <definedName name="______key3" hidden="1">#REF!</definedName>
    <definedName name="______Key4" hidden="1">#REF!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n1" hidden="1">{#N/A,"VB",FALSE,"output";#N/A,"VS",FALSE,"output";#N/A,"VC",FALSE,"output";#N/A,"VG",FALSE,"output";#N/A,"J1",FALSE,"output";#N/A,"PT",FALSE,"output"}</definedName>
    <definedName name="______MB2" hidden="1">{#N/A,#N/A,FALSE,"COVER.XLS";#N/A,#N/A,FALSE,"RACT1.XLS";#N/A,#N/A,FALSE,"RACT2.XLS";#N/A,#N/A,FALSE,"ECCMP";#N/A,#N/A,FALSE,"WELDER.XLS"}</definedName>
    <definedName name="______new1" hidden="1">{#N/A,#N/A,TRUE,"COVER";#N/A,#N/A,TRUE,"DIR";#N/A,#N/A,TRUE,"AUDIT"}</definedName>
    <definedName name="______NRP2" hidden="1">#REF!</definedName>
    <definedName name="_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2" hidden="1">{"BS_YEARLY",#N/A,FALSE,"BS";"BS_Y1",#N/A,FALSE,"BS";"BS_Y2",#N/A,FALSE,"BS";"BS_Y3",#N/A,FALSE,"BS";"BS_Y4",#N/A,FALSE,"BS";"BS_Y5",#N/A,FALSE,"BS";"BS_Y6",#N/A,FALSE,"BS"}</definedName>
    <definedName name="______rd3" hidden="1">{"PL_YEARLY",#N/A,FALSE,"PL";"PL_Y1",#N/A,FALSE,"PL";"PL_Y2",#N/A,FALSE,"PL";"PL_Y3",#N/A,FALSE,"PL";"PL_Y4",#N/A,FALSE,"PL";"PL_Y5",#N/A,FALSE,"PL";"PL_Y6",#N/A,FALSE,"PL"}</definedName>
    <definedName name="______rod1" hidden="1">{#N/A,#N/A,FALSE,"Projections";#N/A,#N/A,FALSE,"Multiples Valuation";#N/A,#N/A,FALSE,"LBO";#N/A,#N/A,FALSE,"Multiples_Sensitivity";#N/A,#N/A,FALSE,"Summary"}</definedName>
    <definedName name="______sap1" hidden="1">{#N/A,#N/A,FALSE,"COVER1.XLS 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SS1" hidden="1">#REF!</definedName>
    <definedName name="______T01" hidden="1">#REF!</definedName>
    <definedName name="______tac2" hidden="1">{#N/A,#N/A,FALSE,"COVER1.XLS ";#N/A,#N/A,FALSE,"RACT1.XLS";#N/A,#N/A,FALSE,"RACT2.XLS";#N/A,#N/A,FALSE,"ECCMP";#N/A,#N/A,FALSE,"WELDER.XLS"}</definedName>
    <definedName name="______TB1" hidden="1">{#N/A,#N/A,FALSE,"TAXC.INDEX";#N/A,#N/A,FALSE,"Schedule I";#N/A,#N/A,FALSE,"Schedule  II";#N/A,#N/A,FALSE,"Schedule III"}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in1" hidden="1">#REF!</definedName>
    <definedName name="______wat1" hidden="1">{#N/A,#N/A,FALSE,"COVER1.XLS ";#N/A,#N/A,FALSE,"RACT1.XLS";#N/A,#N/A,FALSE,"RACT2.XLS";#N/A,#N/A,FALSE,"ECCMP";#N/A,#N/A,FALSE,"WELDER.XLS"}</definedName>
    <definedName name="______WRN011" hidden="1">{"P",#N/A,FALSE,"91.04開發申請"}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15" hidden="1">{"開發表全部",#N/A,TRUE,"土開法"}</definedName>
    <definedName name="______WRN20" hidden="1">{#N/A,#N/A,FALSE,"首頁";#N/A,#N/A,FALSE,"美國格式 ";#N/A,#N/A,FALSE,"市  調  案  例";#N/A,#N/A,FALSE,"鑑定表";#N/A,#N/A,FALSE,"建物鑑定表"}</definedName>
    <definedName name="______WRN321" hidden="1">{#N/A,#N/A,FALSE,"首頁";#N/A,#N/A,FALSE,"美國格式 ";#N/A,#N/A,FALSE,"市  調  案  例";#N/A,#N/A,FALSE,"鑑定表";#N/A,#N/A,FALSE,"建物鑑定表"}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G4" hidden="1">{#N/A,#N/A,FALSE,"TAXC.INDEX";#N/A,#N/A,FALSE,"Schedule I";#N/A,#N/A,FALSE,"Schedule  II";#N/A,#N/A,FALSE,"Schedule III"}</definedName>
    <definedName name="_____AP1" hidden="1">{#N/A,#N/A,FALSE,"COVER1.XLS ";#N/A,#N/A,FALSE,"RACT1.XLS";#N/A,#N/A,FALSE,"RACT2.XLS";#N/A,#N/A,FALSE,"ECCMP";#N/A,#N/A,FALSE,"WELDER.XLS"}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ey3" hidden="1">#REF!</definedName>
    <definedName name="_____Key4" hidden="1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n1" hidden="1">{#N/A,"VB",FALSE,"output";#N/A,"VS",FALSE,"output";#N/A,"VC",FALSE,"output";#N/A,"VG",FALSE,"output";#N/A,"J1",FALSE,"output";#N/A,"PT",FALSE,"output"}</definedName>
    <definedName name="_____Mat111" hidden="1">{#N/A,"VA",FALSE,"output";#N/A,"VB",FALSE,"output";#N/A,"VS",FALSE,"output";#N/A,"VC",FALSE,"output";#N/A,"VG",FALSE,"output";#N/A,"J1",FALSE,"output";#N/A,"J2",FALSE,"output";#N/A,"PT",FALSE,"output"}</definedName>
    <definedName name="_____MB2" hidden="1">{#N/A,#N/A,FALSE,"COVER.XLS";#N/A,#N/A,FALSE,"RACT1.XLS";#N/A,#N/A,FALSE,"RACT2.XLS";#N/A,#N/A,FALSE,"ECCMP";#N/A,#N/A,FALSE,"WELDER.XLS"}</definedName>
    <definedName name="_____new1" hidden="1">{#N/A,#N/A,TRUE,"COVER";#N/A,#N/A,TRUE,"DIR";#N/A,#N/A,TRUE,"AUDIT"}</definedName>
    <definedName name="_____NRP2" hidden="1">#REF!</definedName>
    <definedName name="_____O002" hidden="1">{#N/A,#N/A,TRUE,"營業收入及成本類";#N/A,#N/A,TRUE,"營業費用";#N/A,#N/A,TRUE,"營業外收支";#N/A,#N/A,TRUE,"資產類";#N/A,#N/A,TRUE,"負債及淨值類"}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od1" hidden="1">{#N/A,#N/A,FALSE,"Projections";#N/A,#N/A,FALSE,"Multiples Valuation";#N/A,#N/A,FALSE,"LBO";#N/A,#N/A,FALSE,"Multiples_Sensitivity";#N/A,#N/A,FALSE,"Summary"}</definedName>
    <definedName name="_____SSS1" hidden="1">#REF!</definedName>
    <definedName name="_____T01" hidden="1">#REF!</definedName>
    <definedName name="_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ac2" hidden="1">{#N/A,#N/A,FALSE,"COVER1.XLS ";#N/A,#N/A,FALSE,"RACT1.XLS";#N/A,#N/A,FALSE,"RACT2.XLS";#N/A,#N/A,FALSE,"ECCMP";#N/A,#N/A,FALSE,"WELDER.XLS"}</definedName>
    <definedName name="_____TB1" hidden="1">{#N/A,#N/A,FALSE,"TAXC.INDEX";#N/A,#N/A,FALSE,"Schedule I";#N/A,#N/A,FALSE,"Schedule  II";#N/A,#N/A,FALSE,"Schedule III"}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vin1" hidden="1">#REF!</definedName>
    <definedName name="_____w1" hidden="1">{#N/A,#N/A,FALSE,"DIR-REP";#N/A,#N/A,FALSE,"AUD-REPORT";#N/A,#N/A,FALSE,"P7L&amp;BS";#N/A,#N/A,FALSE,"NOTES";#N/A,#N/A,FALSE,"FA";#N/A,#N/A,FALSE,"NOTES (2)";#N/A,#N/A,FALSE,"Schedule  IV";#N/A,#N/A,FALSE,"Schedule V"}</definedName>
    <definedName name="_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0" hidden="1">{"sales",#N/A,FALSE,"SALES"}</definedName>
    <definedName name="____a10" localSheetId="4" hidden="1">{"sales",#N/A,FALSE,"SALES"}</definedName>
    <definedName name="____a10" hidden="1">{"sales",#N/A,FALSE,"SALES"}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G4" hidden="1">{#N/A,#N/A,FALSE,"TAXC.INDEX";#N/A,#N/A,FALSE,"Schedule I";#N/A,#N/A,FALSE,"Schedule  II";#N/A,#N/A,FALSE,"Schedule III"}</definedName>
    <definedName name="____aom3" hidden="1">{#N/A,#N/A,FALSE,"COVER1.XLS ";#N/A,#N/A,FALSE,"RACT1.XLS";#N/A,#N/A,FALSE,"RACT2.XLS";#N/A,#N/A,FALSE,"ECCMP";#N/A,#N/A,FALSE,"WELDER.XLS"}</definedName>
    <definedName name="____AP1" hidden="1">{#N/A,#N/A,FALSE,"COVER1.XLS 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bsn3" hidden="1">{#N/A,#N/A,FALSE,"COVER1.XLS ";#N/A,#N/A,FALSE,"RACT1.XLS";#N/A,#N/A,FALSE,"RACT2.XLS";#N/A,#N/A,FALSE,"ECCMP";#N/A,#N/A,FALSE,"WELDER.XLS"}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du1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ibo2" hidden="1">{#N/A,#N/A,FALSE,"Summary";#N/A,#N/A,FALSE,"Projections";#N/A,#N/A,FALSE,"Mkt Mults";#N/A,#N/A,FALSE,"DCF";#N/A,#N/A,FALSE,"Accr Dil";#N/A,#N/A,FALSE,"PIC LBO";#N/A,#N/A,FALSE,"MULT10_4";#N/A,#N/A,FALSE,"CBI LBO"}</definedName>
    <definedName name="____ii8956" hidden="1">{#N/A,#N/A,FALSE,"COVER1.XLS ";#N/A,#N/A,FALSE,"RACT1.XLS";#N/A,#N/A,FALSE,"RACT2.XLS";#N/A,#N/A,FALSE,"ECCMP";#N/A,#N/A,FALSE,"WELDER.XLS"}</definedName>
    <definedName name="____IRR2" hidden="1">#REF!</definedName>
    <definedName name="____jhi85" hidden="1">{#N/A,#N/A,FALSE,"COVER.XLS";#N/A,#N/A,FALSE,"RACT1.XLS";#N/A,#N/A,FALSE,"RACT2.XLS";#N/A,#N/A,FALSE,"ECCMP";#N/A,#N/A,FALSE,"WELDER.XLS"}</definedName>
    <definedName name="____jim2" hidden="1">{#N/A,#N/A,FALSE,"L&amp;M Performance";#N/A,#N/A,FALSE,"Brand Performance";#N/A,#N/A,FALSE,"Marlboro Performance"}</definedName>
    <definedName name="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ey4" hidden="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y9" hidden="1">{#N/A,#N/A,FALSE,"COVER.XLS";#N/A,#N/A,FALSE,"RACT1.XLS";#N/A,#N/A,FALSE,"RACT2.XLS";#N/A,#N/A,FALSE,"ECCMP";#N/A,#N/A,FALSE,"WELDER.XLS"}</definedName>
    <definedName name="____man1" hidden="1">{#N/A,"VB",FALSE,"output";#N/A,"VS",FALSE,"output";#N/A,"VC",FALSE,"output";#N/A,"VG",FALSE,"output";#N/A,"J1",FALSE,"output";#N/A,"PT",FALSE,"output"}</definedName>
    <definedName name="____Mat111" hidden="1">{#N/A,"VA",FALSE,"output";#N/A,"VB",FALSE,"output";#N/A,"VS",FALSE,"output";#N/A,"VC",FALSE,"output";#N/A,"VG",FALSE,"output";#N/A,"J1",FALSE,"output";#N/A,"J2",FALSE,"output";#N/A,"PT",FALSE,"output"}</definedName>
    <definedName name="____MB2" hidden="1">{#N/A,#N/A,FALSE,"COVER.XLS";#N/A,#N/A,FALSE,"RACT1.XLS";#N/A,#N/A,FALSE,"RACT2.XLS";#N/A,#N/A,FALSE,"ECCMP";#N/A,#N/A,FALSE,"WELDER.XLS"}</definedName>
    <definedName name="____NRP2" hidden="1">#REF!</definedName>
    <definedName name="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7" hidden="1">{#N/A,#N/A,TRUE,"대 차 대 조 표"}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2" hidden="1">{"BS_YEARLY",#N/A,FALSE,"BS";"BS_Y1",#N/A,FALSE,"BS";"BS_Y2",#N/A,FALSE,"BS";"BS_Y3",#N/A,FALSE,"BS";"BS_Y4",#N/A,FALSE,"BS";"BS_Y5",#N/A,FALSE,"BS";"BS_Y6",#N/A,FALSE,"BS"}</definedName>
    <definedName name="____rd3" hidden="1">{"PL_YEARLY",#N/A,FALSE,"PL";"PL_Y1",#N/A,FALSE,"PL";"PL_Y2",#N/A,FALSE,"PL";"PL_Y3",#N/A,FALSE,"PL";"PL_Y4",#N/A,FALSE,"PL";"PL_Y5",#N/A,FALSE,"PL";"PL_Y6",#N/A,FALSE,"PL"}</definedName>
    <definedName name="____rod1" hidden="1">{#N/A,#N/A,FALSE,"Projections";#N/A,#N/A,FALSE,"Multiples Valuation";#N/A,#N/A,FALSE,"LBO";#N/A,#N/A,FALSE,"Multiples_Sensitivity";#N/A,#N/A,FALSE,"Summary"}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SS1" hidden="1">#REF!</definedName>
    <definedName name="____T01" hidden="1">#REF!</definedName>
    <definedName name="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ac2" hidden="1">{#N/A,#N/A,FALSE,"COVER1.XLS ";#N/A,#N/A,FALSE,"RACT1.XLS";#N/A,#N/A,FALSE,"RACT2.XLS";#N/A,#N/A,FALSE,"ECCMP";#N/A,#N/A,FALSE,"WELDER.XLS"}</definedName>
    <definedName name="____TPS1" hidden="1">{#N/A,#N/A,FALSE,"COVER1.XLS ";#N/A,#N/A,FALSE,"RACT1.XLS";#N/A,#N/A,FALSE,"RACT2.XLS";#N/A,#N/A,FALSE,"ECCMP";#N/A,#N/A,FALSE,"WELDER.XLS"}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ti40" hidden="1">{#N/A,#N/A,FALSE,"COVER1.XLS ";#N/A,#N/A,FALSE,"RACT1.XLS";#N/A,#N/A,FALSE,"RACT2.XLS";#N/A,#N/A,FALSE,"ECCMP";#N/A,#N/A,FALSE,"WELDER.XLS"}</definedName>
    <definedName name="____VAN1" hidden="1">{#N/A,#N/A,TRUE,"COMPAR"}</definedName>
    <definedName name="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w1" hidden="1">{#N/A,#N/A,FALSE,"DIR-REP";#N/A,#N/A,FALSE,"AUD-REPORT";#N/A,#N/A,FALSE,"P7L&amp;BS";#N/A,#N/A,FALSE,"NOTES";#N/A,#N/A,FALSE,"FA";#N/A,#N/A,FALSE,"NOTES (2)";#N/A,#N/A,FALSE,"Schedule  IV";#N/A,#N/A,FALSE,"Schedule V"}</definedName>
    <definedName name="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7" hidden="1">{"sales",#N/A,FALSE,"SALES"}</definedName>
    <definedName name="___a1" localSheetId="0" hidden="1">{"cashflow",#N/A,FALSE,"CASHFLOW "}</definedName>
    <definedName name="___a1" localSheetId="4" hidden="1">{"cashflow",#N/A,FALSE,"CASHFLOW "}</definedName>
    <definedName name="___a1" hidden="1">{"cashflow",#N/A,FALSE,"CASHFLOW "}</definedName>
    <definedName name="___a10" localSheetId="0" hidden="1">{"sales",#N/A,FALSE,"SALES"}</definedName>
    <definedName name="___a10" localSheetId="4" hidden="1">{"sales",#N/A,FALSE,"SALES"}</definedName>
    <definedName name="___a10" hidden="1">{"sales",#N/A,FALSE,"SALES"}</definedName>
    <definedName name="___a2" localSheetId="0" hidden="1">{"hilight1",#N/A,FALSE,"HILIGHT1"}</definedName>
    <definedName name="___a2" localSheetId="4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localSheetId="4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localSheetId="4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localSheetId="4" hidden="1">{"income",#N/A,FALSE,"INCOME"}</definedName>
    <definedName name="___a5" hidden="1">{"income",#N/A,FALSE,"INCOME"}</definedName>
    <definedName name="___a6" localSheetId="0" hidden="1">{"index",#N/A,FALSE,"INDEX"}</definedName>
    <definedName name="___a6" localSheetId="4" hidden="1">{"index",#N/A,FALSE,"INDEX"}</definedName>
    <definedName name="___a6" hidden="1">{"index",#N/A,FALSE,"INDEX"}</definedName>
    <definedName name="___a7" localSheetId="0" hidden="1">{"PRINT_EST",#N/A,FALSE,"ESTMON"}</definedName>
    <definedName name="___a7" localSheetId="4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localSheetId="4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localSheetId="4" hidden="1">{"revable",#N/A,FALSE,"REVABLE"}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VP5" hidden="1">{"RES-2001",#N/A,FALSE,"BL2000";"A1-2001",#N/A,FALSE,"BL2000";"A2-2001",#N/A,FALSE,"BL2000"}</definedName>
    <definedName name="___bsn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ii8956" hidden="1">{#N/A,#N/A,FALSE,"COVER1.XLS ";#N/A,#N/A,FALSE,"RACT1.XLS";#N/A,#N/A,FALSE,"RACT2.XLS";#N/A,#N/A,FALSE,"ECCMP";#N/A,#N/A,FALSE,"WELDER.XLS"}</definedName>
    <definedName name="___IRR2" hidden="1">#REF!</definedName>
    <definedName name="___jhi85" hidden="1">{#N/A,#N/A,FALSE,"COVER.XLS";#N/A,#N/A,FALSE,"RACT1.XLS";#N/A,#N/A,FALSE,"RACT2.XLS";#N/A,#N/A,FALSE,"ECCMP";#N/A,#N/A,FALSE,"WELDER.XLS"}</definedName>
    <definedName name="___KEY1" hidden="1">#REF!</definedName>
    <definedName name="___key2" hidden="1">#REF!</definedName>
    <definedName name="___Key4" hidden="1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y9" hidden="1">{#N/A,#N/A,FALSE,"COVER.XLS";#N/A,#N/A,FALSE,"RACT1.XLS";#N/A,#N/A,FALSE,"RACT2.XLS";#N/A,#N/A,FALSE,"ECCMP";#N/A,#N/A,FALSE,"WELDER.XLS"}</definedName>
    <definedName name="___man1" hidden="1">{#N/A,"VB",FALSE,"output";#N/A,"VS",FALSE,"output";#N/A,"VC",FALSE,"output";#N/A,"VG",FALSE,"output";#N/A,"J1",FALSE,"output";#N/A,"PT",FALSE,"output"}</definedName>
    <definedName name="___Mat111" hidden="1">{#N/A,"VA",FALSE,"output";#N/A,"VB",FALSE,"output";#N/A,"VS",FALSE,"output";#N/A,"VC",FALSE,"output";#N/A,"VG",FALSE,"output";#N/A,"J1",FALSE,"output";#N/A,"J2",FALSE,"output";#N/A,"PT",FALSE,"output"}</definedName>
    <definedName name="___MB2" hidden="1">{#N/A,#N/A,FALSE,"COVER.XLS";#N/A,#N/A,FALSE,"RACT1.XLS";#N/A,#N/A,FALSE,"RACT2.XLS";#N/A,#N/A,FALSE,"ECCMP";#N/A,#N/A,FALSE,"WELDER.XLS"}</definedName>
    <definedName name="___NRP2" hidden="1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d1" hidden="1">{#N/A,#N/A,FALSE,"Projections";#N/A,#N/A,FALSE,"Multiples Valuation";#N/A,#N/A,FALSE,"LBO";#N/A,#N/A,FALSE,"Multiples_Sensitivity";#N/A,#N/A,FALSE,"Summary"}</definedName>
    <definedName name="___sap1" hidden="1">{#N/A,#N/A,FALSE,"COVER1.XLS 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p12" hidden="1">{#N/A,"VA",FALSE,"output";#N/A,"VB",FALSE,"output";#N/A,"VS",FALSE,"output";#N/A,"VC",FALSE,"output";#N/A,"VG",FALSE,"output";#N/A,"J1",FALSE,"output";#N/A,"J2",FALSE,"output";#N/A,"PT",FALSE,"output"}</definedName>
    <definedName name="___SP13" hidden="1">{#N/A,"VA",FALSE,"output";#N/A,"VB",FALSE,"output";#N/A,"VS",FALSE,"output";#N/A,"VC",FALSE,"output";#N/A,"VG",FALSE,"output";#N/A,"J1",FALSE,"output";#N/A,"J2",FALSE,"output";#N/A,"PT",FALSE,"output"}</definedName>
    <definedName name="___SP15" hidden="1">{#N/A,"VA",FALSE,"output";#N/A,"VB",FALSE,"output";#N/A,"VS",FALSE,"output";#N/A,"VC",FALSE,"output";#N/A,"VG",FALSE,"output";#N/A,"J1",FALSE,"output";#N/A,"J2",FALSE,"output";#N/A,"PT",FALSE,"output"}</definedName>
    <definedName name="___SSS1" hidden="1">#REF!</definedName>
    <definedName name="___T01" hidden="1">#REF!</definedName>
    <definedName name="___tac2" hidden="1">{#N/A,#N/A,FALSE,"COVER1.XLS ";#N/A,#N/A,FALSE,"RACT1.XLS";#N/A,#N/A,FALSE,"RACT2.XLS";#N/A,#N/A,FALSE,"ECCMP";#N/A,#N/A,FALSE,"WELDER.XLS"}</definedName>
    <definedName name="___TPS1" hidden="1">{#N/A,#N/A,FALSE,"COVER1.XLS ";#N/A,#N/A,FALSE,"RACT1.XLS";#N/A,#N/A,FALSE,"RACT2.XLS";#N/A,#N/A,FALSE,"ECCMP";#N/A,#N/A,FALSE,"WELDER.XLS"}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ti40" hidden="1">{#N/A,#N/A,FALSE,"COVER1.XLS ";#N/A,#N/A,FALSE,"RACT1.XLS";#N/A,#N/A,FALSE,"RACT2.XLS";#N/A,#N/A,FALSE,"ECCMP";#N/A,#N/A,FALSE,"WELDER.XLS"}</definedName>
    <definedName name="___VAN1" hidden="1">{#N/A,#N/A,TRUE,"COMPAR"}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1__123Graph_B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2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BICBETA" hidden="1">#REF!</definedName>
    <definedName name="__123Graph_ABOOKBETA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URRENT" hidden="1">#REF!</definedName>
    <definedName name="__123Graph_ADA" hidden="1">#REF!</definedName>
    <definedName name="__123Graph_ADEPREC2" hidden="1">#REF!</definedName>
    <definedName name="__123Graph_AEBITDABETA" hidden="1">#REF!</definedName>
    <definedName name="__123Graph_AEMPBETA" hidden="1">#REF!</definedName>
    <definedName name="__123Graph_AGRAPH85" hidden="1">#REF!</definedName>
    <definedName name="__123Graph_AGRAPH87" hidden="1">#REF!</definedName>
    <definedName name="__123Graph_AINDEX" hidden="1">#REF!</definedName>
    <definedName name="__123Graph_ALINE" hidden="1">#REF!</definedName>
    <definedName name="__123Graph_AMARGINS" hidden="1">#REF!</definedName>
    <definedName name="__123Graph_AMVICBETA" hidden="1">#REF!</definedName>
    <definedName name="__123Graph_ANIBETA" hidden="1">#REF!</definedName>
    <definedName name="__123Graph_APIE" hidden="1">#REF!</definedName>
    <definedName name="__123Graph_AROI" hidden="1">#REF!</definedName>
    <definedName name="__123Graph_ASALEBETA" hidden="1">#REF!</definedName>
    <definedName name="__123Graph_ASALES" hidden="1">#REF!</definedName>
    <definedName name="__123Graph_ASNPXEPS" hidden="1">#REF!</definedName>
    <definedName name="__123Graph_ASNPXGPM" hidden="1">#REF!</definedName>
    <definedName name="__123Graph_ASNPXPTM" hidden="1">#REF!</definedName>
    <definedName name="__123Graph_ASNPXREV" hidden="1">#REF!</definedName>
    <definedName name="__123Graph_ASTOCK" hidden="1">#REF!</definedName>
    <definedName name="__123Graph_ATRAIN" hidden="1">#REF!</definedName>
    <definedName name="__123Graph_ATREND" hidden="1">#REF!</definedName>
    <definedName name="__123Graph_AYTD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地区別" hidden="1">#REF!</definedName>
    <definedName name="__123Graph_A所要稼働ｸﾞﾗﾌ" hidden="1">#REF!</definedName>
    <definedName name="__123Graph_A燃料別" hidden="1">#REF!</definedName>
    <definedName name="__123Graph_A状況" hidden="1">#N/A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2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BICBETA" hidden="1">#REF!</definedName>
    <definedName name="__123Graph_BBOOKBETA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URRENT" hidden="1">#REF!</definedName>
    <definedName name="__123Graph_BGRAPH85" hidden="1">#REF!</definedName>
    <definedName name="__123Graph_BGRAPH87" hidden="1">#REF!</definedName>
    <definedName name="__123Graph_BINDEX" hidden="1">#REF!</definedName>
    <definedName name="__123Graph_BLM1" hidden="1">#REF!</definedName>
    <definedName name="__123Graph_BLM2" hidden="1">#REF!</definedName>
    <definedName name="__123Graph_BMARGINS" hidden="1">#REF!</definedName>
    <definedName name="__123Graph_BMKTVBETA" hidden="1">#REF!</definedName>
    <definedName name="__123Graph_BND1" hidden="1">#REF!</definedName>
    <definedName name="__123Graph_BND2" hidden="1">#REF!</definedName>
    <definedName name="__123Graph_BPIE" hidden="1">#REF!</definedName>
    <definedName name="__123Graph_BSALEBETA" hidden="1">#REF!</definedName>
    <definedName name="__123Graph_BSALES" hidden="1">#REF!</definedName>
    <definedName name="__123Graph_BTRAIN" hidden="1">#REF!</definedName>
    <definedName name="__123Graph_BTREND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地区別" hidden="1">#REF!</definedName>
    <definedName name="__123Graph_B所要稼働ｸﾞﾗﾌ" hidden="1">#REF!</definedName>
    <definedName name="__123Graph_B燃料別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1" hidden="1">#REF!</definedName>
    <definedName name="__123Graph_C2" hidden="1">#REF!</definedName>
    <definedName name="__123Graph_CCurrent" hidden="1">#REF!</definedName>
    <definedName name="__123Graph_CINDEX" hidden="1">#REF!</definedName>
    <definedName name="__123Graph_CPIE" hidden="1">#REF!</definedName>
    <definedName name="__123Graph_CTRAIN" hidden="1">#REF!</definedName>
    <definedName name="__123Graph_CTREND" hidden="1">#REF!</definedName>
    <definedName name="__123Graph_C優劣分岐" hidden="1">#REF!</definedName>
    <definedName name="__123Graph_C地区別" hidden="1">#REF!</definedName>
    <definedName name="__123Graph_C燃料別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1" hidden="1">#REF!</definedName>
    <definedName name="__123Graph_D2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urrent" hidden="1">#REF!</definedName>
    <definedName name="__123Graph_DINDEX" hidden="1">#REF!</definedName>
    <definedName name="__123Graph_DLM1" hidden="1">#REF!</definedName>
    <definedName name="__123Graph_DLM2" hidden="1">#REF!</definedName>
    <definedName name="__123Graph_DND1" hidden="1">#REF!</definedName>
    <definedName name="__123Graph_DND2" hidden="1">#REF!</definedName>
    <definedName name="__123Graph_DPIE" hidden="1">#REF!</definedName>
    <definedName name="__123Graph_DPIS" hidden="1">#REF!</definedName>
    <definedName name="__123Graph_DTRAIN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地区別" hidden="1">#REF!</definedName>
    <definedName name="__123Graph_D燃料別" hidden="1">#REF!</definedName>
    <definedName name="__123Graph_D簡易比較図" hidden="1">#REF!</definedName>
    <definedName name="__123Graph_E" hidden="1">#REF!</definedName>
    <definedName name="__123Graph_E1" hidden="1">#REF!</definedName>
    <definedName name="__123Graph_E2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urrent" hidden="1">#REF!</definedName>
    <definedName name="__123Graph_ETRAIN" hidden="1">#REF!</definedName>
    <definedName name="__123Graph_E優劣分岐" hidden="1">#REF!</definedName>
    <definedName name="__123Graph_E利益線図" hidden="1">#REF!</definedName>
    <definedName name="__123Graph_E地区別" hidden="1">#REF!</definedName>
    <definedName name="__123Graph_E簡易比較図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LM1" hidden="1">#REF!</definedName>
    <definedName name="__123Graph_FLM2" hidden="1">#REF!</definedName>
    <definedName name="__123Graph_FND1" hidden="1">#REF!</definedName>
    <definedName name="__123Graph_FND2" hidden="1">#REF!</definedName>
    <definedName name="__123Graph_F優劣分岐" hidden="1">#REF!</definedName>
    <definedName name="__123Graph_F地区別" hidden="1">#REF!</definedName>
    <definedName name="__123Graph_LBL_A" hidden="1">#REF!</definedName>
    <definedName name="__123Graph_LBL_A1" hidden="1">#REF!</definedName>
    <definedName name="__123Graph_LBL_A2" hidden="1">#REF!</definedName>
    <definedName name="__123Graph_LBL_A燃料別" hidden="1">#REF!</definedName>
    <definedName name="__123Graph_LBL_A追加利率" hidden="1">#REF!</definedName>
    <definedName name="__123Graph_LBL_B" hidden="1">#REF!</definedName>
    <definedName name="__123Graph_LBL_B1" hidden="1">#REF!</definedName>
    <definedName name="__123Graph_LBL_B2" hidden="1">#REF!</definedName>
    <definedName name="__123Graph_LBL_BLM1" hidden="1">#REF!</definedName>
    <definedName name="__123Graph_LBL_BLM2" hidden="1">#REF!</definedName>
    <definedName name="__123Graph_LBL_BND1" hidden="1">#REF!</definedName>
    <definedName name="__123Graph_LBL_BND2" hidden="1">#REF!</definedName>
    <definedName name="__123Graph_LBL_B燃料別" hidden="1">#REF!</definedName>
    <definedName name="__123Graph_LBL_B簡易比較図" hidden="1">#REF!</definedName>
    <definedName name="__123Graph_LBL_C" hidden="1">#REF!</definedName>
    <definedName name="__123Graph_LBL_C1" hidden="1">#REF!</definedName>
    <definedName name="__123Graph_LBL_C2" hidden="1">#REF!</definedName>
    <definedName name="__123Graph_LBL_C燃料別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1" hidden="1">#REF!</definedName>
    <definedName name="__123Graph_LBL_D2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DLM1" hidden="1">#REF!</definedName>
    <definedName name="__123Graph_LBL_DLM2" hidden="1">#REF!</definedName>
    <definedName name="__123Graph_LBL_DND1" hidden="1">#REF!</definedName>
    <definedName name="__123Graph_LBL_DND2" hidden="1">#REF!</definedName>
    <definedName name="__123Graph_LBL_D燃料別" hidden="1">#REF!</definedName>
    <definedName name="__123Graph_LBL_D簡易比較図" hidden="1">#REF!</definedName>
    <definedName name="__123Graph_LBL_E" hidden="1">#REF!</definedName>
    <definedName name="__123Graph_LBL_E1" hidden="1">#REF!</definedName>
    <definedName name="__123Graph_LBL_E2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E簡易比較図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LBL_FLM1" hidden="1">#REF!</definedName>
    <definedName name="__123Graph_LBL_FLM2" hidden="1">#REF!</definedName>
    <definedName name="__123Graph_LBL_FND1" hidden="1">#REF!</definedName>
    <definedName name="__123Graph_LBL_FND2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2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URRENT" hidden="1">#REF!</definedName>
    <definedName name="__123Graph_XINDEX" hidden="1">#REF!</definedName>
    <definedName name="__123Graph_XLINE" hidden="1">#REF!</definedName>
    <definedName name="__123Graph_XPIE" hidden="1">#REF!</definedName>
    <definedName name="__123Graph_XPIS" hidden="1">#REF!</definedName>
    <definedName name="__123Graph_XROI" hidden="1">#REF!</definedName>
    <definedName name="__123Graph_XSALES" hidden="1">#REF!</definedName>
    <definedName name="__123Graph_XSNPXEPS" hidden="1">#REF!</definedName>
    <definedName name="__123Graph_XSNPXGPM" hidden="1">#REF!</definedName>
    <definedName name="__123Graph_XSNPXPTM" hidden="1">#REF!</definedName>
    <definedName name="__123Graph_XSNPXREV" hidden="1">#REF!</definedName>
    <definedName name="__123Graph_XTRAIN" hidden="1">#REF!</definedName>
    <definedName name="__123Graph_XTREND" hidden="1">#REF!</definedName>
    <definedName name="__123Graph_XYTD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状況" hidden="1">#N/A</definedName>
    <definedName name="__123Graph_X簡易比較図" hidden="1">#REF!</definedName>
    <definedName name="__123Graph_X追加利率" hidden="1">#REF!</definedName>
    <definedName name="__123GraphB1" hidden="1">#REF!</definedName>
    <definedName name="__2__123Graph_LBL_ACHART_5" hidden="1">#REF!</definedName>
    <definedName name="__3__123Graph_LBL_BCHART_4" hidden="1">#REF!</definedName>
    <definedName name="__a1" localSheetId="0" hidden="1">{"cashflow",#N/A,FALSE,"CASHFLOW "}</definedName>
    <definedName name="__a1" localSheetId="4" hidden="1">{"cashflow",#N/A,FALSE,"CASHFLOW "}</definedName>
    <definedName name="__a1" hidden="1">{"cashflow",#N/A,FALSE,"CASHFLOW "}</definedName>
    <definedName name="__a10" localSheetId="0" hidden="1">{"sales",#N/A,FALSE,"SALES"}</definedName>
    <definedName name="__a10" localSheetId="4" hidden="1">{"sales",#N/A,FALSE,"SALES"}</definedName>
    <definedName name="__a10" hidden="1">{"sales",#N/A,FALSE,"SALES"}</definedName>
    <definedName name="__a2" localSheetId="0" hidden="1">{"hilight1",#N/A,FALSE,"HILIGHT1"}</definedName>
    <definedName name="__a2" localSheetId="4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localSheetId="4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localSheetId="4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localSheetId="4" hidden="1">{"income",#N/A,FALSE,"INCOME"}</definedName>
    <definedName name="__a5" hidden="1">{"income",#N/A,FALSE,"INCOME"}</definedName>
    <definedName name="__a6" localSheetId="0" hidden="1">{"index",#N/A,FALSE,"INDEX"}</definedName>
    <definedName name="__a6" localSheetId="4" hidden="1">{"index",#N/A,FALSE,"INDEX"}</definedName>
    <definedName name="__a6" hidden="1">{"index",#N/A,FALSE,"INDEX"}</definedName>
    <definedName name="__a7" localSheetId="0" hidden="1">{"PRINT_EST",#N/A,FALSE,"ESTMON"}</definedName>
    <definedName name="__a7" localSheetId="4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localSheetId="4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localSheetId="4" hidden="1">{"revable",#N/A,FALSE,"REVABLE"}</definedName>
    <definedName name="__a9" hidden="1">{"revable",#N/A,FALSE,"REVABLE"}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VP5" hidden="1">{"RES-2001",#N/A,FALSE,"BL2000";"A1-2001",#N/A,FALSE,"BL2000";"A2-2001",#N/A,FALSE,"BL2000"}</definedName>
    <definedName name="__BD1" hidden="1">{#N/A,#N/A,FALSE,"Sheet6"}</definedName>
    <definedName name="__bsn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f2" hidden="1">{#N/A,#N/A,FALSE,"COVER1.XLS ";#N/A,#N/A,FALSE,"RACT1.XLS";#N/A,#N/A,FALSE,"RACT2.XLS";#N/A,#N/A,FALSE,"ECCMP";#N/A,#N/A,FALSE,"WELDER.XLS"}</definedName>
    <definedName name="__FAB6" hidden="1">#REF!</definedName>
    <definedName name="__FDS_HYPERLINK_TOGGLE_STATE__" hidden="1">"ON"</definedName>
    <definedName name="__giu9" hidden="1">{#N/A,#N/A,FALSE,"COVER.XLS";#N/A,#N/A,FALSE,"RACT1.XLS";#N/A,#N/A,FALSE,"RACT2.XLS";#N/A,#N/A,FALSE,"ECCMP";#N/A,#N/A,FALSE,"WELDER.XLS"}</definedName>
    <definedName name="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bo2" hidden="1">{#N/A,#N/A,FALSE,"Summary";#N/A,#N/A,FALSE,"Projections";#N/A,#N/A,FALSE,"Mkt Mults";#N/A,#N/A,FALSE,"DCF";#N/A,#N/A,FALSE,"Accr Dil";#N/A,#N/A,FALSE,"PIC LBO";#N/A,#N/A,FALSE,"MULT10_4";#N/A,#N/A,FALSE,"CBI LBO"}</definedName>
    <definedName name="__ii8956" hidden="1">{#N/A,#N/A,FALSE,"COVER1.XLS ";#N/A,#N/A,FALSE,"RACT1.XLS";#N/A,#N/A,FALSE,"RACT2.XLS";#N/A,#N/A,FALSE,"ECCMP";#N/A,#N/A,FALSE,"WELDER.XLS"}</definedName>
    <definedName name="__IntlFixup" hidden="1">TRUE</definedName>
    <definedName name="__IRR2" hidden="1">#REF!</definedName>
    <definedName name="__jhi85" hidden="1">{#N/A,#N/A,FALSE,"COVER.XLS";#N/A,#N/A,FALSE,"RACT1.XLS";#N/A,#N/A,FALSE,"RACT2.XLS";#N/A,#N/A,FALSE,"ECCMP";#N/A,#N/A,FALSE,"WELDER.XLS"}</definedName>
    <definedName name="__jim2" hidden="1">{#N/A,#N/A,FALSE,"L&amp;M Performance";#N/A,#N/A,FALSE,"Brand Performance";#N/A,#N/A,FALSE,"Marlboro Performance"}</definedName>
    <definedName name="__KE3" hidden="1">#REF!</definedName>
    <definedName name="__KE5" hidden="1">#REF!</definedName>
    <definedName name="__KE6" hidden="1">#REF!</definedName>
    <definedName name="__KE8" hidden="1">#REF!</definedName>
    <definedName name="__KEY1" hidden="1">#REF!</definedName>
    <definedName name="__KEY10" hidden="1">#N/A</definedName>
    <definedName name="__key11" hidden="1">#REF!</definedName>
    <definedName name="__key12" hidden="1">#REF!</definedName>
    <definedName name="__KEY123" hidden="1">#REF!</definedName>
    <definedName name="__key1521" hidden="1">#REF!</definedName>
    <definedName name="__key2" hidden="1">#REF!</definedName>
    <definedName name="__KEY3" hidden="1">#REF!</definedName>
    <definedName name="__KEY4" hidden="1">#REF!</definedName>
    <definedName name="__KEY5" hidden="1">#REF!</definedName>
    <definedName name="__KEY6" hidden="1">#REF!</definedName>
    <definedName name="__KEY7" hidden="1">#REF!</definedName>
    <definedName name="__key77" hidden="1">#N/A</definedName>
    <definedName name="__key8" hidden="1">#REF!</definedName>
    <definedName name="__KEY9" hidden="1">#REF!</definedName>
    <definedName name="__KEY90" hidden="1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y9" hidden="1">{#N/A,#N/A,FALSE,"COVER.XLS";#N/A,#N/A,FALSE,"RACT1.XLS";#N/A,#N/A,FALSE,"RACT2.XLS";#N/A,#N/A,FALSE,"ECCMP";#N/A,#N/A,FALSE,"WELDER.XLS"}</definedName>
    <definedName name="__man1" hidden="1">{#N/A,"VB",FALSE,"output";#N/A,"VS",FALSE,"output";#N/A,"VC",FALSE,"output";#N/A,"VG",FALSE,"output";#N/A,"J1",FALSE,"output";#N/A,"PT",FALSE,"output"}</definedName>
    <definedName name="__Mat111" hidden="1">{#N/A,"VA",FALSE,"output";#N/A,"VB",FALSE,"output";#N/A,"VS",FALSE,"output";#N/A,"VC",FALSE,"output";#N/A,"VG",FALSE,"output";#N/A,"J1",FALSE,"output";#N/A,"J2",FALSE,"output";#N/A,"PT",FALSE,"output"}</definedName>
    <definedName name="__MB2" hidden="1">{#N/A,#N/A,FALSE,"COVER.XLS";#N/A,#N/A,FALSE,"RACT1.XLS";#N/A,#N/A,FALSE,"RACT2.XLS";#N/A,#N/A,FALSE,"ECCMP";#N/A,#N/A,FALSE,"WELDER.XLS"}</definedName>
    <definedName name="__nat2" localSheetId="0" hidden="1">{#N/A,#N/A,FALSE,"Assessment";#N/A,#N/A,FALSE,"Staffing";#N/A,#N/A,FALSE,"Hires";#N/A,#N/A,FALSE,"Assumptions"}</definedName>
    <definedName name="__nat2" localSheetId="4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 hidden="1">{#N/A,"Base Case",FALSE,"Revenue";#N/A,"£6.25 Fee",FALSE,"Revenue"}</definedName>
    <definedName name="__NRP2" hidden="1">#REF!</definedName>
    <definedName name="__O002" hidden="1">{#N/A,#N/A,TRUE,"營業收入及成本類";#N/A,#N/A,TRUE,"營業費用";#N/A,#N/A,TRUE,"營業外收支";#N/A,#N/A,TRUE,"資產類";#N/A,#N/A,TRUE,"負債及淨值類"}</definedName>
    <definedName name="__OAH1" hidden="1">{"'Page 2-4'!$A$1:$O$47","'Page 2-2'!$A$1:$P$58"}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L7" hidden="1">{#N/A,#N/A,TRUE,"대 차 대 조 표"}</definedName>
    <definedName name="__pp30" hidden="1">#REF!</definedName>
    <definedName name="__PPE2" hidden="1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2" hidden="1">{"BS_YEARLY",#N/A,FALSE,"BS";"BS_Y1",#N/A,FALSE,"BS";"BS_Y2",#N/A,FALSE,"BS";"BS_Y3",#N/A,FALSE,"BS";"BS_Y4",#N/A,FALSE,"BS";"BS_Y5",#N/A,FALSE,"BS";"BS_Y6",#N/A,FALSE,"BS"}</definedName>
    <definedName name="__rd3" hidden="1">{"PL_YEARLY",#N/A,FALSE,"PL";"PL_Y1",#N/A,FALSE,"PL";"PL_Y2",#N/A,FALSE,"PL";"PL_Y3",#N/A,FALSE,"PL";"PL_Y4",#N/A,FALSE,"PL";"PL_Y5",#N/A,FALSE,"PL";"PL_Y6",#N/A,FALSE,"PL"}</definedName>
    <definedName name="__rod1" hidden="1">{#N/A,#N/A,FALSE,"Projections";#N/A,#N/A,FALSE,"Multiples Valuation";#N/A,#N/A,FALSE,"LBO";#N/A,#N/A,FALSE,"Multiples_Sensitivity";#N/A,#N/A,FALSE,"Summary"}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G_ACC_CAT_ACCOUNT__" hidden="1">#REF!</definedName>
    <definedName name="__SG_ACC_CAT_TYPE__" hidden="1">#REF!</definedName>
    <definedName name="__som1" hidden="1">{"'Page 2-4'!$A$1:$O$47","'Page 2-2'!$A$1:$P$58"}</definedName>
    <definedName name="__sp12" hidden="1">{#N/A,"VA",FALSE,"output";#N/A,"VB",FALSE,"output";#N/A,"VS",FALSE,"output";#N/A,"VC",FALSE,"output";#N/A,"VG",FALSE,"output";#N/A,"J1",FALSE,"output";#N/A,"J2",FALSE,"output";#N/A,"PT",FALSE,"output"}</definedName>
    <definedName name="__SP13" hidden="1">{#N/A,"VA",FALSE,"output";#N/A,"VB",FALSE,"output";#N/A,"VS",FALSE,"output";#N/A,"VC",FALSE,"output";#N/A,"VG",FALSE,"output";#N/A,"J1",FALSE,"output";#N/A,"J2",FALSE,"output";#N/A,"PT",FALSE,"output"}</definedName>
    <definedName name="__SP15" hidden="1">{#N/A,"VA",FALSE,"output";#N/A,"VB",FALSE,"output";#N/A,"VS",FALSE,"output";#N/A,"VC",FALSE,"output";#N/A,"VG",FALSE,"output";#N/A,"J1",FALSE,"output";#N/A,"J2",FALSE,"output";#N/A,"PT",FALSE,"output"}</definedName>
    <definedName name="__SSS1" hidden="1">#REF!</definedName>
    <definedName name="__T01" hidden="1">#REF!</definedName>
    <definedName name="__tac2" hidden="1">{#N/A,#N/A,FALSE,"COVER1.XLS ";#N/A,#N/A,FALSE,"RACT1.XLS";#N/A,#N/A,FALSE,"RACT2.XLS";#N/A,#N/A,FALSE,"ECCMP";#N/A,#N/A,FALSE,"WELDER.XLS"}</definedName>
    <definedName name="__TB1206" hidden="1">#REF!</definedName>
    <definedName name="__TPS1" hidden="1">{#N/A,#N/A,FALSE,"COVER1.XLS ";#N/A,#N/A,FALSE,"RACT1.XLS";#N/A,#N/A,FALSE,"RACT2.XLS";#N/A,#N/A,FALSE,"ECCMP";#N/A,#N/A,FALSE,"WELDER.XLS"}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#REF!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ti40" hidden="1">{#N/A,#N/A,FALSE,"COVER1.XLS ";#N/A,#N/A,FALSE,"RACT1.XLS";#N/A,#N/A,FALSE,"RACT2.XLS";#N/A,#N/A,FALSE,"ECCMP";#N/A,#N/A,FALSE,"WELDER.XLS"}</definedName>
    <definedName name="__v600" localSheetId="0" hidden="1">{#N/A,#N/A,FALSE,"Assessment";#N/A,#N/A,FALSE,"Staffing";#N/A,#N/A,FALSE,"Hires";#N/A,#N/A,FALSE,"Assumptions"}</definedName>
    <definedName name="__v600" localSheetId="4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AN1" hidden="1">{#N/A,#N/A,TRUE,"COMPAR"}</definedName>
    <definedName name="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YN1" hidden="1">30</definedName>
    <definedName name="__WYN2" hidden="1">26</definedName>
    <definedName name="__xlfn.BAHTTEXT" hidden="1">#NAME?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佐藤　実施計画実績" hidden="1">{"'VQ ENG'!$A$1:$K$50"}</definedName>
    <definedName name="__部門長　実施計画タイ語版" hidden="1">{"'VQ ENG'!$A$1:$K$50"}</definedName>
    <definedName name="_1__123Graph_A????_3" hidden="1">#N/A</definedName>
    <definedName name="_1__123Graph_AC04C_ALL_L1" hidden="1">#REF!</definedName>
    <definedName name="_1__123Graph_ACHART_1" hidden="1">#REF!</definedName>
    <definedName name="_1__123Graph_Aｸﾞﾗﾌ_1" hidden="1">#REF!</definedName>
    <definedName name="_1__123Graph_Aｸﾞﾗﾌ_3" hidden="1">#N/A</definedName>
    <definedName name="_1__123Graph_A圖表_1" hidden="1">#REF!</definedName>
    <definedName name="_1__123Graph_BCHART_4" hidden="1">#REF!</definedName>
    <definedName name="_1__123Graph_B圖表_1" hidden="1">#REF!</definedName>
    <definedName name="_10____123Graph_AC04C_ALL_L1" hidden="1">#REF!</definedName>
    <definedName name="_10__123Graph_AC04C_FR_T1" hidden="1">#REF!</definedName>
    <definedName name="_10__123Graph_AC04C_FR_T2" hidden="1">#REF!</definedName>
    <definedName name="_10__123Graph_AChart_1A" hidden="1">#REF!</definedName>
    <definedName name="_10__123Graph_Bｸﾞﾗﾌ_1" hidden="1">#REF!</definedName>
    <definedName name="_10__123Graph_Bｸﾞﾗﾌ_3" hidden="1">#REF!</definedName>
    <definedName name="_10__123Graph_XCHART_2" hidden="1">#REF!</definedName>
    <definedName name="_100___123Graph_AC04C_FR_L1" hidden="1">#REF!</definedName>
    <definedName name="_100__123Graph_B????_3" hidden="1">#REF!</definedName>
    <definedName name="_100w1_" hidden="1">{#N/A,#N/A,FALSE,"DIR-REP";#N/A,#N/A,FALSE,"AUD-REPORT";#N/A,#N/A,FALSE,"P7L&amp;BS";#N/A,#N/A,FALSE,"NOTES";#N/A,#N/A,FALSE,"FA";#N/A,#N/A,FALSE,"NOTES (2)";#N/A,#N/A,FALSE,"Schedule  IV";#N/A,#N/A,FALSE,"Schedule V"}</definedName>
    <definedName name="_101__123Graph_Bｸﾞﾗﾌ_1" hidden="1">#REF!</definedName>
    <definedName name="_103___123Graph_AC04C_FR_L2" hidden="1">#REF!</definedName>
    <definedName name="_104__123Graph_Bｸﾞﾗﾌ_3" hidden="1">#REF!</definedName>
    <definedName name="_10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5__123Graph_Bｸﾞﾗﾌ_4" hidden="1">#REF!</definedName>
    <definedName name="_106___123Graph_AC04C_FR_T1" hidden="1">#REF!</definedName>
    <definedName name="_106__123Graph_C????_3" hidden="1">#REF!</definedName>
    <definedName name="_107__123Graph_Cｸﾞﾗﾌ_3" hidden="1">#REF!</definedName>
    <definedName name="_108__123Graph_D????_3" hidden="1">#REF!</definedName>
    <definedName name="_109___123Graph_AC04C_FR_T2" hidden="1">#REF!</definedName>
    <definedName name="_109__123Graph_Dｸﾞﾗﾌ_3" hidden="1">#REF!</definedName>
    <definedName name="_10IQ_FHLB_DUE_CY" hidden="1">"c2082"</definedName>
    <definedName name="_11__123Graph_AC04C_FF_L" hidden="1">#REF!</definedName>
    <definedName name="_11__123Graph_AC04C_FR_T2" hidden="1">#REF!</definedName>
    <definedName name="_11__123Graph_ACHART_26" hidden="1">#REF!</definedName>
    <definedName name="_11__123Graph_Aｸﾞﾗﾌ_1" hidden="1">#REF!</definedName>
    <definedName name="_11__123Graph_Aｸﾞﾗﾌ_4" hidden="1">#REF!</definedName>
    <definedName name="_11__123Graph_Aｸﾞﾗﾌ_5" hidden="1">#N/A</definedName>
    <definedName name="_11__123Graph_Aｸﾞﾗﾌ_6" hidden="1">#REF!</definedName>
    <definedName name="_11__123Graph_Bｸﾞﾗﾌ_4" hidden="1">#REF!</definedName>
    <definedName name="_11__123Graph_LBL_AC04C_FF_L" hidden="1">#REF!</definedName>
    <definedName name="_11__123Graph_X圖表_1" hidden="1">#REF!</definedName>
    <definedName name="_110__123Graph_E????_3" hidden="1">#REF!</definedName>
    <definedName name="_1102" hidden="1">#REF!</definedName>
    <definedName name="_110E1300_" hidden="1">{#N/A,#N/A,FALSE,"DIR-REP";#N/A,#N/A,FALSE,"AUD-REPORT";#N/A,#N/A,FALSE,"P7L&amp;BS";#N/A,#N/A,FALSE,"NOTES";#N/A,#N/A,FALSE,"FA";#N/A,#N/A,FALSE,"NOTES (2)";#N/A,#N/A,FALSE,"Schedule  IV";#N/A,#N/A,FALSE,"Schedule V"}</definedName>
    <definedName name="_111__123Graph_Eｸﾞﾗﾌ_3" hidden="1">#REF!</definedName>
    <definedName name="_112___123Graph_LBL_AC04C_FF_L" hidden="1">#REF!</definedName>
    <definedName name="_112__123Graph_F????_3" hidden="1">#REF!</definedName>
    <definedName name="_112e2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3__123Graph_Fｸﾞﾗﾌ_3" hidden="1">#REF!</definedName>
    <definedName name="_114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5___123Graph_LBL_AC04C_FF_T" hidden="1">#REF!</definedName>
    <definedName name="_116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___123Graph_LBL_AC04C_FR_L1" hidden="1">#REF!</definedName>
    <definedName name="_118E900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A100_" hidden="1">{#N/A,#N/A,FALSE,"DIR-REP";#N/A,#N/A,FALSE,"AUD-REPORT";#N/A,#N/A,FALSE,"P7L&amp;BS";#N/A,#N/A,FALSE,"NOTES";#N/A,#N/A,FALSE,"FA";#N/A,#N/A,FALSE,"NOTES (2)";#N/A,#N/A,FALSE,"Schedule  IV";#N/A,#N/A,FALSE,"Schedule V"}</definedName>
    <definedName name="_11P28_" hidden="1">12</definedName>
    <definedName name="_12__123Graph_ADEPREC" hidden="1">#REF!</definedName>
    <definedName name="_12__123Graph_Aグラフ_2" hidden="1">#REF!</definedName>
    <definedName name="_12__123Graph_Bｸﾞﾗﾌ_3" hidden="1">#REF!</definedName>
    <definedName name="_12__123Graph_Cｸﾞﾗﾌ_3" hidden="1">#REF!</definedName>
    <definedName name="_12__123Graph_LBL_AC04C_FF_L" hidden="1">#REF!</definedName>
    <definedName name="_12__123Graph_LBL_AC04C_FF_T" hidden="1">#REF!</definedName>
    <definedName name="_120E900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1___123Graph_LBL_AC04C_FR_L2" hidden="1">#REF!</definedName>
    <definedName name="_121E1_" hidden="1">{#N/A,#N/A,TRUE,"매출진척-1";#N/A,#N/A,TRUE,"매출진척-2";#N/A,#N/A,TRUE,"제품실적";#N/A,#N/A,TRUE,"RAC";#N/A,#N/A,TRUE,"PAC ";#N/A,#N/A,TRUE,"재고현황";#N/A,#N/A,TRUE,"공지사항"}</definedName>
    <definedName name="_122E9002_" hidden="1">{#N/A,#N/A,FALSE,"DIR-REP";#N/A,#N/A,FALSE,"AUD-REPORT";#N/A,#N/A,FALSE,"P7L&amp;BS";#N/A,#N/A,FALSE,"NOTES";#N/A,#N/A,FALSE,"FA";#N/A,#N/A,FALSE,"NOTES (2)";#N/A,#N/A,FALSE,"Schedule  IV";#N/A,#N/A,FALSE,"Schedule V"}</definedName>
    <definedName name="_122FF2_" hidden="1">{#N/A,#N/A,TRUE,"매출진척-1";#N/A,#N/A,TRUE,"매출진척-2";#N/A,#N/A,TRUE,"제품실적";#N/A,#N/A,TRUE,"RAC";#N/A,#N/A,TRUE,"PAC ";#N/A,#N/A,TRUE,"재고현황";#N/A,#N/A,TRUE,"공지사항"}</definedName>
    <definedName name="_123" hidden="1">#REF!</definedName>
    <definedName name="_123FY06_" hidden="1">{"FORM16",#N/A,TRUE,"Personnel1";"FORM16.2",#N/A,TRUE,"Personnel2";"FORM16.2",#N/A,TRUE,"Personnel3";"FORM16.3",#N/A,TRUE,"Personnel4";"FORM16.4",#N/A,TRUE,"Personnel5"}</definedName>
    <definedName name="_123Graphx" hidden="1">#REF!</definedName>
    <definedName name="_124___123Graph_LBL_AC04C_FR_T1" hidden="1">#REF!</definedName>
    <definedName name="_124gp1_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7___123Graph_LBL_AC04C_FR_T2" hidden="1">#REF!</definedName>
    <definedName name="_12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A1_" hidden="1">{"'毛利比较'!$A$4:$P$26"}</definedName>
    <definedName name="_12P3_" hidden="1">15</definedName>
    <definedName name="_12P4_" hidden="1">#REF!</definedName>
    <definedName name="_13____123Graph_AC04C_ALL_L2" hidden="1">#REF!</definedName>
    <definedName name="_13__123Graph_AC04C_FF_T" hidden="1">#REF!</definedName>
    <definedName name="_13__123Graph_ACHART_29" hidden="1">#REF!</definedName>
    <definedName name="_13__123Graph_Aｸﾞﾗﾌ_3" hidden="1">#REF!</definedName>
    <definedName name="_13__123Graph_Aｸﾞﾗﾌ_6" hidden="1">#N/A</definedName>
    <definedName name="_13__123Graph_Aｸﾞﾗﾌ_ጻ" hidden="1">#REF!</definedName>
    <definedName name="_13__123Graph_Bｸﾞﾗﾌ_4" hidden="1">#REF!</definedName>
    <definedName name="_13__123Graph_Dｸﾞﾗﾌ_3" hidden="1">#REF!</definedName>
    <definedName name="_13__123Graph_LBL_AC04C_FF_T" hidden="1">#REF!</definedName>
    <definedName name="_13__123Graph_LBL_AC04C_FR_L1" hidden="1">#REF!</definedName>
    <definedName name="_130___123Graph_XC04C_ALL_T1" hidden="1">#REF!</definedName>
    <definedName name="_133___123Graph_XC04C_ALL_T2" hidden="1">#REF!</definedName>
    <definedName name="_134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6___123Graph_XC04C_FF_L" hidden="1">#REF!</definedName>
    <definedName name="_139___123Graph_XC04C_FF_T" hidden="1">#REF!</definedName>
    <definedName name="_14__123Graph_AChart_2A" hidden="1">#REF!</definedName>
    <definedName name="_14__123Graph_Aｸﾞﾗﾌ_4" hidden="1">#REF!</definedName>
    <definedName name="_14__123Graph_Aｸﾞﾗﾌ_5" hidden="1">#REF!</definedName>
    <definedName name="_14__123Graph_Bｸﾞﾗﾌ_1" hidden="1">#REF!</definedName>
    <definedName name="_14__123Graph_C????_3" hidden="1">#REF!</definedName>
    <definedName name="_14__123Graph_Eｸﾞﾗﾌ_3" hidden="1">#REF!</definedName>
    <definedName name="_14__123Graph_LBL_AC04C_FR_L1" hidden="1">#REF!</definedName>
    <definedName name="_14__123Graph_LBL_AC04C_FR_L2" hidden="1">#REF!</definedName>
    <definedName name="_140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2___123Graph_XC04C_FR_L1" hidden="1">#REF!</definedName>
    <definedName name="_145___123Graph_XC04C_FR_L2" hidden="1">#REF!</definedName>
    <definedName name="_145s1_" hidden="1">{#N/A,#N/A,TRUE,"매출진척-1";#N/A,#N/A,TRUE,"매출진척-2";#N/A,#N/A,TRUE,"제품실적";#N/A,#N/A,TRUE,"RAC";#N/A,#N/A,TRUE,"PAC ";#N/A,#N/A,TRUE,"재고현황";#N/A,#N/A,TRUE,"공지사항"}</definedName>
    <definedName name="_146w1_" hidden="1">{#N/A,#N/A,FALSE,"DIR-REP";#N/A,#N/A,FALSE,"AUD-REPORT";#N/A,#N/A,FALSE,"P7L&amp;BS";#N/A,#N/A,FALSE,"NOTES";#N/A,#N/A,FALSE,"FA";#N/A,#N/A,FALSE,"NOTES (2)";#N/A,#N/A,FALSE,"Schedule  IV";#N/A,#N/A,FALSE,"Schedule V"}</definedName>
    <definedName name="_148___123Graph_XC04C_FR_T1" hidden="1">#REF!</definedName>
    <definedName name="_14A1000_" hidden="1">{#N/A,#N/A,FALSE,"DIR-REP";#N/A,#N/A,FALSE,"AUD-REPORT";#N/A,#N/A,FALSE,"P7L&amp;BS";#N/A,#N/A,FALSE,"NOTES";#N/A,#N/A,FALSE,"FA";#N/A,#N/A,FALSE,"NOTES (2)";#N/A,#N/A,FALSE,"Schedule  IV";#N/A,#N/A,FALSE,"Schedule V"}</definedName>
    <definedName name="_14y6_" hidden="1">#REF!</definedName>
    <definedName name="_15__123Graph_AC04C_FR_L1" hidden="1">#REF!</definedName>
    <definedName name="_15__123Graph_ACHART_30" hidden="1">#REF!</definedName>
    <definedName name="_15__123Graph_Aｸﾞﾗﾌ_5" hidden="1">#REF!</definedName>
    <definedName name="_15__123Graph_Aｸﾞﾗﾌ_ጻ" hidden="1">#N/A</definedName>
    <definedName name="_15__123Graph_Cｸﾞﾗﾌ_3" hidden="1">#REF!</definedName>
    <definedName name="_15__123Graph_Fｸﾞﾗﾌ_3" hidden="1">#REF!</definedName>
    <definedName name="_15__123Graph_LBL_AC04C_FR_L2" hidden="1">#REF!</definedName>
    <definedName name="_15__123Graph_LBL_AC04C_FR_T1" hidden="1">#REF!</definedName>
    <definedName name="_151___123Graph_XC04C_FR_T2" hidden="1">#REF!</definedName>
    <definedName name="_152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4__123Graph_AC04C_ALL_L1" hidden="1">#REF!</definedName>
    <definedName name="_157__123Graph_AC04C_ALL_L2" hidden="1">#REF!</definedName>
    <definedName name="_16____123Graph_AC04C_ALL_T1" hidden="1">#REF!</definedName>
    <definedName name="_16__123Graph_Aｸﾞﾗﾌ_6" hidden="1">#REF!</definedName>
    <definedName name="_16__123Graph_B????_3" hidden="1">#N/A</definedName>
    <definedName name="_16__123Graph_D????_3" hidden="1">#REF!</definedName>
    <definedName name="_16__123Graph_LBL_AC04C_FR_T1" hidden="1">#REF!</definedName>
    <definedName name="_16__123Graph_LBL_AC04C_FR_T2" hidden="1">#REF!</definedName>
    <definedName name="_16__123Graph_Xｸﾞﾗﾌ_1" hidden="1">#REF!</definedName>
    <definedName name="_160__123Graph_AC04C_ALL_T1" hidden="1">#REF!</definedName>
    <definedName name="_163__123Graph_AC04C_ALL_T2" hidden="1">#REF!</definedName>
    <definedName name="_166__123Graph_AC04C_FF_L" hidden="1">#REF!</definedName>
    <definedName name="_169__123Graph_AC04C_FF_T" hidden="1">#REF!</definedName>
    <definedName name="_16A100_" hidden="1">{#N/A,#N/A,FALSE,"DIR-REP";#N/A,#N/A,FALSE,"AUD-REPORT";#N/A,#N/A,FALSE,"P7L&amp;BS";#N/A,#N/A,FALSE,"NOTES";#N/A,#N/A,FALSE,"FA";#N/A,#N/A,FALSE,"NOTES (2)";#N/A,#N/A,FALSE,"Schedule  IV";#N/A,#N/A,FALSE,"Schedule V"}</definedName>
    <definedName name="_17__123Graph_AC04C_FR_L2" hidden="1">#REF!</definedName>
    <definedName name="_17__123Graph_AGROSS_MARGINS" hidden="1">#REF!</definedName>
    <definedName name="_17__123Graph_Aｸﾞﾗﾌ_6" hidden="1">#REF!</definedName>
    <definedName name="_17__123Graph_Aｸﾞﾗﾌ_ጻ" hidden="1">#REF!</definedName>
    <definedName name="_17__123Graph_Bｸﾞﾗﾌ_1" hidden="1">#N/A</definedName>
    <definedName name="_17__123Graph_Bｸﾞﾗﾌ_3" hidden="1">#REF!</definedName>
    <definedName name="_17__123Graph_Dｸﾞﾗﾌ_3" hidden="1">#REF!</definedName>
    <definedName name="_17__123Graph_LBL_AC04C_FR_T2" hidden="1">#REF!</definedName>
    <definedName name="_17__123Graph_XC04C_ALL_T1" hidden="1">#REF!</definedName>
    <definedName name="_17__123Graph_Xグラフ_2" hidden="1">#REF!</definedName>
    <definedName name="_172__123Graph_AC04C_FR_L1" hidden="1">#REF!</definedName>
    <definedName name="_175__123Graph_AC04C_FR_L2" hidden="1">#REF!</definedName>
    <definedName name="_178__123Graph_AC04C_FR_T1" hidden="1">#REF!</definedName>
    <definedName name="_18__123Graph_B_FABP_L.WK1_FAB" hidden="1">#REF!</definedName>
    <definedName name="_18__123Graph_Bｸﾞﾗﾌ_1" hidden="1">#REF!</definedName>
    <definedName name="_18__123Graph_E????_3" hidden="1">#REF!</definedName>
    <definedName name="_18__123Graph_XC04C_ALL_T1" hidden="1">#REF!</definedName>
    <definedName name="_18__123Graph_XC04C_ALL_T2" hidden="1">#REF!</definedName>
    <definedName name="_18__123Graph_Xｸﾞﾗﾌ_3" hidden="1">#REF!</definedName>
    <definedName name="_181__123Graph_AC04C_FR_T2" hidden="1">#REF!</definedName>
    <definedName name="_184__123Graph_LBL_AC04C_FF_L" hidden="1">#REF!</definedName>
    <definedName name="_187__123Graph_LBL_AC04C_FF_T" hidden="1">#REF!</definedName>
    <definedName name="_18A1001_" hidden="1">{#N/A,#N/A,FALSE,"DIR-REP";#N/A,#N/A,FALSE,"AUD-REPORT";#N/A,#N/A,FALSE,"P7L&amp;BS";#N/A,#N/A,FALSE,"NOTES";#N/A,#N/A,FALSE,"FA";#N/A,#N/A,FALSE,"NOTES (2)";#N/A,#N/A,FALSE,"Schedule  IV";#N/A,#N/A,FALSE,"Schedule V"}</definedName>
    <definedName name="_18s1_" hidden="1">{#N/A,#N/A,FALSE,"UNIT";#N/A,#N/A,FALSE,"UNIT";#N/A,#N/A,FALSE,"계정"}</definedName>
    <definedName name="_19____123Graph_AC04C_ALL_T2" hidden="1">#REF!</definedName>
    <definedName name="_19__123Graph_AC04C_FR_T1" hidden="1">#REF!</definedName>
    <definedName name="_19__123Graph_AGROWTH_REVS_A" hidden="1">#REF!</definedName>
    <definedName name="_19__123Graph_Bグラフ_2" hidden="1">#N/A</definedName>
    <definedName name="_19__123Graph_Bｸﾞﾗﾌ_4" hidden="1">#REF!</definedName>
    <definedName name="_19__123Graph_Eｸﾞﾗﾌ_3" hidden="1">#REF!</definedName>
    <definedName name="_19__123Graph_XC04C_ALL_T2" hidden="1">#REF!</definedName>
    <definedName name="_19__123Graph_XC04C_FF_L" hidden="1">#REF!</definedName>
    <definedName name="_19__123Graph_Xｸﾞﾗﾌ_4" hidden="1">#REF!</definedName>
    <definedName name="_190__123Graph_LBL_AC04C_FR_L1" hidden="1">#REF!</definedName>
    <definedName name="_193__123Graph_LBL_AC04C_FR_L2" hidden="1">#REF!</definedName>
    <definedName name="_196__123Graph_LBL_AC04C_FR_T1" hidden="1">#REF!</definedName>
    <definedName name="_199__123Graph_LBL_AC04C_FR_T2" hidden="1">#REF!</definedName>
    <definedName name="_19o9_" hidden="1">#REF!</definedName>
    <definedName name="_1BD1_" hidden="1">{#N/A,#N/A,FALSE,"Sheet6"}</definedName>
    <definedName name="_1IQ_ACCUMULATED_PENSION_OBLIGATION_FOR_IGN" hidden="1">"c2665"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ｸﾞﾗﾌ_1" hidden="1">#REF!</definedName>
    <definedName name="_2__123Graph_Aグラフ_2" hidden="1">#REF!</definedName>
    <definedName name="_2__123Graph_A圖表_1" hidden="1">#REF!</definedName>
    <definedName name="_2__123Graph_A圖表_2" hidden="1">#REF!</definedName>
    <definedName name="_2__123Graph_Bｸﾞﾗﾌ_3" hidden="1">#N/A</definedName>
    <definedName name="_2__123Graph_B圖表_1" hidden="1">#REF!</definedName>
    <definedName name="_2__123Graph_LBL_ACHART_5" hidden="1">#REF!</definedName>
    <definedName name="_2__123Graph_X圖表_1" hidden="1">#REF!</definedName>
    <definedName name="_20__123Graph_Aｸﾞﾗﾌ_ጻ" hidden="1">#REF!</definedName>
    <definedName name="_20__123Graph_Bｸﾞﾗﾌ_3" hidden="1">#REF!</definedName>
    <definedName name="_20__123Graph_F????_3" hidden="1">#REF!</definedName>
    <definedName name="_20__123Graph_XC04C_FF_L" hidden="1">#REF!</definedName>
    <definedName name="_20__123Graph_XC04C_FF_T" hidden="1">#REF!</definedName>
    <definedName name="_20__123Graph_Xｸﾞﾗﾌ_5" hidden="1">#REF!</definedName>
    <definedName name="_202__123Graph_XC04C_ALL_T1" hidden="1">#REF!</definedName>
    <definedName name="_205__123Graph_XC04C_ALL_T2" hidden="1">#REF!</definedName>
    <definedName name="_208__123Graph_XC04C_FF_L" hidden="1">#REF!</definedName>
    <definedName name="_21___0_0_F" hidden="1">#REF!</definedName>
    <definedName name="_21__123Graph_AC04C_FR_T2" hidden="1">#REF!</definedName>
    <definedName name="_21__123Graph_ACHART_111" hidden="1">#REF!</definedName>
    <definedName name="_21__123Graph_AGROWTH_REVS_B" hidden="1">#REF!</definedName>
    <definedName name="_21__123Graph_B????_3" hidden="1">#REF!</definedName>
    <definedName name="_21__123Graph_Bｸﾞﾗﾌ_3" hidden="1">#N/A</definedName>
    <definedName name="_21__123Graph_Bｸﾞﾗﾌ_4" hidden="1">#REF!</definedName>
    <definedName name="_21__123Graph_Cｸﾞﾗﾌ_3" hidden="1">#REF!</definedName>
    <definedName name="_21__123Graph_Fｸﾞﾗﾌ_3" hidden="1">#REF!</definedName>
    <definedName name="_21__123Graph_XC04C_FF_T" hidden="1">#REF!</definedName>
    <definedName name="_21__123Graph_XC04C_FR_L1" hidden="1">#REF!</definedName>
    <definedName name="_21__123Graph_Xｸﾞﾗﾌ_ጻ" hidden="1">#REF!</definedName>
    <definedName name="_211__123Graph_XC04C_FF_T" hidden="1">#REF!</definedName>
    <definedName name="_214__123Graph_XC04C_FR_L1" hidden="1">#REF!</definedName>
    <definedName name="_217__123Graph_XC04C_FR_L2" hidden="1">#REF!</definedName>
    <definedName name="_21AA100_" hidden="1">{#N/A,#N/A,FALSE,"DIR-REP";#N/A,#N/A,FALSE,"AUD-REPORT";#N/A,#N/A,FALSE,"P7L&amp;BS";#N/A,#N/A,FALSE,"NOTES";#N/A,#N/A,FALSE,"FA";#N/A,#N/A,FALSE,"NOTES (2)";#N/A,#N/A,FALSE,"Schedule  IV";#N/A,#N/A,FALSE,"Schedule V"}</definedName>
    <definedName name="_21P28_" hidden="1">12</definedName>
    <definedName name="_22____123Graph_AC04C_FF_L" hidden="1">#REF!</definedName>
    <definedName name="_22__123Graph_ACHART_112" hidden="1">#REF!</definedName>
    <definedName name="_22__123Graph_BCHART_111" hidden="1">#REF!</definedName>
    <definedName name="_22__123Graph_Bｸﾞﾗﾌ_1" hidden="1">#REF!</definedName>
    <definedName name="_22__123Graph_Cｸﾞﾗﾌ_3" hidden="1">#REF!</definedName>
    <definedName name="_22__123Graph_XC04C_FR_L1" hidden="1">#REF!</definedName>
    <definedName name="_22__123Graph_XC04C_FR_L2" hidden="1">#REF!</definedName>
    <definedName name="_22__123Graph_Xｸﾞﾗﾌ_1" hidden="1">#REF!</definedName>
    <definedName name="_220__123Graph_XC04C_FR_T1" hidden="1">#REF!</definedName>
    <definedName name="_223__123Graph_XC04C_FR_T2" hidden="1">#REF!</definedName>
    <definedName name="_22A1001_" hidden="1">{#N/A,#N/A,FALSE,"DIR-REP";#N/A,#N/A,FALSE,"AUD-REPORT";#N/A,#N/A,FALSE,"P7L&amp;BS";#N/A,#N/A,FALSE,"NOTES";#N/A,#N/A,FALSE,"FA";#N/A,#N/A,FALSE,"NOTES (2)";#N/A,#N/A,FALSE,"Schedule  IV";#N/A,#N/A,FALSE,"Schedule V"}</definedName>
    <definedName name="_22P3_" hidden="1">15</definedName>
    <definedName name="_23__123Graph_AChart_1A" hidden="1">#REF!</definedName>
    <definedName name="_23__123Graph_Aｸﾞﾗﾌ_1" hidden="1">#REF!</definedName>
    <definedName name="_23__123Graph_BCHART_112" hidden="1">#REF!</definedName>
    <definedName name="_23__123Graph_Bｸﾞﾗﾌ_4" hidden="1">#N/A</definedName>
    <definedName name="_23__123Graph_Dｸﾞﾗﾌ_3" hidden="1">#REF!</definedName>
    <definedName name="_23__123Graph_XC04C_FR_L2" hidden="1">#REF!</definedName>
    <definedName name="_23__123Graph_XC04C_FR_T1" hidden="1">#REF!</definedName>
    <definedName name="_24__0_0_F" hidden="1">#REF!</definedName>
    <definedName name="_24__123Graph_ACHART_26" hidden="1">#REF!</definedName>
    <definedName name="_24__123Graph_BCHART_26" hidden="1">#REF!</definedName>
    <definedName name="_24__123Graph_C????_3" hidden="1">#N/A</definedName>
    <definedName name="_24__123Graph_C_FABP_L.WK1_FAB" hidden="1">#REF!</definedName>
    <definedName name="_24__123Graph_Eｸﾞﾗﾌ_3" hidden="1">#REF!</definedName>
    <definedName name="_24__123Graph_XC04C_FR_T1" hidden="1">#REF!</definedName>
    <definedName name="_24__123Graph_XC04C_FR_T2" hidden="1">#REF!</definedName>
    <definedName name="_240__123Graph_Xｸﾞﾗﾌ_1" hidden="1">#REF!</definedName>
    <definedName name="_244__123Graph_Xｸﾞﾗﾌ_4" hidden="1">#REF!</definedName>
    <definedName name="_245__123Graph_Xｸﾞﾗﾌ_5" hidden="1">#REF!</definedName>
    <definedName name="_246__123Graph_Xｸﾞﾗﾌ_ጻ" hidden="1">#REF!</definedName>
    <definedName name="_24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s10_" hidden="1">{#N/A,#N/A,FALSE,"UNIT";#N/A,#N/A,FALSE,"UNIT";#N/A,#N/A,FALSE,"계정"}</definedName>
    <definedName name="_25____123Graph_AC04C_FF_T" hidden="1">#REF!</definedName>
    <definedName name="_25__123Graph_ACHART_29" hidden="1">#REF!</definedName>
    <definedName name="_25__123Graph_AF_S" hidden="1">#REF!</definedName>
    <definedName name="_25__123Graph_Eｸﾞﾗﾌ_3" hidden="1">#REF!</definedName>
    <definedName name="_25__123Graph_Fｸﾞﾗﾌ_3" hidden="1">#REF!</definedName>
    <definedName name="_25__123Graph_XC04C_FR_T2" hidden="1">#REF!</definedName>
    <definedName name="_25__123Graph_Xｸﾞﾗﾌ_4" hidden="1">#REF!</definedName>
    <definedName name="_25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6__123Graph_AChart_2A" hidden="1">#REF!</definedName>
    <definedName name="_26__123Graph_Aｸﾞﾗﾌ_3" hidden="1">#REF!</definedName>
    <definedName name="_26__123Graph_BCHART_29" hidden="1">#REF!</definedName>
    <definedName name="_26__123Graph_BF_S" hidden="1">#REF!</definedName>
    <definedName name="_26__123Graph_Bｸﾞﾗﾌ_3" hidden="1">#REF!</definedName>
    <definedName name="_26__123Graph_Cｸﾞﾗﾌ_3" hidden="1">#N/A</definedName>
    <definedName name="_26__123Graph_LBL_AC04C_FF_L" hidden="1">#REF!</definedName>
    <definedName name="_26__123Graph_Xｸﾞﾗﾌ_5" hidden="1">#REF!</definedName>
    <definedName name="_26y6_" hidden="1">#REF!</definedName>
    <definedName name="_27__123Graph_ACHART_30" hidden="1">#REF!</definedName>
    <definedName name="_27__123Graph_D????_3" hidden="1">#N/A</definedName>
    <definedName name="_27__123Graph_Fｸﾞﾗﾌ_3" hidden="1">#REF!</definedName>
    <definedName name="_27__123Graph_LBL_AC04C_FF_T" hidden="1">#REF!</definedName>
    <definedName name="_27__123Graph_XF_S" hidden="1">#REF!</definedName>
    <definedName name="_27__123Graph_Xｸﾞﾗﾌ_ጻ" hidden="1">#REF!</definedName>
    <definedName name="_27佐藤_実施計画実績" hidden="1">{"'VQ ENG'!$A$1:$K$50"}</definedName>
    <definedName name="_28____123Graph_AC04C_FR_L1" hidden="1">#REF!</definedName>
    <definedName name="_28__123Graph_Aｸﾞﾗﾌ_4" hidden="1">#REF!</definedName>
    <definedName name="_28__123Graph_BGROSS_MARGINS" hidden="1">#REF!</definedName>
    <definedName name="_28__123Graph_LBL_AC04C_FR_L1" hidden="1">#REF!</definedName>
    <definedName name="_29__123Graph_AGROSS_MARGINS" hidden="1">#REF!</definedName>
    <definedName name="_29__123Graph_Bｸﾞﾗﾌ_4" hidden="1">#REF!</definedName>
    <definedName name="_29__123Graph_Dｸﾞﾗﾌ_3" hidden="1">#N/A</definedName>
    <definedName name="_29__123Graph_LBL_AC04C_FR_L2" hidden="1">#REF!</definedName>
    <definedName name="_29__123Graph_Xｸﾞﾗﾌ_1" hidden="1">#REF!</definedName>
    <definedName name="_29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A1_" hidden="1">{"'毛利比较'!$A$4:$P$26"}</definedName>
    <definedName name="_2BD1_" hidden="1">{#N/A,#N/A,FALSE,"Sheet6"}</definedName>
    <definedName name="_2Table2_" hidden="1">#REF!</definedName>
    <definedName name="_3__123Graph_AC04C_ALL_L1" hidden="1">#REF!</definedName>
    <definedName name="_3__123Graph_AC04C_ALL_L2" hidden="1">#REF!</definedName>
    <definedName name="_3__123Graph_AC04C_ALL_T1" hidden="1">#REF!</definedName>
    <definedName name="_3__123Graph_AChart_1" hidden="1">#REF!</definedName>
    <definedName name="_3__123Graph_Aｸﾞﾗﾌ_1" hidden="1">#N/A</definedName>
    <definedName name="_3__123Graph_Aｸﾞﾗﾌ_3" hidden="1">#REF!</definedName>
    <definedName name="_3__123Graph_BChart_1" hidden="1">#REF!</definedName>
    <definedName name="_3__123Graph_B圖表_1" hidden="1">#REF!</definedName>
    <definedName name="_3__123Graph_Cｸﾞﾗﾌ_3" hidden="1">#N/A</definedName>
    <definedName name="_3__123Graph_LBL_BCHART_4" hidden="1">#REF!</definedName>
    <definedName name="_30__123Graph_Aｸﾞﾗﾌ_5" hidden="1">#REF!</definedName>
    <definedName name="_30__123Graph_BGROWTH_REVS_A" hidden="1">#REF!</definedName>
    <definedName name="_30__123Graph_C????_3" hidden="1">#REF!</definedName>
    <definedName name="_30__123Graph_E????_3" hidden="1">#N/A</definedName>
    <definedName name="_30__123Graph_LBL_AC04C_FR_T1" hidden="1">#REF!</definedName>
    <definedName name="_30__123Graph_X_FABP_L.WK1_FAB" hidden="1">#REF!</definedName>
    <definedName name="_30_0_0_F" hidden="1">#REF!</definedName>
    <definedName name="_30s11_" hidden="1">{#N/A,#N/A,FALSE,"UNIT";#N/A,#N/A,FALSE,"UNIT";#N/A,#N/A,FALSE,"계정"}</definedName>
    <definedName name="_30部門長_実施計画タイ語版" hidden="1">{"'VQ ENG'!$A$1:$K$50"}</definedName>
    <definedName name="_31____123Graph_AC04C_FR_L2" hidden="1">#REF!</definedName>
    <definedName name="_31__123Graph_AGROWTH_REVS_A" hidden="1">#REF!</definedName>
    <definedName name="_31__123Graph_LBL_AC04C_FR_T2" hidden="1">#REF!</definedName>
    <definedName name="_31F" hidden="1">#REF!</definedName>
    <definedName name="_32__123Graph_Aｸﾞﾗﾌ_6" hidden="1">#REF!</definedName>
    <definedName name="_32__123Graph_BGROWTH_REVS_B" hidden="1">#REF!</definedName>
    <definedName name="_32__123Graph_Eｸﾞﾗﾌ_3" hidden="1">#N/A</definedName>
    <definedName name="_32__123Graph_XC04C_ALL_T1" hidden="1">#REF!</definedName>
    <definedName name="_33__123Graph_AGROWTH_REVS_B" hidden="1">#REF!</definedName>
    <definedName name="_33__123Graph_CCHART_111" hidden="1">#REF!</definedName>
    <definedName name="_33__123Graph_Cｸﾞﾗﾌ_3" hidden="1">#REF!</definedName>
    <definedName name="_33__123Graph_F????_3" hidden="1">#N/A</definedName>
    <definedName name="_33__123Graph_XC04C_ALL_T2" hidden="1">#REF!</definedName>
    <definedName name="_33__123Graph_Xｸﾞﾗﾌ_4" hidden="1">#REF!</definedName>
    <definedName name="_33AG4_" hidden="1">{#N/A,#N/A,FALSE,"TAXC.INDEX";#N/A,#N/A,FALSE,"Schedule I";#N/A,#N/A,FALSE,"Schedule  II";#N/A,#N/A,FALSE,"Schedule III"}</definedName>
    <definedName name="_34____123Graph_AC04C_FR_T1" hidden="1">#REF!</definedName>
    <definedName name="_34__123Graph_Aｸﾞﾗﾌ_ጻ" hidden="1">#REF!</definedName>
    <definedName name="_34__123Graph_BCHART_111" hidden="1">#REF!</definedName>
    <definedName name="_34__123Graph_CCHART_112" hidden="1">#REF!</definedName>
    <definedName name="_34__123Graph_D????_3" hidden="1">#REF!</definedName>
    <definedName name="_34__123Graph_XC04C_FF_L" hidden="1">#REF!</definedName>
    <definedName name="_34_0_0_F" hidden="1">#REF!</definedName>
    <definedName name="_35__123Graph_B????_3" hidden="1">#REF!</definedName>
    <definedName name="_35__123Graph_BCHART_112" hidden="1">#REF!</definedName>
    <definedName name="_35__123Graph_CCHART_26" hidden="1">#REF!</definedName>
    <definedName name="_35__123Graph_Fｸﾞﾗﾌ_3" hidden="1">#N/A</definedName>
    <definedName name="_35__123Graph_XC04C_FF_T" hidden="1">#REF!</definedName>
    <definedName name="_35__123Graph_Xｸﾞﾗﾌ_5" hidden="1">#REF!</definedName>
    <definedName name="_36__123Graph_BCHART_26" hidden="1">#REF!</definedName>
    <definedName name="_36__123Graph_Bｸﾞﾗﾌ_1" hidden="1">#REF!</definedName>
    <definedName name="_36__123Graph_CCHART_30" hidden="1">#REF!</definedName>
    <definedName name="_36__123Graph_XC04C_FR_L1" hidden="1">#REF!</definedName>
    <definedName name="_36s12_" hidden="1">{#N/A,#N/A,FALSE,"UNIT";#N/A,#N/A,FALSE,"UNIT";#N/A,#N/A,FALSE,"계정"}</definedName>
    <definedName name="_37____123Graph_AC04C_FR_T2" hidden="1">#REF!</definedName>
    <definedName name="_37__123Graph_BCHART_29" hidden="1">#REF!</definedName>
    <definedName name="_37__123Graph_Dｸﾞﾗﾌ_3" hidden="1">#REF!</definedName>
    <definedName name="_37__123Graph_XC04C_FR_L2" hidden="1">#REF!</definedName>
    <definedName name="_37__123Graph_Xｸﾞﾗﾌ_1" hidden="1">#N/A</definedName>
    <definedName name="_37__123Graph_Xｸﾞﾗﾌ_ጻ" hidden="1">#REF!</definedName>
    <definedName name="_37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8__123Graph_CGROWTH_REVS_A" hidden="1">#REF!</definedName>
    <definedName name="_38__123Graph_E????_3" hidden="1">#REF!</definedName>
    <definedName name="_38__123Graph_XC04C_FR_T1" hidden="1">#REF!</definedName>
    <definedName name="_39__123Graph_BGROSS_MARGINS" hidden="1">#REF!</definedName>
    <definedName name="_39__123Graph_Bｸﾞﾗﾌ_3" hidden="1">#REF!</definedName>
    <definedName name="_39__123Graph_XC04C_FR_T2" hidden="1">#REF!</definedName>
    <definedName name="_39__123Graph_Xグラフ_2" hidden="1">#N/A</definedName>
    <definedName name="_3BD2_" hidden="1">{#N/A,#N/A,FALSE,"Sheet6"}</definedName>
    <definedName name="_3F" hidden="1">#REF!</definedName>
    <definedName name="_3o9_" hidden="1">#REF!</definedName>
    <definedName name="_4__123Graph_AC04C_ALL_T1" hidden="1">#REF!</definedName>
    <definedName name="_4__123Graph_AC04C_ALL_T2" hidden="1">#REF!</definedName>
    <definedName name="_4__123Graph_Aｸﾞﾗﾌ_1" hidden="1">#REF!</definedName>
    <definedName name="_4__123Graph_Aｸﾞﾗﾌ_3" hidden="1">#REF!</definedName>
    <definedName name="_4__123Graph_Aｸﾞﾗﾌ_4" hidden="1">#REF!</definedName>
    <definedName name="_4__123Graph_BChart_1" hidden="1">#REF!</definedName>
    <definedName name="_4__123Graph_Bグラフ_2" hidden="1">#REF!</definedName>
    <definedName name="_4__123Graph_B圖表_1" hidden="1">#REF!</definedName>
    <definedName name="_4__123Graph_B圖表_2" hidden="1">#REF!</definedName>
    <definedName name="_4__123Graph_CCHART_2" hidden="1">#REF!</definedName>
    <definedName name="_4__123Graph_Dｸﾞﾗﾌ_3" hidden="1">#N/A</definedName>
    <definedName name="_4__123Graph_XChart_1" hidden="1">#REF!</definedName>
    <definedName name="_4__123Graph_X圖表_1" hidden="1">#REF!</definedName>
    <definedName name="_40____123Graph_LBL_AC04C_FF_L" hidden="1">#REF!</definedName>
    <definedName name="_40__123Graph_CGROWTH_REVS_B" hidden="1">#REF!</definedName>
    <definedName name="_40__123Graph_Xｸﾞﾗﾌ_1" hidden="1">#REF!</definedName>
    <definedName name="_40__123Graph_Xｸﾞﾗﾌ_3" hidden="1">#N/A</definedName>
    <definedName name="_40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1__123Graph_BGROWTH_REVS_A" hidden="1">#REF!</definedName>
    <definedName name="_41__123Graph_Bｸﾞﾗﾌ_4" hidden="1">#REF!</definedName>
    <definedName name="_41__123Graph_DCHART_112" hidden="1">#REF!</definedName>
    <definedName name="_41__123Graph_Eｸﾞﾗﾌ_3" hidden="1">#REF!</definedName>
    <definedName name="_41__123Graph_Xグラフ_2" hidden="1">#REF!</definedName>
    <definedName name="_42__123Graph_C????_3" hidden="1">#REF!</definedName>
    <definedName name="_42__123Graph_F????_3" hidden="1">#REF!</definedName>
    <definedName name="_42__123Graph_Xｸﾞﾗﾌ_3" hidden="1">#REF!</definedName>
    <definedName name="_42__123Graph_Xｸﾞﾗﾌ_4" hidden="1">#N/A</definedName>
    <definedName name="_42s13_" hidden="1">{#N/A,#N/A,FALSE,"UNIT";#N/A,#N/A,FALSE,"UNIT";#N/A,#N/A,FALSE,"계정"}</definedName>
    <definedName name="_43____123Graph_LBL_AC04C_FF_T" hidden="1">#REF!</definedName>
    <definedName name="_43__123Graph_BGROWTH_REVS_B" hidden="1">#REF!</definedName>
    <definedName name="_43__123Graph_DGROWTH_REVS_A" hidden="1">#REF!</definedName>
    <definedName name="_43__123Graph_Xｸﾞﾗﾌ_4" hidden="1">#REF!</definedName>
    <definedName name="_44__123Graph_CCHART_111" hidden="1">#REF!</definedName>
    <definedName name="_44__123Graph_Cｸﾞﾗﾌ_3" hidden="1">#REF!</definedName>
    <definedName name="_44__123Graph_Xｸﾞﾗﾌ_5" hidden="1">#N/A</definedName>
    <definedName name="_44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5__123Graph_CCHART_112" hidden="1">#REF!</definedName>
    <definedName name="_45__123Graph_D????_3" hidden="1">#REF!</definedName>
    <definedName name="_45__123Graph_DGROWTH_REVS_B" hidden="1">#REF!</definedName>
    <definedName name="_45__123Graph_Fｸﾞﾗﾌ_3" hidden="1">#REF!</definedName>
    <definedName name="_45__123Graph_Xｸﾞﾗﾌ_ጻ" hidden="1">#REF!</definedName>
    <definedName name="_46____123Graph_LBL_AC04C_FR_L1" hidden="1">#REF!</definedName>
    <definedName name="_46__123Graph_CCHART_26" hidden="1">#REF!</definedName>
    <definedName name="_46__123Graph_XCHART_112" hidden="1">#REF!</definedName>
    <definedName name="_46__123Graph_Xｸﾞﾗﾌ_ጻ" hidden="1">#N/A</definedName>
    <definedName name="_46AG4_" hidden="1">{#N/A,#N/A,FALSE,"TAXC.INDEX";#N/A,#N/A,FALSE,"Schedule I";#N/A,#N/A,FALSE,"Schedule  II";#N/A,#N/A,FALSE,"Schedule III"}</definedName>
    <definedName name="_47__123Graph_CCHART_30" hidden="1">#REF!</definedName>
    <definedName name="_47__123Graph_Dｸﾞﾗﾌ_3" hidden="1">#REF!</definedName>
    <definedName name="_47__123Graph_XChart_1A" hidden="1">#REF!</definedName>
    <definedName name="_48__123Graph_E????_3" hidden="1">#REF!</definedName>
    <definedName name="_48__123Graph_XChart_2A" hidden="1">#REF!</definedName>
    <definedName name="_48__123Graph_Xｸﾞﾗﾌ_1" hidden="1">#REF!</definedName>
    <definedName name="_48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s14_" hidden="1">{#N/A,#N/A,FALSE,"UNIT";#N/A,#N/A,FALSE,"UNIT";#N/A,#N/A,FALSE,"계정"}</definedName>
    <definedName name="_49____123Graph_LBL_AC04C_FR_L2" hidden="1">#REF!</definedName>
    <definedName name="_49__123Graph_CGROWTH_REVS_A" hidden="1">#REF!</definedName>
    <definedName name="_49__123Graph_XCHART_30" hidden="1">#REF!</definedName>
    <definedName name="_4BD2_" hidden="1">{#N/A,#N/A,FALSE,"Sheet6"}</definedName>
    <definedName name="_4F" hidden="1">#REF!</definedName>
    <definedName name="_4P28_" hidden="1">12</definedName>
    <definedName name="_5__123Graph_AC04C_ALL_L2" hidden="1">#REF!</definedName>
    <definedName name="_5__123Graph_AC04C_ALL_T2" hidden="1">#REF!</definedName>
    <definedName name="_5__123Graph_AC04C_FF_L" hidden="1">#REF!</definedName>
    <definedName name="_5__123Graph_Aグラフ_2" hidden="1">#N/A</definedName>
    <definedName name="_5__123Graph_Aｸﾞﾗﾌ_3" hidden="1">#REF!</definedName>
    <definedName name="_5__123Graph_Aｸﾞﾗﾌ_4" hidden="1">#REF!</definedName>
    <definedName name="_5__123Graph_Aｸﾞﾗﾌ_5" hidden="1">#REF!</definedName>
    <definedName name="_5__123Graph_C圖表_1" hidden="1">#REF!</definedName>
    <definedName name="_5__123Graph_D圖表_1" hidden="1">#REF!</definedName>
    <definedName name="_5__123Graph_Eｸﾞﾗﾌ_3" hidden="1">#N/A</definedName>
    <definedName name="_5__123Graph_XChart_1" hidden="1">#REF!</definedName>
    <definedName name="_5_0_0_F" hidden="1">#REF!</definedName>
    <definedName name="_50__123Graph_Eｸﾞﾗﾌ_3" hidden="1">#REF!</definedName>
    <definedName name="_51__123Graph_CGROWTH_REVS_B" hidden="1">#REF!</definedName>
    <definedName name="_51__123Graph_F????_3" hidden="1">#REF!</definedName>
    <definedName name="_52____123Graph_LBL_AC04C_FR_T1" hidden="1">#REF!</definedName>
    <definedName name="_52__123Graph_DCHART_112" hidden="1">#REF!</definedName>
    <definedName name="_52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3__123Graph_Fｸﾞﾗﾌ_3" hidden="1">#REF!</definedName>
    <definedName name="_53__123Graph_Xｸﾞﾗﾌ_4" hidden="1">#REF!</definedName>
    <definedName name="_54__123Graph_DGROWTH_REVS_A" hidden="1">#REF!</definedName>
    <definedName name="_54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s16_" hidden="1">{#N/A,#N/A,FALSE,"UNIT";#N/A,#N/A,FALSE,"UNIT";#N/A,#N/A,FALSE,"계정"}</definedName>
    <definedName name="_55____123Graph_LBL_AC04C_FR_T2" hidden="1">#REF!</definedName>
    <definedName name="_55__123Graph_LBL_AC04C_FF_L" hidden="1">#REF!</definedName>
    <definedName name="_56__123Graph_DGROWTH_REVS_B" hidden="1">#REF!</definedName>
    <definedName name="_56__123Graph_Xｸﾞﾗﾌ_5" hidden="1">#REF!</definedName>
    <definedName name="_56_0_S" hidden="1">#REF!</definedName>
    <definedName name="_57__123Graph_LBL_AC04C_FF_T" hidden="1">#REF!</definedName>
    <definedName name="_57__123Graph_XCHART_112" hidden="1">#REF!</definedName>
    <definedName name="_58____123Graph_XC04C_ALL_T1" hidden="1">#REF!</definedName>
    <definedName name="_58__123Graph_XChart_1A" hidden="1">#REF!</definedName>
    <definedName name="_59__123Graph_LBL_AC04C_FR_L1" hidden="1">#REF!</definedName>
    <definedName name="_59__123Graph_XChart_2A" hidden="1">#REF!</definedName>
    <definedName name="_59__123Graph_Xｸﾞﾗﾌ_ጻ" hidden="1">#REF!</definedName>
    <definedName name="_59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P3_" hidden="1">15</definedName>
    <definedName name="_6__123Graph_A_FABP_L.WK1_FAB" hidden="1">#REF!</definedName>
    <definedName name="_6__123Graph_AC04C_FF_L" hidden="1">#REF!</definedName>
    <definedName name="_6__123Graph_AC04C_FF_T" hidden="1">#REF!</definedName>
    <definedName name="_6__123Graph_Aｸﾞﾗﾌ_5" hidden="1">#REF!</definedName>
    <definedName name="_6__123Graph_Aｸﾞﾗﾌ_6" hidden="1">#REF!</definedName>
    <definedName name="_6__123Graph_C圖表_2" hidden="1">#REF!</definedName>
    <definedName name="_6__123Graph_ECHART_2" hidden="1">#REF!</definedName>
    <definedName name="_6__123Graph_Fｸﾞﾗﾌ_3" hidden="1">#N/A</definedName>
    <definedName name="_6__123Graph_Xグラフ_2" hidden="1">#REF!</definedName>
    <definedName name="_6__123Graph_X圖表_1" hidden="1">#REF!</definedName>
    <definedName name="_60__123Graph_XCHART_30" hidden="1">#REF!</definedName>
    <definedName name="_60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s17_" hidden="1">{#N/A,#N/A,FALSE,"UNIT";#N/A,#N/A,FALSE,"UNIT";#N/A,#N/A,FALSE,"계정"}</definedName>
    <definedName name="_61____123Graph_XC04C_ALL_T2" hidden="1">#REF!</definedName>
    <definedName name="_61__123Graph_LBL_AC04C_FR_L2" hidden="1">#REF!</definedName>
    <definedName name="_61S" hidden="1">#REF!</definedName>
    <definedName name="_62Table2_" hidden="1">#REF!</definedName>
    <definedName name="_63__123Graph_LBL_AC04C_FR_T1" hidden="1">#REF!</definedName>
    <definedName name="_63_0_Table2_" hidden="1">#REF!</definedName>
    <definedName name="_63Table2_" hidden="1">#REF!</definedName>
    <definedName name="_64____123Graph_XC04C_FF_L" hidden="1">#REF!</definedName>
    <definedName name="_65__123Graph_LBL_AC04C_FR_T2" hidden="1">#REF!</definedName>
    <definedName name="_66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s2_" hidden="1">{#N/A,#N/A,FALSE,"UNIT";#N/A,#N/A,FALSE,"UNIT";#N/A,#N/A,FALSE,"계정"}</definedName>
    <definedName name="_67____123Graph_XC04C_FF_T" hidden="1">#REF!</definedName>
    <definedName name="_67__123Graph_XC04C_ALL_T1" hidden="1">#REF!</definedName>
    <definedName name="_69__123Graph_XC04C_ALL_T2" hidden="1">#REF!</definedName>
    <definedName name="_69_0_S" hidden="1">#REF!</definedName>
    <definedName name="_6y6_" hidden="1">#REF!</definedName>
    <definedName name="_7__123Graph_AC04C_ALL_T1" hidden="1">#REF!</definedName>
    <definedName name="_7__123Graph_AC04C_FF_T" hidden="1">#REF!</definedName>
    <definedName name="_7__123Graph_AC04C_FR_L1" hidden="1">#REF!</definedName>
    <definedName name="_7__123Graph_Aｸﾞﾗﾌ_3" hidden="1">#N/A</definedName>
    <definedName name="_7__123Graph_Aｸﾞﾗﾌ_4" hidden="1">#REF!</definedName>
    <definedName name="_7__123Graph_Aｸﾞﾗﾌ_6" hidden="1">#REF!</definedName>
    <definedName name="_7__123Graph_Aｸﾞﾗﾌ_ጻ" hidden="1">#REF!</definedName>
    <definedName name="_7__123Graph_D圖表_1" hidden="1">#REF!</definedName>
    <definedName name="_7__123Graph_E圖表_1" hidden="1">#REF!</definedName>
    <definedName name="_7_0_Table2_" hidden="1">#REF!</definedName>
    <definedName name="_70____123Graph_XC04C_FR_L1" hidden="1">#REF!</definedName>
    <definedName name="_70_0_Table2_" hidden="1">#REF!</definedName>
    <definedName name="_70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1__123Graph_XC04C_FF_L" hidden="1">#REF!</definedName>
    <definedName name="_72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s3_" hidden="1">{#N/A,#N/A,FALSE,"UNIT";#N/A,#N/A,FALSE,"UNIT";#N/A,#N/A,FALSE,"계정"}</definedName>
    <definedName name="_73____123Graph_XC04C_FR_L2" hidden="1">#REF!</definedName>
    <definedName name="_73__123Graph_XC04C_FF_T" hidden="1">#REF!</definedName>
    <definedName name="_7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5__123Graph_XC04C_FR_L1" hidden="1">#REF!</definedName>
    <definedName name="_75_0_Table2_" hidden="1">#REF!</definedName>
    <definedName name="_76____123Graph_XC04C_FR_T1" hidden="1">#REF!</definedName>
    <definedName name="_77__123Graph_XC04C_FR_L2" hidden="1">#REF!</definedName>
    <definedName name="_78E1300_" hidden="1">{#N/A,#N/A,FALSE,"DIR-REP";#N/A,#N/A,FALSE,"AUD-REPORT";#N/A,#N/A,FALSE,"P7L&amp;BS";#N/A,#N/A,FALSE,"NOTES";#N/A,#N/A,FALSE,"FA";#N/A,#N/A,FALSE,"NOTES (2)";#N/A,#N/A,FALSE,"Schedule  IV";#N/A,#N/A,FALSE,"Schedule V"}</definedName>
    <definedName name="_78s4_" hidden="1">{#N/A,#N/A,FALSE,"UNIT";#N/A,#N/A,FALSE,"UNIT";#N/A,#N/A,FALSE,"계정"}</definedName>
    <definedName name="_79____123Graph_XC04C_FR_T2" hidden="1">#REF!</definedName>
    <definedName name="_79__123Graph_XC04C_FR_T1" hidden="1">#REF!</definedName>
    <definedName name="_8__123Graph_AC04C_FR_L1" hidden="1">#REF!</definedName>
    <definedName name="_8__123Graph_AC04C_FR_L2" hidden="1">#REF!</definedName>
    <definedName name="_8__123Graph_ACHART_111" hidden="1">#REF!</definedName>
    <definedName name="_8__123Graph_Aｸﾞﾗﾌ_3" hidden="1">#REF!</definedName>
    <definedName name="_8__123Graph_Aｸﾞﾗﾌ_ጻ" hidden="1">#REF!</definedName>
    <definedName name="_8__123Graph_Bｸﾞﾗﾌ_1" hidden="1">#REF!</definedName>
    <definedName name="_8__123Graph_F圖表_1" hidden="1">#REF!</definedName>
    <definedName name="_8__123Graph_X圖表_1" hidden="1">#REF!</definedName>
    <definedName name="_81__123Graph_XC04C_FR_T2" hidden="1">#REF!</definedName>
    <definedName name="_81_0_Table2_" hidden="1">#REF!</definedName>
    <definedName name="_81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___123Graph_AC04C_ALL_L1" hidden="1">#REF!</definedName>
    <definedName name="_82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3__123Graph_Xｸﾞﾗﾌ_1" hidden="1">#REF!</definedName>
    <definedName name="_84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s5_" hidden="1">{#N/A,#N/A,FALSE,"UNIT";#N/A,#N/A,FALSE,"UNIT";#N/A,#N/A,FALSE,"계정"}</definedName>
    <definedName name="_85___123Graph_AC04C_ALL_L2" hidden="1">#REF!</definedName>
    <definedName name="_87__123Graph_Xｸﾞﾗﾌ_4" hidden="1">#REF!</definedName>
    <definedName name="_88___123Graph_AC04C_ALL_T1" hidden="1">#REF!</definedName>
    <definedName name="_8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9__123Graph_Xｸﾞﾗﾌ_5" hidden="1">#REF!</definedName>
    <definedName name="_8o9_" hidden="1">#REF!</definedName>
    <definedName name="_9__123Graph_AC04C_ALL_T2" hidden="1">#REF!</definedName>
    <definedName name="_9__123Graph_AC04C_FR_L2" hidden="1">#REF!</definedName>
    <definedName name="_9__123Graph_AC04C_FR_T1" hidden="1">#REF!</definedName>
    <definedName name="_9__123Graph_ACHART_112" hidden="1">#REF!</definedName>
    <definedName name="_9__123Graph_Aｸﾞﾗﾌ_4" hidden="1">#N/A</definedName>
    <definedName name="_9__123Graph_Aｸﾞﾗﾌ_5" hidden="1">#REF!</definedName>
    <definedName name="_9__123Graph_B????_3" hidden="1">#REF!</definedName>
    <definedName name="_9__123Graph_Bグラフ_2" hidden="1">#REF!</definedName>
    <definedName name="_9__123Graph_XCHART_1" hidden="1">#REF!</definedName>
    <definedName name="_9__123Graph_X圖表_2" hidden="1">#REF!</definedName>
    <definedName name="_9_0_Table2_" hidden="1">#REF!</definedName>
    <definedName name="_90s6_" hidden="1">{#N/A,#N/A,FALSE,"UNIT";#N/A,#N/A,FALSE,"UNIT";#N/A,#N/A,FALSE,"계정"}</definedName>
    <definedName name="_91___123Graph_AC04C_ALL_T2" hidden="1">#REF!</definedName>
    <definedName name="_91__123Graph_Xｸﾞﾗﾌ_ጻ" hidden="1">#REF!</definedName>
    <definedName name="_92__123Graph_Aｸﾞﾗﾌ_1" hidden="1">#REF!</definedName>
    <definedName name="_92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4___123Graph_AC04C_FF_L" hidden="1">#REF!</definedName>
    <definedName name="_95__123Graph_Aｸﾞﾗﾌ_3" hidden="1">#REF!</definedName>
    <definedName name="_96__123Graph_Aｸﾞﾗﾌ_4" hidden="1">#REF!</definedName>
    <definedName name="_96s9_" hidden="1">{#N/A,#N/A,FALSE,"UNIT";#N/A,#N/A,FALSE,"UNIT";#N/A,#N/A,FALSE,"계정"}</definedName>
    <definedName name="_96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7___123Graph_AC04C_FF_T" hidden="1">#REF!</definedName>
    <definedName name="_97__123Graph_Aｸﾞﾗﾌ_5" hidden="1">#REF!</definedName>
    <definedName name="_97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8__123Graph_Aｸﾞﾗﾌ_6" hidden="1">#REF!</definedName>
    <definedName name="_98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9__123Graph_Aｸﾞﾗﾌ_ጻ" hidden="1">#REF!</definedName>
    <definedName name="_9999999" hidden="1">{"revable",#N/A,FALSE,"REVABLE"}</definedName>
    <definedName name="_9IQ_F_LB_DUE_CY3" hidden="1">"c2083"</definedName>
    <definedName name="_a1" localSheetId="0" hidden="1">{"cashflow",#N/A,FALSE,"CASHFLOW "}</definedName>
    <definedName name="_a1" localSheetId="4" hidden="1">{"cashflow",#N/A,FALSE,"CASHFLOW "}</definedName>
    <definedName name="_a1" hidden="1">{"cashflow",#N/A,FALSE,"CASHFLOW "}</definedName>
    <definedName name="_a10" hidden="1">{"sales",#N/A,FALSE,"SALES"}</definedName>
    <definedName name="_a2" localSheetId="0" hidden="1">{"hilight1",#N/A,FALSE,"HILIGHT1"}</definedName>
    <definedName name="_a2" localSheetId="4" hidden="1">{"hilight1",#N/A,FALSE,"HILIGHT1"}</definedName>
    <definedName name="_a2" hidden="1">{"hilight1",#N/A,FALSE,"HILIGHT1"}</definedName>
    <definedName name="_a3" localSheetId="0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4" localSheetId="0" hidden="1">{"hilight3",#N/A,FALSE,"HILIGHT3"}</definedName>
    <definedName name="_a4" localSheetId="4" hidden="1">{"hilight3",#N/A,FALSE,"HILIGHT3"}</definedName>
    <definedName name="_a4" hidden="1">{"hilight3",#N/A,FALSE,"HILIGHT3"}</definedName>
    <definedName name="_a5" localSheetId="0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0" hidden="1">{"index",#N/A,FALSE,"INDEX"}</definedName>
    <definedName name="_a6" localSheetId="4" hidden="1">{"index",#N/A,FALSE,"INDEX"}</definedName>
    <definedName name="_a6" hidden="1">{"index",#N/A,FALSE,"INDEX"}</definedName>
    <definedName name="_a7" localSheetId="0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localSheetId="4" hidden="1">{"revable",#N/A,FALSE,"REVABLE"}</definedName>
    <definedName name="_a9" hidden="1">{"revable",#N/A,FALSE,"REVABLE"}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JE1" hidden="1">{#N/A,#N/A,TRUE,"Summary";#N/A,#N/A,TRUE,"IS";#N/A,#N/A,TRUE,"Adj";#N/A,#N/A,TRUE,"BS";#N/A,#N/A,TRUE,"CF";#N/A,#N/A,TRUE,"Debt";#N/A,#N/A,TRUE,"IRR"}</definedName>
    <definedName name="_AMO_ContentDefinition_736227472" hidden="1">"'Partitions:12'"</definedName>
    <definedName name="_AMO_ContentDefinition_736227472.0" hidden="1">"'&lt;ContentDefinition name=""SMDApp:SMD_VIW.V131用役人員_管理"" rsid=""736227472"" type=""DataSet"" format=""ReportXml"" imgfmt=""ActiveX"" created=""10/11/2019 14:28:52"" modifed=""10/28/2019 21:01:07"" user=""橋本　卓也"" apply=""False"" css=""C:\Program Files (x'"</definedName>
    <definedName name="_AMO_ContentDefinition_736227472.1" hidden="1">"'86)\SASHome\x86\SASAddInforMicrosoftOffice\8\Styles\AMODefault.css"" range=""SMDApp_SMD_VIW_V131用役人員_管理"" auto=""False"" xTime=""00:00:00.0468750"" rTime=""00:00:02.0925543"" bgnew=""False"" nFmt=""False"" grphSet=""True"" imgY=""0"" imgX=""0"" redi'"</definedName>
    <definedName name="_AMO_ContentDefinition_736227472.10" hidden="1">"'taColCount"" v=""16"" /&gt;_x000D_
  &lt;param n=""ObsColumn"" v=""true"" /&gt;_x000D_
  &lt;param n=""ExcelFormattingHash"" v=""880885193"" /&gt;_x000D_
  &lt;param n=""ExcelFormatting"" v=""Automatic"" /&gt;_x000D_
  &lt;ExcelXMLOptions AdjColWidths=""True"" RowOpt=""InsertCells"" ColOpt=""Inser'"</definedName>
    <definedName name="_AMO_ContentDefinition_736227472.11" hidden="1">"'tCells"" /&gt;_x000D_
&lt;/ContentDefinition&gt;'"</definedName>
    <definedName name="_AMO_ContentDefinition_736227472.2" hidden="1">"'rect=""False""&gt;_x000D_
  &lt;files /&gt;_x000D_
  &lt;parents /&gt;_x000D_
  &lt;children /&gt;_x000D_
  &lt;param n=""DisplayName"" v=""SMDApp:SMD_VIW.V131用役人員_管理"" /&gt;_x000D_
  &lt;param n=""DisplayType"" v=""データセット"" /&gt;_x000D_
  &lt;param n=""AMO_Version"" v=""8.0"" /&gt;_x000D_
  &lt;param n=""ServerHostName"" v=""BSW005'"</definedName>
    <definedName name="_AMO_ContentDefinition_736227472.3" hidden="1">"'30"" /&gt;_x000D_
  &lt;param n=""DataSourceType"" v=""SAS DATASET"" /&gt;_x000D_
  &lt;param n=""SASFilter"" v="""" /&gt;_x000D_
  &lt;param n=""MoreSheetsForRows"" v=""True"" /&gt;_x000D_
  &lt;param n=""PageSize"" v=""500"" /&gt;_x000D_
  &lt;param n=""ShowRowNumbers"" v=""True"" /&gt;_x000D_
  &lt;param n=""ShowInf'"</definedName>
    <definedName name="_AMO_ContentDefinition_736227472.4" hidden="1">"'oInSheet"" v=""False"" /&gt;_x000D_
  &lt;param n=""CredKey"" v=""V131用役人員_管理&amp;#x1;SMDApp&amp;#x1;SMD_VIW"" /&gt;_x000D_
  &lt;param n=""ClassName"" v=""SAS.OfficeAddin.DataViewItem"" /&gt;_x000D_
  &lt;param n=""ServerName"" v=""SMDApp"" /&gt;_x000D_
  &lt;param n=""DataSource"" v=""&amp;lt;SasDataSource V'"</definedName>
    <definedName name="_AMO_ContentDefinition_736227472.5" hidden="1">"'ersion=&amp;quot;4.2&amp;quot; Type=&amp;quot;SAS.Servers.Dataset&amp;quot; Svr=&amp;quot;SMDApp&amp;quot; Lib=&amp;quot;SMD_VIW&amp;quot; Libname=&amp;quot;SMD_VIW&amp;quot; FilterDS=&amp;quot;&amp;amp;lt;?xml version=&amp;amp;quot;1.0&amp;amp;quot; encoding=&amp;amp;quot;utf-16&amp;amp;quot;?&amp;amp;gt;&amp;amp;lt;Filt'"</definedName>
    <definedName name="_AMO_ContentDefinition_736227472.6" hidden="1">"'erTree&amp;amp;gt;&amp;amp;lt;TreeRoot /&amp;amp;gt;&amp;amp;lt;/FilterTree&amp;amp;gt;&amp;quot; UseLbls=&amp;quot;true&amp;quot; ColSelFlg=&amp;quot;0&amp;quot; DNA=&amp;quot;&amp;amp;lt;DNA&amp;amp;gt;&amp;amp;#xD;&amp;amp;#xA;  &amp;amp;lt;Type&amp;amp;gt;Dataset&amp;amp;lt;/Type&amp;amp;gt;&amp;amp;#xD;&amp;amp;#xA;  &amp;amp;lt;Nam'"</definedName>
    <definedName name="_AMO_ContentDefinition_736227472.7" hidden="1">"'e&amp;amp;gt;V131用役人員_管理&amp;amp;lt;/Name&amp;amp;gt;&amp;amp;#xD;&amp;amp;#xA;  &amp;amp;lt;Version&amp;amp;gt;1&amp;amp;lt;/Version&amp;amp;gt;&amp;amp;#xD;&amp;amp;#xA;  &amp;amp;lt;Assembly&amp;amp;gt;SAS.EG.SDS.Model&amp;amp;lt;/Assembly&amp;amp;gt;&amp;amp;#xD;&amp;amp;#xA;  &amp;amp;lt;Factory&amp;amp;gt;SAS.EG.SDS.Mod'"</definedName>
    <definedName name="_AMO_ContentDefinition_736227472.8" hidden="1">"'el.Creator&amp;amp;lt;/Factory&amp;amp;gt;&amp;amp;#xD;&amp;amp;#xA;  &amp;amp;lt;ParentName&amp;amp;gt;SMD_VIW&amp;amp;lt;/ParentName&amp;amp;gt;&amp;amp;#xD;&amp;amp;#xA;  &amp;amp;lt;Server&amp;amp;gt;SMDApp&amp;amp;lt;/Server&amp;amp;gt;&amp;amp;#xD;&amp;amp;#xA;  &amp;amp;lt;Library&amp;amp;gt;SMD_VIW&amp;amp;lt;/Library'"</definedName>
    <definedName name="_AMO_ContentDefinition_736227472.9" hidden="1">"'&amp;amp;gt;&amp;amp;#xD;&amp;amp;#xA;&amp;amp;lt;/DNA&amp;amp;gt;&amp;quot; Name=&amp;quot;V131用役人員_管理&amp;quot; /&amp;gt;"" /&gt;_x000D_
  &lt;param n=""ExcelTableColumnCount"" v=""17"" /&gt;_x000D_
  &lt;param n=""ExcelTableRowCount"" v=""560"" /&gt;_x000D_
  &lt;param n=""DataRowCount"" v=""560"" /&gt;_x000D_
  &lt;param n=""Da'"</definedName>
    <definedName name="_AMO_ContentLocation_736227472__A1" hidden="1">"'Partitions:2'"</definedName>
    <definedName name="_AMO_ContentLocation_736227472__A1.0" hidden="1">"'&lt;ContentLocation path=""A1"" rsid=""736227472"" tag="""" fid=""0""&gt;_x000D_
  &lt;param n=""_NumRows"" v=""561"" /&gt;_x000D_
  &lt;param n=""_NumCols"" v=""17"" /&gt;_x000D_
  &lt;param n=""SASDataState"" v=""none"" /&gt;_x000D_
  &lt;param n=""SASDataStart"" v=""1"" /&gt;_x000D_
  &lt;param n=""SASDataE'"</definedName>
    <definedName name="_AMO_ContentLocation_736227472__A1.1" hidden="1">"'nd"" v=""560"" /&gt;_x000D_
&lt;/ContentLocation&gt;'"</definedName>
    <definedName name="_AMO_XmlVersion" hidden="1">"'1'"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VP5" hidden="1">{"RES-2001",#N/A,FALSE,"BL2000";"A1-2001",#N/A,FALSE,"BL2000";"A2-2001",#N/A,FALSE,"BL2000"}</definedName>
    <definedName name="_bdm.00C977DBCF0E450BB66797033B4BA8BF.edm" hidden="1">#REF!</definedName>
    <definedName name="_bdm.01CDDA4C68B54DBB8BBC5E0FB0BD9DB9.edm" hidden="1">#REF!</definedName>
    <definedName name="_bdm.01E21BD2C99B4AE4BC4FDB8BA95EC298.edm" hidden="1">#REF!</definedName>
    <definedName name="_bdm.02676F933B3B4D2AAD8CD23DB2266E3E.edm" hidden="1">#REF!</definedName>
    <definedName name="_bdm.0461F1C09D204CF6AA12F87F60DB9C0F.edm" hidden="1">#REF!</definedName>
    <definedName name="_bdm.047D6E073BC34E0C8DBFC083723C0AE2.edm" hidden="1">#REF!</definedName>
    <definedName name="_bdm.067130B6A270430DB437DC4CAF105DD2.edm" hidden="1">#REF!</definedName>
    <definedName name="_bdm.069E0903A0524E058DBD0D65F455B355.edm" hidden="1">#REF!</definedName>
    <definedName name="_bdm.06FC4CDBADE946D8BDCA086BCE59CA7C.edm" hidden="1">#REF!</definedName>
    <definedName name="_bdm.073D52DD03DB42B7BEEA198B3DC2E04A.edm" hidden="1">#N/A</definedName>
    <definedName name="_bdm.07D1C4DDB24D456694D4DC965EB0962A.edm" hidden="1">#REF!</definedName>
    <definedName name="_bdm.095425DC03964A6695360A4438E51FDB.edm" hidden="1">#REF!</definedName>
    <definedName name="_bdm.09FF308430834A478A69FC98B29B4DDB.edm" hidden="1">#REF!</definedName>
    <definedName name="_bdm.0A36825D40E44A6E8B0A7BCC12106CDB.edm" hidden="1">#REF!</definedName>
    <definedName name="_bdm.0A91378A1B394A6E867FDB9E1A30D1F4.edm" hidden="1">#REF!</definedName>
    <definedName name="_bdm.0A9A12BDB46147D3824C0930060F2368.edm" hidden="1">#REF!</definedName>
    <definedName name="_bdm.0BB3B2E5C5464DB59D1EDB1027BEB57C.edm" hidden="1">#REF!</definedName>
    <definedName name="_bdm.0D36997B78AB466394832F21270DBFC5.edm" hidden="1">#REF!</definedName>
    <definedName name="_bdm.0DA59F0DBB3D4768A7821788B27B6497.edm" hidden="1">#REF!</definedName>
    <definedName name="_bdm.0DBAAF4BFD464DCAB64CD42179290A5B.edm" hidden="1">#REF!</definedName>
    <definedName name="_bdm.0DDC7DEDB40C472DB5885C0580FF16DC.edm" hidden="1">#REF!</definedName>
    <definedName name="_bdm.0E47DB289E3241D1B3EE2A642F9A8673.edm" hidden="1">#REF!</definedName>
    <definedName name="_bdm.0E8279F7A28C464DB42BBC06145ED97C.edm" hidden="1">#REF!</definedName>
    <definedName name="_bdm.0F136F4DB46443B29BAE139039599DD9.edm" hidden="1">#REF!</definedName>
    <definedName name="_bdm.0FDB2DB565034585B6406269BB5247F7.edm" hidden="1">#REF!</definedName>
    <definedName name="_bdm.107A9799626E4FC8B49DB037971FCDD2.edm" hidden="1">#REF!</definedName>
    <definedName name="_bdm.1295137A605540E784ECAC8B05DB2512.edm" hidden="1">#REF!</definedName>
    <definedName name="_bdm.12F259D41C744973A6BDB2B4E5139624.edm" hidden="1">#REF!</definedName>
    <definedName name="_bdm.1440DBCDF00B4DF281293275C6F121E9.edm" hidden="1">#REF!</definedName>
    <definedName name="_bdm.14CB4DB1F59D427CB4A287841A6DB8AD.edm" hidden="1">#REF!</definedName>
    <definedName name="_bdm.14CED8FDBF134121B4332F823EBF4C17.edm" hidden="1">#REF!</definedName>
    <definedName name="_bdm.14D650A9568545CDA455DBB05600EB1A.edm" hidden="1">#REF!</definedName>
    <definedName name="_bdm.14EC492C284D4FFDBF82748D340A8F9D.edm" hidden="1">#REF!</definedName>
    <definedName name="_bdm.14F5C1ACDBD949D28BBEB5EC41EEF82A.edm" hidden="1">#REF!</definedName>
    <definedName name="_bdm.171DB9927CB04DA0A34634F5C57D2EDB.edm" hidden="1">#REF!</definedName>
    <definedName name="_bdm.176110B039C443E5B84DB46F463A6EC7.edm" hidden="1">#REF!</definedName>
    <definedName name="_bdm.17DB41EC5863490EB7688BA90B319D7B.edm" hidden="1">#REF!</definedName>
    <definedName name="_bdm.181DDBAABF7D4A6FBEABEBE269C01B6A.edm" hidden="1">#REF!</definedName>
    <definedName name="_bdm.18BB476DBAE6463EB992432FB84A9F1F.edm" hidden="1">#REF!</definedName>
    <definedName name="_bdm.194ADBDEBC59490185DCC81012CD9100.edm" hidden="1">#REF!</definedName>
    <definedName name="_bdm.1AE5DBCB6FDE4CEEBA8768BBB0D55E69.edm" hidden="1">#REF!</definedName>
    <definedName name="_bdm.1AFED80FD78042DBAE63312B3D581A88.edm" hidden="1">#REF!</definedName>
    <definedName name="_bdm.1BD29EBF94DB440981173243030973C9.edm" hidden="1">#REF!</definedName>
    <definedName name="_bdm.1D46721C30D84DDD8001668ED9FDB61D.edm" hidden="1">#REF!</definedName>
    <definedName name="_bdm.1E6AF291091B40EDB435E7D406808819.edm" hidden="1">#REF!</definedName>
    <definedName name="_bdm.1E978051F71841AB88DBFD5F9C9014EA.edm" hidden="1">#REF!</definedName>
    <definedName name="_bdm.1EADE290BA4B459BB95DB43D0CF0F5D9.edm" hidden="1">#REF!</definedName>
    <definedName name="_bdm.2005D2BE8AA54D8DBCC561C284D79743.edm" hidden="1">#REF!</definedName>
    <definedName name="_bdm.2021B1C9DBF74F6E90758B18CA24F931.edm" hidden="1">#REF!</definedName>
    <definedName name="_bdm.21F6A454388643188DDBA6B8208D6875.edm" hidden="1">#REF!</definedName>
    <definedName name="_bdm.24A9C63DDBBF43D39FCA2C2189BB3DF1.edm" hidden="1">#REF!</definedName>
    <definedName name="_bdm.25029F5B8D594E3DB459EE6D26BB9561.edm" hidden="1">#REF!</definedName>
    <definedName name="_bdm.2693C7E0E85F44F6B82F721BDB85AF46.edm" hidden="1">#REF!</definedName>
    <definedName name="_bdm.273ADC51DB0F4821A7EFE40FCF4D2899.edm" hidden="1">#REF!</definedName>
    <definedName name="_bdm.27E28DCC9F5E45A3BDDBF091A4604B8C.edm" hidden="1">#REF!</definedName>
    <definedName name="_bdm.2800953456A549BD8B00DB3037B9D2ED.edm" hidden="1">#REF!</definedName>
    <definedName name="_bdm.28EA521F48F246DB89D9A0B095520F54.edm" hidden="1">#REF!</definedName>
    <definedName name="_bdm.2A1BA47F8BDB4CA5A8145A41A6B82044.edm" hidden="1">#REF!</definedName>
    <definedName name="_bdm.2B934CBD703D4321B997C2155DB96B47.edm" hidden="1">#REF!</definedName>
    <definedName name="_bdm.2C88D18450C24AFBAFDDBFFFA4813742.edm" hidden="1">#REF!</definedName>
    <definedName name="_bdm.2DDB2874CD704CF392A4CF5A1899B788.edm" hidden="1">#REF!</definedName>
    <definedName name="_bdm.2DF88DB6156E4F1FBDF872902FB6740C.edm" hidden="1">#REF!</definedName>
    <definedName name="_bdm.2EBCF0DBF6134D57B7D31D40BB8FDB56.edm" hidden="1">#REF!</definedName>
    <definedName name="_bdm.2F0DA4A13E58489DB97A7A7CA1F359D1.edm" hidden="1">#REF!</definedName>
    <definedName name="_bdm.31045FDB070C4B7B955DA288E0536ECF.edm" hidden="1">#REF!</definedName>
    <definedName name="_bdm.3248ECDF37444FFDB504720545AB8F63.edm" hidden="1">#REF!</definedName>
    <definedName name="_bdm.33EB3E3BFEBC4D93BDB7D1AA63A2197B.edm" hidden="1">#REF!</definedName>
    <definedName name="_bdm.34AC541DB255449BAB16C38BB0070634.edm" hidden="1">#REF!</definedName>
    <definedName name="_bdm.34D8BA2ABFF94DD79CB29DBF269D66FF.edm" hidden="1">#REF!</definedName>
    <definedName name="_bdm.34E13C3076EF4DBE846624487317986C.edm" hidden="1">#REF!</definedName>
    <definedName name="_bdm.350DBD5DE39746B295C8677AEC01810B.edm" hidden="1">#REF!</definedName>
    <definedName name="_bdm.356008A63FF3495A984B4A9F58DB9AC3.edm" hidden="1">#REF!</definedName>
    <definedName name="_bdm.39F50DBD503B4815BBC157E55D4D4A9B.edm" hidden="1">#REF!</definedName>
    <definedName name="_bdm.39F983E66B484DA6AFFBDEB05D867DB4.edm" hidden="1">#REF!</definedName>
    <definedName name="_bdm.3C42C4ADBC12481CAD633F31626EA326.edm" hidden="1">#REF!</definedName>
    <definedName name="_bdm.3D4AF6E5CA0A47B6B832D42CDBE1E82F.edm" hidden="1">#REF!</definedName>
    <definedName name="_bdm.3DB0649E95D147639D97877699D7F17E.edm" hidden="1">#REF!</definedName>
    <definedName name="_bdm.3EE642D27E7B4720ADB88F31A16CB458.edm" hidden="1">#REF!</definedName>
    <definedName name="_bdm.3F83C6430D254FD4897277DB8AACC135.edm" hidden="1">#REF!</definedName>
    <definedName name="_bdm.40127D6026DB4FBBACD469151CBA6620.edm" hidden="1">#REF!</definedName>
    <definedName name="_bdm.41DB7F2C90DB4388B8FD4C7B3CC85579.edm" hidden="1">#REF!</definedName>
    <definedName name="_bdm.4259E532FEE840E1B1ABC126127E02DB.edm" hidden="1">#REF!</definedName>
    <definedName name="_bdm.43640A48DB644F78815B7D14CD1249B8.edm" hidden="1">#REF!</definedName>
    <definedName name="_bdm.448E8184A2F34F65AF3B9E52DB3A216F.edm" hidden="1">#REF!</definedName>
    <definedName name="_bdm.44C1E8DC4273481FBD9ECED26BDDB849.edm" hidden="1">#REF!</definedName>
    <definedName name="_bdm.45A286BE3A9B4689ADB8BDCC624B02C4.edm" hidden="1">#REF!</definedName>
    <definedName name="_bdm.45A4A537F5CC407A8B27A4D8D1DB5B9D.edm" hidden="1">#REF!</definedName>
    <definedName name="_bdm.465EDF20E70B47BFA3D9BB12DB60AE0D.edm" hidden="1">#REF!</definedName>
    <definedName name="_bdm.4732765C089843919F64DB4AD6D27239.edm" hidden="1">#REF!</definedName>
    <definedName name="_bdm.47B480FDB65E4D2A92B8DDF3B15CC290.edm" hidden="1">#REF!</definedName>
    <definedName name="_bdm.4889332DBB97403AAFFD194968A2E0DF.edm" hidden="1">#REF!</definedName>
    <definedName name="_bdm.498F7B4A41BD499CBC6D2DFDB4111069.edm" hidden="1">#REF!</definedName>
    <definedName name="_bdm.4AEDF96760BC4A0EA894762F7DB7CD4E.edm" hidden="1">#REF!</definedName>
    <definedName name="_bdm.4D42DB35F9C44C349A6CF863A3567EEA.edm" hidden="1">#REF!</definedName>
    <definedName name="_bdm.4EEE4D86254B4BDBAD1682436428D4C8.edm" hidden="1">#REF!</definedName>
    <definedName name="_bdm.4FD0F6F729C4487DB9F1E08414F19457.edm" hidden="1">#REF!</definedName>
    <definedName name="_bdm.505D7D4824E640F7ADB9A531CC016AAD.edm" hidden="1">#REF!</definedName>
    <definedName name="_bdm.5062F485B81648EDB7AAC21100EB359E.edm" hidden="1">#REF!</definedName>
    <definedName name="_bdm.50DB39E8564747F7BEA7D6CA5D2F62CD.edm" hidden="1">#REF!</definedName>
    <definedName name="_bdm.5145E2374A1143C49FA71355CDB89252.edm" hidden="1">#REF!</definedName>
    <definedName name="_bdm.51DF56CAD76C4F0C8C99DB347C0EE592.edm" hidden="1">#REF!</definedName>
    <definedName name="_bdm.521B211564F646BB829385E9FD69CDB7.edm" hidden="1">#REF!</definedName>
    <definedName name="_bdm.523162734D3940DBAC7C5977A2CCC8ED.edm" hidden="1">#REF!</definedName>
    <definedName name="_bdm.5396CB5824984BD1A40D7DB71618CC4A.edm" hidden="1">#REF!</definedName>
    <definedName name="_bdm.560F9EBDA3DB4C3A8E9A25820572E3AE.edm" hidden="1">#REF!</definedName>
    <definedName name="_bdm.56B8715CA26A4BE291808BDBDEB3F829.edm" hidden="1">#REF!</definedName>
    <definedName name="_bdm.56C49FC4D7CD41359AE13BF55DB9BD8B.edm" hidden="1">#REF!</definedName>
    <definedName name="_bdm.59A312C2B5DB44BBB00534BF23665A52.edm" hidden="1">#REF!</definedName>
    <definedName name="_bdm.5A42F7510F6D4AFDA4B493700A37ADBC.edm" hidden="1">#REF!</definedName>
    <definedName name="_bdm.5A64848778B3450DB43E1BB4881BBB11.edm" hidden="1">#REF!</definedName>
    <definedName name="_bdm.5AAD5EA094AC4AC1A7E6DBFDC73B4648.edm" hidden="1">#REF!</definedName>
    <definedName name="_bdm.5B4859F9DBCF42F2AB37D2EB4F1B4DC5.edm" hidden="1">#REF!</definedName>
    <definedName name="_bdm.5B55EC15D59D494AA5E3D74BF9AE6CDB.edm" hidden="1">#REF!</definedName>
    <definedName name="_bdm.5BD7C410918B4FF197E033E3A0DB6718.edm" hidden="1">#REF!</definedName>
    <definedName name="_bdm.5CC20ABFDBB34A959586B8B3DBE91C62.edm" hidden="1">#REF!</definedName>
    <definedName name="_bdm.5CFE4807DB824C5C94369C4D23BB4AA1.edm" hidden="1">#REF!</definedName>
    <definedName name="_bdm.5D10656F373944B2809E8E655C9ECDB4.edm" hidden="1">#REF!</definedName>
    <definedName name="_bdm.5ED7AEEF7C6345A488401DE974DBFFB5.edm" hidden="1">#REF!</definedName>
    <definedName name="_bdm.5EE7843A8FCE42B0ADBF5FBD4707C67E.edm" hidden="1">#REF!</definedName>
    <definedName name="_bdm.5F8DC9B9AC8D4FC391DB93A0C37E512D.edm" hidden="1">#REF!</definedName>
    <definedName name="_bdm.620B60643FD44E0DB1C921F8A710BC3E.edm" hidden="1">#REF!</definedName>
    <definedName name="_bdm.62DD25F6118F49CDB97CFA99ADBC4786.edm" hidden="1">#REF!</definedName>
    <definedName name="_bdm.64D614DDB67C44FCA255FD5046A3DF6E.edm" hidden="1">#REF!</definedName>
    <definedName name="_bdm.6544EE415DBC4CD5A326B4FA58620B62.edm" hidden="1">#REF!</definedName>
    <definedName name="_bdm.656603BDA13F403AB4DBC5592C012C58.edm" hidden="1">#REF!</definedName>
    <definedName name="_bdm.6611A19028FA483BA41A2A1DBCD3D26F.edm" hidden="1">#REF!</definedName>
    <definedName name="_bdm.67B4CAEADDB84C7FAB69F3E80A66A621.edm" hidden="1">#REF!</definedName>
    <definedName name="_bdm.67DED1DB97254294A92740015489A03E.edm" hidden="1">#REF!</definedName>
    <definedName name="_bdm.68112DE4C9B34144B97CDB7004CA3550.edm" hidden="1">#REF!</definedName>
    <definedName name="_bdm.6931CC6F2ADE4EADB81F1917A0E09897.edm" hidden="1">#REF!</definedName>
    <definedName name="_bdm.6ADBF63E715F43C2A9A0CBA21ED98CA9.edm" hidden="1">#REF!</definedName>
    <definedName name="_bdm.6D410DB29DC9422A93C0C051DBFDBDBF.edm" hidden="1">#REF!</definedName>
    <definedName name="_bdm.6DBC9CF889894DB491E94F67CC9B8CB5.edm" hidden="1">#REF!</definedName>
    <definedName name="_bdm.6DF451EE8366425DBB0262E2A654676E.edm" hidden="1">#REF!</definedName>
    <definedName name="_bdm.703DCCA3EC1F471B86ED2F21DB610B58.edm" hidden="1">#REF!</definedName>
    <definedName name="_bdm.70792B379742424DB5BE6F292758203E.edm" hidden="1">#REF!</definedName>
    <definedName name="_bdm.724931FEBA6D47B1B74988675DB311FD.edm" hidden="1">#REF!</definedName>
    <definedName name="_bdm.727A136AAAA644D4A545ADDB341CB9E6.edm" hidden="1">#REF!</definedName>
    <definedName name="_bdm.730BDEC2C0674C1DB9FA02F73610A500.edm" hidden="1">#REF!</definedName>
    <definedName name="_bdm.73DFF51BD29E4CA88B526A9DBC8295BA.edm" hidden="1">#REF!</definedName>
    <definedName name="_bdm.73EA1BDB23D14F06AEF930EF2427E28B.edm" hidden="1">#REF!</definedName>
    <definedName name="_bdm.742204E8E1DB456D9AAF9CF5DBD19C43.edm" hidden="1">#REF!</definedName>
    <definedName name="_bdm.7542C420C5204B4D99F4E7DBFE5EB5C0.edm" hidden="1">#REF!</definedName>
    <definedName name="_bdm.7626AB06EA724992A44BECD3B31DB1CF.edm" hidden="1">#REF!</definedName>
    <definedName name="_bdm.786E832107004A3DB7C25E3ED5D3BA08.edm" hidden="1">#REF!</definedName>
    <definedName name="_bdm.78B987E5BEB243DB9D05139811D286E9.edm" hidden="1">#REF!</definedName>
    <definedName name="_bdm.79080FA8B1DB44C2BDDC6DA897E8B8FB.edm" hidden="1">#REF!</definedName>
    <definedName name="_bdm.7A4001BB5DDB430AB4F246AAE62314FD.edm" hidden="1">#REF!</definedName>
    <definedName name="_bdm.7ABDAB9DEE104EC69DB66AABDE154025.edm" hidden="1">#REF!</definedName>
    <definedName name="_bdm.7BDBB20F65D94A2487C5A24253C31236.edm" hidden="1">#REF!</definedName>
    <definedName name="_bdm.7C898A109DB546C7819A9338FA03A299.edm" hidden="1">#REF!</definedName>
    <definedName name="_bdm.7CA971A2F5B847B19CF5DBB8EB9356DB.edm" hidden="1">#REF!</definedName>
    <definedName name="_bdm.7CEF1E995DCB4F09B0BD6A5ADB031A07.edm" hidden="1">#REF!</definedName>
    <definedName name="_bdm.7DB43D3E6ACD4380BFFC72287CA80B54.edm" hidden="1">#REF!</definedName>
    <definedName name="_bdm.7DBDA030E1AD41FC9FDB644EC8B70ECF.edm" hidden="1">#REF!</definedName>
    <definedName name="_bdm.7DBEF9F48AFA4C85BD845E3F2C9E8B3B.edm" hidden="1">#REF!</definedName>
    <definedName name="_bdm.7E6EADBB7B854AA19DA74664140DA5E7.edm" hidden="1">#REF!</definedName>
    <definedName name="_bdm.7EDBF830CCD448F59895019FE55CFCB4.edm" hidden="1">#REF!</definedName>
    <definedName name="_bdm.7FE39E273F1F459DBE5C5711814F1E93.edm" hidden="1">#REF!</definedName>
    <definedName name="_bdm.802F1A36DC7E4BBFA5777197DBCEEB26.edm" hidden="1">#REF!</definedName>
    <definedName name="_bdm.80340559CE674F58943D8E7EC86DBA4F.edm" hidden="1">#REF!</definedName>
    <definedName name="_bdm.80430E45DB184BDC9A460A52E34BEC14.edm" hidden="1">#REF!</definedName>
    <definedName name="_bdm.804E81A612C5456EB427B0F9B7DB2278.edm" hidden="1">#REF!</definedName>
    <definedName name="_bdm.8101F4C9905B4258B4DB71CBD8F798A1.edm" hidden="1">#REF!</definedName>
    <definedName name="_bdm.8288CAD9A93B401094DEEBCF4DB2F543.edm" hidden="1">#REF!</definedName>
    <definedName name="_bdm.843A5139DC634C0DB3853BDF0B8BCDCE.edm" hidden="1">#REF!</definedName>
    <definedName name="_bdm.84A7014637FF4DB1A4504A0557A11AA8.edm" hidden="1">#REF!</definedName>
    <definedName name="_bdm.84CDB606F55F4326ACBD214FDE1D0FB6.edm" hidden="1">#REF!</definedName>
    <definedName name="_bdm.851C19CF9AD64D7986D0D5E248D0DDBC.edm" hidden="1">#REF!</definedName>
    <definedName name="_bdm.85E08B30B828450CB0C29DB20898778F.edm" hidden="1">#REF!</definedName>
    <definedName name="_bdm.869420319F0748B4929DB47C6282CDC4.edm" hidden="1">#REF!</definedName>
    <definedName name="_bdm.87F77AF4CF574346B1F36DCCB8E7BDB2.edm" hidden="1">#REF!</definedName>
    <definedName name="_bdm.8A3A3718C22643AF9C5E85AE53DEDB78.edm" hidden="1">#REF!</definedName>
    <definedName name="_bdm.8B3D2C39422642E19D7DBA938D7D0C19.edm" hidden="1">#REF!</definedName>
    <definedName name="_bdm.8B6A3F9B66334120804DB28EE2982DEA.edm" hidden="1">#REF!</definedName>
    <definedName name="_bdm.8BBAB8D314614F3481DB93D6314908DE.edm" hidden="1">#REF!</definedName>
    <definedName name="_bdm.8DB2C57B43F9422DB360B873963DA894.edm" hidden="1">#REF!</definedName>
    <definedName name="_bdm.8DB5495F314B4390B7640FE8A875C628.edm" hidden="1">#REF!</definedName>
    <definedName name="_bdm.8FEE7839CF6344478DBBCCB40A1168E0.edm" hidden="1">#REF!</definedName>
    <definedName name="_bdm.8FF90190DBC54B539113F8A0868C52E9.edm" hidden="1">#REF!</definedName>
    <definedName name="_bdm.902C9DC6449247F889F97D7014F80DB1.edm" hidden="1">#REF!</definedName>
    <definedName name="_bdm.910D83389183480288AB9B7353D00DB9.edm" hidden="1">#REF!</definedName>
    <definedName name="_bdm.919517AD0C574FAD8EB67521CD29DB24.edm" hidden="1">#REF!</definedName>
    <definedName name="_bdm.91DF31102ADA4E2DB5F09E94D0FE9F50.edm" hidden="1">#REF!</definedName>
    <definedName name="_bdm.92448CC366DB4E97A635BF26AB664400.edm" hidden="1">#REF!</definedName>
    <definedName name="_bdm.9430FB3273F84250B58DBB57C6A98444.edm" hidden="1">#REF!</definedName>
    <definedName name="_bdm.94C662853B404CF9861983DB28AB794C.edm" hidden="1">#REF!</definedName>
    <definedName name="_bdm.95B1D5FDB3C448C19A16E3A5C5235F6F.edm" hidden="1">#REF!</definedName>
    <definedName name="_bdm.96D4DDF2E87D455E9FDB7BFA60B239E7.edm" hidden="1">#REF!</definedName>
    <definedName name="_bdm.970F96E5803B46908C8059232DBF7F3D.edm" hidden="1">#REF!</definedName>
    <definedName name="_bdm.97F0DBF4D85946BEBE8AC18633B0C474.edm" hidden="1">#REF!</definedName>
    <definedName name="_bdm.987A5BA7A0134506BDBADA2100C274B9.edm" hidden="1">#REF!</definedName>
    <definedName name="_bdm.988182DB005F408EA5FE13295F6A08CA.edm" hidden="1">#REF!</definedName>
    <definedName name="_bdm.98D18A4438B44ADB9CEF879052276AC1.edm" hidden="1">#REF!</definedName>
    <definedName name="_bdm.998E7FC0CE3F4ACA8CA8AEB04D156DB5.edm" hidden="1">#REF!</definedName>
    <definedName name="_bdm.9A601B5811DF49C8AADBC8B4FF99C3E8.edm" hidden="1">#REF!</definedName>
    <definedName name="_bdm.9ADBCCCC484F401A9C391B352F83091E.edm" hidden="1">#REF!</definedName>
    <definedName name="_bdm.9B3A5B7FB2794DB798AD56302595A423.edm" hidden="1">#REF!</definedName>
    <definedName name="_bdm.9BC4DB6CDA9B48D281A30BCD080DD27C.edm" hidden="1">#REF!</definedName>
    <definedName name="_bdm.9CDC35CDB7B143079762F320F757C403.edm" hidden="1">#REF!</definedName>
    <definedName name="_bdm.9D8E5ED7B5014BB680DBD42A01C53DEB.edm" hidden="1">#REF!</definedName>
    <definedName name="_bdm.9DB56E6D1603460695702EFDD21C40CD.edm" hidden="1">#REF!</definedName>
    <definedName name="_bdm.9DBE8D17632C47EB8E0FB1251C7FB091.edm" hidden="1">#REF!</definedName>
    <definedName name="_bdm.9EA6DE0CADDB4633933E62BD5A305EFC.edm" hidden="1">#REF!</definedName>
    <definedName name="_bdm.9FC63258A80D422DB0384AC7A3B30463.edm" hidden="1">#REF!</definedName>
    <definedName name="_bdm.A0027D149A5D423B9F2DFDBF46660EAC.edm" hidden="1">#REF!</definedName>
    <definedName name="_bdm.A0DBF49C20F1460F824E64AC8E2BA476.edm" hidden="1">#REF!</definedName>
    <definedName name="_bdm.A11F6C145B0C4F2DBEE465D05C590AFF.edm" hidden="1">#REF!</definedName>
    <definedName name="_bdm.A186F40BC883499DB9A1EB8BBE569A39.edm" hidden="1">#REF!</definedName>
    <definedName name="_bdm.A1BAEFE926DB458297B8F72F3198289D.edm" hidden="1">#REF!</definedName>
    <definedName name="_bdm.A2BA038447554E80A93C68C7970D8DBF.edm" hidden="1">#REF!</definedName>
    <definedName name="_bdm.A4DB85399C254B5D82ACAEBC79EA605F.edm" hidden="1">#REF!</definedName>
    <definedName name="_bdm.A516FDB1F7024789930EED4CDD176C8E.edm" hidden="1">#REF!</definedName>
    <definedName name="_bdm.A547B62A9A5842049BDBFA465B87745C.edm" hidden="1">#REF!</definedName>
    <definedName name="_bdm.A62CFDF0981A4B3E9A3A2310CACDB3CD.edm" hidden="1">#REF!</definedName>
    <definedName name="_bdm.A7D9E3C51BAF42DBA62E3589A7BBA02F.edm" hidden="1">#REF!</definedName>
    <definedName name="_bdm.A9E8F2214015449F99BBFDAC629C22DB.edm" hidden="1">#REF!</definedName>
    <definedName name="_bdm.AA21185748A04CDB9F8733A1DC2D0BD3.edm" hidden="1">#REF!</definedName>
    <definedName name="_bdm.AA6A95345D8E4E0D9FEF3B44513DFDB5.edm" hidden="1">#REF!</definedName>
    <definedName name="_bdm.AB2BFDDD68ED4CBEB9423C185DB158D8.edm" hidden="1">#REF!</definedName>
    <definedName name="_bdm.AD44699DB5A14431ADFFA86C3444D842.edm" hidden="1">#REF!</definedName>
    <definedName name="_bdm.AD4C8ADB1173414D93A8342F9ED87FC4.edm" hidden="1">#REF!</definedName>
    <definedName name="_bdm.ADAEF4850408402E886C452DB85AD9F9.edm" hidden="1">#REF!</definedName>
    <definedName name="_bdm.ADB7D3013F70400CBF89579543BDD551.edm" hidden="1">#REF!</definedName>
    <definedName name="_bdm.ADB8815AAC7B4A8782F574B4390D5805.edm" hidden="1">#REF!</definedName>
    <definedName name="_bdm.ADB940A66E2749788864A3684385E5D8.edm" hidden="1">#REF!</definedName>
    <definedName name="_bdm.ADBCE79A0FA645499C7927F339D49FCB.edm" hidden="1">#REF!</definedName>
    <definedName name="_bdm.ADE63A88559244DBA6492ADE6B9297B3.edm" hidden="1">#REF!</definedName>
    <definedName name="_bdm.AE9F0D423E63473F942B8F322BDBCC8F.edm" hidden="1">#REF!</definedName>
    <definedName name="_bdm.AEBFD5DBB2194FFAAEA35CC33AD6FACF.edm" hidden="1">#REF!</definedName>
    <definedName name="_bdm.AFB67B180A9241DB8E0422155F381CF8.edm" hidden="1">#REF!</definedName>
    <definedName name="_bdm.B17018407E39480DADDB8CF9F9E7767F.edm" hidden="1">#REF!</definedName>
    <definedName name="_bdm.B19E1B7DC29E4AFAA8BDB639CAEBED34.edm" hidden="1">#REF!</definedName>
    <definedName name="_bdm.B290817DB9FA40F5A2EA212DD81356B2.edm" hidden="1">#REF!</definedName>
    <definedName name="_bdm.B3DE611F6F1F4B64840F5A65FDB7A905.edm" hidden="1">#REF!</definedName>
    <definedName name="_bdm.B461E0A5E2FE49C1A5C645DBD684A1D4.edm" hidden="1">#REF!</definedName>
    <definedName name="_bdm.B5E1CE290D664EC9908CE120B7DDB7AD.edm" hidden="1">#REF!</definedName>
    <definedName name="_bdm.B6956F956A1D44688FC5D8707844FDB7.edm" hidden="1">#REF!</definedName>
    <definedName name="_bdm.B7066D8DC550469787566F9C70DB37C9.edm" hidden="1">#REF!</definedName>
    <definedName name="_bdm.B769CAC036DC45DBB970020E867F2755.edm" hidden="1">#REF!</definedName>
    <definedName name="_bdm.B792377D0E30473DB622429AB4C9F0C4.edm" hidden="1">#REF!</definedName>
    <definedName name="_bdm.B7F9F780EC0247638DBEBDA4DF509474.edm" hidden="1">#REF!</definedName>
    <definedName name="_bdm.B88BD76138624DB49059E86E9E57DE6C.edm" hidden="1">#REF!</definedName>
    <definedName name="_bdm.B8ADDCDB214446A9B68AED11E63C7517.edm" hidden="1">#REF!</definedName>
    <definedName name="_bdm.B94089BDDBFD4525A5F1F0076B036654.edm" hidden="1">#REF!</definedName>
    <definedName name="_bdm.BB8DB5F771B340DA8B7AB25CD1C713EA.edm" hidden="1">#REF!</definedName>
    <definedName name="_bdm.BDB9018F394B4D619CA288E2B170F24A.edm" hidden="1">#REF!</definedName>
    <definedName name="_bdm.BE58BCA9BE204985B1274F362723DBB4.edm" hidden="1">#REF!</definedName>
    <definedName name="_bdm.BE5DBB1534FB4C7EAE47A5D81D20E425.edm" hidden="1">#REF!</definedName>
    <definedName name="_bdm.BF703CE2B6F845ADB4F1BF80CF49A359.edm" hidden="1">#REF!</definedName>
    <definedName name="_bdm.C09C90A1F72D44F6922BDBAD43FFC049.edm" hidden="1">#REF!</definedName>
    <definedName name="_bdm.C0F5ADB39F4B4C2299A880C43395DBAF.edm" hidden="1">#REF!</definedName>
    <definedName name="_bdm.C1A9EFDBDAB24F3FA633AEC451C78B10.edm" hidden="1">#REF!</definedName>
    <definedName name="_bdm.C41BDB6881B7427A9815483B77F88075.edm" hidden="1">#REF!</definedName>
    <definedName name="_bdm.C50222DB9A544570842BD03C0213CD20.edm" hidden="1">#REF!</definedName>
    <definedName name="_bdm.C525BCE857A94D6D91F9C178DBBB7A78.edm" hidden="1">#REF!</definedName>
    <definedName name="_bdm.C5A3D26BA1D24E8DB76551E7C9DD4202.edm" hidden="1">#REF!</definedName>
    <definedName name="_bdm.C5D849FE0B5649F5A8F38AD50DD13DBC.edm" hidden="1">#REF!</definedName>
    <definedName name="_bdm.C8112FE510514C1DBC311A759B918953.edm" hidden="1">#REF!</definedName>
    <definedName name="_bdm.C8B172FF4DD6486C8839B8DB3FF07021.edm" hidden="1">#REF!</definedName>
    <definedName name="_bdm.C9A6A78E0DB545A5A0154D66C571EEC7.edm" hidden="1">#REF!</definedName>
    <definedName name="_bdm.CA6280A2B2534DFC9D676DB1D63360F2.edm" hidden="1">#REF!</definedName>
    <definedName name="_bdm.CAC364072D3648199B87B4DBA23019DC.edm" hidden="1">#REF!</definedName>
    <definedName name="_bdm.CC661935DF52489B8A794A954D6DB48E.edm" hidden="1">#REF!</definedName>
    <definedName name="_bdm.CC9479AF9F7B41D9B0E3BB5689EADB60.edm" hidden="1">#REF!</definedName>
    <definedName name="_bdm.CCA0EE27F36047CDB5D6E16EBF9F40F6.edm" hidden="1">#REF!</definedName>
    <definedName name="_bdm.CCC9810E33DE4D12B7AF2ADB20F5BEB6.edm" hidden="1">#REF!</definedName>
    <definedName name="_bdm.CE552E201B864D44927DBE350E7B1F20.edm" hidden="1">#REF!</definedName>
    <definedName name="_bdm.D00E61D5B8B944CD9EBA24AC9DBACA97.edm" hidden="1">#REF!</definedName>
    <definedName name="_bdm.D0AF17D9BDB44F3D9845BC3DC46CA407.edm" hidden="1">#REF!</definedName>
    <definedName name="_bdm.D0C8895F3E0C49759DB0F35AD8CFF8E0.edm" hidden="1">#REF!</definedName>
    <definedName name="_bdm.D0F83DB974C443EB8A6E7ACAD54A932B.edm" hidden="1">#REF!</definedName>
    <definedName name="_bdm.D1EA35877D4A422384716CFC327DB269.edm" hidden="1">#REF!</definedName>
    <definedName name="_bdm.D42ADBFD56394A30882F9A0DB43183E2.edm" hidden="1">#REF!</definedName>
    <definedName name="_bdm.D5E561EBD92B4887A1BB5A944ECDBDFA.edm" hidden="1">#REF!</definedName>
    <definedName name="_bdm.D7A9F781ED78434DB77BE59FC54ECF51.edm" hidden="1">#REF!</definedName>
    <definedName name="_bdm.D7E8E67249DD4C1DB11330B76CF742E8.edm" hidden="1">#REF!</definedName>
    <definedName name="_bdm.D8A8AED6C35A451DBD164C72F71E65B2.edm" hidden="1">#REF!</definedName>
    <definedName name="_bdm.D9E6F7E2FBDB4FF6A6D632BFBE3A1A0F.edm" hidden="1">#REF!</definedName>
    <definedName name="_bdm.DB0C3971A0C2417B86C14813781C5888.edm" hidden="1">#REF!</definedName>
    <definedName name="_bdm.DB18B9B3532749D0B3749A6675DD537B.edm" hidden="1">#REF!</definedName>
    <definedName name="_bdm.DB39F701AE5844FFB94A4BC0E1934DDF.edm" hidden="1">#REF!</definedName>
    <definedName name="_bdm.DB4D428D5BDF4C53B4912D4934032A3C.edm" hidden="1">#REF!</definedName>
    <definedName name="_bdm.DB532E19E1024187875B38658C500AFB.edm" hidden="1">#REF!</definedName>
    <definedName name="_bdm.DB88199C4CFE4EB297EF58F64E9C9597.edm" hidden="1">#REF!</definedName>
    <definedName name="_bdm.DBAF54DA586F44C88E7A18E31B8A67BA.edm" hidden="1">#REF!</definedName>
    <definedName name="_bdm.DBDDCE6D291340DFA73C1EAB7ABAD6AE.edm" hidden="1">#REF!</definedName>
    <definedName name="_bdm.DBED0FF28B7F46BF836FE32D4DE46B03.edm" hidden="1">#REF!</definedName>
    <definedName name="_bdm.DBF8F79D2FE244698C14155A4A3CFA25.edm" hidden="1">#REF!</definedName>
    <definedName name="_bdm.DC2A6BFF8FDB4CF2AC4D3ABA1006C2A8.edm" hidden="1">#REF!</definedName>
    <definedName name="_bdm.DDB3575F9B054FD387F23C5DFC30BAF7.edm" hidden="1">#REF!</definedName>
    <definedName name="_bdm.DE88D332B4DB481393AC492630CC24C7.edm" hidden="1">#REF!</definedName>
    <definedName name="_bdm.DEA02B8DB9594F51BA561009BFB2731A.edm" hidden="1">#REF!</definedName>
    <definedName name="_bdm.DEB4D18E25554E9B9A5DB29485574589.edm" hidden="1">#REF!</definedName>
    <definedName name="_bdm.DFC43D548B044AF7AA1DBF33487449EB.edm" hidden="1">#REF!</definedName>
    <definedName name="_bdm.E1EFFF212CA54AC1BE9CAEB828DBA37D.edm" hidden="1">#REF!</definedName>
    <definedName name="_bdm.E237ECE97E4F45DDBB714AB96BFE8044.edm" hidden="1">#REF!</definedName>
    <definedName name="_bdm.E3FE146E87314B51BDB5C2AF64CA6501.edm" hidden="1">#REF!</definedName>
    <definedName name="_bdm.E472B88BDB2C45C2BF0C699B09804764.edm" hidden="1">#REF!</definedName>
    <definedName name="_bdm.E4EACF2F9B1D411DB6CD9999843D5FFF.edm" hidden="1">#REF!</definedName>
    <definedName name="_bdm.E51141EFF884461CA5403CD054FDCDBF.edm" hidden="1">#REF!</definedName>
    <definedName name="_bdm.E53B5701D2A811D6B63E0002B30481AA.edm" hidden="1">#REF!</definedName>
    <definedName name="_bdm.E5605DB323604A1FBBD45B9E43AF70DB.edm" hidden="1">#REF!</definedName>
    <definedName name="_bdm.E69A3EEB583F457C97A8CDB76AB1A85B.edm" hidden="1">#REF!</definedName>
    <definedName name="_bdm.EA28B566D3ED44D69E9DBC826619C9D8.edm" hidden="1">#REF!</definedName>
    <definedName name="_bdm.EACC43BFDBDA45808BFEBBA8C0E7C87B.edm" hidden="1">#REF!</definedName>
    <definedName name="_bdm.EAEC9C3D50474F6CA7AEE5FBEDB1FC8E.edm" hidden="1">#REF!</definedName>
    <definedName name="_bdm.EB702D6F10D84C47A75DB5398DAC3225.edm" hidden="1">#REF!</definedName>
    <definedName name="_bdm.ED4882D3B1544BDBB4C8E22CC5049187.edm" hidden="1">#REF!</definedName>
    <definedName name="_bdm.EDB652D6CC4B484494C32AB1EA10BD80.edm" hidden="1">#REF!</definedName>
    <definedName name="_bdm.EE097DBF4E584DF8ADE0B7EB84063A22.edm" hidden="1">#REF!</definedName>
    <definedName name="_bdm.EE0B0AD6E1CD45419798911C146A77DB.edm" hidden="1">#REF!</definedName>
    <definedName name="_bdm.EE5273584EFC4DC4AFBBE922C5CFCFDB.edm" hidden="1">#REF!</definedName>
    <definedName name="_bdm.F0ED7D02F7EB4A878C4236BEF3F179DB.edm" hidden="1">#REF!</definedName>
    <definedName name="_bdm.F2363D288DB8419D80B5C817C91FDB8F.edm" hidden="1">#REF!</definedName>
    <definedName name="_bdm.F2B5D96200E64C6A9DBDF04EFCF1D487.edm" hidden="1">#REF!</definedName>
    <definedName name="_bdm.F2DB89BE62CC409980CB013651416C5F.edm" hidden="1">#REF!</definedName>
    <definedName name="_bdm.F42A9DBD7F844D2E8A75BAAADEEBC874.edm" hidden="1">#REF!</definedName>
    <definedName name="_bdm.F45ADBA579B44663867A1D019E74D559.edm" hidden="1">#REF!</definedName>
    <definedName name="_bdm.F479AEA9D19C44108181DBEB1B019F31.edm" hidden="1">#REF!</definedName>
    <definedName name="_bdm.F57D502B36864358ADB8E8A3F3912911.edm" hidden="1">#REF!</definedName>
    <definedName name="_bdm.F587BEE0766240FDBD35523537FDE6B7.edm" hidden="1">#REF!</definedName>
    <definedName name="_bdm.F6C0DB28ACD34BCCA3BEBF75AA86DBDC.edm" hidden="1">#REF!</definedName>
    <definedName name="_bdm.F83622DF55DB48B4AF847BF6A7359FEB.edm" hidden="1">#REF!</definedName>
    <definedName name="_bdm.F891B1A73D704DBDA72E480222381B72.edm" hidden="1">#REF!</definedName>
    <definedName name="_bdm.F99620898B0D471AB44D996DBE1BB511.edm" hidden="1">#REF!</definedName>
    <definedName name="_bdm.F9DE3A8683BF49A5A4DBD36A85FDEAF3.edm" hidden="1">#REF!</definedName>
    <definedName name="_bdm.FA206C7EF05344A1ADB2599D6DDD41D6.edm" hidden="1">#REF!</definedName>
    <definedName name="_bdm.FB18DEB01EA64EDDBA945360BC456BA7.edm" hidden="1">#REF!</definedName>
    <definedName name="_bdm.FB5994132961411DBC4FBEA0FA486A6E.edm" hidden="1">#REF!</definedName>
    <definedName name="_bdm.FBF06CDBE50948968540E9C21227C4B5.edm" hidden="1">#REF!</definedName>
    <definedName name="_bdm.FC59BE977CDB4DAD844DAD0563D83773.edm" hidden="1">#REF!</definedName>
    <definedName name="_bdm.FC7B4DBB8982418A84C8DA648769B987.edm" hidden="1">#REF!</definedName>
    <definedName name="_bdm.FC8C53F42877492DB9789223C0C710CA.edm" hidden="1">#REF!</definedName>
    <definedName name="_bdm.FC9DB7FB0A844B1EB7D7941C3A2DF8A1.edm" hidden="1">#REF!</definedName>
    <definedName name="_bdm.FD0DB46453494CD49DC9A44E8BB574DB.edm" hidden="1">#REF!</definedName>
    <definedName name="_bdm.FD88D4F399DB457E812A2937CF8794F2.edm" hidden="1">#REF!</definedName>
    <definedName name="_bdm.FEDB395C3009431FA3FF5CEEBC0B1187.edm" hidden="1">#REF!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reditRatingA" hidden="1">#REF!</definedName>
    <definedName name="_CreditRatingB" hidden="1">#REF!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LA2" hidden="1">{#N/A,#N/A,FALSE,"2월입도";#N/A,#N/A,FALSE,"1월입도";#N/A,#N/A,FALSE,"3월입도"}</definedName>
    <definedName name="_f2" hidden="1">{#N/A,#N/A,FALSE,"COVER1.XLS ";#N/A,#N/A,FALSE,"RACT1.XLS";#N/A,#N/A,FALSE,"RACT2.XLS";#N/A,#N/A,FALSE,"ECCMP";#N/A,#N/A,FALSE,"WELDER.XLS"}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AB6" hidden="1">#REF!</definedName>
    <definedName name="_Fill" hidden="1">#REF!</definedName>
    <definedName name="_FILL1" hidden="1">#REF!</definedName>
    <definedName name="_Fill2" hidden="1">#N/A</definedName>
    <definedName name="_xlnm._FilterDatabase" localSheetId="0" hidden="1">#REF!</definedName>
    <definedName name="_xlnm._FilterDatabase" hidden="1">#REF!</definedName>
    <definedName name="_GFG2" hidden="1">{#N/A,#N/A,TRUE,"營業收入及成本類";#N/A,#N/A,TRUE,"營業費用";#N/A,#N/A,TRUE,"營業外收支";#N/A,#N/A,TRUE,"資產類";#N/A,#N/A,TRUE,"負債及淨值類"}</definedName>
    <definedName name="_giu9" hidden="1">{#N/A,#N/A,FALSE,"COVER.XLS";#N/A,#N/A,FALSE,"RACT1.XLS";#N/A,#N/A,FALSE,"RACT2.XLS";#N/A,#N/A,FALSE,"ECCMP";#N/A,#N/A,FALSE,"WELDER.XLS"}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bo2" hidden="1">{#N/A,#N/A,FALSE,"Summary";#N/A,#N/A,FALSE,"Projections";#N/A,#N/A,FALSE,"Mkt Mults";#N/A,#N/A,FALSE,"DCF";#N/A,#N/A,FALSE,"Accr Dil";#N/A,#N/A,FALSE,"PIC LBO";#N/A,#N/A,FALSE,"MULT10_4";#N/A,#N/A,FALSE,"CBI LBO"}</definedName>
    <definedName name="_ii8956" hidden="1">{#N/A,#N/A,FALSE,"COVER1.XLS ";#N/A,#N/A,FALSE,"RACT1.XLS";#N/A,#N/A,FALSE,"RACT2.XLS";#N/A,#N/A,FALSE,"ECCMP";#N/A,#N/A,FALSE,"WELDER.XLS"}</definedName>
    <definedName name="_IRR2" hidden="1">#REF!</definedName>
    <definedName name="_jhi85" hidden="1">{#N/A,#N/A,FALSE,"COVER.XLS";#N/A,#N/A,FALSE,"RACT1.XLS";#N/A,#N/A,FALSE,"RACT2.XLS";#N/A,#N/A,FALSE,"ECCMP";#N/A,#N/A,FALSE,"WELDER.XLS"}</definedName>
    <definedName name="_jim2" hidden="1">{#N/A,#N/A,FALSE,"L&amp;M Performance";#N/A,#N/A,FALSE,"Brand Performance";#N/A,#N/A,FALSE,"Marlboro Performance"}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Y" hidden="1">#REF!</definedName>
    <definedName name="_Key1" localSheetId="0" hidden="1">#REF!</definedName>
    <definedName name="_Key1" localSheetId="4" hidden="1">#REF!</definedName>
    <definedName name="_Key1" hidden="1">#REF!</definedName>
    <definedName name="_KEY10" hidden="1">#N/A</definedName>
    <definedName name="_key100" hidden="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#N/A</definedName>
    <definedName name="_key8" hidden="1">#REF!</definedName>
    <definedName name="_KEY9" hidden="1">#REF!</definedName>
    <definedName name="_KEY90" hidden="1">#REF!</definedName>
    <definedName name="_Keyn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man1" hidden="1">{#N/A,"VB",FALSE,"output";#N/A,"VS",FALSE,"output";#N/A,"VC",FALSE,"output";#N/A,"VG",FALSE,"output";#N/A,"J1",FALSE,"output";#N/A,"PT",FALSE,"output"}</definedName>
    <definedName name="_Mat111" hidden="1">{#N/A,"VA",FALSE,"output";#N/A,"VB",FALSE,"output";#N/A,"VS",FALSE,"output";#N/A,"VC",FALSE,"output";#N/A,"VG",FALSE,"output";#N/A,"J1",FALSE,"output";#N/A,"J2",FALSE,"output";#N/A,"PT",FALSE,"output"}</definedName>
    <definedName name="_MatInverse_In" hidden="1">#REF!</definedName>
    <definedName name="_MatInverse_Out" hidden="1">#REF!</definedName>
    <definedName name="_MatMult_AxB" hidden="1">#REF!</definedName>
    <definedName name="_MB2" hidden="1">{#N/A,#N/A,FALSE,"COVER.XLS";#N/A,#N/A,FALSE,"RACT1.XLS";#N/A,#N/A,FALSE,"RACT2.XLS";#N/A,#N/A,FALSE,"ECCMP";#N/A,#N/A,FALSE,"WELDER.XLS"}</definedName>
    <definedName name="_nat2" localSheetId="0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{#N/A,#N/A,TRUE,"COVER";#N/A,#N/A,TRUE,"DIR";#N/A,#N/A,TRUE,"AUDIT"}</definedName>
    <definedName name="_new2" hidden="1">{#N/A,"Base Case",FALSE,"Revenue";#N/A,"£6.25 Fee",FALSE,"Revenue"}</definedName>
    <definedName name="_NRP2" hidden="1">#REF!</definedName>
    <definedName name="_O002" hidden="1">{#N/A,#N/A,TRUE,"營業收入及成本類";#N/A,#N/A,TRUE,"營業費用";#N/A,#N/A,TRUE,"營業外收支";#N/A,#N/A,TRUE,"資產類";#N/A,#N/A,TRUE,"負債及淨值類"}</definedName>
    <definedName name="_o9" hidden="1">#REF!</definedName>
    <definedName name="_OAH1" hidden="1">{"'Page 2-4'!$A$1:$O$47","'Page 2-2'!$A$1:$P$58"}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1_1" hidden="1">0</definedName>
    <definedName name="_Order2" hidden="1">255</definedName>
    <definedName name="_P28" hidden="1">12</definedName>
    <definedName name="_P3" hidden="1">15</definedName>
    <definedName name="_P4" hidden="1">#REF!</definedName>
    <definedName name="_Parse_In" hidden="1">#REF!</definedName>
    <definedName name="_Parse_Out" localSheetId="0" hidden="1">#REF!</definedName>
    <definedName name="_Parse_Out" localSheetId="4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7" hidden="1">{#N/A,#N/A,TRUE,"대 차 대 조 표"}</definedName>
    <definedName name="_PLm20" hidden="1">{#N/A,#N/A,FALSE,"BS";#N/A,#N/A,FALSE,"PL";#N/A,#N/A,FALSE,"처분";#N/A,#N/A,FALSE,"현금";#N/A,#N/A,FALSE,"매출";#N/A,#N/A,FALSE,"원가";#N/A,#N/A,FALSE,"경영"}</definedName>
    <definedName name="_pp30" localSheetId="0" hidden="1">#REF!</definedName>
    <definedName name="_pp30" hidden="1">#REF!</definedName>
    <definedName name="_PPE2" hidden="1">#REF!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2" hidden="1">{"BS_YEARLY",#N/A,FALSE,"BS";"BS_Y1",#N/A,FALSE,"BS";"BS_Y2",#N/A,FALSE,"BS";"BS_Y3",#N/A,FALSE,"BS";"BS_Y4",#N/A,FALSE,"BS";"BS_Y5",#N/A,FALSE,"BS";"BS_Y6",#N/A,FALSE,"BS"}</definedName>
    <definedName name="_rd3" hidden="1">{"PL_YEARLY",#N/A,FALSE,"PL";"PL_Y1",#N/A,FALSE,"PL";"PL_Y2",#N/A,FALSE,"PL";"PL_Y3",#N/A,FALSE,"PL";"PL_Y4",#N/A,FALSE,"PL";"PL_Y5",#N/A,FALSE,"PL";"PL_Y6",#N/A,FALSE,"PL"}</definedName>
    <definedName name="_re10" hidden="1">{#N/A,#N/A,FALSE,"EOC YTD ACTUAL";#N/A,#N/A,FALSE,"Distributor YTD Actual";#N/A,#N/A,FALSE,"Manufacturing YTD Actual";#N/A,#N/A,FALSE,"Service YTD Actual"}</definedName>
    <definedName name="_rea" hidden="1">{"cashflow",#N/A,FALSE,"CASHFLOW 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d1" hidden="1">{#N/A,#N/A,FALSE,"Projections";#N/A,#N/A,FALSE,"Multiples Valuation";#N/A,#N/A,FALSE,"LBO";#N/A,#N/A,FALSE,"Multiples_Sensitivity";#N/A,#N/A,FALSE,"Summary"}</definedName>
    <definedName name="_s1" hidden="1">{#N/A,#N/A,FALSE,"UNIT";#N/A,#N/A,FALSE,"UNIT";#N/A,#N/A,FALSE,"계정"}</definedName>
    <definedName name="_s10" hidden="1">{#N/A,#N/A,FALSE,"UNIT";#N/A,#N/A,FALSE,"UNIT";#N/A,#N/A,FALSE,"계정"}</definedName>
    <definedName name="_s11" hidden="1">{#N/A,#N/A,FALSE,"UNIT";#N/A,#N/A,FALSE,"UNIT";#N/A,#N/A,FALSE,"계정"}</definedName>
    <definedName name="_s12" hidden="1">{#N/A,#N/A,FALSE,"UNIT";#N/A,#N/A,FALSE,"UNIT";#N/A,#N/A,FALSE,"계정"}</definedName>
    <definedName name="_s13" hidden="1">{#N/A,#N/A,FALSE,"UNIT";#N/A,#N/A,FALSE,"UNIT";#N/A,#N/A,FALSE,"계정"}</definedName>
    <definedName name="_s14" hidden="1">{#N/A,#N/A,FALSE,"UNIT";#N/A,#N/A,FALSE,"UNIT";#N/A,#N/A,FALSE,"계정"}</definedName>
    <definedName name="_s16" hidden="1">{#N/A,#N/A,FALSE,"UNIT";#N/A,#N/A,FALSE,"UNIT";#N/A,#N/A,FALSE,"계정"}</definedName>
    <definedName name="_s17" hidden="1">{#N/A,#N/A,FALSE,"UNIT";#N/A,#N/A,FALSE,"UNIT";#N/A,#N/A,FALSE,"계정"}</definedName>
    <definedName name="_s2" hidden="1">{#N/A,#N/A,FALSE,"UNIT";#N/A,#N/A,FALSE,"UNIT";#N/A,#N/A,FALSE,"계정"}</definedName>
    <definedName name="_s3" hidden="1">{#N/A,#N/A,FALSE,"UNIT";#N/A,#N/A,FALSE,"UNIT";#N/A,#N/A,FALSE,"계정"}</definedName>
    <definedName name="_s4" hidden="1">{#N/A,#N/A,FALSE,"UNIT";#N/A,#N/A,FALSE,"UNIT";#N/A,#N/A,FALSE,"계정"}</definedName>
    <definedName name="_s5" hidden="1">{#N/A,#N/A,FALSE,"UNIT";#N/A,#N/A,FALSE,"UNIT";#N/A,#N/A,FALSE,"계정"}</definedName>
    <definedName name="_s6" hidden="1">{#N/A,#N/A,FALSE,"UNIT";#N/A,#N/A,FALSE,"UNIT";#N/A,#N/A,FALSE,"계정"}</definedName>
    <definedName name="_s9" hidden="1">{#N/A,#N/A,FALSE,"UNIT";#N/A,#N/A,FALSE,"UNIT";#N/A,#N/A,FALSE,"계정"}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om1" hidden="1">{"'Page 2-4'!$A$1:$O$47","'Page 2-2'!$A$1:$P$58"}</definedName>
    <definedName name="_Sort" localSheetId="0" hidden="1">#REF!</definedName>
    <definedName name="_Sort" localSheetId="4" hidden="1">#REF!</definedName>
    <definedName name="_Sort" hidden="1">#REF!</definedName>
    <definedName name="_SORT1" hidden="1">#REF!</definedName>
    <definedName name="_Sort2" hidden="1">#REF!</definedName>
    <definedName name="_Sortn" hidden="1">#REF!</definedName>
    <definedName name="_SORTold" hidden="1">#REF!</definedName>
    <definedName name="_sp12" hidden="1">{#N/A,"VA",FALSE,"output";#N/A,"VB",FALSE,"output";#N/A,"VS",FALSE,"output";#N/A,"VC",FALSE,"output";#N/A,"VG",FALSE,"output";#N/A,"J1",FALSE,"output";#N/A,"J2",FALSE,"output";#N/A,"PT",FALSE,"output"}</definedName>
    <definedName name="_SP13" hidden="1">{#N/A,"VA",FALSE,"output";#N/A,"VB",FALSE,"output";#N/A,"VS",FALSE,"output";#N/A,"VC",FALSE,"output";#N/A,"VG",FALSE,"output";#N/A,"J1",FALSE,"output";#N/A,"J2",FALSE,"output";#N/A,"PT",FALSE,"output"}</definedName>
    <definedName name="_SP15" hidden="1">{#N/A,"VA",FALSE,"output";#N/A,"VB",FALSE,"output";#N/A,"VS",FALSE,"output";#N/A,"VC",FALSE,"output";#N/A,"VG",FALSE,"output";#N/A,"J1",FALSE,"output";#N/A,"J2",FALSE,"output";#N/A,"PT",FALSE,"output"}</definedName>
    <definedName name="_SSC1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S1" hidden="1">#REF!</definedName>
    <definedName name="_t" hidden="1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B1" hidden="1">{#N/A,#N/A,FALSE,"TAXC.INDEX";#N/A,#N/A,FALSE,"Schedule I";#N/A,#N/A,FALSE,"Schedule  II";#N/A,#N/A,FALSE,"Schedule III"}</definedName>
    <definedName name="_TB1206" hidden="1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NDO_UPS_" hidden="1">#REF!</definedName>
    <definedName name="_UNDO_UPS_SEL_" hidden="1">#REF!</definedName>
    <definedName name="_UNDO31X31X_" hidden="1">#REF!</definedName>
    <definedName name="_Unknown_User_Defined_Name_154" hidden="1">12</definedName>
    <definedName name="_Unknown_User_Defined_Name_155" hidden="1">15</definedName>
    <definedName name="_uti40" hidden="1">{#N/A,#N/A,FALSE,"COVER1.XLS ";#N/A,#N/A,FALSE,"RACT1.XLS";#N/A,#N/A,FALSE,"RACT2.XLS";#N/A,#N/A,FALSE,"ECCMP";#N/A,#N/A,FALSE,"WELDER.XLS"}</definedName>
    <definedName name="_v600" localSheetId="0" hidden="1">{#N/A,#N/A,FALSE,"Assessment";#N/A,#N/A,FALSE,"Staffing";#N/A,#N/A,FALSE,"Hires";#N/A,#N/A,FALSE,"Assumptions"}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N1" hidden="1">{#N/A,#N/A,TRUE,"COMPAR"}</definedName>
    <definedName name="_vd1" hidden="1">{#N/A,#N/A,FALSE,"Sheet6"}</definedName>
    <definedName name="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in1" hidden="1">#REF!</definedName>
    <definedName name="_wat1" hidden="1">{#N/A,#N/A,FALSE,"COVER1.XLS ";#N/A,#N/A,FALSE,"RACT1.XLS";#N/A,#N/A,FALSE,"RACT2.XLS";#N/A,#N/A,FALSE,"ECCMP";#N/A,#N/A,FALSE,"WELDER.XLS"}</definedName>
    <definedName name="_WRN011" hidden="1">{"P",#N/A,FALSE,"91.04開發申請"}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15" hidden="1">{"開發表全部",#N/A,TRUE,"土開法"}</definedName>
    <definedName name="_WRN20" hidden="1">{#N/A,#N/A,FALSE,"首頁";#N/A,#N/A,FALSE,"美國格式 ";#N/A,#N/A,FALSE,"市  調  案  例";#N/A,#N/A,FALSE,"鑑定表";#N/A,#N/A,FALSE,"建物鑑定表"}</definedName>
    <definedName name="_WRN321" hidden="1">{#N/A,#N/A,FALSE,"首頁";#N/A,#N/A,FALSE,"美國格式 ";#N/A,#N/A,FALSE,"市  調  案  例";#N/A,#N/A,FALSE,"鑑定表";#N/A,#N/A,FALSE,"建物鑑定表"}</definedName>
    <definedName name="_WYN1" hidden="1">30</definedName>
    <definedName name="_WYN2" hidden="1">26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22" hidden="1">#REF!</definedName>
    <definedName name="_x23" hidden="1">#REF!</definedName>
    <definedName name="_x6" hidden="1">#REF!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" hidden="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佐藤　実施計画実績" hidden="1">{"'VQ ENG'!$A$1:$K$50"}</definedName>
    <definedName name="_部門長　実施計画タイ語版" hidden="1">{"'VQ ENG'!$A$1:$K$50"}</definedName>
    <definedName name="´cAE°eE¹" hidden="1">#REF!</definedName>
    <definedName name="￠￥cAE¡ÆeEⓒo" hidden="1">#REF!</definedName>
    <definedName name="★" hidden="1">{#VALUE!,#N/A,TRUE,0;#N/A,#N/A,TRUE,0;#N/A,#N/A,TRUE,0;#N/A,#N/A,0,0;#N/A,#N/A,TRUE,0;#N/A,#N/A,TRUE,0;#N/A,#N/A,TRUE,0}</definedName>
    <definedName name="a" hidden="1">#REF!</definedName>
    <definedName name="a.." hidden="1">{#N/A,#N/A,FALSE,"COVER1.XLS ";#N/A,#N/A,FALSE,"RACT1.XLS";#N/A,#N/A,FALSE,"RACT2.XLS";#N/A,#N/A,FALSE,"ECCMP";#N/A,#N/A,FALSE,"WELDER.XLS"}</definedName>
    <definedName name="a.d" hidden="1">#REF!</definedName>
    <definedName name="A100_1" hidden="1">{#N/A,#N/A,FALSE,"DIR-REP";#N/A,#N/A,FALSE,"AUD-REPORT";#N/A,#N/A,FALSE,"P7L&amp;BS";#N/A,#N/A,FALSE,"NOTES";#N/A,#N/A,FALSE,"FA";#N/A,#N/A,FALSE,"NOTES (2)";#N/A,#N/A,FALSE,"Schedule  IV";#N/A,#N/A,FALSE,"Schedule V"}</definedName>
    <definedName name="A13_2" hidden="1">{"sales",#N/A,FALSE,"SALES"}</definedName>
    <definedName name="aa" hidden="1">{"'SUMMATION'!$B$2:$I$2"}</definedName>
    <definedName name="AA.XLS" hidden="1">#REF!</definedName>
    <definedName name="a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a" localSheetId="0" hidden="1">{"cap_structure",#N/A,FALSE,"Graph-Mkt Cap";"price",#N/A,FALSE,"Graph-Price";"ebit",#N/A,FALSE,"Graph-EBITDA";"ebitda",#N/A,FALSE,"Graph-EBITDA"}</definedName>
    <definedName name="aaa" localSheetId="4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DOCTOPS" hidden="1">"AAA_SET"</definedName>
    <definedName name="AAA_duser" hidden="1">"OFF"</definedName>
    <definedName name="aaaa" hidden="1">{"'SUMMATION'!$B$2:$I$2"}</definedName>
    <definedName name="aaa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a" hidden="1">{"Summary Schedule",#N/A,FALSE,"Sheet1";"Divisional Support",#N/A,FALSE,"Sheet2";"Corporate Support",#N/A,FALSE,"Sheet3"}</definedName>
    <definedName name="AAAAA123" hidden="1">{#N/A,#N/A,FALSE,"COVER.XLS";#N/A,#N/A,FALSE,"RACT1.XLS";#N/A,#N/A,FALSE,"RACT2.XLS";#N/A,#N/A,FALSE,"ECCMP";#N/A,#N/A,FALSE,"WELDER.XLS"}</definedName>
    <definedName name="aaaaaa" hidden="1">{"RES-2002",#N/A,FALSE,"BL2000";"A1-2002",#N/A,FALSE,"BL2000";"A2-2002",#N/A,FALSE,"BL2000"}</definedName>
    <definedName name="aaaaaaa" hidden="1">{"Summary Schedule",#N/A,FALSE,"Sheet1";"Divisional Support",#N/A,FALSE,"Sheet2";"Corporate Support",#N/A,FALSE,"Sheet3"}</definedName>
    <definedName name="AAAAAAAA" hidden="1">#REF!</definedName>
    <definedName name="aaaaaaaaaa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 localSheetId="0" hidden="1">{"balance",#N/A,FALSE,"BALANCE"}</definedName>
    <definedName name="aaaaaaaaaaaaaaaaaaa" localSheetId="4" hidden="1">{"balance",#N/A,FALSE,"BALANCE"}</definedName>
    <definedName name="aaaaaaaaaaaaaaaaaaa" hidden="1">{"balance",#N/A,FALSE,"BALANCE"}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sewdwde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hidden="1">{#N/A,#N/A,FALSE,"COVER.XLS";#N/A,#N/A,FALSE,"RACT1.XLS";#N/A,#N/A,FALSE,"RACT2.XLS";#N/A,#N/A,FALSE,"ECCMP";#N/A,#N/A,FALSE,"WELDER.XLS"}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dd" hidden="1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hidden="1">{#N/A,#N/A,TRUE,"營業收入及成本類";#N/A,#N/A,TRUE,"資產類"}</definedName>
    <definedName name="a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a" hidden="1">#REF!</definedName>
    <definedName name="abc" hidden="1">{#N/A,#N/A,TRUE,"index";#N/A,#N/A,TRUE,"Summary";#N/A,#N/A,TRUE,"Continuing Business";#N/A,#N/A,TRUE,"Disposals";#N/A,#N/A,TRUE,"Acquisitions";#N/A,#N/A,TRUE,"Actual &amp; Plan Reconciliation"}</definedName>
    <definedName name="ABCD" hidden="1">{"COMNUS2000",#N/A,FALSE,"BL2000"}</definedName>
    <definedName name="ac" hidden="1">{#N/A,#N/A,FALSE,"DIR-REP";#N/A,#N/A,FALSE,"AUD-REPORT";#N/A,#N/A,FALSE,"P7L&amp;BS";#N/A,#N/A,FALSE,"NOTES";#N/A,#N/A,FALSE,"FA";#N/A,#N/A,FALSE,"NOTES (2)";#N/A,#N/A,FALSE,"Schedule  IV";#N/A,#N/A,FALSE,"Schedule V"}</definedName>
    <definedName name="ac_1" hidden="1">{#N/A,#N/A,FALSE,"DIR-REP";#N/A,#N/A,FALSE,"AUD-REPORT";#N/A,#N/A,FALSE,"P7L&amp;BS";#N/A,#N/A,FALSE,"NOTES";#N/A,#N/A,FALSE,"FA";#N/A,#N/A,FALSE,"NOTES (2)";#N/A,#N/A,FALSE,"Schedule  IV";#N/A,#N/A,FALSE,"Schedule V"}</definedName>
    <definedName name="Access_Button" hidden="1">"FIGBUS_FIGBUS_List"</definedName>
    <definedName name="AccessDatabase" hidden="1">"W:\WPFILES\GB759\EXCEL\FIGBUS.mdb"</definedName>
    <definedName name="Action" hidden="1">{#N/A,#N/A,FALSE,"Sheet6"}</definedName>
    <definedName name="a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cd" hidden="1">{#N/A,#N/A,FALSE,"Sheet8";#N/A,#N/A,FALSE,"Sheet7"}</definedName>
    <definedName name="add" hidden="1">{#N/A,#N/A,FALSE,"Aging Summary";#N/A,#N/A,FALSE,"Ratio Analysis";#N/A,#N/A,FALSE,"Test 120 Day Accts";#N/A,#N/A,FALSE,"Tickmarks"}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hidden="1">{#N/A,#N/A,FALSE,"Aging Summary";#N/A,#N/A,FALSE,"Ratio Analysis";#N/A,#N/A,FALSE,"Test 120 Day Accts";#N/A,#N/A,FALSE,"Tickmarks"}</definedName>
    <definedName name="adsa" hidden="1">#REF!</definedName>
    <definedName name="adsas" hidden="1">{#N/A,#N/A,FALSE,"Aging Summary";#N/A,#N/A,FALSE,"Ratio Analysis";#N/A,#N/A,FALSE,"Test 120 Day Accts";#N/A,#N/A,FALSE,"Tickmarks"}</definedName>
    <definedName name="ADSDASF" hidden="1">{#N/A,#N/A,FALSE,"DIR-REP";#N/A,#N/A,FALSE,"AUD-REPORT";#N/A,#N/A,FALSE,"P7L&amp;BS";#N/A,#N/A,FALSE,"NOTES";#N/A,#N/A,FALSE,"FA";#N/A,#N/A,FALSE,"NOTES (2)";#N/A,#N/A,FALSE,"Schedule  IV";#N/A,#N/A,FALSE,"Schedule V"}</definedName>
    <definedName name="adsf" hidden="1">{#N/A,#N/A,FALSE,"Sheet1";#N/A,#N/A,FALSE,"Sheet2";#N/A,#N/A,FALSE,"Sheet3";#N/A,#N/A,FALSE,"Sheet4";#N/A,#N/A,FALSE,"Sheet5";#N/A,#N/A,FALSE,"Sheet6"}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lk" hidden="1">{"mgmt forecast",#N/A,FALSE,"Mgmt Forecast";"dcf table",#N/A,FALSE,"Mgmt Forecast";"sensitivity",#N/A,FALSE,"Mgmt Forecast";"table inputs",#N/A,FALSE,"Mgmt Forecast";"calculations",#N/A,FALSE,"Mgmt Forecast"}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wqxsqx" hidden="1">#REF!</definedName>
    <definedName name="a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fr" hidden="1">{#N/A,#N/A,FALSE,"COVER1.XLS ";#N/A,#N/A,FALSE,"RACT1.XLS";#N/A,#N/A,FALSE,"RACT2.XLS";#N/A,#N/A,FALSE,"ECCMP";#N/A,#N/A,FALSE,"WELDER.XLS"}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hidden="1">{#N/A,#N/A,FALSE,"TAXC.INDEX";#N/A,#N/A,FALSE,"Schedule I";#N/A,#N/A,FALSE,"Schedule  II";#N/A,#N/A,FALSE,"Schedule III"}</definedName>
    <definedName name="af_1" hidden="1">{#N/A,#N/A,FALSE,"TAXC.INDEX";#N/A,#N/A,FALSE,"Schedule I";#N/A,#N/A,FALSE,"Schedule  II";#N/A,#N/A,FALSE,"Schedule III"}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asefweafd" hidden="1">{#N/A,#N/A,FALSE,"COVER1.XLS ";#N/A,#N/A,FALSE,"RACT1.XLS";#N/A,#N/A,FALSE,"RACT2.XLS";#N/A,#N/A,FALSE,"ECCMP";#N/A,#N/A,FALSE,"WELDER.XLS"}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hidden="1">{#N/A,#N/A,FALSE,"COVER.XLS";#N/A,#N/A,FALSE,"RACT1.XLS";#N/A,#N/A,FALSE,"RACT2.XLS";#N/A,#N/A,FALSE,"ECCMP";#N/A,#N/A,FALSE,"WELDER.XLS"}</definedName>
    <definedName name="AFFA" hidden="1">#REF!</definedName>
    <definedName name="afhjkl" hidden="1">#REF!</definedName>
    <definedName name="afjk" hidden="1">{#N/A,#N/A,FALSE,"COVER1.XLS ";#N/A,#N/A,FALSE,"RACT1.XLS";#N/A,#N/A,FALSE,"RACT2.XLS";#N/A,#N/A,FALSE,"ECCMP";#N/A,#N/A,FALSE,"WELDER.XLS"}</definedName>
    <definedName name="AFS" hidden="1">{#N/A,#N/A,FALSE,"Sheet6"}</definedName>
    <definedName name="AFSDFSD" hidden="1">#REF!</definedName>
    <definedName name="air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jalfdj" hidden="1">{"'vert'!$A$1:$T$117"}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_1" hidden="1">{#N/A,#N/A,FALSE,"DIR-REP";#N/A,#N/A,FALSE,"AUD-REPORT";#N/A,#N/A,FALSE,"P7L&amp;BS";#N/A,#N/A,FALSE,"NOTES";#N/A,#N/A,FALSE,"FA";#N/A,#N/A,FALSE,"NOTES (2)";#N/A,#N/A,FALSE,"Schedule  IV";#N/A,#N/A,FALSE,"Schedule V"}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sjdjd" hidden="1">{"Assumptions",#N/A,FALSE,"Sheet1";"Main Report",#N/A,FALSE,"Sheet1";"Results",#N/A,FALSE,"Sheet1";"Advances",#N/A,FALSE,"Sheet1"}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y" hidden="1">{#N/A,#N/A,FALSE,"AD_Purchase";#N/A,#N/A,FALSE,"Credit";#N/A,#N/A,FALSE,"PF Acquisition";#N/A,#N/A,FALSE,"PF Offering"}</definedName>
    <definedName name="amy.mistake" hidden="1">{#N/A,#N/A,FALSE,"AD_Purchase";#N/A,#N/A,FALSE,"Credit";#N/A,#N/A,FALSE,"PF Acquisition";#N/A,#N/A,FALSE,"PF Offering"}</definedName>
    <definedName name="analytic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a" hidden="1">{"balance",#N/A,FALSE,"BALANCE"}</definedName>
    <definedName name="Analyze" hidden="1">#REF!</definedName>
    <definedName name="ann" hidden="1">{#N/A,#N/A,FALSE,"COVER.XLS";#N/A,#N/A,FALSE,"RACT1.XLS";#N/A,#N/A,FALSE,"RACT2.XLS";#N/A,#N/A,FALSE,"ECCMP";#N/A,#N/A,FALSE,"WELDER.XLS"}</definedName>
    <definedName name="annn" hidden="1">{"PRINT_EST",#N/A,FALSE,"ESTMON"}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cnf" hidden="1">{#N/A,#N/A,FALSE,"채권채무";#N/A,#N/A,FALSE,"control sheet"}</definedName>
    <definedName name="aoe" hidden="1">{"'Model'!$A$1:$N$53"}</definedName>
    <definedName name="aoe_1" localSheetId="0" hidden="1">{"'Model'!$A$1:$N$53"}</definedName>
    <definedName name="aoe_1" localSheetId="4" hidden="1">{"'Model'!$A$1:$N$53"}</definedName>
    <definedName name="aoe_1" hidden="1">{"'Model'!$A$1:$N$53"}</definedName>
    <definedName name="aolinc" hidden="1">{#N/A,"Base Case",FALSE,"Revenue";#N/A,"£6.25 Fee",FALSE,"Revenue"}</definedName>
    <definedName name="aolinc2" hidden="1">{#N/A,"Base Case",FALSE,"Revenue";#N/A,"£6.25 Fee",FALSE,"Revenue"}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 hidden="1">{#N/A,#N/A,FALSE,"COVER.XLS";#N/A,#N/A,FALSE,"RACT1.XLS";#N/A,#N/A,FALSE,"RACT2.XLS";#N/A,#N/A,FALSE,"ECCMP";#N/A,#N/A,FALSE,"WELDER.XLS"}</definedName>
    <definedName name="apoi" hidden="1">{#N/A,#N/A,FALSE,"17MAY";#N/A,#N/A,FALSE,"24MAY"}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r_97" hidden="1">#REF!</definedName>
    <definedName name="Apr_98" hidden="1">#REF!</definedName>
    <definedName name="Apr_99" hidden="1">#REF!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R" hidden="1">{#N/A,#N/A,FALSE,"COVER1.XLS ";#N/A,#N/A,FALSE,"RACT1.XLS";#N/A,#N/A,FALSE,"RACT2.XLS";#N/A,#N/A,FALSE,"ECCMP";#N/A,#N/A,FALSE,"WELDER.XLS"}</definedName>
    <definedName name="ARDSO00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aPPA" hidden="1">{#N/A,#N/A,FALSE,"Sheet8";#N/A,#N/A,FALSE,"Sheet7"}</definedName>
    <definedName name="arsdf" hidden="1">{#N/A,#N/A,FALSE,"Aging Summary";#N/A,#N/A,FALSE,"Ratio Analysis";#N/A,#N/A,FALSE,"Test 120 Day Accts";#N/A,#N/A,FALSE,"Tickmarks"}</definedName>
    <definedName name="as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_1" localSheetId="0" hidden="1">{"'Model'!$A$1:$N$53"}</definedName>
    <definedName name="as_1" localSheetId="4" hidden="1">{"'Model'!$A$1:$N$53"}</definedName>
    <definedName name="as_1" hidden="1">{"'Model'!$A$1:$N$53"}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{#N/A,#N/A,FALSE,"FAB VENDORS";"BUD SUM",#N/A,FALSE,"BUD SUM WO TEX"}</definedName>
    <definedName name="asas" hidden="1">{#N/A,#N/A,FALSE,"Aging Summary";#N/A,#N/A,FALSE,"Ratio Analysis";#N/A,#N/A,FALSE,"Test 120 Day Accts";#N/A,#N/A,FALSE,"Tickmarks"}</definedName>
    <definedName name="asasas" hidden="1">{#N/A,#N/A,FALSE,"Aging Summary";#N/A,#N/A,FALSE,"Ratio Analysis";#N/A,#N/A,FALSE,"Test 120 Day Accts";#N/A,#N/A,FALSE,"Tickmarks"}</definedName>
    <definedName name="ascssad" hidden="1">#REF!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d" hidden="1">{#N/A,#N/A,FALSE,"Sheet1";#N/A,#N/A,FALSE,"Sheet2";#N/A,#N/A,FALSE,"Sheet3";#N/A,#N/A,FALSE,"Sheet4";#N/A,#N/A,FALSE,"Sheet5";#N/A,#N/A,FALSE,"Sheet6"}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4" hidden="1">#REF!</definedName>
    <definedName name="asdf" hidden="1">#REF!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f" hidden="1">{#N/A,#N/A,FALSE,"1998 Key Grades";#N/A,#N/A,FALSE,"Business Unit";#N/A,#N/A,FALSE,"Highlights";#N/A,#N/A,FALSE,"1998 Uptime and Yield";#N/A,#N/A,FALSE,"Key Grades";#N/A,#N/A,FALSE,"Graphs"}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d" hidden="1">1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ADASD" hidden="1">#REF!</definedName>
    <definedName name="ASDSADQS" hidden="1">#REF!</definedName>
    <definedName name="ASDSADQWEWQE" hidden="1">#REF!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f" hidden="1">{"Summary Schedule",#N/A,FALSE,"Sheet1";"Divisional Support",#N/A,FALSE,"Sheet2";"Corporate Support",#N/A,FALSE,"Sheet3"}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SQ" hidden="1">#REF!</definedName>
    <definedName name="ass" hidden="1">{#N/A,#N/A,TRUE,"COVER";#N/A,#N/A,TRUE,"DIR";#N/A,#N/A,TRUE,"AUDIT"}</definedName>
    <definedName name="ass_1" hidden="1">{#N/A,#N/A,TRUE,"COVER";#N/A,#N/A,TRUE,"DIR";#N/A,#N/A,TRUE,"AUDIT"}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DD" hidden="1">{#N/A,#N/A,FALSE,"COVER.XLS";#N/A,#N/A,FALSE,"RACT1.XLS";#N/A,#N/A,FALSE,"RACT2.XLS";#N/A,#N/A,FALSE,"ECCMP";#N/A,#N/A,FALSE,"WELDER.XLS"}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ddddhhjjkll" hidden="1">{#N/A,#N/A,FALSE,"COVER1.XLS ";#N/A,#N/A,FALSE,"RACT1.XLS";#N/A,#N/A,FALSE,"RACT2.XLS";#N/A,#N/A,FALSE,"ECCMP";#N/A,#N/A,FALSE,"WELDER.XLS"}</definedName>
    <definedName name="assssss" hidden="1">{"Summary Schedule",#N/A,FALSE,"Sheet1";"Divisional Support",#N/A,FALSE,"Sheet2";"Corporate Support",#N/A,FALSE,"Sheet3"}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tion" hidden="1">{#N/A,#N/A,FALSE,"COVER.XLS";#N/A,#N/A,FALSE,"RACT1.XLS";#N/A,#N/A,FALSE,"RACT2.XLS";#N/A,#N/A,FALSE,"ECCMP";#N/A,#N/A,FALSE,"WELDER.XLS"}</definedName>
    <definedName name="ASSY" hidden="1">{"'VQ ENG'!$A$1:$K$50"}</definedName>
    <definedName name="asw" hidden="1">{#N/A,#N/A,FALSE,"COVER.XLS";#N/A,#N/A,FALSE,"RACT1.XLS";#N/A,#N/A,FALSE,"RACT2.XLS";#N/A,#N/A,FALSE,"ECCMP";#N/A,#N/A,FALSE,"WELDER.XLS"}</definedName>
    <definedName name="ASXASQDSWQE" hidden="1">#REF!</definedName>
    <definedName name="att" hidden="1">{#N/A,#N/A,FALSE,"DIR-REP";#N/A,#N/A,FALSE,"AUD-REPORT";#N/A,#N/A,FALSE,"P7L&amp;BS";#N/A,#N/A,FALSE,"NOTES";#N/A,#N/A,FALSE,"FA";#N/A,#N/A,FALSE,"NOTES (2)";#N/A,#N/A,FALSE,"Schedule  IV";#N/A,#N/A,FALSE,"Schedule V"}</definedName>
    <definedName name="au" localSheetId="0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drey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g" hidden="1">{#N/A,#N/A,TRUE,"PPD";#N/A,#N/A,TRUE,"CSD &amp; TSD"}</definedName>
    <definedName name="Aug_97" hidden="1">#REF!</definedName>
    <definedName name="Aug_98" hidden="1">#REF!</definedName>
    <definedName name="Aug_99" hidden="1">#REF!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egmultiple" hidden="1">#REF!</definedName>
    <definedName name="awdfa" hidden="1">{#N/A,#N/A,FALSE,"COVER1.XLS ";#N/A,#N/A,FALSE,"RACT1.XLS";#N/A,#N/A,FALSE,"RACT2.XLS";#N/A,#N/A,FALSE,"ECCMP";#N/A,#N/A,FALSE,"WELDER.XLS"}</definedName>
    <definedName name="awert" hidden="1">{#N/A,#N/A,FALSE,"ORIX CSC"}</definedName>
    <definedName name="ax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z" hidden="1">{#N/A,#N/A,FALSE,"COVER1.XLS ";#N/A,#N/A,FALSE,"RACT1.XLS";#N/A,#N/A,FALSE,"RACT2.XLS";#N/A,#N/A,FALSE,"ECCMP";#N/A,#N/A,FALSE,"WELDER.XLS"}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_1" localSheetId="0" hidden="1">{"'Model'!$A$1:$N$53"}</definedName>
    <definedName name="b_1" localSheetId="4" hidden="1">{"'Model'!$A$1:$N$53"}</definedName>
    <definedName name="b_1" hidden="1">{"'Model'!$A$1:$N$53"}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QUYyMTU1RkZCOTM3NDBGMz" hidden="1">#REF!</definedName>
    <definedName name="bbb" localSheetId="0" hidden="1">{"inputs raw data",#N/A,TRUE,"INPUT"}</definedName>
    <definedName name="bbb" localSheetId="4" hidden="1">{"inputs raw data",#N/A,TRUE,"INPUT"}</definedName>
    <definedName name="ｂｂｂ" hidden="1">{"'VQ ENG'!$A$1:$K$50"}</definedName>
    <definedName name="bb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df" hidden="1">{#N/A,#N/A,FALSE,"COVER1.XLS ";#N/A,#N/A,FALSE,"RACT1.XLS";#N/A,#N/A,FALSE,"RACT2.XLS";#N/A,#N/A,FALSE,"ECCMP";#N/A,#N/A,FALSE,"WELDER.XLS"}</definedName>
    <definedName name="BD月結" hidden="1">{#N/A,#N/A,FALSE,"Sheet6"}</definedName>
    <definedName name="BD銦" hidden="1">{#N/A,#N/A,FALSE,"Sheet6"}</definedName>
    <definedName name="bea" hidden="1">{"'Model'!$A$1:$N$53"}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T" hidden="1">{"Show Qtr 2",#N/A,FALSE,"Compiled Expenses"}</definedName>
    <definedName name="beau" hidden="1">{"'Model'!$A$1:$N$53"}</definedName>
    <definedName name="beau_1" localSheetId="0" hidden="1">{"'Model'!$A$1:$N$53"}</definedName>
    <definedName name="beau_1" localSheetId="4" hidden="1">{"'Model'!$A$1:$N$53"}</definedName>
    <definedName name="beau_1" hidden="1">{"'Model'!$A$1:$N$53"}</definedName>
    <definedName name="begin_copy" hidden="1">#REF!</definedName>
    <definedName name="BELL" hidden="1">{#N/A,#N/A,TRUE,"Basic";#N/A,#N/A,TRUE,"EXT-TABLE";#N/A,#N/A,TRUE,"STEEL";#N/A,#N/A,TRUE,"INT-Table";#N/A,#N/A,TRUE,"STEEL";#N/A,#N/A,TRUE,"Door"}</definedName>
    <definedName name="BEx02JPO8TIKEDBUX3GW4JWXC0TG" hidden="1">#REF!</definedName>
    <definedName name="BEx1EYEE6I1MXPFX36JSY482TBDB" hidden="1">#REF!</definedName>
    <definedName name="BEx1HDB7DRH91YG2BMTMTXJ8N5QD" hidden="1">#REF!</definedName>
    <definedName name="BEx1M1W4LU38MYJ86H1YDB82GEQN" hidden="1">#REF!</definedName>
    <definedName name="BEx1RJ8VIUTTZE40EJK4DBEKZUDR" hidden="1">#REF!</definedName>
    <definedName name="BEx1WXG9DA8SCVBQDEI5UGDBR1QY" hidden="1">#REF!</definedName>
    <definedName name="BEx3HXQBD4GAKYO0L5T4R5134SJX" hidden="1">#REF!</definedName>
    <definedName name="BEx3MDX5RNZ7S90XTNF2XW3GCBF4" hidden="1">#REF!</definedName>
    <definedName name="BEx3P4TM5VQMWDBR0PE0HEKESGIZ" hidden="1">#REF!</definedName>
    <definedName name="BEx3T6MHU7DBISJ2K2C0D4UINTTM" hidden="1">#REF!</definedName>
    <definedName name="BEx79XN6SH3R8CFCA1FPGPWQGA0E" hidden="1">#REF!</definedName>
    <definedName name="BEx7AZUSIX02ONR2PW9GPJ84MDB3" hidden="1">#REF!</definedName>
    <definedName name="BEx7B2UOEDBCZK66CFJM8TWFA6ZO" hidden="1">#REF!</definedName>
    <definedName name="BEx7HSEUAPX9HXFKU1R06W4NBWGH" hidden="1">#REF!</definedName>
    <definedName name="BEx7KF9HC93TE7EDFEV3R58WM1F6" hidden="1">#REF!</definedName>
    <definedName name="BEx902OOPBX83OJ3HCY3DJNB1A5F" hidden="1">#REF!</definedName>
    <definedName name="BEx93IREMR3AL3RMTEGEROFHG353" hidden="1">#REF!</definedName>
    <definedName name="BEx95W6BDB6256NUMCB5KBSU0PS7" hidden="1">#REF!</definedName>
    <definedName name="BEx96J9412CZC031D1EFIOD1WDB4" hidden="1">#REF!</definedName>
    <definedName name="BEx9DHCPDBKHK1VUVAVV29H073DI" hidden="1">#REF!</definedName>
    <definedName name="BEx9I3ZF2BP0WIJ7M6AJEMTGDBMM" hidden="1">#REF!</definedName>
    <definedName name="BExAYPQ2ZP0T239FFZS7ILDBNSR3" hidden="1">#REF!</definedName>
    <definedName name="BExAZFNADOK1MBN3DY21DBSI2J9V" hidden="1">#REF!</definedName>
    <definedName name="BExB245G3ZVEMGCFBJPZBDB9AV3C" hidden="1">#REF!</definedName>
    <definedName name="BExB74V8R2TCZ3QVNGULUFLMMUYU" hidden="1">#REF!</definedName>
    <definedName name="BExB7OSNXIMUROP5IYLDDCVVVT6W" hidden="1">#REF!</definedName>
    <definedName name="BExBCW9DB0GNTJ09Y2P86ENN203T" hidden="1">#REF!</definedName>
    <definedName name="BExBDB8VDS9ZQKYXDI88UTDEKG72" hidden="1">#REF!</definedName>
    <definedName name="BExBDBZQIUEBSJ7YDCIP1MCLPYMT" hidden="1">#REF!</definedName>
    <definedName name="BExD241DBY85NWD8AC1MCY1VF349" hidden="1">#REF!</definedName>
    <definedName name="BExD2H7X6YYXLI7HCXDBX2CJ70BU" hidden="1">#REF!</definedName>
    <definedName name="BExD7VQ8Q2RLEQHYV7GEDBU9MQHO" hidden="1">#REF!</definedName>
    <definedName name="BExD996DEF4PVZ6X626GOQY5G317" hidden="1">#REF!</definedName>
    <definedName name="BExDB8CV7KHKJDCLWLNV8PU0O6PY" hidden="1">#REF!</definedName>
    <definedName name="BExDBF919XSH6LXMVP6E6BVQ2952" hidden="1">#REF!</definedName>
    <definedName name="BExDBR8KB3UXP6OBDJBWPIABK3BG" hidden="1">#REF!</definedName>
    <definedName name="BExEWIZ464KFSTDBX9AG39UNPAIH" hidden="1">#REF!</definedName>
    <definedName name="BExEWPVA5Q0HY7KSIODBLTH9ZNV9" hidden="1">#REF!</definedName>
    <definedName name="BExF4UDGFT8EVFV6J3G5AIVJ50GJ" hidden="1">#REF!</definedName>
    <definedName name="BExF7HOE7JNTZJ7ZS11MG3DY2YDB" hidden="1">#REF!</definedName>
    <definedName name="BExGS09Y00R295FQF4OCD3UZVDBE" hidden="1">query_Standard #REF!</definedName>
    <definedName name="BExGTP41CX48OME8K1DBP2ZULJK4" hidden="1">#REF!</definedName>
    <definedName name="BExGXIIVJXPN1JYDBDI58F47E6RQ" hidden="1">#REF!</definedName>
    <definedName name="BExGXWRGBK3D6PNVVEF8LI1VDBY3" hidden="1">#REF!</definedName>
    <definedName name="BExH0KYRF4GNQTCCGK0LIKRWM8IH" hidden="1">#REF!</definedName>
    <definedName name="BExH3HUZ5Y6FNADPEXE0V3FDBML8" hidden="1">#REF!</definedName>
    <definedName name="BExIKB8K7OX8ZT3MHK500XGPZ2JD" hidden="1">#REF!</definedName>
    <definedName name="BExIWOW49EJ3X18HSPDBTHQFQ4KT" hidden="1">#REF!</definedName>
    <definedName name="BExIXDBJUFTD626A0BUTFIZM9NFO" hidden="1">#REF!</definedName>
    <definedName name="BExKFHLNMGY3E0XNZP3DBT5KNEFO" hidden="1">#REF!</definedName>
    <definedName name="BExKGVI09SU9MHTWEV0KB8TF3UIY" hidden="1">#REF!</definedName>
    <definedName name="BExKHVBADK8DI9JFVSE9CIC7DQTL" hidden="1">#REF!</definedName>
    <definedName name="BExKKRGLNQW6XKUBL402KQVDBPRJ" hidden="1">#REF!</definedName>
    <definedName name="BExKTUQABRGFHG0RXXF70GMLHUC6" hidden="1">#REF!</definedName>
    <definedName name="BExMH9RUS4HLDBEI1OLY18OAZXWA" hidden="1">#REF!</definedName>
    <definedName name="BExMKN01TWUCEGTVCMVXRJ7DBT0D" hidden="1">#REF!</definedName>
    <definedName name="BExMLLRH36G2QWLMJAVGGIA2LDBH" hidden="1">#REF!</definedName>
    <definedName name="BExMOEGTAQDBIVVRFSOMFN3HO5T9" hidden="1">#REF!</definedName>
    <definedName name="BExMQNOM5JUIN6IS3SRLL2LHDBK1" hidden="1">#REF!</definedName>
    <definedName name="BExMRRUG0LZHKDGZ7DBN4S92IKUD" hidden="1">#REF!</definedName>
    <definedName name="BExOEZUAJM7NAJEY32DCKUGD6LNZ" hidden="1">#REF!</definedName>
    <definedName name="BExOIOGGI2EE2DDBY1BKMVH4317A" hidden="1">#REF!</definedName>
    <definedName name="BExOJV60PBZNURZBDBMK81G9JPCY" hidden="1">#REF!</definedName>
    <definedName name="BExOL5X2MRYE7F7SKNGLUR5DBUJZ" hidden="1">#REF!</definedName>
    <definedName name="BExOO2TA0STC2YW9G2UWAYUSU9R9" hidden="1">#REF!</definedName>
    <definedName name="BExQGOPT7EHZ5LRBXXZ0YZJDB6S7" hidden="1">#REF!</definedName>
    <definedName name="BExQIJUK1US5O4DBXWRKQ2M79NYW" hidden="1">#REF!</definedName>
    <definedName name="BExS7AZU077BKP3658G8GQDBZAUJ" hidden="1">#REF!</definedName>
    <definedName name="BExSBB5BB2NTOBYTX7MDBWRM5SBC" hidden="1">query_Standard #REF!</definedName>
    <definedName name="BExU0MO2WKUX8O19EZJD15X1HSP0" hidden="1">#REF!</definedName>
    <definedName name="BExU3DPZYQDJ0TQOWNTCFKKQ5E5X" hidden="1">#REF!</definedName>
    <definedName name="BExU3WR252QZTZZ8ZQVSTAPLNQRN" hidden="1">#REF!</definedName>
    <definedName name="BExU4O0W6YE4AGTTZZ7DBJ9BWUAX" hidden="1">#REF!</definedName>
    <definedName name="BExUAQI85GOPD0203MP2DBKXKD3K" hidden="1">#REF!</definedName>
    <definedName name="BExVW62FEKP4U6UKJHYVKYDBNCWA" hidden="1">#REF!</definedName>
    <definedName name="BExVY9LF7V3GJMMVE40EP4Q3MF1M" hidden="1">#REF!</definedName>
    <definedName name="BExW4G4C0TRHC87H3P4KI36NB8TG" hidden="1">#REF!</definedName>
    <definedName name="BExW7MLT8E3E3LOO5SVRDBIY78GX" hidden="1">#REF!</definedName>
    <definedName name="BExY45DBS8RK7QTJ0BG9WWURUMGS" hidden="1">#REF!</definedName>
    <definedName name="BExZNE9BJ973904F7NPMA2YUM3DB" hidden="1">#REF!</definedName>
    <definedName name="BExZP1035B7ET3MDDBO0IFJIGYIG" hidden="1">#REF!</definedName>
    <definedName name="BExZQOHKCGF3IXQI23C1WBGDB2ZX" hidden="1">#REF!</definedName>
    <definedName name="BExZU4V5F6SH47DD82O51Y0IA9FZ" hidden="1">#REF!</definedName>
    <definedName name="bfc" hidden="1">{#N/A,#N/A,FALSE,"COVER.XLS";#N/A,#N/A,FALSE,"RACT1.XLS";#N/A,#N/A,FALSE,"RACT2.XLS";#N/A,#N/A,FALSE,"ECCMP";#N/A,#N/A,FALSE,"WELDER.XLS"}</definedName>
    <definedName name="bfd" hidden="1">{"'毛利比较'!$A$4:$P$26"}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t" hidden="1">{"'毛利比较'!$A$4:$P$26"}</definedName>
    <definedName name="bhk" hidden="1">{#N/A,#N/A,FALSE,"COVER.XLS";#N/A,#N/A,FALSE,"RACT1.XLS";#N/A,#N/A,FALSE,"RACT2.XLS";#N/A,#N/A,FALSE,"ECCMP";#N/A,#N/A,FALSE,"WELDER.XLS"}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afo_1" hidden="1">{#N/A,#N/A,FALSE,"DIR-REP";#N/A,#N/A,FALSE,"AUD-REPORT";#N/A,#N/A,FALSE,"P7L&amp;BS";#N/A,#N/A,FALSE,"NOTES";#N/A,#N/A,FALSE,"FA";#N/A,#N/A,FALSE,"NOTES (2)";#N/A,#N/A,FALSE,"Schedule  IV";#N/A,#N/A,FALSE,"Schedule V"}</definedName>
    <definedName name="b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_1" hidden="1">{#N/A,#N/A,FALSE,"DIR-REP";#N/A,#N/A,FALSE,"AUD-REPORT";#N/A,#N/A,FALSE,"P7L&amp;BS";#N/A,#N/A,FALSE,"NOTES";#N/A,#N/A,FALSE,"FA";#N/A,#N/A,FALSE,"NOTES (2)";#N/A,#N/A,FALSE,"Schedule  IV";#N/A,#N/A,FALSE,"Schedule V"}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hidden="1">{#N/A,#N/A,TRUE,"COVER";#N/A,#N/A,TRUE,"DIR";#N/A,#N/A,TRUE,"AUDIT"}</definedName>
    <definedName name="bjs_1" hidden="1">{#N/A,#N/A,TRUE,"COVER";#N/A,#N/A,TRUE,"DIR";#N/A,#N/A,TRUE,"AUDIT"}</definedName>
    <definedName name="bkb" hidden="1">{#N/A,#N/A,TRUE,"COVER";#N/A,#N/A,TRUE,"DIR";#N/A,#N/A,TRUE,"AUDIT"}</definedName>
    <definedName name="bkb_1" hidden="1">{#N/A,#N/A,TRUE,"COVER";#N/A,#N/A,TRUE,"DIR";#N/A,#N/A,TRUE,"AUDIT"}</definedName>
    <definedName name="Bkdw" hidden="1">{#N/A,#N/A,FALSE,"Const";#N/A,#N/A,FALSE,"P&amp;L";#N/A,#N/A,FALSE,"Sale"}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hidden="1">{#N/A,#N/A,FALSE,"DIR-REP";#N/A,#N/A,FALSE,"AUD-REPORT";#N/A,#N/A,FALSE,"P7L&amp;BS";#N/A,#N/A,FALSE,"NOTES";#N/A,#N/A,FALSE,"FA";#N/A,#N/A,FALSE,"NOTES (2)";#N/A,#N/A,FALSE,"Schedule  IV";#N/A,#N/A,FALSE,"Schedule V"}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hidden="1">{#N/A,#N/A,FALSE,"COVER.XLS";#N/A,#N/A,FALSE,"RACT1.XLS";#N/A,#N/A,FALSE,"RACT2.XLS";#N/A,#N/A,FALSE,"ECCMP";#N/A,#N/A,FALSE,"WELDER.XLS"}</definedName>
    <definedName name="bn" hidden="1">{#N/A,#N/A,FALSE,"Aging Summary";#N/A,#N/A,FALSE,"Ratio Analysis";#N/A,#N/A,FALSE,"Test 120 Day Accts";#N/A,#N/A,FALSE,"Tickmarks"}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y" hidden="1">{"'毛利比较'!$A$4:$P$26"}</definedName>
    <definedName name="bo" hidden="1">{#N/A,#N/A,FALSE,"TAXC.INDEX";#N/A,#N/A,FALSE,"Schedule I";#N/A,#N/A,FALSE,"Schedule  II";#N/A,#N/A,FALSE,"Schedule III"}</definedName>
    <definedName name="bob" hidden="1">{#N/A,#N/A,FALSE,"L&amp;M Performance";#N/A,#N/A,FALSE,"Brand Performance";#N/A,#N/A,FALSE,"Marlboro Performance"}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h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#REF!</definedName>
    <definedName name="book2" hidden="1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" hidden="1">#REF!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wl_1" hidden="1">{#N/A,#N/A,FALSE,"DIR-REP";#N/A,#N/A,FALSE,"AUD-REPORT";#N/A,#N/A,FALSE,"P7L&amp;BS";#N/A,#N/A,FALSE,"NOTES";#N/A,#N/A,FALSE,"FA";#N/A,#N/A,FALSE,"NOTES (2)";#N/A,#N/A,FALSE,"Schedule  IV";#N/A,#N/A,FALSE,"Schedule V"}</definedName>
    <definedName name="BPR_01" hidden="1">{#N/A,#N/A,FALSE,"BS";#N/A,#N/A,FALSE,"PL";#N/A,#N/A,FALSE,"처분";#N/A,#N/A,FALSE,"현금";#N/A,#N/A,FALSE,"매출";#N/A,#N/A,FALSE,"원가";#N/A,#N/A,FALSE,"경영"}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S_전년" hidden="1">{#N/A,#N/A,FALSE,"지침";#N/A,#N/A,FALSE,"환경분석";#N/A,#N/A,FALSE,"Sheet16"}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ppt" hidden="1">{"'CEIS比 P3'!$A$1:$U$37","'底稿'!$A$1:$I$156"}</definedName>
    <definedName name="bs분석" hidden="1">#REF!</definedName>
    <definedName name="BS지사" hidden="1">{#N/A,#N/A,TRUE,"Summary";#N/A,#N/A,TRUE,"IS";#N/A,#N/A,TRUE,"Adj";#N/A,#N/A,TRUE,"BS";#N/A,#N/A,TRUE,"CF";#N/A,#N/A,TRUE,"Debt";#N/A,#N/A,TRUE,"IRR"}</definedName>
    <definedName name="BS元" hidden="1">{"'CEIS比 P3'!$A$1:$U$37","'底稿'!$A$1:$I$156"}</definedName>
    <definedName name="bt" hidden="1">{"'毛利比较'!$A$4:$P$26"}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별" hidden="1">{#N/A,#N/A,FALSE,"동부"}</definedName>
    <definedName name="b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xc" hidden="1">{#N/A,#N/A,FALSE,"17MAY";#N/A,#N/A,FALSE,"24MAY"}</definedName>
    <definedName name="byu" hidden="1">{"'毛利比较'!$A$4:$P$26"}</definedName>
    <definedName name="Capital" hidden="1">{"summary",#N/A,FALSE,"WCTREND";"invrcvbl",#N/A,FALSE,"WCTREND"}</definedName>
    <definedName name="cash_380" hidden="1">#REF!</definedName>
    <definedName name="cashflow12" hidden="1">#REF!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_Chart_10" hidden="1">#REF!</definedName>
    <definedName name="CBWorkbookPriority" hidden="1">-170780926</definedName>
    <definedName name="cc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b" hidden="1">{#N/A,#N/A,FALSE,"TAXC.INDEX";#N/A,#N/A,FALSE,"Schedule I";#N/A,#N/A,FALSE,"Schedule  II";#N/A,#N/A,FALSE,"Schedule III"}</definedName>
    <definedName name="ccb_1" hidden="1">{#N/A,#N/A,FALSE,"TAXC.INDEX";#N/A,#N/A,FALSE,"Schedule I";#N/A,#N/A,FALSE,"Schedule  II";#N/A,#N/A,FALSE,"Schedule III"}</definedName>
    <definedName name="ＣＣＣ" hidden="1">{"'VQ ENG'!$A$1:$K$50"}</definedName>
    <definedName name="ccc_1" hidden="1">{#N/A,#N/A,FALSE,"DIR-REP";#N/A,#N/A,FALSE,"AUD-REPORT";#N/A,#N/A,FALSE,"P7L&amp;BS";#N/A,#N/A,FALSE,"NOTES";#N/A,#N/A,FALSE,"FA";#N/A,#N/A,FALSE,"NOTES (2)";#N/A,#N/A,FALSE,"Schedule  IV";#N/A,#N/A,FALSE,"Schedule V"}</definedName>
    <definedName name="ccccc" hidden="1">{#N/A,#N/A,FALSE,"17MAY";#N/A,#N/A,FALSE,"24MAY"}</definedName>
    <definedName name="cccccc" hidden="1">#REF!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czz" hidden="1">{#N/A,"VB",FALSE,"output";#N/A,"VS",FALSE,"output";#N/A,"VC",FALSE,"output";#N/A,"VG",FALSE,"output";#N/A,"J1",FALSE,"output";#N/A,"PT",FALSE,"output"}</definedName>
    <definedName name="CCSP2" hidden="1">#REF!</definedName>
    <definedName name="ccv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da" hidden="1">{#N/A,#N/A,FALSE,"COVER1.XLS ";#N/A,#N/A,FALSE,"RACT1.XLS";#N/A,#N/A,FALSE,"RACT2.XLS";#N/A,#N/A,FALSE,"ECCMP";#N/A,#N/A,FALSE,"WELDER.XLS"}</definedName>
    <definedName name="cdaSD" hidden="1">{#N/A,#N/A,FALSE,"DIR-REP";#N/A,#N/A,FALSE,"AUD-REPORT";#N/A,#N/A,FALSE,"P7L&amp;BS";#N/A,#N/A,FALSE,"NOTES";#N/A,#N/A,FALSE,"FA";#N/A,#N/A,FALSE,"NOTES (2)";#N/A,#N/A,FALSE,"Schedule  IV";#N/A,#N/A,FALSE,"Schedule V"}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hidden="1">{#N/A,#N/A,TRUE,"PPD";#N/A,#N/A,TRUE,"CSD &amp; TSD"}</definedName>
    <definedName name="cdsc" hidden="1">{#N/A,#N/A,FALSE,"COVER1.XLS ";#N/A,#N/A,FALSE,"RACT1.XLS";#N/A,#N/A,FALSE,"RACT2.XLS";#N/A,#N/A,FALSE,"ECCMP";#N/A,#N/A,FALSE,"WELDER.XLS"}</definedName>
    <definedName name="CDSCDSCDSEFEW" hidden="1">#REF!</definedName>
    <definedName name="cdu" hidden="1">{#N/A,#N/A,FALSE,"COVER.XLS";#N/A,#N/A,FALSE,"RACT1.XLS";#N/A,#N/A,FALSE,"RACT2.XLS";#N/A,#N/A,FALSE,"ECCMP";#N/A,#N/A,FALSE,"WELDER.XLS"}</definedName>
    <definedName name="c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ddasd" hidden="1">{#N/A,#N/A,FALSE,"COVER.XLS";#N/A,#N/A,FALSE,"RACT1.XLS";#N/A,#N/A,FALSE,"RACT2.XLS";#N/A,#N/A,FALSE,"ECCMP";#N/A,#N/A,FALSE,"WELDER.XLS"}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dt_1" hidden="1">{#N/A,#N/A,FALSE,"DIR-REP";#N/A,#N/A,FALSE,"AUD-REPORT";#N/A,#N/A,FALSE,"P7L&amp;BS";#N/A,#N/A,FALSE,"NOTES";#N/A,#N/A,FALSE,"FA";#N/A,#N/A,FALSE,"NOTES (2)";#N/A,#N/A,FALSE,"Schedule  IV";#N/A,#N/A,FALSE,"Schedule V"}</definedName>
    <definedName name="cew" hidden="1">{"'毛利比较'!$A$4:$P$26"}</definedName>
    <definedName name="cf" hidden="1">{#N/A,#N/A,FALSE,"Monthly";#N/A,#N/A,FALSE,"Hong Kong";#N/A,#N/A,FALSE,"New York";#N/A,#N/A,FALSE,"London";#N/A,#N/A,FALSE,"Singapore";#N/A,#N/A,FALSE,"Australia";#N/A,#N/A,FALSE,"Korea"}</definedName>
    <definedName name="CF03후" hidden="1">#REF!</definedName>
    <definedName name="CForiginal" hidden="1">#REF!</definedName>
    <definedName name="CFWP1Q" hidden="1">{#N/A,#N/A,TRUE,"Summary";#N/A,#N/A,TRUE,"IS";#N/A,#N/A,TRUE,"Adj";#N/A,#N/A,TRUE,"BS";#N/A,#N/A,TRUE,"CF";#N/A,#N/A,TRUE,"Debt";#N/A,#N/A,TRUE,"IRR"}</definedName>
    <definedName name="CF요인" hidden="1">#REF!</definedName>
    <definedName name="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hidden="1">{#N/A,#N/A,FALSE,"TAXC.INDEX";#N/A,#N/A,FALSE,"Schedule I";#N/A,#N/A,FALSE,"Schedule  II";#N/A,#N/A,FALSE,"Schedule III"}</definedName>
    <definedName name="cgtjot_1" hidden="1">{#N/A,#N/A,FALSE,"TAXC.INDEX";#N/A,#N/A,FALSE,"Schedule I";#N/A,#N/A,FALSE,"Schedule  II";#N/A,#N/A,FALSE,"Schedule III"}</definedName>
    <definedName name="chaiwat" hidden="1">{#N/A,#N/A,FALSE,"COVER.XLS";#N/A,#N/A,FALSE,"RACT1.XLS";#N/A,#N/A,FALSE,"RACT2.XLS";#N/A,#N/A,FALSE,"ECCMP";#N/A,#N/A,FALSE,"WELDER.XLS"}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 hidden="1">{#N/A,#N/A,FALSE,"CR ";#N/A,#N/A,FALSE,"GL "}</definedName>
    <definedName name="chat" hidden="1">{#N/A,#N/A,FALSE,"COVER.XLS";#N/A,#N/A,FALSE,"RACT1.XLS";#N/A,#N/A,FALSE,"RACT2.XLS";#N/A,#N/A,FALSE,"ECCMP";#N/A,#N/A,FALSE,"WELDER.XLS"}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ouseiName" hidden="1">#REF!</definedName>
    <definedName name="ChouseuName2" hidden="1">#REF!</definedName>
    <definedName name="cip" hidden="1">#REF!</definedName>
    <definedName name="CIP_Mar12" hidden="1">#REF!</definedName>
    <definedName name="ciq_meta_info_515359e66f424e0aa9b577f2fcc71238" comment="Metric: Undefined, &lt;174&gt;_x000a_Entity: &lt;9898387&gt;" hidden="1">#REF!</definedName>
    <definedName name="ciq_meta_info_81f8ca2255a94e04ba6eaca63b7d7ec6" hidden="1">#REF!</definedName>
    <definedName name="ciq_meta_info_95b9033897394d6e9b9df2c89ff15897" comment="Metric: Undefined, &lt;174&gt;_x000a_Entity: &lt;9898387&gt;" hidden="1">#REF!</definedName>
    <definedName name="ciq_meta_info_b682d6c6b5f04927bdddd99a60e4aa95" comment="&lt;Category&gt;" hidden="1">#REF!</definedName>
    <definedName name="ciq_meta_info_be6cf536eb9849158e8e40037ff6156d" comment="&lt;Category&gt;" hidden="1">#REF!</definedName>
    <definedName name="CIQWBGuid" hidden="1">"2690f7b2-a6db-440a-9e70-73d05db6d006"</definedName>
    <definedName name="CIQWBInfo" hidden="1">"{ ""CIQVersion"":""9.47.1108.4092"" }"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hidden="1">{#N/A,#N/A,FALSE,"COVER.XLS";#N/A,#N/A,FALSE,"RACT1.XLS";#N/A,#N/A,FALSE,"RACT2.XLS";#N/A,#N/A,FALSE,"ECCMP";#N/A,#N/A,FALSE,"WELDER.XLS"}</definedName>
    <definedName name="cjbao" hidden="1">{#N/A,#N/A,FALSE,"TAXC.INDEX";#N/A,#N/A,FALSE,"Schedule I";#N/A,#N/A,FALSE,"Schedule  II";#N/A,#N/A,FALSE,"Schedule III"}</definedName>
    <definedName name="cjbao_1" hidden="1">{#N/A,#N/A,FALSE,"TAXC.INDEX";#N/A,#N/A,FALSE,"Schedule I";#N/A,#N/A,FALSE,"Schedule  II";#N/A,#N/A,FALSE,"Schedule III"}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gboat" hidden="1">{#N/A,#N/A,FALSE,"TAXC.INDEX";#N/A,#N/A,FALSE,"Schedule I";#N/A,#N/A,FALSE,"Schedule  II";#N/A,#N/A,FALSE,"Schedule III"}</definedName>
    <definedName name="cjgboat_1" hidden="1">{#N/A,#N/A,FALSE,"TAXC.INDEX";#N/A,#N/A,FALSE,"Schedule I";#N/A,#N/A,FALSE,"Schedule  II";#N/A,#N/A,FALSE,"Schedule III"}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jg_1" hidden="1">{#N/A,#N/A,FALSE,"DIR-REP";#N/A,#N/A,FALSE,"AUD-REPORT";#N/A,#N/A,FALSE,"P7L&amp;BS";#N/A,#N/A,FALSE,"NOTES";#N/A,#N/A,FALSE,"FA";#N/A,#N/A,FALSE,"NOTES (2)";#N/A,#N/A,FALSE,"Schedule  IV";#N/A,#N/A,FALSE,"Schedule V"}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lg_1" hidden="1">{#N/A,#N/A,FALSE,"DIR-REP";#N/A,#N/A,FALSE,"AUD-REPORT";#N/A,#N/A,FALSE,"P7L&amp;BS";#N/A,#N/A,FALSE,"NOTES";#N/A,#N/A,FALSE,"FA";#N/A,#N/A,FALSE,"NOTES (2)";#N/A,#N/A,FALSE,"Schedule  IV";#N/A,#N/A,FALSE,"Schedule V"}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s." hidden="1">{#N/A,#N/A,TRUE,"COVER";#N/A,#N/A,TRUE,"DIR";#N/A,#N/A,TRUE,"AUDIT"}</definedName>
    <definedName name="cls._1" hidden="1">{#N/A,#N/A,TRUE,"COVER";#N/A,#N/A,TRUE,"DIR";#N/A,#N/A,TRUE,"AUDIT"}</definedName>
    <definedName name="cmklldje" hidden="1">{"'Sheet1'!$A$1:$H$36"}</definedName>
    <definedName name="cococo" hidden="1">{#N/A,#N/A,FALSE,"TAXC.INDEX";#N/A,#N/A,FALSE,"Schedule I";#N/A,#N/A,FALSE,"Schedule  II";#N/A,#N/A,FALSE,"Schedule III"}</definedName>
    <definedName name="cococo_1" hidden="1">{#N/A,#N/A,FALSE,"TAXC.INDEX";#N/A,#N/A,FALSE,"Schedule I";#N/A,#N/A,FALSE,"Schedule  II";#N/A,#N/A,FALSE,"Schedule III"}</definedName>
    <definedName name="Code" hidden="1">#REF!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mpnam" hidden="1">#REF!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cl_1" hidden="1">{#N/A,#N/A,FALSE,"DIR-REP";#N/A,#N/A,FALSE,"AUD-REPORT";#N/A,#N/A,FALSE,"P7L&amp;BS";#N/A,#N/A,FALSE,"NOTES";#N/A,#N/A,FALSE,"FA";#N/A,#N/A,FALSE,"NOTES (2)";#N/A,#N/A,FALSE,"Schedule  IV";#N/A,#N/A,FALSE,"Schedule V"}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p2" hidden="1">{"'vert'!$A$1:$T$117"}</definedName>
    <definedName name="copy" hidden="1">{#N/A,#N/A,FALSE,"Projections";#N/A,#N/A,FALSE,"Multiples Valuation";#N/A,#N/A,FALSE,"LBO";#N/A,#N/A,FALSE,"Multiples_Sensitivity";#N/A,#N/A,FALSE,"Summary"}</definedName>
    <definedName name="COPY1" hidden="1">{"'部署一覧'!$A$1359:$H$1462"}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2" hidden="1">{#N/A,#N/A,TRUE,"Basic";#N/A,#N/A,TRUE,"EXT-TABLE";#N/A,#N/A,TRUE,"STEEL";#N/A,#N/A,TRUE,"INT-Table";#N/A,#N/A,TRUE,"STEEL";#N/A,#N/A,TRUE,"Door"}</definedName>
    <definedName name="cost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_1" hidden="1">{#N/A,#N/A,FALSE,"DIR-REP";#N/A,#N/A,FALSE,"AUD-REPORT";#N/A,#N/A,FALSE,"P7L&amp;BS";#N/A,#N/A,FALSE,"NOTES";#N/A,#N/A,FALSE,"FA";#N/A,#N/A,FALSE,"NOTES (2)";#N/A,#N/A,FALSE,"Schedule  IV";#N/A,#N/A,FALSE,"Schedule V"}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m_1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at_1" hidden="1">{#N/A,#N/A,FALSE,"DIR-REP";#N/A,#N/A,FALSE,"AUD-REPORT";#N/A,#N/A,FALSE,"P7L&amp;BS";#N/A,#N/A,FALSE,"NOTES";#N/A,#N/A,FALSE,"FA";#N/A,#N/A,FALSE,"NOTES (2)";#N/A,#N/A,FALSE,"Schedule  IV";#N/A,#N/A,FALSE,"Schedule V"}</definedName>
    <definedName name="cotls" hidden="1">{#N/A,#N/A,TRUE,"COVER";#N/A,#N/A,TRUE,"DIR";#N/A,#N/A,TRUE,"AUDIT"}</definedName>
    <definedName name="cotls_1" hidden="1">{#N/A,#N/A,TRUE,"COVER";#N/A,#N/A,TRUE,"DIR";#N/A,#N/A,TRUE,"AUDIT"}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ran" hidden="1">{#N/A,#N/A,FALSE,"DCF Summary";#N/A,#N/A,FALSE,"Casema";#N/A,#N/A,FALSE,"Casema NoTel";#N/A,#N/A,FALSE,"UK";#N/A,#N/A,FALSE,"RCF";#N/A,#N/A,FALSE,"Intercable CZ";#N/A,#N/A,FALSE,"Interkabel P"}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venants" hidden="1">{#N/A,#N/A,FALSE,"Projections";#N/A,#N/A,FALSE,"Multiples Valuation";#N/A,#N/A,FALSE,"LBO";#N/A,#N/A,FALSE,"Multiples_Sensitivity";#N/A,#N/A,FALSE,"Summary"}</definedName>
    <definedName name="credit" hidden="1">{#N/A,#N/A,TRUE,"Overview";#N/A,#N/A,TRUE,"New Gen"}</definedName>
    <definedName name="credit2" hidden="1">{#N/A,#N/A,TRUE,"Overview";#N/A,#N/A,TRUE,"New Gen"}</definedName>
    <definedName name="cs" hidden="1">{"'毛利比较'!$A$4:$P$26"}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 hidden="1">#REF!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hidden="1">{#N/A,#N/A,FALSE,"DIR-REP";#N/A,#N/A,FALSE,"AUD-REPORT";#N/A,#N/A,FALSE,"P7L&amp;BS";#N/A,#N/A,FALSE,"NOTES";#N/A,#N/A,FALSE,"FA";#N/A,#N/A,FALSE,"NOTES (2)";#N/A,#N/A,FALSE,"Schedule  IV";#N/A,#N/A,FALSE,"Schedule V"}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hidden="1">{#N/A,#N/A,TRUE,"COVER";#N/A,#N/A,TRUE,"DIR";#N/A,#N/A,TRUE,"AUDIT"}</definedName>
    <definedName name="ctgtt_1" hidden="1">{#N/A,#N/A,TRUE,"COVER";#N/A,#N/A,TRUE,"DIR";#N/A,#N/A,TRUE,"AUDIT"}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off" hidden="1">#REF!</definedName>
    <definedName name="cv" hidden="1">{#N/A,#N/A,FALSE,"Temp Staf_Summary";#N/A,#N/A,FALSE,"ATC Services";#N/A,#N/A,FALSE,"Brannon &amp; Tully";#N/A,#N/A,FALSE,"Debbie";#N/A,#N/A,FALSE,"Alternative";#N/A,#N/A,FALSE,"Mid-States";#N/A,#N/A,FALSE,"United Temp."}</definedName>
    <definedName name="c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b" hidden="1">{"'毛利比较'!$A$4:$P$26"}</definedName>
    <definedName name="cvcv" hidden="1">{#N/A,#N/A,FALSE,"Aging Summary";#N/A,#N/A,FALSE,"Ratio Analysis";#N/A,#N/A,FALSE,"Test 120 Day Accts";#N/A,#N/A,FALSE,"Tickmarks"}</definedName>
    <definedName name="CVD" hidden="1">#REF!</definedName>
    <definedName name="cw" hidden="1">{"'毛利比较'!$A$4:$P$26"}</definedName>
    <definedName name="cwdsc" hidden="1">#REF!</definedName>
    <definedName name="Cwvu.GREY_ALL." hidden="1">#REF!</definedName>
    <definedName name="cx" hidden="1">{"'毛利比较'!$A$4:$P$26"}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vjhbs" hidden="1">{#N/A,#N/A,FALSE,"COVER1.XLS ";#N/A,#N/A,FALSE,"RACT1.XLS";#N/A,#N/A,FALSE,"RACT2.XLS";#N/A,#N/A,FALSE,"ECCMP";#N/A,#N/A,FALSE,"WELDER.XLS"}</definedName>
    <definedName name="cxz" hidden="1">{"'毛利比较'!$A$4:$P$26"}</definedName>
    <definedName name="cycle" hidden="1">#REF!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hidden="1">{"'毛利比较'!$A$4:$P$26"}</definedName>
    <definedName name="CZXCFSFR" hidden="1">#REF!</definedName>
    <definedName name="da" hidden="1">#REF!</definedName>
    <definedName name="DA_2608200230400001376" hidden="1">#REF!</definedName>
    <definedName name="DA_2608200230400001391" hidden="1">#REF!</definedName>
    <definedName name="DA_2608200230400001395" hidden="1">#REF!</definedName>
    <definedName name="DA_2608200230400001400" hidden="1">#REF!</definedName>
    <definedName name="DA_2608200230400001405" hidden="1">#REF!</definedName>
    <definedName name="DA_2608200230400001415" hidden="1">#REF!</definedName>
    <definedName name="DA_2608200230400001420" hidden="1">#REF!</definedName>
    <definedName name="DA_2608200230400001429" hidden="1">#REF!</definedName>
    <definedName name="DA_2608200230400001438" hidden="1">#REF!</definedName>
    <definedName name="DA_2608200230400001466" hidden="1">#REF!</definedName>
    <definedName name="DA_2608200230400003335" hidden="1">#REF!</definedName>
    <definedName name="DA_2608200230400003336" hidden="1">#REF!</definedName>
    <definedName name="DA_4207555740500000725" hidden="1">#REF!</definedName>
    <definedName name="DA_4207555740500000729" hidden="1">#REF!</definedName>
    <definedName name="dadsad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dg" hidden="1">{#N/A,"Base Case",FALSE,"Revenue";#N/A,"£6.25 Fee",FALSE,"Revenue"}</definedName>
    <definedName name="dasdg2" hidden="1">{#N/A,"Base Case",FALSE,"Revenue";#N/A,"£6.25 Fee",FALSE,"Revenue"}</definedName>
    <definedName name="DASD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fbasdb" hidden="1">{#N/A,#N/A,FALSE,"COS as a % of Net Sales";#N/A,#N/A,FALSE,"Mill Variance to Standard";#N/A,#N/A,FALSE,"7201 Summary";#N/A,#N/A,FALSE,"7201 Department Statistics";#N/A,#N/A,FALSE,"Harmon Road Summary"}</definedName>
    <definedName name="Data.Dump" hidden="1">OFFSET(#REF!,1,0)</definedName>
    <definedName name="DATA_01" hidden="1">#REF!</definedName>
    <definedName name="data1" hidden="1">#REF!</definedName>
    <definedName name="data2" hidden="1">#REF!</definedName>
    <definedName name="data3" hidden="1">#REF!</definedName>
    <definedName name="Database.File" hidden="1">#REF!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_1" hidden="1">{#N/A,#N/A,FALSE,"DIR-REP";#N/A,#N/A,FALSE,"AUD-REPORT";#N/A,#N/A,FALSE,"P7L&amp;BS";#N/A,#N/A,FALSE,"NOTES";#N/A,#N/A,FALSE,"FA";#N/A,#N/A,FALSE,"NOTES (2)";#N/A,#N/A,FALSE,"Schedule  IV";#N/A,#N/A,FALSE,"Schedule V"}</definedName>
    <definedName name="dbd" hidden="1">{#N/A,#N/A,FALSE,"COVER1.XLS ";#N/A,#N/A,FALSE,"RACT1.XLS";#N/A,#N/A,FALSE,"RACT2.XLS";#N/A,#N/A,FALSE,"ECCMP";#N/A,#N/A,FALSE,"WELDER.XLS"}</definedName>
    <definedName name="DBEST" hidden="1">#REF!</definedName>
    <definedName name="DBOCT" hidden="1">#REF!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v" hidden="1">{"'毛利比较'!$A$4:$P$26"}</definedName>
    <definedName name="dd" hidden="1">{#N/A,#N/A,FALSE,"AD_Purch";#N/A,#N/A,FALSE,"Projections";#N/A,#N/A,FALSE,"DCF";#N/A,#N/A,FALSE,"Mkt Val"}</definedName>
    <definedName name="dd_1" hidden="1">{#N/A,#N/A,FALSE,"DIR-REP";#N/A,#N/A,FALSE,"AUD-REPORT";#N/A,#N/A,FALSE,"P7L&amp;BS";#N/A,#N/A,FALSE,"NOTES";#N/A,#N/A,FALSE,"FA";#N/A,#N/A,FALSE,"NOTES (2)";#N/A,#N/A,FALSE,"Schedule  IV";#N/A,#N/A,FALSE,"Schedule V"}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a_1" hidden="1">{#N/A,#N/A,FALSE,"DIR-REP";#N/A,#N/A,FALSE,"AUD-REPORT";#N/A,#N/A,FALSE,"P7L&amp;BS";#N/A,#N/A,FALSE,"NOTES";#N/A,#N/A,FALSE,"FA";#N/A,#N/A,FALSE,"NOTES (2)";#N/A,#N/A,FALSE,"Schedule  IV";#N/A,#N/A,FALSE,"Schedule V"}</definedName>
    <definedName name="DDDC" hidden="1">{#N/A,#N/A,TRUE,"營業收入及成本類";#N/A,#N/A,TRUE,"資產類"}</definedName>
    <definedName name="dddd" hidden="1">{#N/A,#N/A,FALSE,"AD_Purchase";#N/A,#N/A,FALSE,"Credit";#N/A,#N/A,FALSE,"PF Acquisition";#N/A,#N/A,FALSE,"PF Offering"}</definedName>
    <definedName name="ddddd" hidden="1">{"Summary Schedule",#N/A,FALSE,"Sheet1";"Divisional Support",#N/A,FALSE,"Sheet2";"Corporate Support",#N/A,FALSE,"Sheet3"}</definedName>
    <definedName name="dd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cdwe" hidden="1">{"'Sheet1'!$A$1:$H$36"}</definedName>
    <definedName name="dddddd" hidden="1">{#N/A,#N/A,FALSE,"UNIT";#N/A,#N/A,FALSE,"UNIT";#N/A,#N/A,FALSE,"계정"}</definedName>
    <definedName name="dddddda" hidden="1">{"Summary Schedule",#N/A,FALSE,"Sheet1";"Divisional Support",#N/A,FALSE,"Sheet2";"Corporate Support",#N/A,FALSE,"Sheet3"}</definedName>
    <definedName name="ddddddd" hidden="1">{#N/A,#N/A,FALSE,"UNIT";#N/A,#N/A,FALSE,"UNIT";#N/A,#N/A,FALSE,"계정"}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d" hidden="1">{#N/A,#N/A,FALSE,"UNIT";#N/A,#N/A,FALSE,"UNIT";#N/A,#N/A,FALSE,"계정"}</definedName>
    <definedName name="dddddddddddd" hidden="1">{#N/A,#N/A,FALSE,"COVER1.XLS ";#N/A,#N/A,FALSE,"RACT1.XLS";#N/A,#N/A,FALSE,"RACT2.XLS";#N/A,#N/A,FALSE,"ECCMP";#N/A,#N/A,FALSE,"WELDER.XLS"}</definedName>
    <definedName name="dddddddddddddd" hidden="1">{#N/A,#N/A,TRUE,"Basic";#N/A,#N/A,TRUE,"EXT-TABLE";#N/A,#N/A,TRUE,"STEEL";#N/A,#N/A,TRUE,"INT-Table";#N/A,#N/A,TRUE,"STEEL";#N/A,#N/A,TRUE,"Door"}</definedName>
    <definedName name="ddddddddddddddd" hidden="1">{#N/A,#N/A,FALSE,"Sheet6"}</definedName>
    <definedName name="dddddssss" hidden="1">{"'Sheet1'!$A$1:$H$36"}</definedName>
    <definedName name="DDDE" hidden="1">{#N/A,#N/A,TRUE,"營業收入及成本類";#N/A,#N/A,TRUE,"資產類"}</definedName>
    <definedName name="DDDS" hidden="1">{#N/A,#N/A,TRUE,"Summary";#N/A,#N/A,TRUE,"IS";#N/A,#N/A,TRUE,"Adj";#N/A,#N/A,TRUE,"BS";#N/A,#N/A,TRUE,"CF";#N/A,#N/A,TRUE,"Debt";#N/A,#N/A,TRUE,"IRR"}</definedName>
    <definedName name="ddf" hidden="1">{"'Sheet1'!$A$1:$H$36"}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ee" hidden="1">{"'Sheet1'!$A$1:$H$36"}</definedName>
    <definedName name="de" hidden="1">1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{#N/A,#N/A,TRUE,"index";#N/A,#N/A,TRUE,"Summary";#N/A,#N/A,TRUE,"Continuing Business";#N/A,#N/A,TRUE,"Disposals";#N/A,#N/A,TRUE,"Acquisitions";#N/A,#N/A,TRUE,"Actual &amp; Plan Reconciliation"}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nmark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{#N/A,#N/A,TRUE,"Summary";#N/A,#N/A,TRUE,"IS";#N/A,#N/A,TRUE,"Adj";#N/A,#N/A,TRUE,"BS";#N/A,#N/A,TRUE,"CF";#N/A,#N/A,TRUE,"Debt";#N/A,#N/A,TRUE,"IRR"}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#REF!</definedName>
    <definedName name="df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s" hidden="1">#REF!</definedName>
    <definedName name="dfd" hidden="1">#REF!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hidden="1">{#N/A,#N/A,FALSE,"UNIT";#N/A,#N/A,FALSE,"UNIT";#N/A,#N/A,FALSE,"계정"}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E" hidden="1">{"COMJPN2000",#N/A,FALSE,"BL2000"}</definedName>
    <definedName name="dfdfvdf\" hidden="1">{#N/A,#N/A,FALSE,"COVER1.XLS 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sfg" hidden="1">{"'vert'!$A$1:$T$117"}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DFG" hidden="1">#REF!</definedName>
    <definedName name="dfgsdgf" hidden="1">#N/A</definedName>
    <definedName name="dfhjkl" hidden="1">{#N/A,#N/A,FALSE,"COVER1.XLS ";#N/A,#N/A,FALSE,"RACT1.XLS";#N/A,#N/A,FALSE,"RACT2.XLS";#N/A,#N/A,FALSE,"ECCMP";#N/A,#N/A,FALSE,"WELDER.XLS"}</definedName>
    <definedName name="dfhkhfkjsg" hidden="1">{"'Sheet1'!$A$1:$H$36"}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eoijfoijfoewijf" hidden="1">{"Costo1",#N/A,FALSE,"Costo Estimado";"Costo2",#N/A,FALSE,"Costo Estimado";"Costos3",#N/A,FALSE,"Costo Estimado";"Costo4",#N/A,FALSE,"Costo Estimado"}</definedName>
    <definedName name="dfjie" hidden="1">{#N/A,#N/A,FALSE,"COVER.XLS";#N/A,#N/A,FALSE,"RACT1.XLS";#N/A,#N/A,FALSE,"RACT2.XLS";#N/A,#N/A,FALSE,"ECCMP";#N/A,#N/A,FALSE,"WELDER.XLS"}</definedName>
    <definedName name="dfjkdhf" hidden="1">{"'Sheet1'!$A$1:$H$36"}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gss" hidden="1">{"'Sheet1'!$A$1:$H$36"}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hidden="1">{#N/A,#N/A,FALSE,"17MAY";#N/A,#N/A,FALSE,"24MAY"}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gf" hidden="1">{#N/A,#N/A,FALSE,"ORIX CSC"}</definedName>
    <definedName name="dgh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kldjk" hidden="1">{"'Sheet1'!$A$1:$H$36"}</definedName>
    <definedName name="dhfyg" hidden="1">{#N/A,#N/A,FALSE,"COVER1.XLS ";#N/A,#N/A,FALSE,"RACT1.XLS";#N/A,#N/A,FALSE,"RACT2.XLS";#N/A,#N/A,FALSE,"ECCMP";#N/A,#N/A,FALSE,"WELDER.XLS"}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hd" hidden="1">{#N/A,#N/A,FALSE,"COVER1.XLS ";#N/A,#N/A,FALSE,"RACT1.XLS";#N/A,#N/A,FALSE,"RACT2.XLS";#N/A,#N/A,FALSE,"ECCMP";#N/A,#N/A,FALSE,"WELDER.XLS"}</definedName>
    <definedName name="dhjkfhdjkhslhjkls" hidden="1">{"'Sheet1'!$A$1:$H$36"}</definedName>
    <definedName name="dhksie" hidden="1">{"'Sheet1'!$A$1:$H$36"}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jhsks" hidden="1">{"'Sheet1'!$A$1:$H$36"}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djls" hidden="1">{"'Sheet1'!$A$1:$H$36"}</definedName>
    <definedName name="djkjksl" hidden="1">{"'Sheet1'!$A$1:$H$36"}</definedName>
    <definedName name="djklcnkl" hidden="1">{"'Sheet1'!$A$1:$H$36"}</definedName>
    <definedName name="djklsjksj" hidden="1">{"'Sheet1'!$A$1:$H$36"}</definedName>
    <definedName name="djklslls" hidden="1">{"'Sheet1'!$A$1:$H$36"}</definedName>
    <definedName name="djkskls" hidden="1">{"'Sheet1'!$A$1:$H$36"}</definedName>
    <definedName name="djksl" hidden="1">{"'Sheet1'!$A$1:$H$36"}</definedName>
    <definedName name="djlkslmxl" hidden="1">{"'Sheet1'!$A$1:$H$36"}</definedName>
    <definedName name="DJQ" hidden="1">{#N/A,#N/A,TRUE,"Y생산";#N/A,#N/A,TRUE,"Y판매";#N/A,#N/A,TRUE,"Y총물량";#N/A,#N/A,TRUE,"Y능력";#N/A,#N/A,TRUE,"YKD"}</definedName>
    <definedName name="dk" hidden="1">{#N/A,#N/A,FALSE,"COVER.XLS";#N/A,#N/A,FALSE,"RACT1.XLS";#N/A,#N/A,FALSE,"RACT2.XLS";#N/A,#N/A,FALSE,"ECCMP";#N/A,#N/A,FALSE,"WELDER.XLS"}</definedName>
    <definedName name="dkdk" hidden="1">{"'미착금액'!$A$4:$G$14"}</definedName>
    <definedName name="dkdkdk" hidden="1">{"'Sheet1'!$A$1:$H$36"}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lke" hidden="1">{"'Sheet1'!$A$1:$H$36"}</definedName>
    <definedName name="DL" hidden="1">{#N/A,#N/A,FALSE,"首頁";#N/A,#N/A,FALSE,"美國格式 ";#N/A,#N/A,FALSE,"市  調  案  例";#N/A,#N/A,FALSE,"鑑定表";#N/A,#N/A,FALSE,"建物鑑定表"}</definedName>
    <definedName name="dlddd" hidden="1">{"'Sheet1'!$A$1:$H$36"}</definedName>
    <definedName name="dlff" hidden="1">{#N/A,#N/A,FALSE,"운반시간"}</definedName>
    <definedName name="dlkd" hidden="1">{#N/A,#N/A,FALSE,"UNIT";#N/A,#N/A,FALSE,"UNIT";#N/A,#N/A,FALSE,"계정"}</definedName>
    <definedName name="dlld" hidden="1">{"'Sheet1'!$A$1:$H$36"}</definedName>
    <definedName name="DME_Dirty" hidden="1">"False"</definedName>
    <definedName name="DME_LocalFile" hidden="1">"True"</definedName>
    <definedName name="dn" hidden="1">{#N/A,#N/A,FALSE,"혼합골재"}</definedName>
    <definedName name="DNFL" hidden="1">{#N/A,#N/A,FALSE,"PART-1234-8-12-9(41)";#N/A,#N/A,FALSE,"PARTS-2(3)";#N/A,#N/A,FALSE,"VAN SYSTEM";#N/A,#N/A,FALSE,"PARTS-10(26)";#N/A,#N/A,FALSE,"PART-5-6-7-11(14)";#N/A,#N/A,FALSE,"PARTS-4(3)";#N/A,#N/A,FALSE,"PCLASS"}</definedName>
    <definedName name="dnlksnlkslk" hidden="1">{"'Sheet1'!$A$1:$H$36"}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n" hidden="1">{#N/A,#N/A,FALSE,"COVER1.XLS ";#N/A,#N/A,FALSE,"RACT1.XLS";#N/A,#N/A,FALSE,"RACT2.XLS";#N/A,#N/A,FALSE,"ECCMP";#N/A,#N/A,FALSE,"WELDER.XLS"}</definedName>
    <definedName name="dr" hidden="1">{"'毛利比较'!$A$4:$P$26"}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retw" hidden="1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{#N/A,#N/A,FALSE,"TAXC.INDEX";#N/A,#N/A,FALSE,"Schedule I";#N/A,#N/A,FALSE,"Schedule  II";#N/A,#N/A,FALSE,"Schedule III"}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{#N/A,#N/A,FALSE,"COVER.XLS";#N/A,#N/A,FALSE,"RACT1.XLS";#N/A,#N/A,FALSE,"RACT2.XLS";#N/A,#N/A,FALSE,"ECCMP";#N/A,#N/A,FALSE,"WELDER.XLS"}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a" hidden="1">{#N/A,#N/A,FALSE,"Aging Summary";#N/A,#N/A,FALSE,"Ratio Analysis";#N/A,#N/A,FALSE,"Test 120 Day Accts";#N/A,#N/A,FALSE,"Tickmarks"}</definedName>
    <definedName name="dsdfgs" hidden="1">{"'Sheet1'!$A$1:$H$36"}</definedName>
    <definedName name="DSds" hidden="1">{#N/A,#N/A,FALSE,"DIR-REP";#N/A,#N/A,FALSE,"AUD-REPORT";#N/A,#N/A,FALSE,"P7L&amp;BS";#N/A,#N/A,FALSE,"NOTES";#N/A,#N/A,FALSE,"FA";#N/A,#N/A,FALSE,"NOTES (2)";#N/A,#N/A,FALSE,"Schedule  IV";#N/A,#N/A,FALSE,"Schedule V"}</definedName>
    <definedName name="dsdsd" hidden="1">{#N/A,#N/A,FALSE,"운반시간"}</definedName>
    <definedName name="dsdsfa" hidden="1">#REF!</definedName>
    <definedName name="dsdssd" hidden="1">{#N/A,#N/A,FALSE,"COVER.XLS";#N/A,#N/A,FALSE,"RACT1.XLS";#N/A,#N/A,FALSE,"RACT2.XLS";#N/A,#N/A,FALSE,"ECCMP";#N/A,#N/A,FALSE,"WELDER.XLS"}</definedName>
    <definedName name="dse" hidden="1">{"'Sheet1'!$A$1:$H$36"}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 hidden="1">#REF!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lkj" hidden="1">{#N/A,#N/A,FALSE,"ORIX CSC"}</definedName>
    <definedName name="dslkfjs" hidden="1">{"mgmt forecast",#N/A,FALSE,"Mgmt Forecast";"dcf table",#N/A,FALSE,"Mgmt Forecast";"sensitivity",#N/A,FALSE,"Mgmt Forecast";"table inputs",#N/A,FALSE,"Mgmt Forecast";"calculations",#N/A,FALSE,"Mgmt Forecast"}</definedName>
    <definedName name="DSM" hidden="1">{#N/A,#N/A,FALSE,"지침";#N/A,#N/A,FALSE,"환경분석";#N/A,#N/A,FALSE,"Sheet16"}</definedName>
    <definedName name="DS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dc" hidden="1">{#N/A,#N/A,FALSE,"COVER1.XLS ";#N/A,#N/A,FALSE,"RACT1.XLS";#N/A,#N/A,FALSE,"RACT2.XLS";#N/A,#N/A,FALSE,"ECCMP";#N/A,#N/A,FALSE,"WELDER.XLS"}</definedName>
    <definedName name="dssdsddd" hidden="1">{"'Eng (page2)'!$A$1:$D$52"}</definedName>
    <definedName name="DSVFDS" hidden="1">{#N/A,#N/A,FALSE,"INPUTS";#N/A,#N/A,FALSE,"PROFORMA BSHEET";#N/A,#N/A,FALSE,"COMBINED";#N/A,#N/A,FALSE,"HIGH YIELD";#N/A,#N/A,FALSE,"COMB_GRAPHS"}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aot_1" hidden="1">{#N/A,#N/A,FALSE,"DIR-REP";#N/A,#N/A,FALSE,"AUD-REPORT";#N/A,#N/A,FALSE,"P7L&amp;BS";#N/A,#N/A,FALSE,"NOTES";#N/A,#N/A,FALSE,"FA";#N/A,#N/A,FALSE,"NOTES (2)";#N/A,#N/A,FALSE,"Schedule  IV";#N/A,#N/A,FALSE,"Schedule V"}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my" hidden="1">#REF!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dwqdwqe" hidden="1">#REF!</definedName>
    <definedName name="dwq" hidden="1">{"'毛利比较'!$A$4:$P$26"}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hidden="1">{#N/A,#N/A,FALSE,"Aging Summary";#N/A,#N/A,FALSE,"Ratio Analysis";#N/A,#N/A,FALSE,"Test 120 Day Accts";#N/A,#N/A,FALSE,"Tickmarks"}</definedName>
    <definedName name="dyudf" hidden="1">{#N/A,#N/A,FALSE,"Projections";#N/A,#N/A,FALSE,"Multiples Valuation";#N/A,#N/A,FALSE,"LBO";#N/A,#N/A,FALSE,"Multiples_Sensitivity";#N/A,#N/A,FALSE,"Summary"}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 hidden="1">#REF!</definedName>
    <definedName name="e\" hidden="1">{#N/A,#N/A,FALSE,"COVER1.XLS ";#N/A,#N/A,FALSE,"RACT1.XLS";#N/A,#N/A,FALSE,"RACT2.XLS";#N/A,#N/A,FALSE,"ECCMP";#N/A,#N/A,FALSE,"WELDER.XLS"}</definedName>
    <definedName name="E100資材部" hidden="1">#REF!</definedName>
    <definedName name="ea" hidden="1">{#N/A,#N/A,FALSE,"Aging Summary";#N/A,#N/A,FALSE,"Ratio Analysis";#N/A,#N/A,FALSE,"Test 120 Day Accts";#N/A,#N/A,FALSE,"Tickmarks"}</definedName>
    <definedName name="eadae" hidden="1">{"PL_YEARLY",#N/A,FALSE,"PL";"PL_Y1",#N/A,FALSE,"PL";"PL_Y2",#N/A,FALSE,"PL";"PL_Y3",#N/A,FALSE,"PL";"PL_Y4",#N/A,FALSE,"PL";"PL_Y5",#N/A,FALSE,"PL";"PL_Y6",#N/A,FALSE,"PL"}</definedName>
    <definedName name="eafe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arn1" hidden="1">#REF!</definedName>
    <definedName name="earn2" hidden="1">#REF!</definedName>
    <definedName name="eay" hidden="1">{#N/A,#N/A,TRUE,"COVER";#N/A,#N/A,TRUE,"DIR";#N/A,#N/A,TRUE,"AUDIT"}</definedName>
    <definedName name="eay_1" hidden="1">{#N/A,#N/A,TRUE,"COVER";#N/A,#N/A,TRUE,"DIR";#N/A,#N/A,TRUE,"AUDIT"}</definedName>
    <definedName name="ed" hidden="1">{#N/A,#N/A,FALSE,"FAB VENDORS";"BUD SUM",#N/A,FALSE,"BUD SUM WO TEX"}</definedName>
    <definedName name="ederg" hidden="1">{#N/A,#N/A,FALSE,"17MAY";#N/A,#N/A,FALSE,"24MAY"}</definedName>
    <definedName name="e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ssqq" hidden="1">{#N/A,#N/A,FALSE,"혼합골재"}</definedName>
    <definedName name="edt" hidden="1">{"'毛利比较'!$A$4:$P$26"}</definedName>
    <definedName name="ee" hidden="1">{#N/A,#N/A,FALSE,"TAXC.INDEX";#N/A,#N/A,FALSE,"Schedule I";#N/A,#N/A,FALSE,"Schedule  II";#N/A,#N/A,FALSE,"Schedule III"}</definedName>
    <definedName name="ee_1" hidden="1">{#N/A,#N/A,FALSE,"TAXC.INDEX";#N/A,#N/A,FALSE,"Schedule I";#N/A,#N/A,FALSE,"Schedule  II";#N/A,#N/A,FALSE,"Schedule III"}</definedName>
    <definedName name="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.송운" hidden="1">{#N/A,#N/A,FALSE,"운반시간"}</definedName>
    <definedName name="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" hidden="1">#REF!</definedName>
    <definedName name="eee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eeee" hidden="1">{#N/A,#N/A,FALSE,"17MAY";#N/A,#N/A,FALSE,"24MAY"}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jie" hidden="1">{#N/A,#N/A,FALSE,"COVER1.XLS ";#N/A,#N/A,FALSE,"RACT1.XLS";#N/A,#N/A,FALSE,"RACT2.XLS";#N/A,#N/A,FALSE,"ECCMP";#N/A,#N/A,FALSE,"WELDER.XLS"}</definedName>
    <definedName name="eeojfkjks" hidden="1">{"'Sheet1'!$A$1:$H$36"}</definedName>
    <definedName name="eerfd" hidden="1">{"'Sheet1'!$A$1:$H$36"}</definedName>
    <definedName name="eewewewe" hidden="1">{#N/A,#N/A,FALSE,"UNIT";#N/A,#N/A,FALSE,"UNIT";#N/A,#N/A,FALSE,"계정"}</definedName>
    <definedName name="eey" hidden="1">{#N/A,#N/A,FALSE,"지침";#N/A,#N/A,FALSE,"환경분석";#N/A,#N/A,FALSE,"Sheet16"}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af" hidden="1">{#N/A,#N/A,FALSE,"PL";#N/A,#N/A,FALSE,"BS";#N/A,#N/A,FALSE,"CF"}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ioos" hidden="1">{"'Sheet1'!$A$1:$H$36"}</definedName>
    <definedName name="ejklejle" hidden="1">{"'Sheet1'!$A$1:$H$36"}</definedName>
    <definedName name="ejlr" hidden="1">{#N/A,#N/A,FALSE,"17MAY";#N/A,#N/A,FALSE,"24MAY"}</definedName>
    <definedName name="ekele" hidden="1">{"'Sheet1'!$A$1:$H$36"}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kspo_1" hidden="1">{#N/A,#N/A,FALSE,"DIR-REP";#N/A,#N/A,FALSE,"AUD-REPORT";#N/A,#N/A,FALSE,"P7L&amp;BS";#N/A,#N/A,FALSE,"NOTES";#N/A,#N/A,FALSE,"FA";#N/A,#N/A,FALSE,"NOTES (2)";#N/A,#N/A,FALSE,"Schedule  IV";#N/A,#N/A,FALSE,"Schedule V"}</definedName>
    <definedName name="ELA" hidden="1">{#N/A,#N/A,FALSE,"2월입도";#N/A,#N/A,FALSE,"1월입도";#N/A,#N/A,FALSE,"3월입도"}</definedName>
    <definedName name="ele" hidden="1">{#N/A,#N/A,FALSE,"17MAY";#N/A,#N/A,FALSE,"24MAY"}</definedName>
    <definedName name="emur" hidden="1">{#N/A,#N/A,FALSE,"COVER1.XLS 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hidden="1">{#N/A,#N/A,TRUE,"COVER";#N/A,#N/A,TRUE,"DIR";#N/A,#N/A,TRUE,"AUDIT"}</definedName>
    <definedName name="eofjae_1" hidden="1">{#N/A,#N/A,TRUE,"COVER";#N/A,#N/A,TRUE,"DIR";#N/A,#N/A,TRUE,"AUDIT"}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_1" hidden="1">{#N/A,#N/A,FALSE,"DIR-REP";#N/A,#N/A,FALSE,"AUD-REPORT";#N/A,#N/A,FALSE,"P7L&amp;BS";#N/A,#N/A,FALSE,"NOTES";#N/A,#N/A,FALSE,"FA";#N/A,#N/A,FALSE,"NOTES (2)";#N/A,#N/A,FALSE,"Schedule  IV";#N/A,#N/A,FALSE,"Schedule V"}</definedName>
    <definedName name="eotlajt" hidden="1">{#N/A,#N/A,TRUE,"COVER";#N/A,#N/A,TRUE,"DIR";#N/A,#N/A,TRUE,"AUDIT"}</definedName>
    <definedName name="eotlajt_1" hidden="1">{#N/A,#N/A,TRUE,"COVER";#N/A,#N/A,TRUE,"DIR";#N/A,#N/A,TRUE,"AUDIT"}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ts_1" hidden="1">{#N/A,#N/A,FALSE,"DIR-REP";#N/A,#N/A,FALSE,"AUD-REPORT";#N/A,#N/A,FALSE,"P7L&amp;BS";#N/A,#N/A,FALSE,"NOTES";#N/A,#N/A,FALSE,"FA";#N/A,#N/A,FALSE,"NOTES (2)";#N/A,#N/A,FALSE,"Schedule  IV";#N/A,#N/A,FALSE,"Schedule V"}</definedName>
    <definedName name="EPMWorkbookOptions_1" hidden="1">"gCUAAB|LCAAAAAAABADtvQdgHEmWJSYvbcp7f0r1StfgdKEIgGATJNiQQBDswYjN5pLsHWlHIymrKoHKZVZlXWYWQMztnbz33nvvvffee||997o7nU4n99//P1xmZAFs9s5K2smeIYCqyB8/fnwfPyIe/x7vFmV6mddNUS0/|2h3vPNRmi|n1axYXnz20bo939799KPf4|g3Th5/t6rfTqrq7Zerlpo2Kb23bB69a4rPPpq37erR3btXV1fjq3v"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"jqr64u7ezs3v39/7i|evpPF9k28WyabPlNP/IvjW7|a2PqNc0fXxSLZf5FH2|qU7WdZ0v258s8iv|Mvj6adZm|il9/iJb5NKb7anNF6t1XXBXXzV5/bLOz3OCN83HhNBHR7//s5df/P5PXp588Xp35/f/nr7UZKvtyWq6u7M9r9a79w4ejAm5y7pajqfV4u7r45d36Y273//9v3ciH//|r0||wF9ffv6afpxnZZN///FdYONwO16tymKaeXS8NY"</definedName>
    <definedName name="EPMWorkbookOptions_3" hidden="1">"4GRgjF|1iHfgQEOv0KvRwJ07uDX327mM3y5dNikS8bxnK4qcOwCdpQq9fz6srCOKnKqj5q63X||G7ki02v8igib/ZGpy8ST7T5u/ZZdlnVRUt48TTIy73vbvH|s6JuWg|B|PcdQBbLYQLdtpXf7qtl8YvWOY/8eDqt1sv28d3Yl5tgCMVJsu/vEEfvegBic8HvflnP8vpo5/Fd|SUKvVmV2fXLulrldXt9tHv/0/vn|eR8|/6ns/3t/b3zh9sH9"</definedName>
    <definedName name="EPMWorkbookOptions_4" hidden="1">"/N8eyfL9/Znkwf7Dyb30HP4VgTw86xpX|clCXk||yJfTEhXRZqFTBltQE3kfY9M3zs|Ofnyqxdvvj/|3rd36Z/j3//4|fPfn6X38d1e6wGo3y7yOqun82vXNCXF|GhZlJ99BLb5qCM/3ruRubvdu4/v3jTeb4ggL09fnZy|eHP8|en/10ny|O5teMkTh5810T3J2vyiqq|/vuzu7Owf7OzcXnR3//8nuifHb04///LV72NY9YSM9x5ptB|xqd/s"</definedName>
    <definedName name="EPMWorkbookOptions_5" hidden="1">"Vq0G2BQuVVNPvzaX3rt3//7|/v7tuXTv/39c|vT4zfHrVyeGSZ/CwPyIQ/1mt2o1wKGny7Zov74a/fTB7s7BwYPbM|i992DQLH84efhw/|H2bDK5t71/f/dge3L|INvOPp3dmzy8d39v73z2/wIGJdt|9sYq0dPf//jV5/joxfH/17n0myLIycv/zwvsN0WK19/5yR|RQkjx/Mvvnr7aP/gROVRrPD9|/Xv9f15l/L/HsD3Lpm1VN1/bslGA8Om"</definedName>
    <definedName name="EPMWorkbookOptions_6" hidden="1">"n9|69R4Sw/x6m7f8jvtez45M3X756bbj02e//5Ksfcajf7FatBjj01aoVVKdf3/96/xTU/f//cemrl29Ovnr16vTFidWnX71||iNG9ZvdqtUAo75eTyhNXhbL/IfIp5/|/49PX3/1hFIuz89enBo2ff38R9HsN8mpb|izHyKPPvj/H4||OfvCcictJx6M33z55vj/8xz6zVBjd///H9T4f4|8/qSsm/8QRfbgGxbZ/xeI7E|evnp99uULw6c/|f"</definedName>
    <definedName name="EPMWorkbookOptions_7" hidden="1">"t/98tXv9ePeNRvdqtWAzz6xenx669enb7|ITLpw///MamhIjEo/Y|WRM||fHp28iMufZ9GATbxRo/vHq9WZUHuOsGxnwefmuYErVouCXH6DOtU/LH/4ZuqO/jHr/LzOm/mXy6/XOXLI1Du8d3wM252UuZZDZhfLl9nl/nReVY21LL7Mbf9blW/nVTVW2LNlqloWve/|I0T9|mXKxnL/wM4Zc6ZgCUAAA=="</definedName>
    <definedName name="eqrqrweq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uity2row" hidden="1">#REF!</definedName>
    <definedName name="equityrow" hidden="1">#REF!</definedName>
    <definedName name="eqwewqewqewqeqwe" hidden="1">#REF!</definedName>
    <definedName name="ere" hidden="1">{"orixcsc",#N/A,FALSE,"ORIX CSC";"orixcsc2",#N/A,FALSE,"ORIX CSC"}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eujo" hidden="1">{#N/A,#N/A,FALSE,"COVER1.XLS ";#N/A,#N/A,FALSE,"RACT1.XLS";#N/A,#N/A,FALSE,"RACT2.XLS";#N/A,#N/A,FALSE,"ECCMP";#N/A,#N/A,FALSE,"WELDER.XLS"}</definedName>
    <definedName name="erjewpog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j" hidden="1">{"orixcsc",#N/A,FALSE,"ORIX CSC";"orixcsc2",#N/A,FALSE,"ORIX CSC"}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j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{"'Page 2-4'!$A$1:$O$47","'Page 2-2'!$A$1:$P$58"}</definedName>
    <definedName name="es" hidden="1">{#N/A,#N/A,FALSE,"Aging Summary";#N/A,#N/A,FALSE,"Ratio Analysis";#N/A,#N/A,FALSE,"Test 120 Day Accts";#N/A,#N/A,FALSE,"Tickmarks"}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la_1" hidden="1">{#N/A,#N/A,FALSE,"DIR-REP";#N/A,#N/A,FALSE,"AUD-REPORT";#N/A,#N/A,FALSE,"P7L&amp;BS";#N/A,#N/A,FALSE,"NOTES";#N/A,#N/A,FALSE,"FA";#N/A,#N/A,FALSE,"NOTES (2)";#N/A,#N/A,FALSE,"Schedule  IV";#N/A,#N/A,FALSE,"Schedule V"}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_Equity" hidden="1">#REF!</definedName>
    <definedName name="Est_Growth" hidden="1">#REF!</definedName>
    <definedName name="est_mvic" hidden="1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t" hidden="1">{#N/A,#N/A,FALSE,"TAXC.INDEX";#N/A,#N/A,FALSE,"Schedule I";#N/A,#N/A,FALSE,"Schedule  II";#N/A,#N/A,FALSE,"Schedule III"}</definedName>
    <definedName name="eueyh" hidden="1">{#N/A,#N/A,FALSE,"COVER1.XLS ";#N/A,#N/A,FALSE,"RACT1.XLS";#N/A,#N/A,FALSE,"RACT2.XLS";#N/A,#N/A,FALSE,"ECCMP";#N/A,#N/A,FALSE,"WELDER.XLS"}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38618.5925694444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T" hidden="1">{"ytdsum",#N/A,FALSE,"YTD";"MonthSum",#N/A,FALSE,"Month";"QuarterSum",#N/A,FALSE,"Quarter"}</definedName>
    <definedName name="EW56W56" hidden="1">255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feweewqw" hidden="1">#REF!</definedName>
    <definedName name="EWFEWRWRWREWR" hidden="1">#REF!</definedName>
    <definedName name="ewfwerewr" hidden="1">#REF!</definedName>
    <definedName name="EWREWREWRWER" hidden="1">#REF!</definedName>
    <definedName name="ewrwer" hidden="1">{#N/A,#N/A,FALSE,"ORIX CSC"}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REWRWER" hidden="1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qewqeqwe" hidden="1">#REF!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bMult_Total" hidden="1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 hidden="1">{#N/A,#N/A,TRUE,"rate";#N/A,#N/A,TRUE,"E1005CH";#N/A,#N/A,TRUE,"E2800CH";#N/A,#N/A,TRUE,"E8118CH";#N/A,#N/A,TRUE,"E8157CH";#N/A,#N/A,TRUE,"E8213CH";#N/A,#N/A,TRUE,"pursue"}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1" hidden="1">{#N/A,#N/A,FALSE,"DIR-REP";#N/A,#N/A,FALSE,"AUD-REPORT";#N/A,#N/A,FALSE,"P7L&amp;BS";#N/A,#N/A,FALSE,"NOTES";#N/A,#N/A,FALSE,"FA";#N/A,#N/A,FALSE,"NOTES (2)";#N/A,#N/A,FALSE,"Schedule  IV";#N/A,#N/A,FALSE,"Schedule V"}</definedName>
    <definedName name="FAB8D" hidden="1">{"'Product Spec'!$E$1:$M$13"}</definedName>
    <definedName name="FAcopy" hidden="1">{"FSC Cons",#N/A,FALSE,"FSC Cons";"Cisco",#N/A,FALSE,"Cisco";#N/A,#N/A,FALSE,"FY97 YTD"}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hidden="1">{#N/A,#N/A,FALSE,"COVER1.XLS ";#N/A,#N/A,FALSE,"RACT1.XLS";#N/A,#N/A,FALSE,"RACT2.XLS";#N/A,#N/A,FALSE,"ECCMP";#N/A,#N/A,FALSE,"WELDER.XLS"}</definedName>
    <definedName name="FAEFES" hidden="1">#REF!</definedName>
    <definedName name="FAI" hidden="1">#REF!</definedName>
    <definedName name="falsjdf" hidden="1">{#N/A,#N/A,FALSE,"COVER1.XLS ";#N/A,#N/A,FALSE,"RACT1.XLS";#N/A,#N/A,FALSE,"RACT2.XLS";#N/A,#N/A,FALSE,"ECCMP";#N/A,#N/A,FALSE,"WELDER.XLS"}</definedName>
    <definedName name="FAS" hidden="1">{#N/A,#N/A,FALSE,"Sheet6"}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sdfsdfasdfsdfsd" hidden="1">{#N/A,#N/A,TRUE,"Basic";#N/A,#N/A,TRUE,"EXT-TABLE";#N/A,#N/A,TRUE,"STEEL";#N/A,#N/A,TRUE,"INT-Table";#N/A,#N/A,TRUE,"STEEL";#N/A,#N/A,TRUE,"Door"}</definedName>
    <definedName name="fa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nhg" hidden="1">#REF!</definedName>
    <definedName name="fc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ode" hidden="1">#REF!</definedName>
    <definedName name="FD" hidden="1">{#N/A,#N/A,FALSE,"Aging Summary";#N/A,#N/A,FALSE,"Ratio Analysis";#N/A,#N/A,FALSE,"Test 120 Day Accts";#N/A,#N/A,FALSE,"Tickmarks"}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WFEWWQE" hidden="1">#REF!</definedName>
    <definedName name="fdf" hidden="1">{"'CEIS比 P3'!$A$1:$U$37","'底稿'!$A$1:$I$156"}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" hidden="1">{"Assumptions",#N/A,TRUE,"Assumptions";"Income",#N/A,TRUE,"Income";"Balance",#N/A,TRUE,"Balance"}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yhtr" hidden="1">{#N/A,#N/A,FALSE,"COVER1.XLS ";#N/A,#N/A,FALSE,"RACT1.XLS";#N/A,#N/A,FALSE,"RACT2.XLS";#N/A,#N/A,FALSE,"ECCMP";#N/A,#N/A,FALSE,"WELDER.XLS"}</definedName>
    <definedName name="Feb_97" hidden="1">#REF!</definedName>
    <definedName name="Feb_98" hidden="1">#REF!</definedName>
    <definedName name="Feb_99" hidden="1">#REF!</definedName>
    <definedName name="fetye" hidden="1">{#N/A,#N/A,FALSE,"COVER1.XLS ";#N/A,#N/A,FALSE,"RACT1.XLS";#N/A,#N/A,FALSE,"RACT2.XLS";#N/A,#N/A,FALSE,"ECCMP";#N/A,#N/A,FALSE,"WELDER.XLS"}</definedName>
    <definedName name="fewfrewr" hidden="1">#REF!</definedName>
    <definedName name="ＦF" hidden="1">{#N/A,#N/A,TRUE,"COMPAR"}</definedName>
    <definedName name="f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AB7" hidden="1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{"'vert'!$A$1:$T$117"}</definedName>
    <definedName name="fff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ff" hidden="1">#REF!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hidden="1">{#N/A,#N/A,FALSE,"17MAY";#N/A,#N/A,FALSE,"24MAY"}</definedName>
    <definedName name="ffsd" hidden="1">{"BS_YEARLY",#N/A,FALSE,"BS";"BS_Y1",#N/A,FALSE,"BS";"BS_Y2",#N/A,FALSE,"BS";"BS_Y3",#N/A,FALSE,"BS";"BS_Y4",#N/A,FALSE,"BS";"BS_Y5",#N/A,FALSE,"BS";"BS_Y6",#N/A,FALSE,"BS"}</definedName>
    <definedName name="ffyuj" hidden="1">{#N/A,#N/A,FALSE,"COVER1.XLS ";#N/A,#N/A,FALSE,"RACT1.XLS";#N/A,#N/A,FALSE,"RACT2.XLS";#N/A,#N/A,FALSE,"ECCMP";#N/A,#N/A,FALSE,"WELDER.XLS"}</definedName>
    <definedName name="fg" hidden="1">{#N/A,#N/A,FALSE,"Pooling";#N/A,#N/A,FALSE,"income";#N/A,#N/A,FALSE,"valuation"}</definedName>
    <definedName name="f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fg" hidden="1">{"'CEIS比 P3'!$A$1:$U$37","'底稿'!$A$1:$I$156"}</definedName>
    <definedName name="FGFRTEE" hidden="1">{"mgmt forecast",#N/A,FALSE,"Mgmt Forecast";"dcf table",#N/A,FALSE,"Mgmt Forecast";"sensitivity",#N/A,FALSE,"Mgmt Forecast";"table inputs",#N/A,FALSE,"Mgmt Forecast";"calculations",#N/A,FALSE,"Mgmt Forecast"}</definedName>
    <definedName name="fgghjjkklllioo" hidden="1">{#N/A,#N/A,FALSE,"COVER.XLS";#N/A,#N/A,FALSE,"RACT1.XLS";#N/A,#N/A,FALSE,"RACT2.XLS";#N/A,#N/A,FALSE,"ECCMP";#N/A,#N/A,FALSE,"WELDER.XLS"}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jkl" localSheetId="0" hidden="1">{"'ITOCHU8'!$E$228:$S$350"}</definedName>
    <definedName name="fghjkl" localSheetId="4" hidden="1">{"'ITOCHU8'!$E$228:$S$350"}</definedName>
    <definedName name="fghjkl" hidden="1">{"'ITOCHU8'!$E$228:$S$350"}</definedName>
    <definedName name="fghnnggtvv" hidden="1">{#N/A,#N/A,FALSE,"COVER.XLS";#N/A,#N/A,FALSE,"RACT1.XLS";#N/A,#N/A,FALSE,"RACT2.XLS";#N/A,#N/A,FALSE,"ECCMP";#N/A,#N/A,FALSE,"WELDER.XLS"}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" hidden="1">{"'VQ ENG'!$A$1:$K$50"}</definedName>
    <definedName name="fgst" hidden="1">{#N/A,#N/A,FALSE,"COVER.XLS";#N/A,#N/A,FALSE,"RACT1.XLS";#N/A,#N/A,FALSE,"RACT2.XLS";#N/A,#N/A,FALSE,"ECCMP";#N/A,#N/A,FALSE,"WELDER.XLS"}</definedName>
    <definedName name="fgwfreweweqw" hidden="1">#REF!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d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a" hidden="1">{#N/A,#N/A,FALSE,"채권채무";#N/A,#N/A,FALSE,"control sheet"}</definedName>
    <definedName name="fin" hidden="1">{#N/A,#N/A,FALSE,"DIR-REP";#N/A,#N/A,FALSE,"AUD-REPORT";#N/A,#N/A,FALSE,"P7L&amp;BS";#N/A,#N/A,FALSE,"NOTES";#N/A,#N/A,FALSE,"FA";#N/A,#N/A,FALSE,"NOTES (2)";#N/A,#N/A,FALSE,"Schedule  IV";#N/A,#N/A,FALSE,"Schedule V"}</definedName>
    <definedName name="FINAL_TM" hidden="1">#REF!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res" hidden="1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ugrjokhet" hidden="1">{#N/A,#N/A,FALSE,"COVER1.XLS ";#N/A,#N/A,FALSE,"RACT1.XLS";#N/A,#N/A,FALSE,"RACT2.XLS";#N/A,#N/A,FALSE,"ECCMP";#N/A,#N/A,FALSE,"WELDER.XLS"}</definedName>
    <definedName name="Fix_Fur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f" hidden="1">{#N/A,#N/A,FALSE,"TAXC.INDEX";#N/A,#N/A,FALSE,"Schedule I";#N/A,#N/A,FALSE,"Schedule  II";#N/A,#N/A,FALSE,"Schedule III"}</definedName>
    <definedName name="fjf_1" hidden="1">{#N/A,#N/A,FALSE,"TAXC.INDEX";#N/A,#N/A,FALSE,"Schedule I";#N/A,#N/A,FALSE,"Schedule  II";#N/A,#N/A,FALSE,"Schedule III"}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klsjkl" hidden="1">{"'Sheet1'!$A$1:$H$36"}</definedName>
    <definedName name="fjq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sldkjfsldufowqpirfkljdcl" hidden="1">{#N/A,#N/A,FALSE,"COVER1.XLS ";#N/A,#N/A,FALSE,"RACT1.XLS";#N/A,#N/A,FALSE,"RACT2.XLS";#N/A,#N/A,FALSE,"ECCMP";#N/A,#N/A,FALSE,"WELDER.XLS"}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lsklhdjhjd" hidden="1">{"'Sheet1'!$A$1:$H$36"}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se_1" hidden="1">{#N/A,#N/A,FALSE,"DIR-REP";#N/A,#N/A,FALSE,"AUD-REPORT";#N/A,#N/A,FALSE,"P7L&amp;BS";#N/A,#N/A,FALSE,"NOTES";#N/A,#N/A,FALSE,"FA";#N/A,#N/A,FALSE,"NOTES (2)";#N/A,#N/A,FALSE,"Schedule  IV";#N/A,#N/A,FALSE,"Schedule V"}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RE4EWRWQEWQE" hidden="1">#REF!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t_1" hidden="1">{#N/A,#N/A,FALSE,"DIR-REP";#N/A,#N/A,FALSE,"AUD-REPORT";#N/A,#N/A,FALSE,"P7L&amp;BS";#N/A,#N/A,FALSE,"NOTES";#N/A,#N/A,FALSE,"FA";#N/A,#N/A,FALSE,"NOTES (2)";#N/A,#N/A,FALSE,"Schedule  IV";#N/A,#N/A,FALSE,"Schedule V"}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yuk" hidden="1">{#N/A,#N/A,FALSE,"COVER1.XLS ";#N/A,#N/A,FALSE,"RACT1.XLS";#N/A,#N/A,FALSE,"RACT2.XLS";#N/A,#N/A,FALSE,"ECCMP";#N/A,#N/A,FALSE,"WELDER.XLS"}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hidden="1">{#N/A,#N/A,TRUE,"Basic";#N/A,#N/A,TRUE,"EXT-TABLE";#N/A,#N/A,TRUE,"STEEL";#N/A,#N/A,TRUE,"INT-Table";#N/A,#N/A,TRUE,"STEEL";#N/A,#N/A,TRUE,"Door"}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EF" hidden="1">#REF!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s" hidden="1">{"'Sheet1'!$A$1:$H$36"}</definedName>
    <definedName name="ftjtjkty" hidden="1">{#N/A,#N/A,FALSE,"17MAY";#N/A,#N/A,FALSE,"24MAY"}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hidden="1">{#N/A,#N/A,FALSE,"DIR-REP";#N/A,#N/A,FALSE,"AUD-REPORT";#N/A,#N/A,FALSE,"P7L&amp;BS";#N/A,#N/A,FALSE,"NOTES";#N/A,#N/A,FALSE,"FA";#N/A,#N/A,FALSE,"NOTES (2)";#N/A,#N/A,FALSE,"Schedule  IV";#N/A,#N/A,FALSE,"Schedule V"}</definedName>
    <definedName name="fujian" hidden="1">#N/A</definedName>
    <definedName name="fumanduo" hidden="1">#REF!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B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g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REFERFREGF" hidden="1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g" hidden="1">#REF!</definedName>
    <definedName name="GAAP" localSheetId="0" hidden="1">{#N/A,#N/A,FALSE,"Assessment";#N/A,#N/A,FALSE,"Staffing";#N/A,#N/A,FALSE,"Hires";#N/A,#N/A,FALSE,"Assumptions"}</definedName>
    <definedName name="GAAP" localSheetId="4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dgsd" hidden="1">{"'VQ ENG'!$A$1:$K$50"}</definedName>
    <definedName name="gagagadg" hidden="1">{"'VQ ENG'!$A$1:$K$50"}</definedName>
    <definedName name="gaiga" hidden="1">{"'VQ ENG'!$A$1:$K$50"}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DF" hidden="1">{#N/A,#N/A,FALSE,"Sheet6"}</definedName>
    <definedName name="gdfs" hidden="1">{#N/A,#N/A,FALSE,"Projections";#N/A,#N/A,FALSE,"Multiples Valuation";#N/A,#N/A,FALSE,"LBO";#N/A,#N/A,FALSE,"Multiples_Sensitivity";#N/A,#N/A,FALSE,"Summary"}</definedName>
    <definedName name="gdgdg" hidden="1">{#N/A,#N/A,FALSE,"Aging Summary";#N/A,#N/A,FALSE,"Ratio Analysis";#N/A,#N/A,FALSE,"Test 120 Day Accts";#N/A,#N/A,FALSE,"Tickmarks"}</definedName>
    <definedName name="gdh" hidden="1">#REF!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hidden="1">{#N/A,#N/A,TRUE,"COVER";#N/A,#N/A,TRUE,"DIR";#N/A,#N/A,TRUE,"AUDIT"}</definedName>
    <definedName name="gerdgw_1" hidden="1">{#N/A,#N/A,TRUE,"COVER";#N/A,#N/A,TRUE,"DIR";#N/A,#N/A,TRUE,"AUDIT"}</definedName>
    <definedName name="gerewrwe" hidden="1">#REF!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{"'毛利比较'!$A$4:$P$26"}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{#N/A,#N/A,FALSE,"Projections";#N/A,#N/A,FALSE,"Multiples Valuation";#N/A,#N/A,FALSE,"LBO";#N/A,#N/A,FALSE,"Multiples_Sensitivity";#N/A,#N/A,FALSE,"Summary"}</definedName>
    <definedName name="gfgf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h" hidden="1">{#N/A,#N/A,FALSE,"COVER.XLS";#N/A,#N/A,FALSE,"RACT1.XLS";#N/A,#N/A,FALSE,"RACT2.XLS";#N/A,#N/A,FALSE,"ECCMP";#N/A,#N/A,FALSE,"WELDER.XLS"}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t" hidden="1">{"'毛利比较'!$A$4:$P$26"}</definedName>
    <definedName name="gfyg" hidden="1">{#N/A,#N/A,FALSE,"COVER1.XLS ";#N/A,#N/A,FALSE,"RACT1.XLS";#N/A,#N/A,FALSE,"RACT2.XLS";#N/A,#N/A,FALSE,"ECCMP";#N/A,#N/A,FALSE,"WELDER.XLS"}</definedName>
    <definedName name="GG" hidden="1">{#N/A,#N/A,FALSE,"Aging Summary";#N/A,#N/A,FALSE,"Ratio Analysis";#N/A,#N/A,FALSE,"Test 120 Day Accts";#N/A,#N/A,FALSE,"Tickmarks"}</definedName>
    <definedName name="g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{#N/A,#N/A,FALSE,"DIR-REP";#N/A,#N/A,FALSE,"AUD-REPORT";#N/A,#N/A,FALSE,"P7L&amp;BS";#N/A,#N/A,FALSE,"NOTES";#N/A,#N/A,FALSE,"FA";#N/A,#N/A,FALSE,"NOTES (2)";#N/A,#N/A,FALSE,"Schedule  IV";#N/A,#N/A,FALSE,"Schedule V"}</definedName>
    <definedName name="ggg_1" hidden="1">{#N/A,#N/A,FALSE,"DIR-REP";#N/A,#N/A,FALSE,"AUD-REPORT";#N/A,#N/A,FALSE,"P7L&amp;BS";#N/A,#N/A,FALSE,"NOTES";#N/A,#N/A,FALSE,"FA";#N/A,#N/A,FALSE,"NOTES (2)";#N/A,#N/A,FALSE,"Schedule  IV";#N/A,#N/A,FALSE,"Schedule V"}</definedName>
    <definedName name="gggg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h" hidden="1">{#N/A,#N/A,FALSE,"Sheet1";#N/A,#N/A,FALSE,"Summary";#N/A,#N/A,FALSE,"proj1";#N/A,#N/A,FALSE,"proj2"}</definedName>
    <definedName name="g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" hidden="1">#REF!</definedName>
    <definedName name="GHGHGH" hidden="1">{"'미착금액'!$A$4:$G$14"}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il" hidden="1">{#N/A,#N/A,FALSE,"COVER1.XLS ";#N/A,#N/A,FALSE,"RACT1.XLS";#N/A,#N/A,FALSE,"RACT2.XLS";#N/A,#N/A,FALSE,"ECCMP";#N/A,#N/A,FALSE,"WELDER.XLS"}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hidden="1">{#N/A,#N/A,TRUE,"COVER";#N/A,#N/A,TRUE,"DIR";#N/A,#N/A,TRUE,"AUDIT"}</definedName>
    <definedName name="gjafoe_1" hidden="1">{#N/A,#N/A,TRUE,"COVER";#N/A,#N/A,TRUE,"DIR";#N/A,#N/A,TRUE,"AUDIT"}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eo_1" hidden="1">{#N/A,#N/A,FALSE,"DIR-REP";#N/A,#N/A,FALSE,"AUD-REPORT";#N/A,#N/A,FALSE,"P7L&amp;BS";#N/A,#N/A,FALSE,"NOTES";#N/A,#N/A,FALSE,"FA";#N/A,#N/A,FALSE,"NOTES (2)";#N/A,#N/A,FALSE,"Schedule  IV";#N/A,#N/A,FALSE,"Schedule V"}</definedName>
    <definedName name="gjhjjhkjk" hidden="1">{#N/A,#N/A,FALSE,"COVER.XLS";#N/A,#N/A,FALSE,"RACT1.XLS";#N/A,#N/A,FALSE,"RACT2.XLS";#N/A,#N/A,FALSE,"ECCMP";#N/A,#N/A,FALSE,"WELDER.XLS"}</definedName>
    <definedName name="gjos" hidden="1">{#N/A,#N/A,FALSE,"TAXC.INDEX";#N/A,#N/A,FALSE,"Schedule I";#N/A,#N/A,FALSE,"Schedule  II";#N/A,#N/A,FALSE,"Schedule III"}</definedName>
    <definedName name="gjos_1" hidden="1">{#N/A,#N/A,FALSE,"TAXC.INDEX";#N/A,#N/A,FALSE,"Schedule I";#N/A,#N/A,FALSE,"Schedule  II";#N/A,#N/A,FALSE,"Schedule III"}</definedName>
    <definedName name="gkf" hidden="1">{#N/A,#N/A,FALSE,"COVER1.XLS 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lot_1" hidden="1">{#N/A,#N/A,FALSE,"DIR-REP";#N/A,#N/A,FALSE,"AUD-REPORT";#N/A,#N/A,FALSE,"P7L&amp;BS";#N/A,#N/A,FALSE,"NOTES";#N/A,#N/A,FALSE,"FA";#N/A,#N/A,FALSE,"NOTES (2)";#N/A,#N/A,FALSE,"Schedule  IV";#N/A,#N/A,FALSE,"Schedule V"}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w" hidden="1">#REF!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D" hidden="1">{#N/A,#N/A,FALSE,"Sheet6"}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ideline" hidden="1">#REF!</definedName>
    <definedName name="gur" hidden="1">{#N/A,#N/A,FALSE,"COVER1.XLS ";#N/A,#N/A,FALSE,"RACT1.XLS";#N/A,#N/A,FALSE,"RACT2.XLS";#N/A,#N/A,FALSE,"ECCMP";#N/A,#N/A,FALSE,"WELDER.XLS"}</definedName>
    <definedName name="GUS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rmagmfma" hidden="1">{#N/A,#N/A,TRUE,"Summary";#N/A,#N/A,TRUE,"IS";#N/A,#N/A,TRUE,"Adj";#N/A,#N/A,TRUE,"BS";#N/A,#N/A,TRUE,"CF";#N/A,#N/A,TRUE,"Debt";#N/A,#N/A,TRUE,"IRR"}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ahaha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n" hidden="1">#REF!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a" hidden="1">{#N/A,#N/A,TRUE,"CC_IN965"}</definedName>
    <definedName name="hayamin" hidden="1">#REF!</definedName>
    <definedName name="hdfehg" hidden="1">{#N/A,#N/A,FALSE,"COVER.XLS";#N/A,#N/A,FALSE,"RACT1.XLS";#N/A,#N/A,FALSE,"RACT2.XLS";#N/A,#N/A,FALSE,"ECCMP";#N/A,#N/A,FALSE,"WELDER.XLS"}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dtfd_1" hidden="1">{#N/A,#N/A,FALSE,"DIR-REP";#N/A,#N/A,FALSE,"AUD-REPORT";#N/A,#N/A,FALSE,"P7L&amp;BS";#N/A,#N/A,FALSE,"NOTES";#N/A,#N/A,FALSE,"FA";#N/A,#N/A,FALSE,"NOTES (2)";#N/A,#N/A,FALSE,"Schedule  IV";#N/A,#N/A,FALSE,"Schedule V"}</definedName>
    <definedName name="hdthyeghr" hidden="1">{#N/A,#N/A,FALSE,"17MAY";#N/A,#N/A,FALSE,"24MAY"}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er1" hidden="1">IF(COUNTA(#REF!)=0,0,INDEX(#REF!,MATCH(ROW(#REF!),#REF!,TRUE)))+1</definedName>
    <definedName name="Header2" hidden="1">#N/A</definedName>
    <definedName name="hejgheh" hidden="1">{#N/A,#N/A,FALSE,"17MAY";#N/A,#N/A,FALSE,"24MAY"}</definedName>
    <definedName name="hello" hidden="1">{#N/A,#N/A,FALSE,"TAXC.INDEX";#N/A,#N/A,FALSE,"Schedule I";#N/A,#N/A,FALSE,"Schedule  II";#N/A,#N/A,FALSE,"Schedule III"}</definedName>
    <definedName name="Heloo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p" hidden="1">{#N/A,#N/A,FALSE,"Summary";#N/A,#N/A,FALSE,"proj1";#N/A,#N/A,FALSE,"proj2";#N/A,#N/A,FALSE,"DCF"}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c" hidden="1">{#N/A,#N/A,TRUE,"대 차 대 조 표"}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0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fhgfhgfh" hidden="1">{"summary",#N/A,FALSE,"WCTREND";"invrcvbl",#N/A,FALSE,"WCTREND"}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th" hidden="1">{"orixcsc",#N/A,FALSE,"ORIX CSC";"orixcsc2",#N/A,FALSE,"ORIX CSC"}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h" hidden="1">#REF!</definedName>
    <definedName name="hhhhh" hidden="1">{#N/A,#N/A,FALSE,"COVER.XLS";#N/A,#N/A,FALSE,"RACT1.XLS";#N/A,#N/A,FALSE,"RACT2.XLS";#N/A,#N/A,FALSE,"ECCMP";#N/A,#N/A,FALSE,"WELDER.XLS"}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EU" hidden="1">{"'Sheet1'!$L$16"}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j" hidden="1">{#N/A,#N/A,FALSE,"ORIX CSC"}</definedName>
    <definedName name="hjjjj" hidden="1">{#N/A,#N/A,FALSE,"COVER.XLS";#N/A,#N/A,FALSE,"RACT1.XLS";#N/A,#N/A,FALSE,"RACT2.XLS";#N/A,#N/A,FALSE,"ECCMP";#N/A,#N/A,FALSE,"WELDER.XLS"}</definedName>
    <definedName name="hj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OL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ny" hidden="1">{#N/A,#N/A,FALSE,"TSUM";#N/A,#N/A,FALSE,"shares";#N/A,#N/A,FALSE,"earnout";#N/A,#N/A,FALSE,"Heaty";#N/A,#N/A,FALSE,"self-tend";#N/A,#N/A,FALSE,"self-sum"}</definedName>
    <definedName name="hjyrtu" hidden="1">{#N/A,#N/A,FALSE,"17MAY";#N/A,#N/A,FALSE,"24MAY"}</definedName>
    <definedName name="hjythtrhyrt" hidden="1">#REF!</definedName>
    <definedName name="hk" hidden="1">{"'毛利比较'!$A$4:$P$26"}</definedName>
    <definedName name="HK_PwC" hidden="1">"6YDGH5GH3LTALI4BPQ6YFPON2"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.ModelVersion" hidden="1">1</definedName>
    <definedName name="hn.NoUpload" hidden="1">0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ha" hidden="1">{"RES-2002",#N/A,FALSE,"BL2000";"A1-2002",#N/A,FALSE,"BL2000";"A2-2002",#N/A,FALSE,"BL2000"}</definedName>
    <definedName name="Hohoho" hidden="1">{#N/A,#N/A,FALSE,"CR ";#N/A,#N/A,FALSE,"GL "}</definedName>
    <definedName name="HOJA" hidden="1">{"RES-2002",#N/A,FALSE,"BL2000";"A1-2002",#N/A,FALSE,"BL2000";"A2-2002",#N/A,FALSE,"BL2000"}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hidden="1">{#N/A,#N/A,FALSE,"AD_Purchase";#N/A,#N/A,FALSE,"Credit";#N/A,#N/A,FALSE,"PF Acquisition";#N/A,#N/A,FALSE,"PF Offering"}</definedName>
    <definedName name="houy2" hidden="1">{#N/A,#N/A,FALSE,"AD_Purchase";#N/A,#N/A,FALSE,"Credit";#N/A,#N/A,FALSE,"PF Acquisition";#N/A,#N/A,FALSE,"PF Offering"}</definedName>
    <definedName name="HOW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s" hidden="1">{"CF_YEARLY",#N/A,FALSE,"CF";"CF_Y1",#N/A,FALSE,"CF";"CF_Y2",#N/A,FALSE,"CF";"CF_Y3",#N/A,FALSE,"CF";"CF_Y4",#N/A,FALSE,"CF";"CF_Y5",#N/A,FALSE,"CF";"CF_Y6",#N/A,FALSE,"CF"}</definedName>
    <definedName name="ht" hidden="1">{"'毛利比较'!$A$4:$P$26"}</definedName>
    <definedName name="HTH" hidden="1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874</definedName>
    <definedName name="HTML_Cont" hidden="1">{"'vert'!$A$1:$T$117"}</definedName>
    <definedName name="HTML_Control" hidden="1">{"'SUMMATION'!$B$2:$I$2"}</definedName>
    <definedName name="HTML_Control_1" localSheetId="0" hidden="1">{"'Sheet1'!$A$1:$AA$147"}</definedName>
    <definedName name="HTML_Control_1" localSheetId="4" hidden="1">{"'Sheet1'!$A$1:$AA$147"}</definedName>
    <definedName name="HTML_Control_1" hidden="1">{"'Sheet1'!$A$1:$AA$147"}</definedName>
    <definedName name="HTML_Control1" hidden="1">{"'部署一覧'!$A$1384:$G$1490"}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FileMac" hidden="1">"Macintosh HD:Web Site “~adamodar"":pc:datasets:MyHTML.html"</definedName>
    <definedName name="HTML_PathTemplate" hidden="1">"\\Der2\vol1\DATABANK\DOWNLOAD\HEAD6-1.HTM"</definedName>
    <definedName name="HTML_Title" hidden="1">"อาคารเรียนรวม"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00_1" hidden="1">"[BU001116.xls]部署一覧!$A$1043:$G$1096"</definedName>
    <definedName name="HTML100_10" hidden="1">""</definedName>
    <definedName name="HTML100_11" hidden="1">1</definedName>
    <definedName name="HTML100_12" hidden="1">"E:\1116_7.htm"</definedName>
    <definedName name="HTML100_2" hidden="1">1</definedName>
    <definedName name="HTML100_3" hidden="1">"部署番号表"</definedName>
    <definedName name="HTML100_4" hidden="1">"部署番号表『工場』"</definedName>
    <definedName name="HTML100_5" hidden="1">""</definedName>
    <definedName name="HTML100_6" hidden="1">-4146</definedName>
    <definedName name="HTML100_7" hidden="1">-4146</definedName>
    <definedName name="HTML100_8" hidden="1">"2000/11/17"</definedName>
    <definedName name="HTML100_9" hidden="1">"株式会社ブリヂストン"</definedName>
    <definedName name="HTML101_1" hidden="1">"[BU001116.xls]部署一覧!$A$1108:$G$1294"</definedName>
    <definedName name="HTML101_10" hidden="1">""</definedName>
    <definedName name="HTML101_11" hidden="1">1</definedName>
    <definedName name="HTML101_12" hidden="1">"E:\1116_8.htm"</definedName>
    <definedName name="HTML101_2" hidden="1">1</definedName>
    <definedName name="HTML101_3" hidden="1">"部署番号表"</definedName>
    <definedName name="HTML101_4" hidden="1">"部署番号表『化工品』"</definedName>
    <definedName name="HTML101_5" hidden="1">""</definedName>
    <definedName name="HTML101_6" hidden="1">-4146</definedName>
    <definedName name="HTML101_7" hidden="1">-4146</definedName>
    <definedName name="HTML101_8" hidden="1">"2000/11/17"</definedName>
    <definedName name="HTML101_9" hidden="1">"株式会社ブリヂストン"</definedName>
    <definedName name="HTML102_1" hidden="1">"[BU001116.xls]部署一覧!$A$1303:$G$1386"</definedName>
    <definedName name="HTML102_10" hidden="1">""</definedName>
    <definedName name="HTML102_11" hidden="1">1</definedName>
    <definedName name="HTML102_12" hidden="1">"E:\1116_9.htm"</definedName>
    <definedName name="HTML102_2" hidden="1">1</definedName>
    <definedName name="HTML102_3" hidden="1">"部署番号表"</definedName>
    <definedName name="HTML102_4" hidden="1">"部署番号表『化工品』"</definedName>
    <definedName name="HTML102_5" hidden="1">""</definedName>
    <definedName name="HTML102_6" hidden="1">-4146</definedName>
    <definedName name="HTML102_7" hidden="1">-4146</definedName>
    <definedName name="HTML102_8" hidden="1">"2000/11/17"</definedName>
    <definedName name="HTML102_9" hidden="1">"株式会社ブリヂストン"</definedName>
    <definedName name="HTML103_1" hidden="1">"[BU001201.xls]部署一覧!$A$6:$G$187"</definedName>
    <definedName name="HTML103_10" hidden="1">""</definedName>
    <definedName name="HTML103_11" hidden="1">1</definedName>
    <definedName name="HTML103_12" hidden="1">"E:\1201_1.htm"</definedName>
    <definedName name="HTML103_2" hidden="1">1</definedName>
    <definedName name="HTML103_3" hidden="1">"部署番号表"</definedName>
    <definedName name="HTML103_4" hidden="1">"部署番号表『本社』"</definedName>
    <definedName name="HTML103_5" hidden="1">""</definedName>
    <definedName name="HTML103_6" hidden="1">-4146</definedName>
    <definedName name="HTML103_7" hidden="1">-4146</definedName>
    <definedName name="HTML103_8" hidden="1">"2000/12/05"</definedName>
    <definedName name="HTML103_9" hidden="1">"株式会社ブリヂストン"</definedName>
    <definedName name="HTML104_1" hidden="1">"[BU001201.xls]部署一覧!$A$198:$G$370"</definedName>
    <definedName name="HTML104_10" hidden="1">""</definedName>
    <definedName name="HTML104_11" hidden="1">1</definedName>
    <definedName name="HTML104_12" hidden="1">"E:\1201_2.htm"</definedName>
    <definedName name="HTML104_2" hidden="1">1</definedName>
    <definedName name="HTML104_3" hidden="1">"部署番号表"</definedName>
    <definedName name="HTML104_4" hidden="1">"部署番号表『本社』"</definedName>
    <definedName name="HTML104_5" hidden="1">""</definedName>
    <definedName name="HTML104_6" hidden="1">-4146</definedName>
    <definedName name="HTML104_7" hidden="1">-4146</definedName>
    <definedName name="HTML104_8" hidden="1">"2000/12/05"</definedName>
    <definedName name="HTML104_9" hidden="1">"株式会社ブリヂストン"</definedName>
    <definedName name="HTML105_1" hidden="1">"[BU001201.xls]部署一覧!$A$393:$G$640"</definedName>
    <definedName name="HTML105_10" hidden="1">""</definedName>
    <definedName name="HTML105_11" hidden="1">1</definedName>
    <definedName name="HTML105_12" hidden="1">"E:\1201_3.htm"</definedName>
    <definedName name="HTML105_2" hidden="1">1</definedName>
    <definedName name="HTML105_3" hidden="1">"部署番号表"</definedName>
    <definedName name="HTML105_4" hidden="1">"部署番号表『小平』"</definedName>
    <definedName name="HTML105_5" hidden="1">""</definedName>
    <definedName name="HTML105_6" hidden="1">-4146</definedName>
    <definedName name="HTML105_7" hidden="1">-4146</definedName>
    <definedName name="HTML105_8" hidden="1">"2000/12/05"</definedName>
    <definedName name="HTML105_9" hidden="1">"株式会社ブリヂストン"</definedName>
    <definedName name="HTML106_1" hidden="1">"[BU001201.xls]部署一覧!$A$653:$G$853"</definedName>
    <definedName name="HTML106_10" hidden="1">""</definedName>
    <definedName name="HTML106_11" hidden="1">1</definedName>
    <definedName name="HTML106_12" hidden="1">"E:\1201_4.htm"</definedName>
    <definedName name="HTML106_2" hidden="1">1</definedName>
    <definedName name="HTML106_3" hidden="1">"部署番号表"</definedName>
    <definedName name="HTML106_4" hidden="1">"部署番号表『小平』"</definedName>
    <definedName name="HTML106_5" hidden="1">""</definedName>
    <definedName name="HTML106_6" hidden="1">-4146</definedName>
    <definedName name="HTML106_7" hidden="1">-4146</definedName>
    <definedName name="HTML106_8" hidden="1">"2000/12/05"</definedName>
    <definedName name="HTML106_9" hidden="1">"株式会社ブリヂストン"</definedName>
    <definedName name="HTML107_1" hidden="1">"[BU001201.xls]部署一覧!$A$856:$G$929"</definedName>
    <definedName name="HTML107_10" hidden="1">""</definedName>
    <definedName name="HTML107_11" hidden="1">1</definedName>
    <definedName name="HTML107_12" hidden="1">"E:\1201_5.htm"</definedName>
    <definedName name="HTML107_2" hidden="1">1</definedName>
    <definedName name="HTML107_3" hidden="1">"部署番号表"</definedName>
    <definedName name="HTML107_4" hidden="1">"部署番号表『工場』"</definedName>
    <definedName name="HTML107_5" hidden="1">""</definedName>
    <definedName name="HTML107_6" hidden="1">-4146</definedName>
    <definedName name="HTML107_7" hidden="1">-4146</definedName>
    <definedName name="HTML107_8" hidden="1">"2000/12/05"</definedName>
    <definedName name="HTML107_9" hidden="1">"株式会社ブリヂストン"</definedName>
    <definedName name="HTML108_1" hidden="1">"[BU001201.xls]部署一覧!$A$933:$G$1055"</definedName>
    <definedName name="HTML108_10" hidden="1">""</definedName>
    <definedName name="HTML108_11" hidden="1">1</definedName>
    <definedName name="HTML108_12" hidden="1">"E:\1201_6.htm"</definedName>
    <definedName name="HTML108_2" hidden="1">1</definedName>
    <definedName name="HTML108_3" hidden="1">"部署番号表"</definedName>
    <definedName name="HTML108_4" hidden="1">"部署番号表『工場』"</definedName>
    <definedName name="HTML108_5" hidden="1">""</definedName>
    <definedName name="HTML108_6" hidden="1">-4146</definedName>
    <definedName name="HTML108_7" hidden="1">-4146</definedName>
    <definedName name="HTML108_8" hidden="1">"2000/12/05"</definedName>
    <definedName name="HTML108_9" hidden="1">"株式会社ブリヂストン"</definedName>
    <definedName name="HTML109_1" hidden="1">"[BU001201.xls]部署一覧!$A$1058:$G$1120"</definedName>
    <definedName name="HTML109_10" hidden="1">""</definedName>
    <definedName name="HTML109_11" hidden="1">1</definedName>
    <definedName name="HTML109_12" hidden="1">"E:\1201_7.htm"</definedName>
    <definedName name="HTML109_2" hidden="1">1</definedName>
    <definedName name="HTML109_3" hidden="1">"部署番号表"</definedName>
    <definedName name="HTML109_4" hidden="1">"部署番号表『工場』"</definedName>
    <definedName name="HTML109_5" hidden="1">""</definedName>
    <definedName name="HTML109_6" hidden="1">-4146</definedName>
    <definedName name="HTML109_7" hidden="1">-4146</definedName>
    <definedName name="HTML109_8" hidden="1">"2000/12/05"</definedName>
    <definedName name="HTML109_9" hidden="1">"株式会社ブリヂストン"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10_1" hidden="1">"[BU001201.xls]部署一覧!$A$1123:$G$1327"</definedName>
    <definedName name="HTML110_10" hidden="1">""</definedName>
    <definedName name="HTML110_11" hidden="1">1</definedName>
    <definedName name="HTML110_12" hidden="1">"E:\1201_8.htm"</definedName>
    <definedName name="HTML110_2" hidden="1">1</definedName>
    <definedName name="HTML110_3" hidden="1">"部署番号表"</definedName>
    <definedName name="HTML110_4" hidden="1">"部署番号表『化工品』"</definedName>
    <definedName name="HTML110_5" hidden="1">""</definedName>
    <definedName name="HTML110_6" hidden="1">-4146</definedName>
    <definedName name="HTML110_7" hidden="1">-4146</definedName>
    <definedName name="HTML110_8" hidden="1">"2000/12/05"</definedName>
    <definedName name="HTML110_9" hidden="1">"株式会社ブリヂストン"</definedName>
    <definedName name="HTML111_1" hidden="1">"[BU001201.xls]部署一覧!$A$1331:$G$1394"</definedName>
    <definedName name="HTML111_10" hidden="1">""</definedName>
    <definedName name="HTML111_11" hidden="1">1</definedName>
    <definedName name="HTML111_12" hidden="1">"E:\1201_9.htm"</definedName>
    <definedName name="HTML111_2" hidden="1">1</definedName>
    <definedName name="HTML111_3" hidden="1">"部署番号表"</definedName>
    <definedName name="HTML111_4" hidden="1">"部署番号表『化工品』"</definedName>
    <definedName name="HTML111_5" hidden="1">""</definedName>
    <definedName name="HTML111_6" hidden="1">-4146</definedName>
    <definedName name="HTML111_7" hidden="1">-4146</definedName>
    <definedName name="HTML111_8" hidden="1">"2000/12/05"</definedName>
    <definedName name="HTML111_9" hidden="1">"株式会社ブリヂストン"</definedName>
    <definedName name="HTML112_1" hidden="1">"[BU20010101.xls]部署一覧!$A$6:$G$191"</definedName>
    <definedName name="HTML112_10" hidden="1">""</definedName>
    <definedName name="HTML112_11" hidden="1">1</definedName>
    <definedName name="HTML112_12" hidden="1">"E:\0101_1.htm"</definedName>
    <definedName name="HTML112_2" hidden="1">1</definedName>
    <definedName name="HTML112_3" hidden="1">"部署番号表"</definedName>
    <definedName name="HTML112_4" hidden="1">"部署番号表『本社』"</definedName>
    <definedName name="HTML112_5" hidden="1">""</definedName>
    <definedName name="HTML112_6" hidden="1">-4146</definedName>
    <definedName name="HTML112_7" hidden="1">-4146</definedName>
    <definedName name="HTML112_8" hidden="1">"2001/01/12"</definedName>
    <definedName name="HTML112_9" hidden="1">"株式会社ブリヂストン"</definedName>
    <definedName name="HTML113_1" hidden="1">"[BU20010101.xls]部署一覧!$A$198:$G$371"</definedName>
    <definedName name="HTML113_10" hidden="1">""</definedName>
    <definedName name="HTML113_11" hidden="1">1</definedName>
    <definedName name="HTML113_12" hidden="1">"E:\0101_2.htm"</definedName>
    <definedName name="HTML113_2" hidden="1">1</definedName>
    <definedName name="HTML113_3" hidden="1">"部署番号表"</definedName>
    <definedName name="HTML113_4" hidden="1">"部署番号表『本社』"</definedName>
    <definedName name="HTML113_5" hidden="1">""</definedName>
    <definedName name="HTML113_6" hidden="1">-4146</definedName>
    <definedName name="HTML113_7" hidden="1">-4146</definedName>
    <definedName name="HTML113_8" hidden="1">"2001/01/12"</definedName>
    <definedName name="HTML113_9" hidden="1">"株式会社ブリヂストン"</definedName>
    <definedName name="HTML114_1" hidden="1">"[BU20010101.xls]部署一覧!$A$393:$G$642"</definedName>
    <definedName name="HTML114_10" hidden="1">""</definedName>
    <definedName name="HTML114_11" hidden="1">1</definedName>
    <definedName name="HTML114_12" hidden="1">"E:\0101_3.htm"</definedName>
    <definedName name="HTML114_2" hidden="1">1</definedName>
    <definedName name="HTML114_3" hidden="1">"部署番号表"</definedName>
    <definedName name="HTML114_4" hidden="1">"部署番号表『小平』"</definedName>
    <definedName name="HTML114_5" hidden="1">""</definedName>
    <definedName name="HTML114_6" hidden="1">-4146</definedName>
    <definedName name="HTML114_7" hidden="1">-4146</definedName>
    <definedName name="HTML114_8" hidden="1">"2001/01/12"</definedName>
    <definedName name="HTML114_9" hidden="1">"株式会社ブリヂストン"</definedName>
    <definedName name="HTML115_1" hidden="1">"[BU20010101.xls]部署一覧!$A$653:$G$854"</definedName>
    <definedName name="HTML115_10" hidden="1">""</definedName>
    <definedName name="HTML115_11" hidden="1">1</definedName>
    <definedName name="HTML115_12" hidden="1">"E:\0101_4.htm"</definedName>
    <definedName name="HTML115_2" hidden="1">1</definedName>
    <definedName name="HTML115_3" hidden="1">"部署番号表"</definedName>
    <definedName name="HTML115_4" hidden="1">"部署番号表『小平』"</definedName>
    <definedName name="HTML115_5" hidden="1">""</definedName>
    <definedName name="HTML115_6" hidden="1">-4146</definedName>
    <definedName name="HTML115_7" hidden="1">-4146</definedName>
    <definedName name="HTML115_8" hidden="1">"2001/01/12"</definedName>
    <definedName name="HTML115_9" hidden="1">"株式会社ブリヂストン"</definedName>
    <definedName name="HTML116_1" hidden="1">"[BU20010101.xls]部署一覧!$A$857:$G$929"</definedName>
    <definedName name="HTML116_10" hidden="1">""</definedName>
    <definedName name="HTML116_11" hidden="1">1</definedName>
    <definedName name="HTML116_12" hidden="1">"E:\0101_5.htm"</definedName>
    <definedName name="HTML116_2" hidden="1">1</definedName>
    <definedName name="HTML116_3" hidden="1">"部署番号表"</definedName>
    <definedName name="HTML116_4" hidden="1">"部署番号表『工場』"</definedName>
    <definedName name="HTML116_5" hidden="1">""</definedName>
    <definedName name="HTML116_6" hidden="1">-4146</definedName>
    <definedName name="HTML116_7" hidden="1">-4146</definedName>
    <definedName name="HTML116_8" hidden="1">"2001/01/12"</definedName>
    <definedName name="HTML116_9" hidden="1">"株式会社ブリヂストン"</definedName>
    <definedName name="HTML117_1" hidden="1">"[BU20010101.xls]部署一覧!$A$933:$G$1056"</definedName>
    <definedName name="HTML117_10" hidden="1">""</definedName>
    <definedName name="HTML117_11" hidden="1">1</definedName>
    <definedName name="HTML117_12" hidden="1">"E:\0101_6.htm"</definedName>
    <definedName name="HTML117_2" hidden="1">1</definedName>
    <definedName name="HTML117_3" hidden="1">"部署番号表"</definedName>
    <definedName name="HTML117_4" hidden="1">"部署番号表『工場』"</definedName>
    <definedName name="HTML117_5" hidden="1">""</definedName>
    <definedName name="HTML117_6" hidden="1">-4146</definedName>
    <definedName name="HTML117_7" hidden="1">-4146</definedName>
    <definedName name="HTML117_8" hidden="1">"2001/01/12"</definedName>
    <definedName name="HTML117_9" hidden="1">"株式会社ブリヂストン"</definedName>
    <definedName name="HTML118_1" hidden="1">"[BU20010101.xls]部署一覧!$A$1059:$G$1119"</definedName>
    <definedName name="HTML118_10" hidden="1">""</definedName>
    <definedName name="HTML118_11" hidden="1">1</definedName>
    <definedName name="HTML118_12" hidden="1">"E:\0101_7.htm"</definedName>
    <definedName name="HTML118_2" hidden="1">1</definedName>
    <definedName name="HTML118_3" hidden="1">"部署番号表"</definedName>
    <definedName name="HTML118_4" hidden="1">"部署番号表『工場』"</definedName>
    <definedName name="HTML118_5" hidden="1">""</definedName>
    <definedName name="HTML118_6" hidden="1">-4146</definedName>
    <definedName name="HTML118_7" hidden="1">-4146</definedName>
    <definedName name="HTML118_8" hidden="1">"2001/01/12"</definedName>
    <definedName name="HTML118_9" hidden="1">"株式会社ブリヂストン"</definedName>
    <definedName name="HTML119_1" hidden="1">"[BU20010101.xls]部署一覧!$A$1122:$G$1326"</definedName>
    <definedName name="HTML119_10" hidden="1">""</definedName>
    <definedName name="HTML119_11" hidden="1">1</definedName>
    <definedName name="HTML119_12" hidden="1">"E:\0101_8.htm"</definedName>
    <definedName name="HTML119_2" hidden="1">1</definedName>
    <definedName name="HTML119_3" hidden="1">"部署番号表"</definedName>
    <definedName name="HTML119_4" hidden="1">"部署番号表『化工品』"</definedName>
    <definedName name="HTML119_5" hidden="1">""</definedName>
    <definedName name="HTML119_6" hidden="1">-4146</definedName>
    <definedName name="HTML119_7" hidden="1">-4146</definedName>
    <definedName name="HTML119_8" hidden="1">"2001/01/12"</definedName>
    <definedName name="HTML119_9" hidden="1">"株式会社ブリヂストン"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20_1" hidden="1">"[BU20010101.xls]部署一覧!$A$1328:$G$1395"</definedName>
    <definedName name="HTML120_10" hidden="1">""</definedName>
    <definedName name="HTML120_11" hidden="1">1</definedName>
    <definedName name="HTML120_12" hidden="1">"E:\0101_9.htm"</definedName>
    <definedName name="HTML120_2" hidden="1">1</definedName>
    <definedName name="HTML120_3" hidden="1">"部署番号表"</definedName>
    <definedName name="HTML120_4" hidden="1">"部署番号表『化工品』"</definedName>
    <definedName name="HTML120_5" hidden="1">""</definedName>
    <definedName name="HTML120_6" hidden="1">-4146</definedName>
    <definedName name="HTML120_7" hidden="1">-4146</definedName>
    <definedName name="HTML120_8" hidden="1">"2001/01/12"</definedName>
    <definedName name="HTML120_9" hidden="1">"株式会社ブリヂストン"</definedName>
    <definedName name="HTML121_1" hidden="1">"[BU20010201.xls]部署一覧!$A$361:$G$616"</definedName>
    <definedName name="HTML121_10" hidden="1">""</definedName>
    <definedName name="HTML121_11" hidden="1">1</definedName>
    <definedName name="HTML121_12" hidden="1">"E:\0201_3.htm"</definedName>
    <definedName name="HTML121_2" hidden="1">1</definedName>
    <definedName name="HTML121_3" hidden="1">"部署番号表"</definedName>
    <definedName name="HTML121_4" hidden="1">"部署番号表『小平』"</definedName>
    <definedName name="HTML121_5" hidden="1">""</definedName>
    <definedName name="HTML121_6" hidden="1">-4146</definedName>
    <definedName name="HTML121_7" hidden="1">-4146</definedName>
    <definedName name="HTML121_8" hidden="1">"2001/02/06"</definedName>
    <definedName name="HTML121_9" hidden="1">"株式会社ブリヂストン"</definedName>
    <definedName name="HTML122_1" hidden="1">"[BU20010301.xls]部署一覧!$A$6:$G$193"</definedName>
    <definedName name="HTML122_10" hidden="1">""</definedName>
    <definedName name="HTML122_11" hidden="1">1</definedName>
    <definedName name="HTML122_12" hidden="1">"E:\0301_1.htm"</definedName>
    <definedName name="HTML122_2" hidden="1">1</definedName>
    <definedName name="HTML122_3" hidden="1">"部署番号表"</definedName>
    <definedName name="HTML122_4" hidden="1">"部署番号表『本社』"</definedName>
    <definedName name="HTML122_5" hidden="1">""</definedName>
    <definedName name="HTML122_6" hidden="1">-4146</definedName>
    <definedName name="HTML122_7" hidden="1">-4146</definedName>
    <definedName name="HTML122_8" hidden="1">"2001/03/06"</definedName>
    <definedName name="HTML122_9" hidden="1">"株式会社ブリヂストン"</definedName>
    <definedName name="HTML123_1" hidden="1">"[BU20010301.xls]部署一覧!$A$198:$G$359"</definedName>
    <definedName name="HTML123_10" hidden="1">""</definedName>
    <definedName name="HTML123_11" hidden="1">1</definedName>
    <definedName name="HTML123_12" hidden="1">"E:\0301_2.htm"</definedName>
    <definedName name="HTML123_2" hidden="1">1</definedName>
    <definedName name="HTML123_3" hidden="1">"部署番号表"</definedName>
    <definedName name="HTML123_4" hidden="1">"部署番号表『本社』"</definedName>
    <definedName name="HTML123_5" hidden="1">""</definedName>
    <definedName name="HTML123_6" hidden="1">-4146</definedName>
    <definedName name="HTML123_7" hidden="1">-4146</definedName>
    <definedName name="HTML123_8" hidden="1">"2001/03/06"</definedName>
    <definedName name="HTML123_9" hidden="1">"株式会社ブリヂストン"</definedName>
    <definedName name="HTML124_1" hidden="1">"[BU20010301.xls]部署一覧!$A$362:$G$630"</definedName>
    <definedName name="HTML124_10" hidden="1">""</definedName>
    <definedName name="HTML124_11" hidden="1">1</definedName>
    <definedName name="HTML124_12" hidden="1">"E:\0301_3.htm"</definedName>
    <definedName name="HTML124_2" hidden="1">1</definedName>
    <definedName name="HTML124_3" hidden="1">"部署番号表"</definedName>
    <definedName name="HTML124_4" hidden="1">"部署番号表『小平』"</definedName>
    <definedName name="HTML124_5" hidden="1">""</definedName>
    <definedName name="HTML124_6" hidden="1">-4146</definedName>
    <definedName name="HTML124_7" hidden="1">-4146</definedName>
    <definedName name="HTML124_8" hidden="1">"2001/03/06"</definedName>
    <definedName name="HTML124_9" hidden="1">"株式会社ブリヂストン"</definedName>
    <definedName name="HTML125_1" hidden="1">"[BU20010301.xls]部署一覧!$A$633:$G$821"</definedName>
    <definedName name="HTML125_10" hidden="1">""</definedName>
    <definedName name="HTML125_11" hidden="1">1</definedName>
    <definedName name="HTML125_12" hidden="1">"E:\0301_4.htm"</definedName>
    <definedName name="HTML125_2" hidden="1">1</definedName>
    <definedName name="HTML125_3" hidden="1">"部署番号表"</definedName>
    <definedName name="HTML125_4" hidden="1">"部署番号表『小平』"</definedName>
    <definedName name="HTML125_5" hidden="1">""</definedName>
    <definedName name="HTML125_6" hidden="1">-4146</definedName>
    <definedName name="HTML125_7" hidden="1">-4146</definedName>
    <definedName name="HTML125_8" hidden="1">"2001/03/06"</definedName>
    <definedName name="HTML125_9" hidden="1">"株式会社ブリヂストン"</definedName>
    <definedName name="HTML126_1" hidden="1">"[BU20010301.xls]部署一覧!$A$824:$G$899"</definedName>
    <definedName name="HTML126_10" hidden="1">""</definedName>
    <definedName name="HTML126_11" hidden="1">1</definedName>
    <definedName name="HTML126_12" hidden="1">"E:\0301_5.htm"</definedName>
    <definedName name="HTML126_2" hidden="1">1</definedName>
    <definedName name="HTML126_3" hidden="1">"部署番号表"</definedName>
    <definedName name="HTML126_4" hidden="1">"部署番号表『工場』"</definedName>
    <definedName name="HTML126_5" hidden="1">""</definedName>
    <definedName name="HTML126_6" hidden="1">-4146</definedName>
    <definedName name="HTML126_7" hidden="1">-4146</definedName>
    <definedName name="HTML126_8" hidden="1">"2001/03/06"</definedName>
    <definedName name="HTML126_9" hidden="1">"株式会社ブリヂストン"</definedName>
    <definedName name="HTML127_1" hidden="1">"[BU20010301.xls]部署一覧!$A$913:$G$1014"</definedName>
    <definedName name="HTML127_10" hidden="1">""</definedName>
    <definedName name="HTML127_11" hidden="1">1</definedName>
    <definedName name="HTML127_12" hidden="1">"E:\0301_6.htm"</definedName>
    <definedName name="HTML127_2" hidden="1">1</definedName>
    <definedName name="HTML127_3" hidden="1">"部署番号表"</definedName>
    <definedName name="HTML127_4" hidden="1">"部署番号表『工場』"</definedName>
    <definedName name="HTML127_5" hidden="1">""</definedName>
    <definedName name="HTML127_6" hidden="1">-4146</definedName>
    <definedName name="HTML127_7" hidden="1">-4146</definedName>
    <definedName name="HTML127_8" hidden="1">"2001/03/06"</definedName>
    <definedName name="HTML127_9" hidden="1">"株式会社ブリヂストン"</definedName>
    <definedName name="HTML128_1" hidden="1">"[BU20010301.xls]部署一覧!$A$1017:$G$1068"</definedName>
    <definedName name="HTML128_10" hidden="1">""</definedName>
    <definedName name="HTML128_11" hidden="1">1</definedName>
    <definedName name="HTML128_12" hidden="1">"E:\0301_7.htm"</definedName>
    <definedName name="HTML128_2" hidden="1">1</definedName>
    <definedName name="HTML128_3" hidden="1">"部署番号表"</definedName>
    <definedName name="HTML128_4" hidden="1">"部署番号表『工場』"</definedName>
    <definedName name="HTML128_5" hidden="1">""</definedName>
    <definedName name="HTML128_6" hidden="1">-4146</definedName>
    <definedName name="HTML128_7" hidden="1">-4146</definedName>
    <definedName name="HTML128_8" hidden="1">"2001/03/06"</definedName>
    <definedName name="HTML128_9" hidden="1">"株式会社ブリヂストン"</definedName>
    <definedName name="HTML129_1" hidden="1">"[BU20010301.xls]部署一覧!$A$1071:$G$1274"</definedName>
    <definedName name="HTML129_10" hidden="1">""</definedName>
    <definedName name="HTML129_11" hidden="1">1</definedName>
    <definedName name="HTML129_12" hidden="1">"E:\0301_8.htm"</definedName>
    <definedName name="HTML129_2" hidden="1">1</definedName>
    <definedName name="HTML129_3" hidden="1">"部署番号表"</definedName>
    <definedName name="HTML129_4" hidden="1">"部署番号表『化工品』"</definedName>
    <definedName name="HTML129_5" hidden="1">""</definedName>
    <definedName name="HTML129_6" hidden="1">-4146</definedName>
    <definedName name="HTML129_7" hidden="1">-4146</definedName>
    <definedName name="HTML129_8" hidden="1">"2001/03/06"</definedName>
    <definedName name="HTML129_9" hidden="1">"株式会社ブリヂストン"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30_1" hidden="1">"[BU20010301.xls]部署一覧!$A$1277:$G$1344"</definedName>
    <definedName name="HTML130_10" hidden="1">""</definedName>
    <definedName name="HTML130_11" hidden="1">1</definedName>
    <definedName name="HTML130_12" hidden="1">"E:\0301_9.htm"</definedName>
    <definedName name="HTML130_2" hidden="1">1</definedName>
    <definedName name="HTML130_3" hidden="1">"部署番号表"</definedName>
    <definedName name="HTML130_4" hidden="1">"部署番号表『化工品』"</definedName>
    <definedName name="HTML130_5" hidden="1">""</definedName>
    <definedName name="HTML130_6" hidden="1">-4146</definedName>
    <definedName name="HTML130_7" hidden="1">-4146</definedName>
    <definedName name="HTML130_8" hidden="1">"2001/03/06"</definedName>
    <definedName name="HTML130_9" hidden="1">"株式会社ブリヂストン"</definedName>
    <definedName name="HTML131_1" hidden="1">"[BU20010401.xls]部署一覧!$A$6:$G$193"</definedName>
    <definedName name="HTML131_10" hidden="1">""</definedName>
    <definedName name="HTML131_11" hidden="1">1</definedName>
    <definedName name="HTML131_12" hidden="1">"E:\0401_1.htm"</definedName>
    <definedName name="HTML131_2" hidden="1">1</definedName>
    <definedName name="HTML131_3" hidden="1">"部署番号表"</definedName>
    <definedName name="HTML131_4" hidden="1">"部署番号表『本社』"</definedName>
    <definedName name="HTML131_5" hidden="1">""</definedName>
    <definedName name="HTML131_6" hidden="1">-4146</definedName>
    <definedName name="HTML131_7" hidden="1">-4146</definedName>
    <definedName name="HTML131_8" hidden="1">"2001/04/09"</definedName>
    <definedName name="HTML131_9" hidden="1">"株式会社ブリヂストン"</definedName>
    <definedName name="HTML132_1" hidden="1">"[BU20010401.xls]部署一覧!$A$198:$G$373"</definedName>
    <definedName name="HTML132_10" hidden="1">""</definedName>
    <definedName name="HTML132_11" hidden="1">1</definedName>
    <definedName name="HTML132_12" hidden="1">"E:\0401_2.htm"</definedName>
    <definedName name="HTML132_2" hidden="1">1</definedName>
    <definedName name="HTML132_3" hidden="1">"部署番号表"</definedName>
    <definedName name="HTML132_4" hidden="1">"部署番号表『本社』"</definedName>
    <definedName name="HTML132_5" hidden="1">""</definedName>
    <definedName name="HTML132_6" hidden="1">-4146</definedName>
    <definedName name="HTML132_7" hidden="1">-4146</definedName>
    <definedName name="HTML132_8" hidden="1">"2001/04/09"</definedName>
    <definedName name="HTML132_9" hidden="1">"株式会社ブリヂストン"</definedName>
    <definedName name="HTML133_1" hidden="1">"[BU20010401.xls]部署一覧!$A$376:$G$630"</definedName>
    <definedName name="HTML133_10" hidden="1">""</definedName>
    <definedName name="HTML133_11" hidden="1">1</definedName>
    <definedName name="HTML133_12" hidden="1">"E:\0401_3.htm"</definedName>
    <definedName name="HTML133_2" hidden="1">1</definedName>
    <definedName name="HTML133_3" hidden="1">"部署番号表"</definedName>
    <definedName name="HTML133_4" hidden="1">"部署番号表『小平』"</definedName>
    <definedName name="HTML133_5" hidden="1">""</definedName>
    <definedName name="HTML133_6" hidden="1">-4146</definedName>
    <definedName name="HTML133_7" hidden="1">-4146</definedName>
    <definedName name="HTML133_8" hidden="1">"2001/04/09"</definedName>
    <definedName name="HTML133_9" hidden="1">"株式会社ブリヂストン"</definedName>
    <definedName name="HTML134_1" hidden="1">"[BU20010401.xls]部署一覧!$A$633:$G$822"</definedName>
    <definedName name="HTML134_10" hidden="1">""</definedName>
    <definedName name="HTML134_11" hidden="1">1</definedName>
    <definedName name="HTML134_12" hidden="1">"E:\0401_4.htm"</definedName>
    <definedName name="HTML134_2" hidden="1">1</definedName>
    <definedName name="HTML134_3" hidden="1">"部署番号表"</definedName>
    <definedName name="HTML134_4" hidden="1">"部署番号表『小平』"</definedName>
    <definedName name="HTML134_5" hidden="1">""</definedName>
    <definedName name="HTML134_6" hidden="1">-4146</definedName>
    <definedName name="HTML134_7" hidden="1">-4146</definedName>
    <definedName name="HTML134_8" hidden="1">"2001/04/09"</definedName>
    <definedName name="HTML134_9" hidden="1">"株式会社ブリヂストン"</definedName>
    <definedName name="HTML135_1" hidden="1">"[BU20010401.xls]部署一覧!$A$825:$G$900"</definedName>
    <definedName name="HTML135_10" hidden="1">""</definedName>
    <definedName name="HTML135_11" hidden="1">1</definedName>
    <definedName name="HTML135_12" hidden="1">"E:\0401_5.htm"</definedName>
    <definedName name="HTML135_2" hidden="1">1</definedName>
    <definedName name="HTML135_3" hidden="1">"部署番号表"</definedName>
    <definedName name="HTML135_4" hidden="1">"部署番号表『工場』"</definedName>
    <definedName name="HTML135_5" hidden="1">""</definedName>
    <definedName name="HTML135_6" hidden="1">-4146</definedName>
    <definedName name="HTML135_7" hidden="1">-4146</definedName>
    <definedName name="HTML135_8" hidden="1">"2001/04/09"</definedName>
    <definedName name="HTML135_9" hidden="1">"株式会社ブリヂストン"</definedName>
    <definedName name="HTML136_1" hidden="1">"[BU20010401.xls]部署一覧!$A$913:$G$1014"</definedName>
    <definedName name="HTML136_10" hidden="1">""</definedName>
    <definedName name="HTML136_11" hidden="1">1</definedName>
    <definedName name="HTML136_12" hidden="1">"E:\0401_6.htm"</definedName>
    <definedName name="HTML136_2" hidden="1">1</definedName>
    <definedName name="HTML136_3" hidden="1">"部署番号表"</definedName>
    <definedName name="HTML136_4" hidden="1">"部署番号表『工場』"</definedName>
    <definedName name="HTML136_5" hidden="1">""</definedName>
    <definedName name="HTML136_6" hidden="1">-4146</definedName>
    <definedName name="HTML136_7" hidden="1">-4146</definedName>
    <definedName name="HTML136_8" hidden="1">"2001/04/09"</definedName>
    <definedName name="HTML136_9" hidden="1">"株式会社ブリヂストン"</definedName>
    <definedName name="HTML137_1" hidden="1">"[BU20010401.xls]部署一覧!$A$1017:$G$1068"</definedName>
    <definedName name="HTML137_10" hidden="1">""</definedName>
    <definedName name="HTML137_11" hidden="1">1</definedName>
    <definedName name="HTML137_12" hidden="1">"E:\0401_7.htm"</definedName>
    <definedName name="HTML137_2" hidden="1">1</definedName>
    <definedName name="HTML137_3" hidden="1">"部署番号表"</definedName>
    <definedName name="HTML137_4" hidden="1">"部署番号表『工場』"</definedName>
    <definedName name="HTML137_5" hidden="1">""</definedName>
    <definedName name="HTML137_6" hidden="1">-4146</definedName>
    <definedName name="HTML137_7" hidden="1">-4146</definedName>
    <definedName name="HTML137_8" hidden="1">"2001/04/09"</definedName>
    <definedName name="HTML137_9" hidden="1">"株式会社ブリヂストン"</definedName>
    <definedName name="HTML138_1" hidden="1">"[BU20010401.xls]部署一覧!$A$1071:$G$1274"</definedName>
    <definedName name="HTML138_10" hidden="1">""</definedName>
    <definedName name="HTML138_11" hidden="1">1</definedName>
    <definedName name="HTML138_12" hidden="1">"E:\0401_8.htm"</definedName>
    <definedName name="HTML138_2" hidden="1">1</definedName>
    <definedName name="HTML138_3" hidden="1">"部署番号表"</definedName>
    <definedName name="HTML138_4" hidden="1">"部署番号表『化工品』"</definedName>
    <definedName name="HTML138_5" hidden="1">""</definedName>
    <definedName name="HTML138_6" hidden="1">-4146</definedName>
    <definedName name="HTML138_7" hidden="1">-4146</definedName>
    <definedName name="HTML138_8" hidden="1">"2001/04/09"</definedName>
    <definedName name="HTML138_9" hidden="1">"株式会社ブリヂストン"</definedName>
    <definedName name="HTML139_1" hidden="1">"[BU20010401.xls]部署一覧!$A$1277:$G$1345"</definedName>
    <definedName name="HTML139_10" hidden="1">""</definedName>
    <definedName name="HTML139_11" hidden="1">1</definedName>
    <definedName name="HTML139_12" hidden="1">"E:\0401_9.htm"</definedName>
    <definedName name="HTML139_2" hidden="1">1</definedName>
    <definedName name="HTML139_3" hidden="1">"部署番号表"</definedName>
    <definedName name="HTML139_4" hidden="1">"部署番号表『化工品』"</definedName>
    <definedName name="HTML139_5" hidden="1">""</definedName>
    <definedName name="HTML139_6" hidden="1">-4146</definedName>
    <definedName name="HTML139_7" hidden="1">-4146</definedName>
    <definedName name="HTML139_8" hidden="1">"2001/04/09"</definedName>
    <definedName name="HTML139_9" hidden="1">"株式会社ブリヂストン"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40_1" hidden="1">"[BU20011001.xls]部署一覧!$A$6:$G$211"</definedName>
    <definedName name="HTML140_10" hidden="1">""</definedName>
    <definedName name="HTML140_11" hidden="1">1</definedName>
    <definedName name="HTML140_12" hidden="1">"E:\1001_1.htm"</definedName>
    <definedName name="HTML140_2" hidden="1">1</definedName>
    <definedName name="HTML140_3" hidden="1">"部署番号表"</definedName>
    <definedName name="HTML140_4" hidden="1">"部署番号表『本社』"</definedName>
    <definedName name="HTML140_5" hidden="1">""</definedName>
    <definedName name="HTML140_6" hidden="1">-4146</definedName>
    <definedName name="HTML140_7" hidden="1">-4146</definedName>
    <definedName name="HTML140_8" hidden="1">"2001/10/09"</definedName>
    <definedName name="HTML140_9" hidden="1">"株式会社ブリヂストン"</definedName>
    <definedName name="HTML141_1" hidden="1">"[BU20011001.xls]部署一覧!$A$214:$G$387"</definedName>
    <definedName name="HTML141_10" hidden="1">""</definedName>
    <definedName name="HTML141_11" hidden="1">1</definedName>
    <definedName name="HTML141_12" hidden="1">"E:\1001_2.htm"</definedName>
    <definedName name="HTML141_2" hidden="1">1</definedName>
    <definedName name="HTML141_3" hidden="1">"部署番号表"</definedName>
    <definedName name="HTML141_4" hidden="1">"部署番号表『本社』"</definedName>
    <definedName name="HTML141_5" hidden="1">""</definedName>
    <definedName name="HTML141_6" hidden="1">-4146</definedName>
    <definedName name="HTML141_7" hidden="1">-4146</definedName>
    <definedName name="HTML141_8" hidden="1">"2001/10/09"</definedName>
    <definedName name="HTML141_9" hidden="1">"株式会社ブリヂストン"</definedName>
    <definedName name="HTML142_1" hidden="1">"[BU20011001.xls]部署一覧!$A$393:$G$660"</definedName>
    <definedName name="HTML142_10" hidden="1">""</definedName>
    <definedName name="HTML142_11" hidden="1">1</definedName>
    <definedName name="HTML142_12" hidden="1">"E:\1001_3.htm"</definedName>
    <definedName name="HTML142_2" hidden="1">1</definedName>
    <definedName name="HTML142_3" hidden="1">"部署番号表"</definedName>
    <definedName name="HTML142_4" hidden="1">"部署番号表『小平』"</definedName>
    <definedName name="HTML142_5" hidden="1">""</definedName>
    <definedName name="HTML142_6" hidden="1">-4146</definedName>
    <definedName name="HTML142_7" hidden="1">-4146</definedName>
    <definedName name="HTML142_8" hidden="1">"2001/10/09"</definedName>
    <definedName name="HTML142_9" hidden="1">"株式会社ブリヂストン"</definedName>
    <definedName name="HTML143_1" hidden="1">"[BU20011001.xls]部署一覧!$A$663:$G$868"</definedName>
    <definedName name="HTML143_10" hidden="1">""</definedName>
    <definedName name="HTML143_11" hidden="1">1</definedName>
    <definedName name="HTML143_12" hidden="1">"E:\1001_4.htm"</definedName>
    <definedName name="HTML143_2" hidden="1">1</definedName>
    <definedName name="HTML143_3" hidden="1">"部署番号表"</definedName>
    <definedName name="HTML143_4" hidden="1">"部署番号表『小平』"</definedName>
    <definedName name="HTML143_5" hidden="1">""</definedName>
    <definedName name="HTML143_6" hidden="1">-4146</definedName>
    <definedName name="HTML143_7" hidden="1">-4146</definedName>
    <definedName name="HTML143_8" hidden="1">"2001/10/09"</definedName>
    <definedName name="HTML143_9" hidden="1">"株式会社ブリヂストン"</definedName>
    <definedName name="HTML144_1" hidden="1">"[BU20011001.xls]部署一覧!$A$871:$G$943"</definedName>
    <definedName name="HTML144_10" hidden="1">""</definedName>
    <definedName name="HTML144_11" hidden="1">1</definedName>
    <definedName name="HTML144_12" hidden="1">"E:\1001_5.htm"</definedName>
    <definedName name="HTML144_2" hidden="1">1</definedName>
    <definedName name="HTML144_3" hidden="1">"部署番号表"</definedName>
    <definedName name="HTML144_4" hidden="1">"部署番号表『工場』"</definedName>
    <definedName name="HTML144_5" hidden="1">""</definedName>
    <definedName name="HTML144_6" hidden="1">-4146</definedName>
    <definedName name="HTML144_7" hidden="1">-4146</definedName>
    <definedName name="HTML144_8" hidden="1">"2001/10/09"</definedName>
    <definedName name="HTML144_9" hidden="1">"株式会社ブリヂストン"</definedName>
    <definedName name="HTML145_1" hidden="1">"[BU20011001.xls]部署一覧!$A$946:$G$1053"</definedName>
    <definedName name="HTML145_10" hidden="1">""</definedName>
    <definedName name="HTML145_11" hidden="1">1</definedName>
    <definedName name="HTML145_12" hidden="1">"E:\1001_6.htm"</definedName>
    <definedName name="HTML145_2" hidden="1">1</definedName>
    <definedName name="HTML145_3" hidden="1">"部署番号表"</definedName>
    <definedName name="HTML145_4" hidden="1">"部署番号表『工場』"</definedName>
    <definedName name="HTML145_5" hidden="1">""</definedName>
    <definedName name="HTML145_6" hidden="1">-4146</definedName>
    <definedName name="HTML145_7" hidden="1">-4146</definedName>
    <definedName name="HTML145_8" hidden="1">"2001/10/09"</definedName>
    <definedName name="HTML145_9" hidden="1">"株式会社ブリヂストン"</definedName>
    <definedName name="HTML146_1" hidden="1">"[BU20011001.xls]部署一覧!$A$1056:$G$1106"</definedName>
    <definedName name="HTML146_10" hidden="1">""</definedName>
    <definedName name="HTML146_11" hidden="1">1</definedName>
    <definedName name="HTML146_12" hidden="1">"E:\1001_7.htm"</definedName>
    <definedName name="HTML146_2" hidden="1">1</definedName>
    <definedName name="HTML146_3" hidden="1">"部署番号表"</definedName>
    <definedName name="HTML146_4" hidden="1">"部署番号表『工場』"</definedName>
    <definedName name="HTML146_5" hidden="1">""</definedName>
    <definedName name="HTML146_6" hidden="1">-4146</definedName>
    <definedName name="HTML146_7" hidden="1">-4146</definedName>
    <definedName name="HTML146_8" hidden="1">"2001/10/09"</definedName>
    <definedName name="HTML146_9" hidden="1">"株式会社ブリヂストン"</definedName>
    <definedName name="HTML147_1" hidden="1">"[BU20011001.xls]部署一覧!$A$1108:$G$1311"</definedName>
    <definedName name="HTML147_10" hidden="1">""</definedName>
    <definedName name="HTML147_11" hidden="1">1</definedName>
    <definedName name="HTML147_12" hidden="1">"E:\1001_8.htm"</definedName>
    <definedName name="HTML147_2" hidden="1">1</definedName>
    <definedName name="HTML147_3" hidden="1">"部署番号表"</definedName>
    <definedName name="HTML147_4" hidden="1">"部署番号表『化工品』"</definedName>
    <definedName name="HTML147_5" hidden="1">""</definedName>
    <definedName name="HTML147_6" hidden="1">-4146</definedName>
    <definedName name="HTML147_7" hidden="1">-4146</definedName>
    <definedName name="HTML147_8" hidden="1">"2001/10/09"</definedName>
    <definedName name="HTML147_9" hidden="1">"株式会社ブリヂストン"</definedName>
    <definedName name="HTML148_1" hidden="1">"[BU20011001.xls]部署一覧!$A$1314:$G$1375"</definedName>
    <definedName name="HTML148_10" hidden="1">""</definedName>
    <definedName name="HTML148_11" hidden="1">1</definedName>
    <definedName name="HTML148_12" hidden="1">"E:\1001_9.htm"</definedName>
    <definedName name="HTML148_2" hidden="1">1</definedName>
    <definedName name="HTML148_3" hidden="1">"部署番号表"</definedName>
    <definedName name="HTML148_4" hidden="1">"部署番号表『化工品』"</definedName>
    <definedName name="HTML148_5" hidden="1">""</definedName>
    <definedName name="HTML148_6" hidden="1">-4146</definedName>
    <definedName name="HTML148_7" hidden="1">-4146</definedName>
    <definedName name="HTML148_8" hidden="1">"2001/10/09"</definedName>
    <definedName name="HTML148_9" hidden="1">"株式会社ブリヂストン"</definedName>
    <definedName name="HTML149_1" hidden="1">"[BU20011101.xls]部署一覧!$A$6:$G$211"</definedName>
    <definedName name="HTML149_10" hidden="1">""</definedName>
    <definedName name="HTML149_11" hidden="1">1</definedName>
    <definedName name="HTML149_12" hidden="1">"E:\1101_1.htm"</definedName>
    <definedName name="HTML149_2" hidden="1">1</definedName>
    <definedName name="HTML149_3" hidden="1">"部署番号表"</definedName>
    <definedName name="HTML149_4" hidden="1">"部署番号表『本社』"</definedName>
    <definedName name="HTML149_5" hidden="1">""</definedName>
    <definedName name="HTML149_6" hidden="1">-4146</definedName>
    <definedName name="HTML149_7" hidden="1">-4146</definedName>
    <definedName name="HTML149_8" hidden="1">"2001/11/01"</definedName>
    <definedName name="HTML149_9" hidden="1">"株式会社ブリヂストン"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"[BU2000401.xls]部署一覧!$A$6:$G$209"</definedName>
    <definedName name="HTML31_10" hidden="1">""</definedName>
    <definedName name="HTML31_11" hidden="1">1</definedName>
    <definedName name="HTML31_12" hidden="1">"E:\0401_1.htm"</definedName>
    <definedName name="HTML31_2" hidden="1">1</definedName>
    <definedName name="HTML31_3" hidden="1">"部署番号表"</definedName>
    <definedName name="HTML31_4" hidden="1">"部署番号表『本社』"</definedName>
    <definedName name="HTML31_5" hidden="1">""</definedName>
    <definedName name="HTML31_6" hidden="1">-4146</definedName>
    <definedName name="HTML31_7" hidden="1">-4146</definedName>
    <definedName name="HTML31_8" hidden="1">"2000/04/07"</definedName>
    <definedName name="HTML31_9" hidden="1">"株式会社ブリヂストン"</definedName>
    <definedName name="HTML32_1" hidden="1">"[BU2000401.xls]部署一覧!$A$211:$G$383"</definedName>
    <definedName name="HTML32_10" hidden="1">""</definedName>
    <definedName name="HTML32_11" hidden="1">1</definedName>
    <definedName name="HTML32_12" hidden="1">"E:\0401_2.htm"</definedName>
    <definedName name="HTML32_2" hidden="1">1</definedName>
    <definedName name="HTML32_3" hidden="1">"部署番号表"</definedName>
    <definedName name="HTML32_4" hidden="1">"部署番号表『本社』"</definedName>
    <definedName name="HTML32_5" hidden="1">""</definedName>
    <definedName name="HTML32_6" hidden="1">-4146</definedName>
    <definedName name="HTML32_7" hidden="1">-4146</definedName>
    <definedName name="HTML32_8" hidden="1">"2000/04/07"</definedName>
    <definedName name="HTML32_9" hidden="1">"株式会社ブリヂストン"</definedName>
    <definedName name="HTML33_1" hidden="1">"[BU2000401.xls]部署一覧!$A$393:$G$664"</definedName>
    <definedName name="HTML33_10" hidden="1">""</definedName>
    <definedName name="HTML33_11" hidden="1">1</definedName>
    <definedName name="HTML33_12" hidden="1">"E:\0401_3.htm"</definedName>
    <definedName name="HTML33_2" hidden="1">1</definedName>
    <definedName name="HTML33_3" hidden="1">"部署番号表"</definedName>
    <definedName name="HTML33_4" hidden="1">"部署番号表『小平』"</definedName>
    <definedName name="HTML33_5" hidden="1">""</definedName>
    <definedName name="HTML33_6" hidden="1">-4146</definedName>
    <definedName name="HTML33_7" hidden="1">-4146</definedName>
    <definedName name="HTML33_8" hidden="1">"2000/04/07"</definedName>
    <definedName name="HTML33_9" hidden="1">"株式会社ブリヂストン"</definedName>
    <definedName name="HTML34_1" hidden="1">"[BU2000401.xls]部署一覧!$A$667:$G$870"</definedName>
    <definedName name="HTML34_10" hidden="1">""</definedName>
    <definedName name="HTML34_11" hidden="1">1</definedName>
    <definedName name="HTML34_12" hidden="1">"E:\0401_4.htm"</definedName>
    <definedName name="HTML34_2" hidden="1">1</definedName>
    <definedName name="HTML34_3" hidden="1">"部署番号表"</definedName>
    <definedName name="HTML34_4" hidden="1">"部署番号表『小平』"</definedName>
    <definedName name="HTML34_5" hidden="1">""</definedName>
    <definedName name="HTML34_6" hidden="1">-4146</definedName>
    <definedName name="HTML34_7" hidden="1">-4146</definedName>
    <definedName name="HTML34_8" hidden="1">"2000/04/07"</definedName>
    <definedName name="HTML34_9" hidden="1">"株式会社ブリヂストン"</definedName>
    <definedName name="HTML35_1" hidden="1">"[BU2000401.xls]部署一覧!$A$873:$G$970"</definedName>
    <definedName name="HTML35_10" hidden="1">""</definedName>
    <definedName name="HTML35_11" hidden="1">1</definedName>
    <definedName name="HTML35_12" hidden="1">"E:\0401_5.htm"</definedName>
    <definedName name="HTML35_2" hidden="1">1</definedName>
    <definedName name="HTML35_3" hidden="1">"部署番号表"</definedName>
    <definedName name="HTML35_4" hidden="1">"部署番号表『工場』"</definedName>
    <definedName name="HTML35_5" hidden="1">""</definedName>
    <definedName name="HTML35_6" hidden="1">-4146</definedName>
    <definedName name="HTML35_7" hidden="1">-4146</definedName>
    <definedName name="HTML35_8" hidden="1">"2000/04/07"</definedName>
    <definedName name="HTML35_9" hidden="1">"株式会社ブリヂストン"</definedName>
    <definedName name="HTML36_1" hidden="1">"[BU2000401.xls]部署一覧!$A$979:$G$1097"</definedName>
    <definedName name="HTML36_10" hidden="1">""</definedName>
    <definedName name="HTML36_11" hidden="1">1</definedName>
    <definedName name="HTML36_12" hidden="1">"E:\0401_6.htm"</definedName>
    <definedName name="HTML36_2" hidden="1">1</definedName>
    <definedName name="HTML36_3" hidden="1">"部署番号表"</definedName>
    <definedName name="HTML36_4" hidden="1">"部署番号表『工場』"</definedName>
    <definedName name="HTML36_5" hidden="1">""</definedName>
    <definedName name="HTML36_6" hidden="1">-4146</definedName>
    <definedName name="HTML36_7" hidden="1">-4146</definedName>
    <definedName name="HTML36_8" hidden="1">"2000/04/07"</definedName>
    <definedName name="HTML36_9" hidden="1">"株式会社ブリヂストン"</definedName>
    <definedName name="HTML37_1" hidden="1">"[BU2000401.xls]部署一覧!$A$1108:$G$1160"</definedName>
    <definedName name="HTML37_10" hidden="1">""</definedName>
    <definedName name="HTML37_11" hidden="1">1</definedName>
    <definedName name="HTML37_12" hidden="1">"E:\0401_7.htm"</definedName>
    <definedName name="HTML37_2" hidden="1">1</definedName>
    <definedName name="HTML37_3" hidden="1">"部署番号表"</definedName>
    <definedName name="HTML37_4" hidden="1">"部署番号表『工場』"</definedName>
    <definedName name="HTML37_5" hidden="1">""</definedName>
    <definedName name="HTML37_6" hidden="1">-4146</definedName>
    <definedName name="HTML37_7" hidden="1">-4146</definedName>
    <definedName name="HTML37_8" hidden="1">"2000/04/07"</definedName>
    <definedName name="HTML37_9" hidden="1">"株式会社ブリヂストン"</definedName>
    <definedName name="HTML38_1" hidden="1">"[BU2000401.xls]部署一覧!$A$1172:$G$1364"</definedName>
    <definedName name="HTML38_10" hidden="1">""</definedName>
    <definedName name="HTML38_11" hidden="1">1</definedName>
    <definedName name="HTML38_12" hidden="1">"E:\0401_8.htm"</definedName>
    <definedName name="HTML38_2" hidden="1">1</definedName>
    <definedName name="HTML38_3" hidden="1">"部署番号表"</definedName>
    <definedName name="HTML38_4" hidden="1">"部署番号表『化工品』"</definedName>
    <definedName name="HTML38_5" hidden="1">""</definedName>
    <definedName name="HTML38_6" hidden="1">-4146</definedName>
    <definedName name="HTML38_7" hidden="1">-4146</definedName>
    <definedName name="HTML38_8" hidden="1">"2000/04/07"</definedName>
    <definedName name="HTML38_9" hidden="1">"株式会社ブリヂストン"</definedName>
    <definedName name="HTML39_1" hidden="1">"[BU2000401.xls]部署一覧!$A$1368:$G$1452"</definedName>
    <definedName name="HTML39_10" hidden="1">""</definedName>
    <definedName name="HTML39_11" hidden="1">1</definedName>
    <definedName name="HTML39_12" hidden="1">"E:\0401_9.htm"</definedName>
    <definedName name="HTML39_2" hidden="1">1</definedName>
    <definedName name="HTML39_3" hidden="1">"部署番号表"</definedName>
    <definedName name="HTML39_4" hidden="1">"部署番号表『化工品』"</definedName>
    <definedName name="HTML39_5" hidden="1">""</definedName>
    <definedName name="HTML39_6" hidden="1">-4146</definedName>
    <definedName name="HTML39_7" hidden="1">-4146</definedName>
    <definedName name="HTML39_8" hidden="1">"2000/04/07"</definedName>
    <definedName name="HTML39_9" hidden="1">"株式会社ブリヂストン"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40_1" hidden="1">"[BU000416.xls]部署一覧!$A$6:$G$209"</definedName>
    <definedName name="HTML40_10" hidden="1">""</definedName>
    <definedName name="HTML40_11" hidden="1">1</definedName>
    <definedName name="HTML40_12" hidden="1">"E:\0416_1.htm"</definedName>
    <definedName name="HTML40_2" hidden="1">1</definedName>
    <definedName name="HTML40_3" hidden="1">"部署番号表"</definedName>
    <definedName name="HTML40_4" hidden="1">"部署番号表『本社』"</definedName>
    <definedName name="HTML40_5" hidden="1">""</definedName>
    <definedName name="HTML40_6" hidden="1">-4146</definedName>
    <definedName name="HTML40_7" hidden="1">-4146</definedName>
    <definedName name="HTML40_8" hidden="1">"2000/04/19"</definedName>
    <definedName name="HTML40_9" hidden="1">"株式会社ブリヂストン"</definedName>
    <definedName name="HTML41_1" hidden="1">"[BU000416.xls]部署一覧!$A$211:$G$383"</definedName>
    <definedName name="HTML41_10" hidden="1">""</definedName>
    <definedName name="HTML41_11" hidden="1">1</definedName>
    <definedName name="HTML41_12" hidden="1">"E:\0416_2.htm"</definedName>
    <definedName name="HTML41_2" hidden="1">1</definedName>
    <definedName name="HTML41_3" hidden="1">"部署番号表"</definedName>
    <definedName name="HTML41_4" hidden="1">"部署番号表『本社』"</definedName>
    <definedName name="HTML41_5" hidden="1">""</definedName>
    <definedName name="HTML41_6" hidden="1">-4146</definedName>
    <definedName name="HTML41_7" hidden="1">-4146</definedName>
    <definedName name="HTML41_8" hidden="1">"2000/04/19"</definedName>
    <definedName name="HTML41_9" hidden="1">"株式会社ブリヂストン"</definedName>
    <definedName name="HTML42_1" hidden="1">"[BU000416.xls]部署一覧!$A$393:$G$664"</definedName>
    <definedName name="HTML42_10" hidden="1">""</definedName>
    <definedName name="HTML42_11" hidden="1">1</definedName>
    <definedName name="HTML42_12" hidden="1">"E:\0416_3.htm"</definedName>
    <definedName name="HTML42_2" hidden="1">1</definedName>
    <definedName name="HTML42_3" hidden="1">"部署番号表"</definedName>
    <definedName name="HTML42_4" hidden="1">"部署番号表『小平』"</definedName>
    <definedName name="HTML42_5" hidden="1">""</definedName>
    <definedName name="HTML42_6" hidden="1">-4146</definedName>
    <definedName name="HTML42_7" hidden="1">-4146</definedName>
    <definedName name="HTML42_8" hidden="1">"2000/04/19"</definedName>
    <definedName name="HTML42_9" hidden="1">"株式会社ブリヂストン"</definedName>
    <definedName name="HTML43_1" hidden="1">"[BU000416.xls]部署一覧!$A$668:$G$868"</definedName>
    <definedName name="HTML43_10" hidden="1">""</definedName>
    <definedName name="HTML43_11" hidden="1">1</definedName>
    <definedName name="HTML43_12" hidden="1">"E:\0416_4.htm"</definedName>
    <definedName name="HTML43_2" hidden="1">1</definedName>
    <definedName name="HTML43_3" hidden="1">"部署番号表"</definedName>
    <definedName name="HTML43_4" hidden="1">"部署番号表『小平』"</definedName>
    <definedName name="HTML43_5" hidden="1">""</definedName>
    <definedName name="HTML43_6" hidden="1">-4146</definedName>
    <definedName name="HTML43_7" hidden="1">-4146</definedName>
    <definedName name="HTML43_8" hidden="1">"2000/04/19"</definedName>
    <definedName name="HTML43_9" hidden="1">"株式会社ブリヂストン"</definedName>
    <definedName name="HTML44_1" hidden="1">"[BU000416.xls]部署一覧!$A$871:$G$970"</definedName>
    <definedName name="HTML44_10" hidden="1">""</definedName>
    <definedName name="HTML44_11" hidden="1">1</definedName>
    <definedName name="HTML44_12" hidden="1">"E:\0416_5.htm"</definedName>
    <definedName name="HTML44_2" hidden="1">1</definedName>
    <definedName name="HTML44_3" hidden="1">"部署番号表"</definedName>
    <definedName name="HTML44_4" hidden="1">"部署番号表『工場』"</definedName>
    <definedName name="HTML44_5" hidden="1">""</definedName>
    <definedName name="HTML44_6" hidden="1">-4146</definedName>
    <definedName name="HTML44_7" hidden="1">-4146</definedName>
    <definedName name="HTML44_8" hidden="1">"2000/04/19"</definedName>
    <definedName name="HTML44_9" hidden="1">"株式会社ブリヂストン"</definedName>
    <definedName name="HTML45_1" hidden="1">"[BU000416.xls]部署一覧!$A$979:$G$1097"</definedName>
    <definedName name="HTML45_10" hidden="1">""</definedName>
    <definedName name="HTML45_11" hidden="1">1</definedName>
    <definedName name="HTML45_12" hidden="1">"E:\0416_6.htm"</definedName>
    <definedName name="HTML45_2" hidden="1">1</definedName>
    <definedName name="HTML45_3" hidden="1">"部署番号表"</definedName>
    <definedName name="HTML45_4" hidden="1">"部署番号表『工場』"</definedName>
    <definedName name="HTML45_5" hidden="1">""</definedName>
    <definedName name="HTML45_6" hidden="1">-4146</definedName>
    <definedName name="HTML45_7" hidden="1">-4146</definedName>
    <definedName name="HTML45_8" hidden="1">"2000/04/19"</definedName>
    <definedName name="HTML45_9" hidden="1">"株式会社ブリヂストン"</definedName>
    <definedName name="HTML46_1" hidden="1">"[BU000416.xls]部署一覧!$A$1108:$G$1160"</definedName>
    <definedName name="HTML46_10" hidden="1">""</definedName>
    <definedName name="HTML46_11" hidden="1">1</definedName>
    <definedName name="HTML46_12" hidden="1">"E:\0416_7.htm"</definedName>
    <definedName name="HTML46_2" hidden="1">1</definedName>
    <definedName name="HTML46_3" hidden="1">"部署番号表"</definedName>
    <definedName name="HTML46_4" hidden="1">"部署番号表『工場』"</definedName>
    <definedName name="HTML46_5" hidden="1">""</definedName>
    <definedName name="HTML46_6" hidden="1">-4146</definedName>
    <definedName name="HTML46_7" hidden="1">-4146</definedName>
    <definedName name="HTML46_8" hidden="1">"2000/04/19"</definedName>
    <definedName name="HTML46_9" hidden="1">"株式会社ブリヂストン"</definedName>
    <definedName name="HTML47_1" hidden="1">"[BU000416.xls]部署一覧!$A$1172:$G$1364"</definedName>
    <definedName name="HTML47_10" hidden="1">""</definedName>
    <definedName name="HTML47_11" hidden="1">1</definedName>
    <definedName name="HTML47_12" hidden="1">"E:\0416_8.htm"</definedName>
    <definedName name="HTML47_2" hidden="1">1</definedName>
    <definedName name="HTML47_3" hidden="1">"部署番号表"</definedName>
    <definedName name="HTML47_4" hidden="1">"部署番号表『化工品』"</definedName>
    <definedName name="HTML47_5" hidden="1">""</definedName>
    <definedName name="HTML47_6" hidden="1">-4146</definedName>
    <definedName name="HTML47_7" hidden="1">-4146</definedName>
    <definedName name="HTML47_8" hidden="1">"2000/04/19"</definedName>
    <definedName name="HTML47_9" hidden="1">"株式会社ブリヂストン"</definedName>
    <definedName name="HTML48_1" hidden="1">"[BU000416.xls]部署一覧!$A$1368:$G$1452"</definedName>
    <definedName name="HTML48_10" hidden="1">""</definedName>
    <definedName name="HTML48_11" hidden="1">1</definedName>
    <definedName name="HTML48_12" hidden="1">"E:\0416_9.htm"</definedName>
    <definedName name="HTML48_2" hidden="1">1</definedName>
    <definedName name="HTML48_3" hidden="1">"部署番号表"</definedName>
    <definedName name="HTML48_4" hidden="1">"部署番号表『化工品』"</definedName>
    <definedName name="HTML48_5" hidden="1">""</definedName>
    <definedName name="HTML48_6" hidden="1">-4146</definedName>
    <definedName name="HTML48_7" hidden="1">-4146</definedName>
    <definedName name="HTML48_8" hidden="1">"2000/04/19"</definedName>
    <definedName name="HTML48_9" hidden="1">"株式会社ブリヂストン"</definedName>
    <definedName name="HTML49_1" hidden="1">"[BU000501.xls]部署一覧!$A$6:$G$208"</definedName>
    <definedName name="HTML49_10" hidden="1">""</definedName>
    <definedName name="HTML49_11" hidden="1">1</definedName>
    <definedName name="HTML49_12" hidden="1">"E:\0501_1.htm"</definedName>
    <definedName name="HTML49_2" hidden="1">1</definedName>
    <definedName name="HTML49_3" hidden="1">"部署番号表"</definedName>
    <definedName name="HTML49_4" hidden="1">"部署番号表『本社』"</definedName>
    <definedName name="HTML49_5" hidden="1">""</definedName>
    <definedName name="HTML49_6" hidden="1">-4146</definedName>
    <definedName name="HTML49_7" hidden="1">-4146</definedName>
    <definedName name="HTML49_8" hidden="1">"2000/05/01"</definedName>
    <definedName name="HTML49_9" hidden="1">"株式会社ブリヂストン"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50_1" hidden="1">"[BU000501.xls]部署一覧!$A$212:$G$383"</definedName>
    <definedName name="HTML50_10" hidden="1">""</definedName>
    <definedName name="HTML50_11" hidden="1">1</definedName>
    <definedName name="HTML50_12" hidden="1">"E:\0501_2.htm"</definedName>
    <definedName name="HTML50_2" hidden="1">1</definedName>
    <definedName name="HTML50_3" hidden="1">"部署番号表"</definedName>
    <definedName name="HTML50_4" hidden="1">"部署番号表『本社』"</definedName>
    <definedName name="HTML50_5" hidden="1">""</definedName>
    <definedName name="HTML50_6" hidden="1">-4146</definedName>
    <definedName name="HTML50_7" hidden="1">-4146</definedName>
    <definedName name="HTML50_8" hidden="1">"2000/05/01"</definedName>
    <definedName name="HTML50_9" hidden="1">"株式会社ブリヂストン"</definedName>
    <definedName name="HTML51_1" hidden="1">"[BU000501.xls]部署一覧!$A$395:$G$664"</definedName>
    <definedName name="HTML51_10" hidden="1">""</definedName>
    <definedName name="HTML51_11" hidden="1">1</definedName>
    <definedName name="HTML51_12" hidden="1">"E:\0501_3.htm"</definedName>
    <definedName name="HTML51_2" hidden="1">1</definedName>
    <definedName name="HTML51_3" hidden="1">"部署番号表"</definedName>
    <definedName name="HTML51_4" hidden="1">"部署番号表『小平』"</definedName>
    <definedName name="HTML51_5" hidden="1">""</definedName>
    <definedName name="HTML51_6" hidden="1">-4146</definedName>
    <definedName name="HTML51_7" hidden="1">-4146</definedName>
    <definedName name="HTML51_8" hidden="1">"2000/05/01"</definedName>
    <definedName name="HTML51_9" hidden="1">"株式会社ブリヂストン"</definedName>
    <definedName name="HTML52_1" hidden="1">"[BU000501.xls]部署一覧!$A$668:$G$867"</definedName>
    <definedName name="HTML52_10" hidden="1">""</definedName>
    <definedName name="HTML52_11" hidden="1">1</definedName>
    <definedName name="HTML52_12" hidden="1">"E:\0501_4.htm"</definedName>
    <definedName name="HTML52_2" hidden="1">1</definedName>
    <definedName name="HTML52_3" hidden="1">"部署番号表"</definedName>
    <definedName name="HTML52_4" hidden="1">"部署番号表『小平』"</definedName>
    <definedName name="HTML52_5" hidden="1">""</definedName>
    <definedName name="HTML52_6" hidden="1">-4146</definedName>
    <definedName name="HTML52_7" hidden="1">-4146</definedName>
    <definedName name="HTML52_8" hidden="1">"2000/05/01"</definedName>
    <definedName name="HTML52_9" hidden="1">"株式会社ブリヂストン"</definedName>
    <definedName name="HTML53_1" hidden="1">"[BU000501.xls]部署一覧!$A$870:$G$970"</definedName>
    <definedName name="HTML53_10" hidden="1">""</definedName>
    <definedName name="HTML53_11" hidden="1">1</definedName>
    <definedName name="HTML53_12" hidden="1">"E:\0501_5.htm"</definedName>
    <definedName name="HTML53_2" hidden="1">1</definedName>
    <definedName name="HTML53_3" hidden="1">"部署番号表"</definedName>
    <definedName name="HTML53_4" hidden="1">"部署番号表『工場』"</definedName>
    <definedName name="HTML53_5" hidden="1">""</definedName>
    <definedName name="HTML53_6" hidden="1">-4146</definedName>
    <definedName name="HTML53_7" hidden="1">-4146</definedName>
    <definedName name="HTML53_8" hidden="1">"2000/05/01"</definedName>
    <definedName name="HTML53_9" hidden="1">"株式会社ブリヂストン"</definedName>
    <definedName name="HTML54_1" hidden="1">"[BU000501.xls]部署一覧!$A$979:$G$1098"</definedName>
    <definedName name="HTML54_10" hidden="1">""</definedName>
    <definedName name="HTML54_11" hidden="1">1</definedName>
    <definedName name="HTML54_12" hidden="1">"E:\0501_6.htm"</definedName>
    <definedName name="HTML54_2" hidden="1">1</definedName>
    <definedName name="HTML54_3" hidden="1">"部署番号表"</definedName>
    <definedName name="HTML54_4" hidden="1">"部署番号表『工場』"</definedName>
    <definedName name="HTML54_5" hidden="1">""</definedName>
    <definedName name="HTML54_6" hidden="1">-4146</definedName>
    <definedName name="HTML54_7" hidden="1">-4146</definedName>
    <definedName name="HTML54_8" hidden="1">"2000/05/01"</definedName>
    <definedName name="HTML54_9" hidden="1">"株式会社ブリヂストン"</definedName>
    <definedName name="HTML55_1" hidden="1">"[BU000501.xls]部署一覧!$A$1108:$G$1160"</definedName>
    <definedName name="HTML55_10" hidden="1">""</definedName>
    <definedName name="HTML55_11" hidden="1">1</definedName>
    <definedName name="HTML55_12" hidden="1">"E:\0501_7.htm"</definedName>
    <definedName name="HTML55_2" hidden="1">1</definedName>
    <definedName name="HTML55_3" hidden="1">"部署番号表"</definedName>
    <definedName name="HTML55_4" hidden="1">"部署番号表『工場』"</definedName>
    <definedName name="HTML55_5" hidden="1">""</definedName>
    <definedName name="HTML55_6" hidden="1">-4146</definedName>
    <definedName name="HTML55_7" hidden="1">-4146</definedName>
    <definedName name="HTML55_8" hidden="1">"2000/05/01"</definedName>
    <definedName name="HTML55_9" hidden="1">"株式会社ブリヂストン"</definedName>
    <definedName name="HTML56_1" hidden="1">"[BU000501.xls]部署一覧!$A$1172:$G$1364"</definedName>
    <definedName name="HTML56_10" hidden="1">""</definedName>
    <definedName name="HTML56_11" hidden="1">1</definedName>
    <definedName name="HTML56_12" hidden="1">"E:\0501_8.htm"</definedName>
    <definedName name="HTML56_2" hidden="1">1</definedName>
    <definedName name="HTML56_3" hidden="1">"部署番号表"</definedName>
    <definedName name="HTML56_4" hidden="1">"部署番号表『化工品』"</definedName>
    <definedName name="HTML56_5" hidden="1">""</definedName>
    <definedName name="HTML56_6" hidden="1">-4146</definedName>
    <definedName name="HTML56_7" hidden="1">-4146</definedName>
    <definedName name="HTML56_8" hidden="1">"2000/05/01"</definedName>
    <definedName name="HTML56_9" hidden="1">"株式会社ブリヂストン"</definedName>
    <definedName name="HTML57_1" hidden="1">"[BU000501.xls]部署一覧!$A$1368:$G$1452"</definedName>
    <definedName name="HTML57_10" hidden="1">""</definedName>
    <definedName name="HTML57_11" hidden="1">1</definedName>
    <definedName name="HTML57_12" hidden="1">"E:\0501_9.htm"</definedName>
    <definedName name="HTML57_2" hidden="1">1</definedName>
    <definedName name="HTML57_3" hidden="1">"部署番号表"</definedName>
    <definedName name="HTML57_4" hidden="1">"部署番号表『化工品』"</definedName>
    <definedName name="HTML57_5" hidden="1">""</definedName>
    <definedName name="HTML57_6" hidden="1">-4146</definedName>
    <definedName name="HTML57_7" hidden="1">-4146</definedName>
    <definedName name="HTML57_8" hidden="1">"2000/05/01"</definedName>
    <definedName name="HTML57_9" hidden="1">"株式会社ブリヂストン"</definedName>
    <definedName name="HTML58_1" hidden="1">"[BU000516.xls]部署一覧!$A$6:$G$208"</definedName>
    <definedName name="HTML58_10" hidden="1">""</definedName>
    <definedName name="HTML58_11" hidden="1">1</definedName>
    <definedName name="HTML58_12" hidden="1">"E:\0516_1.htm"</definedName>
    <definedName name="HTML58_2" hidden="1">1</definedName>
    <definedName name="HTML58_3" hidden="1">"部署番号表"</definedName>
    <definedName name="HTML58_4" hidden="1">"部署番号表『本社』"</definedName>
    <definedName name="HTML58_5" hidden="1">""</definedName>
    <definedName name="HTML58_6" hidden="1">-4146</definedName>
    <definedName name="HTML58_7" hidden="1">-4146</definedName>
    <definedName name="HTML58_8" hidden="1">"2000/05/19"</definedName>
    <definedName name="HTML58_9" hidden="1">"株式会社ブリヂストン"</definedName>
    <definedName name="HTML59_1" hidden="1">"[BU000516.xls]部署一覧!$A$210:$G$383"</definedName>
    <definedName name="HTML59_10" hidden="1">""</definedName>
    <definedName name="HTML59_11" hidden="1">1</definedName>
    <definedName name="HTML59_12" hidden="1">"E:\0516_2.htm"</definedName>
    <definedName name="HTML59_2" hidden="1">1</definedName>
    <definedName name="HTML59_3" hidden="1">"部署番号表"</definedName>
    <definedName name="HTML59_4" hidden="1">"部署番号表『本社』"</definedName>
    <definedName name="HTML59_5" hidden="1">""</definedName>
    <definedName name="HTML59_6" hidden="1">-4146</definedName>
    <definedName name="HTML59_7" hidden="1">-4146</definedName>
    <definedName name="HTML59_8" hidden="1">"2000/05/19"</definedName>
    <definedName name="HTML59_9" hidden="1">"株式会社ブリヂストン"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60_1" hidden="1">"[BU000516.xls]部署一覧!$A$393:$G$664"</definedName>
    <definedName name="HTML60_10" hidden="1">""</definedName>
    <definedName name="HTML60_11" hidden="1">1</definedName>
    <definedName name="HTML60_12" hidden="1">"E:\0516_3.htm"</definedName>
    <definedName name="HTML60_2" hidden="1">1</definedName>
    <definedName name="HTML60_3" hidden="1">"部署番号表"</definedName>
    <definedName name="HTML60_4" hidden="1">"部署番号表『小平』"</definedName>
    <definedName name="HTML60_5" hidden="1">""</definedName>
    <definedName name="HTML60_6" hidden="1">-4146</definedName>
    <definedName name="HTML60_7" hidden="1">-4146</definedName>
    <definedName name="HTML60_8" hidden="1">"2000/05/19"</definedName>
    <definedName name="HTML60_9" hidden="1">"株式会社ブリヂストン"</definedName>
    <definedName name="HTML61_1" hidden="1">"[BU000516.xls]部署一覧!$A$668:$G$867"</definedName>
    <definedName name="HTML61_10" hidden="1">""</definedName>
    <definedName name="HTML61_11" hidden="1">1</definedName>
    <definedName name="HTML61_12" hidden="1">"E:\0516_4.htm"</definedName>
    <definedName name="HTML61_2" hidden="1">1</definedName>
    <definedName name="HTML61_3" hidden="1">"部署番号表"</definedName>
    <definedName name="HTML61_4" hidden="1">"部署番号表『小平』"</definedName>
    <definedName name="HTML61_5" hidden="1">""</definedName>
    <definedName name="HTML61_6" hidden="1">-4146</definedName>
    <definedName name="HTML61_7" hidden="1">-4146</definedName>
    <definedName name="HTML61_8" hidden="1">"2000/05/19"</definedName>
    <definedName name="HTML61_9" hidden="1">"株式会社ブリヂストン"</definedName>
    <definedName name="HTML62_1" hidden="1">"[BU000516.xls]部署一覧!$A$870:$G$970"</definedName>
    <definedName name="HTML62_10" hidden="1">""</definedName>
    <definedName name="HTML62_11" hidden="1">1</definedName>
    <definedName name="HTML62_12" hidden="1">"E:\0516_5.htm"</definedName>
    <definedName name="HTML62_2" hidden="1">1</definedName>
    <definedName name="HTML62_3" hidden="1">"部署番号表"</definedName>
    <definedName name="HTML62_4" hidden="1">"部署番号表『工場』"</definedName>
    <definedName name="HTML62_5" hidden="1">""</definedName>
    <definedName name="HTML62_6" hidden="1">-4146</definedName>
    <definedName name="HTML62_7" hidden="1">-4146</definedName>
    <definedName name="HTML62_8" hidden="1">"2000/05/19"</definedName>
    <definedName name="HTML62_9" hidden="1">"株式会社ブリヂストン"</definedName>
    <definedName name="HTML63_1" hidden="1">"[BU000516.xls]部署一覧!$A$979:$G$1098"</definedName>
    <definedName name="HTML63_10" hidden="1">""</definedName>
    <definedName name="HTML63_11" hidden="1">1</definedName>
    <definedName name="HTML63_12" hidden="1">"E:\0516_6.htm"</definedName>
    <definedName name="HTML63_2" hidden="1">1</definedName>
    <definedName name="HTML63_3" hidden="1">"部署番号表"</definedName>
    <definedName name="HTML63_4" hidden="1">"部署番号表『工場』"</definedName>
    <definedName name="HTML63_5" hidden="1">""</definedName>
    <definedName name="HTML63_6" hidden="1">-4146</definedName>
    <definedName name="HTML63_7" hidden="1">-4146</definedName>
    <definedName name="HTML63_8" hidden="1">"2000/05/19"</definedName>
    <definedName name="HTML63_9" hidden="1">"株式会社ブリヂストン"</definedName>
    <definedName name="HTML64_1" hidden="1">"[BU000516.xls]部署一覧!$A$1108:$G$1160"</definedName>
    <definedName name="HTML64_10" hidden="1">""</definedName>
    <definedName name="HTML64_11" hidden="1">1</definedName>
    <definedName name="HTML64_12" hidden="1">"E:\0516_7.htm"</definedName>
    <definedName name="HTML64_2" hidden="1">1</definedName>
    <definedName name="HTML64_3" hidden="1">"部署番号表"</definedName>
    <definedName name="HTML64_4" hidden="1">"部署番号表『工場』"</definedName>
    <definedName name="HTML64_5" hidden="1">""</definedName>
    <definedName name="HTML64_6" hidden="1">-4146</definedName>
    <definedName name="HTML64_7" hidden="1">-4146</definedName>
    <definedName name="HTML64_8" hidden="1">"2000/05/19"</definedName>
    <definedName name="HTML64_9" hidden="1">"株式会社ブリヂストン"</definedName>
    <definedName name="HTML65_1" hidden="1">"[BU000516.xls]部署一覧!$A$1172:$G$1364"</definedName>
    <definedName name="HTML65_10" hidden="1">""</definedName>
    <definedName name="HTML65_11" hidden="1">1</definedName>
    <definedName name="HTML65_12" hidden="1">"E:\0516_8.htm"</definedName>
    <definedName name="HTML65_2" hidden="1">1</definedName>
    <definedName name="HTML65_3" hidden="1">"部署番号表"</definedName>
    <definedName name="HTML65_4" hidden="1">"部署番号表『化工品』"</definedName>
    <definedName name="HTML65_5" hidden="1">""</definedName>
    <definedName name="HTML65_6" hidden="1">-4146</definedName>
    <definedName name="HTML65_7" hidden="1">-4146</definedName>
    <definedName name="HTML65_8" hidden="1">"2000/05/19"</definedName>
    <definedName name="HTML65_9" hidden="1">"株式会社ブリヂストン"</definedName>
    <definedName name="HTML66_1" hidden="1">"[BU000516.xls]部署一覧!$A$1368:$G$1452"</definedName>
    <definedName name="HTML66_10" hidden="1">""</definedName>
    <definedName name="HTML66_11" hidden="1">1</definedName>
    <definedName name="HTML66_12" hidden="1">"E:\0516_9.htm"</definedName>
    <definedName name="HTML66_2" hidden="1">1</definedName>
    <definedName name="HTML66_3" hidden="1">"部署番号表"</definedName>
    <definedName name="HTML66_4" hidden="1">"部署番号表『化工品』"</definedName>
    <definedName name="HTML66_5" hidden="1">""</definedName>
    <definedName name="HTML66_6" hidden="1">-4146</definedName>
    <definedName name="HTML66_7" hidden="1">-4146</definedName>
    <definedName name="HTML66_8" hidden="1">"2000/05/19"</definedName>
    <definedName name="HTML66_9" hidden="1">"株式会社ブリヂストン"</definedName>
    <definedName name="HTML67_1" hidden="1">"[BU000616.xls]部署一覧!$A$6:$G$208"</definedName>
    <definedName name="HTML67_10" hidden="1">""</definedName>
    <definedName name="HTML67_11" hidden="1">1</definedName>
    <definedName name="HTML67_12" hidden="1">"E:\0616_1.htm"</definedName>
    <definedName name="HTML67_2" hidden="1">1</definedName>
    <definedName name="HTML67_3" hidden="1">"部署番号表"</definedName>
    <definedName name="HTML67_4" hidden="1">"部署番号表『本社』"</definedName>
    <definedName name="HTML67_5" hidden="1">""</definedName>
    <definedName name="HTML67_6" hidden="1">-4146</definedName>
    <definedName name="HTML67_7" hidden="1">-4146</definedName>
    <definedName name="HTML67_8" hidden="1">"2000/06/20"</definedName>
    <definedName name="HTML67_9" hidden="1">"株式会社ブリヂストン"</definedName>
    <definedName name="HTML68_1" hidden="1">"[BU000616.xls]部署一覧!$A$210:$G$383"</definedName>
    <definedName name="HTML68_10" hidden="1">""</definedName>
    <definedName name="HTML68_11" hidden="1">1</definedName>
    <definedName name="HTML68_12" hidden="1">"E:\0616_2.htm"</definedName>
    <definedName name="HTML68_2" hidden="1">1</definedName>
    <definedName name="HTML68_3" hidden="1">"部署番号表"</definedName>
    <definedName name="HTML68_4" hidden="1">"部署番号表『本社』"</definedName>
    <definedName name="HTML68_5" hidden="1">""</definedName>
    <definedName name="HTML68_6" hidden="1">-4146</definedName>
    <definedName name="HTML68_7" hidden="1">-4146</definedName>
    <definedName name="HTML68_8" hidden="1">"2000/06/20"</definedName>
    <definedName name="HTML68_9" hidden="1">"株式会社ブリヂストン"</definedName>
    <definedName name="HTML69_1" hidden="1">"[BU000616.xls]部署一覧!$A$393:$G$664"</definedName>
    <definedName name="HTML69_10" hidden="1">""</definedName>
    <definedName name="HTML69_11" hidden="1">1</definedName>
    <definedName name="HTML69_12" hidden="1">"E:\0616_3.htm"</definedName>
    <definedName name="HTML69_2" hidden="1">1</definedName>
    <definedName name="HTML69_3" hidden="1">"部署番号表"</definedName>
    <definedName name="HTML69_4" hidden="1">"部署番号表『小平』"</definedName>
    <definedName name="HTML69_5" hidden="1">""</definedName>
    <definedName name="HTML69_6" hidden="1">-4146</definedName>
    <definedName name="HTML69_7" hidden="1">-4146</definedName>
    <definedName name="HTML69_8" hidden="1">"2000/06/20"</definedName>
    <definedName name="HTML69_9" hidden="1">"株式会社ブリヂストン"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70_1" hidden="1">"[BU000616.xls]部署一覧!$A$668:$G$867"</definedName>
    <definedName name="HTML70_10" hidden="1">""</definedName>
    <definedName name="HTML70_11" hidden="1">1</definedName>
    <definedName name="HTML70_12" hidden="1">"E:\0616_4.htm"</definedName>
    <definedName name="HTML70_2" hidden="1">1</definedName>
    <definedName name="HTML70_3" hidden="1">"部署番号表"</definedName>
    <definedName name="HTML70_4" hidden="1">"部署番号表『小平』"</definedName>
    <definedName name="HTML70_5" hidden="1">""</definedName>
    <definedName name="HTML70_6" hidden="1">-4146</definedName>
    <definedName name="HTML70_7" hidden="1">-4146</definedName>
    <definedName name="HTML70_8" hidden="1">"2000/06/20"</definedName>
    <definedName name="HTML70_9" hidden="1">"株式会社ブリヂストン"</definedName>
    <definedName name="HTML71_1" hidden="1">"[BU000616.xls]部署一覧!$A$870:$G$970"</definedName>
    <definedName name="HTML71_10" hidden="1">""</definedName>
    <definedName name="HTML71_11" hidden="1">1</definedName>
    <definedName name="HTML71_12" hidden="1">"E:\0616_5.htm"</definedName>
    <definedName name="HTML71_2" hidden="1">1</definedName>
    <definedName name="HTML71_3" hidden="1">"部署番号表"</definedName>
    <definedName name="HTML71_4" hidden="1">"部署番号表『工場』"</definedName>
    <definedName name="HTML71_5" hidden="1">""</definedName>
    <definedName name="HTML71_6" hidden="1">-4146</definedName>
    <definedName name="HTML71_7" hidden="1">-4146</definedName>
    <definedName name="HTML71_8" hidden="1">"2000/06/20"</definedName>
    <definedName name="HTML71_9" hidden="1">"株式会社ブリヂストン"</definedName>
    <definedName name="HTML72_1" hidden="1">"[BU000616.xls]部署一覧!$A$979:$G$1098"</definedName>
    <definedName name="HTML72_10" hidden="1">""</definedName>
    <definedName name="HTML72_11" hidden="1">1</definedName>
    <definedName name="HTML72_12" hidden="1">"E:\0616_6.htm"</definedName>
    <definedName name="HTML72_2" hidden="1">1</definedName>
    <definedName name="HTML72_3" hidden="1">"部署番号表"</definedName>
    <definedName name="HTML72_4" hidden="1">"部署番号表『工場』"</definedName>
    <definedName name="HTML72_5" hidden="1">""</definedName>
    <definedName name="HTML72_6" hidden="1">-4146</definedName>
    <definedName name="HTML72_7" hidden="1">-4146</definedName>
    <definedName name="HTML72_8" hidden="1">"2000/06/20"</definedName>
    <definedName name="HTML72_9" hidden="1">"株式会社ブリヂストン"</definedName>
    <definedName name="HTML73_1" hidden="1">"[BU000616.xls]部署一覧!$A$1108:$G$1160"</definedName>
    <definedName name="HTML73_10" hidden="1">""</definedName>
    <definedName name="HTML73_11" hidden="1">1</definedName>
    <definedName name="HTML73_12" hidden="1">"E:\0616_7.htm"</definedName>
    <definedName name="HTML73_2" hidden="1">1</definedName>
    <definedName name="HTML73_3" hidden="1">"部署番号表"</definedName>
    <definedName name="HTML73_4" hidden="1">"部署番号表『工場』"</definedName>
    <definedName name="HTML73_5" hidden="1">""</definedName>
    <definedName name="HTML73_6" hidden="1">-4146</definedName>
    <definedName name="HTML73_7" hidden="1">-4146</definedName>
    <definedName name="HTML73_8" hidden="1">"2000/06/20"</definedName>
    <definedName name="HTML73_9" hidden="1">"株式会社ブリヂストン"</definedName>
    <definedName name="HTML74_1" hidden="1">"[BU000616.xls]部署一覧!$A$1172:$G$1363"</definedName>
    <definedName name="HTML74_10" hidden="1">""</definedName>
    <definedName name="HTML74_11" hidden="1">1</definedName>
    <definedName name="HTML74_12" hidden="1">"E:\0616_8.htm"</definedName>
    <definedName name="HTML74_2" hidden="1">1</definedName>
    <definedName name="HTML74_3" hidden="1">"部署番号表"</definedName>
    <definedName name="HTML74_4" hidden="1">"部署番号表『化工品』"</definedName>
    <definedName name="HTML74_5" hidden="1">""</definedName>
    <definedName name="HTML74_6" hidden="1">-4146</definedName>
    <definedName name="HTML74_7" hidden="1">-4146</definedName>
    <definedName name="HTML74_8" hidden="1">"2000/06/20"</definedName>
    <definedName name="HTML74_9" hidden="1">"株式会社ブリヂストン"</definedName>
    <definedName name="HTML75_1" hidden="1">"[BU000616.xls]部署一覧!$A$1368:$G$1452"</definedName>
    <definedName name="HTML75_10" hidden="1">""</definedName>
    <definedName name="HTML75_11" hidden="1">1</definedName>
    <definedName name="HTML75_12" hidden="1">"E:\0616_9.htm"</definedName>
    <definedName name="HTML75_2" hidden="1">1</definedName>
    <definedName name="HTML75_3" hidden="1">"部署番号表"</definedName>
    <definedName name="HTML75_4" hidden="1">"部署番号表『化工品』"</definedName>
    <definedName name="HTML75_5" hidden="1">""</definedName>
    <definedName name="HTML75_6" hidden="1">-4146</definedName>
    <definedName name="HTML75_7" hidden="1">-4146</definedName>
    <definedName name="HTML75_8" hidden="1">"2000/06/20"</definedName>
    <definedName name="HTML75_9" hidden="1">"株式会社ブリヂストン"</definedName>
    <definedName name="HTML76_1" hidden="1">"[BU000816.xls]部署一覧!$A$6:$G$207"</definedName>
    <definedName name="HTML76_10" hidden="1">""</definedName>
    <definedName name="HTML76_11" hidden="1">1</definedName>
    <definedName name="HTML76_12" hidden="1">"E:\0816_1.htm"</definedName>
    <definedName name="HTML76_2" hidden="1">1</definedName>
    <definedName name="HTML76_3" hidden="1">"部署番号表"</definedName>
    <definedName name="HTML76_4" hidden="1">"部署番号表『本社』"</definedName>
    <definedName name="HTML76_5" hidden="1">""</definedName>
    <definedName name="HTML76_6" hidden="1">-4146</definedName>
    <definedName name="HTML76_7" hidden="1">-4146</definedName>
    <definedName name="HTML76_8" hidden="1">"2000/08/22"</definedName>
    <definedName name="HTML76_9" hidden="1">"株式会社ブリヂストン"</definedName>
    <definedName name="HTML77_1" hidden="1">"[BU000816.xls]部署一覧!$A$209:$G$403"</definedName>
    <definedName name="HTML77_10" hidden="1">""</definedName>
    <definedName name="HTML77_11" hidden="1">1</definedName>
    <definedName name="HTML77_12" hidden="1">"E:\0816_2.htm"</definedName>
    <definedName name="HTML77_2" hidden="1">1</definedName>
    <definedName name="HTML77_3" hidden="1">"部署番号表"</definedName>
    <definedName name="HTML77_4" hidden="1">"部署番号表『本社』"</definedName>
    <definedName name="HTML77_5" hidden="1">""</definedName>
    <definedName name="HTML77_6" hidden="1">-4146</definedName>
    <definedName name="HTML77_7" hidden="1">-4146</definedName>
    <definedName name="HTML77_8" hidden="1">"2000/08/22"</definedName>
    <definedName name="HTML77_9" hidden="1">"株式会社ブリヂストン"</definedName>
    <definedName name="HTML78_1" hidden="1">"[BU000816.xls]部署一覧!$A$406:$G$664"</definedName>
    <definedName name="HTML78_10" hidden="1">""</definedName>
    <definedName name="HTML78_11" hidden="1">1</definedName>
    <definedName name="HTML78_12" hidden="1">"E:\0816_3.htm"</definedName>
    <definedName name="HTML78_2" hidden="1">1</definedName>
    <definedName name="HTML78_3" hidden="1">"部署番号表"</definedName>
    <definedName name="HTML78_4" hidden="1">"部署番号表『小平』"</definedName>
    <definedName name="HTML78_5" hidden="1">""</definedName>
    <definedName name="HTML78_6" hidden="1">-4146</definedName>
    <definedName name="HTML78_7" hidden="1">-4146</definedName>
    <definedName name="HTML78_8" hidden="1">"2000/08/22"</definedName>
    <definedName name="HTML78_9" hidden="1">"株式会社ブリヂストン"</definedName>
    <definedName name="HTML79_1" hidden="1">"[BU000816.xls]部署一覧!$A$668:$G$867"</definedName>
    <definedName name="HTML79_10" hidden="1">""</definedName>
    <definedName name="HTML79_11" hidden="1">1</definedName>
    <definedName name="HTML79_12" hidden="1">"E:\0816_4.htm"</definedName>
    <definedName name="HTML79_2" hidden="1">1</definedName>
    <definedName name="HTML79_3" hidden="1">"部署番号表"</definedName>
    <definedName name="HTML79_4" hidden="1">"部署番号表『小平』"</definedName>
    <definedName name="HTML79_5" hidden="1">""</definedName>
    <definedName name="HTML79_6" hidden="1">-4146</definedName>
    <definedName name="HTML79_7" hidden="1">-4146</definedName>
    <definedName name="HTML79_8" hidden="1">"2000/08/22"</definedName>
    <definedName name="HTML79_9" hidden="1">"株式会社ブリヂストン"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80_1" hidden="1">"[BU000816.xls]部署一覧!$A$870:$G$969"</definedName>
    <definedName name="HTML80_10" hidden="1">""</definedName>
    <definedName name="HTML80_11" hidden="1">1</definedName>
    <definedName name="HTML80_12" hidden="1">"E:\0816_5.htm"</definedName>
    <definedName name="HTML80_2" hidden="1">1</definedName>
    <definedName name="HTML80_3" hidden="1">"部署番号表"</definedName>
    <definedName name="HTML80_4" hidden="1">"部署番号表『工場』"</definedName>
    <definedName name="HTML80_5" hidden="1">""</definedName>
    <definedName name="HTML80_6" hidden="1">-4146</definedName>
    <definedName name="HTML80_7" hidden="1">-4146</definedName>
    <definedName name="HTML80_8" hidden="1">"2000/08/22"</definedName>
    <definedName name="HTML80_9" hidden="1">"株式会社ブリヂストン"</definedName>
    <definedName name="HTML81_1" hidden="1">"[BU000816.xls]部署一覧!$A$979:$G$1096"</definedName>
    <definedName name="HTML81_10" hidden="1">""</definedName>
    <definedName name="HTML81_11" hidden="1">1</definedName>
    <definedName name="HTML81_12" hidden="1">"E:\0816_6.htm"</definedName>
    <definedName name="HTML81_2" hidden="1">1</definedName>
    <definedName name="HTML81_3" hidden="1">"部署番号表"</definedName>
    <definedName name="HTML81_4" hidden="1">"部署番号表『工場』"</definedName>
    <definedName name="HTML81_5" hidden="1">""</definedName>
    <definedName name="HTML81_6" hidden="1">-4146</definedName>
    <definedName name="HTML81_7" hidden="1">-4146</definedName>
    <definedName name="HTML81_8" hidden="1">"2000/08/22"</definedName>
    <definedName name="HTML81_9" hidden="1">"株式会社ブリヂストン"</definedName>
    <definedName name="HTML82_1" hidden="1">"[BU000816.xls]部署一覧!$A$1108:$G$1160"</definedName>
    <definedName name="HTML82_10" hidden="1">""</definedName>
    <definedName name="HTML82_11" hidden="1">1</definedName>
    <definedName name="HTML82_12" hidden="1">"E:\0816_7.htm"</definedName>
    <definedName name="HTML82_2" hidden="1">1</definedName>
    <definedName name="HTML82_3" hidden="1">"部署番号表"</definedName>
    <definedName name="HTML82_4" hidden="1">"部署番号表『工場』"</definedName>
    <definedName name="HTML82_5" hidden="1">""</definedName>
    <definedName name="HTML82_6" hidden="1">-4146</definedName>
    <definedName name="HTML82_7" hidden="1">-4146</definedName>
    <definedName name="HTML82_8" hidden="1">"2000/08/22"</definedName>
    <definedName name="HTML82_9" hidden="1">"株式会社ブリヂストン"</definedName>
    <definedName name="HTML83_1" hidden="1">"[BU000816.xls]部署一覧!$A$1172:$G$1363"</definedName>
    <definedName name="HTML83_10" hidden="1">""</definedName>
    <definedName name="HTML83_11" hidden="1">1</definedName>
    <definedName name="HTML83_12" hidden="1">"E:\0816_8.htm"</definedName>
    <definedName name="HTML83_2" hidden="1">1</definedName>
    <definedName name="HTML83_3" hidden="1">"部署番号表"</definedName>
    <definedName name="HTML83_4" hidden="1">"部署番号表『化工品』"</definedName>
    <definedName name="HTML83_5" hidden="1">""</definedName>
    <definedName name="HTML83_6" hidden="1">-4146</definedName>
    <definedName name="HTML83_7" hidden="1">-4146</definedName>
    <definedName name="HTML83_8" hidden="1">"2000/08/22"</definedName>
    <definedName name="HTML83_9" hidden="1">"株式会社ブリヂストン"</definedName>
    <definedName name="HTML84_1" hidden="1">"[BU000816.xls]部署一覧!$A$1368:$G$1452"</definedName>
    <definedName name="HTML84_10" hidden="1">""</definedName>
    <definedName name="HTML84_11" hidden="1">1</definedName>
    <definedName name="HTML84_12" hidden="1">"E:\0816_9.htm"</definedName>
    <definedName name="HTML84_2" hidden="1">1</definedName>
    <definedName name="HTML84_3" hidden="1">"部署番号表"</definedName>
    <definedName name="HTML84_4" hidden="1">"部署番号表『化工品』"</definedName>
    <definedName name="HTML84_5" hidden="1">""</definedName>
    <definedName name="HTML84_6" hidden="1">-4146</definedName>
    <definedName name="HTML84_7" hidden="1">-4146</definedName>
    <definedName name="HTML84_8" hidden="1">"2000/08/22"</definedName>
    <definedName name="HTML84_9" hidden="1">"株式会社ブリヂストン"</definedName>
    <definedName name="HTML85_1" hidden="1">"[BU000901.xls]部署一覧!$A$6:$G$207"</definedName>
    <definedName name="HTML85_10" hidden="1">""</definedName>
    <definedName name="HTML85_11" hidden="1">1</definedName>
    <definedName name="HTML85_12" hidden="1">"E:\0901_1.htm"</definedName>
    <definedName name="HTML85_2" hidden="1">1</definedName>
    <definedName name="HTML85_3" hidden="1">"部署番号表"</definedName>
    <definedName name="HTML85_4" hidden="1">"部署番号表『本社』"</definedName>
    <definedName name="HTML85_5" hidden="1">""</definedName>
    <definedName name="HTML85_6" hidden="1">-4146</definedName>
    <definedName name="HTML85_7" hidden="1">-4146</definedName>
    <definedName name="HTML85_8" hidden="1">"2000/09/05"</definedName>
    <definedName name="HTML85_9" hidden="1">"株式会社ブリヂストン"</definedName>
    <definedName name="HTML86_1" hidden="1">"[BU000901.xls]部署一覧!$A$209:$G$403"</definedName>
    <definedName name="HTML86_10" hidden="1">""</definedName>
    <definedName name="HTML86_11" hidden="1">1</definedName>
    <definedName name="HTML86_12" hidden="1">"E:\0901_2.htm"</definedName>
    <definedName name="HTML86_2" hidden="1">1</definedName>
    <definedName name="HTML86_3" hidden="1">"部署番号表"</definedName>
    <definedName name="HTML86_4" hidden="1">"部署番号表『本社』"</definedName>
    <definedName name="HTML86_5" hidden="1">""</definedName>
    <definedName name="HTML86_6" hidden="1">-4146</definedName>
    <definedName name="HTML86_7" hidden="1">-4146</definedName>
    <definedName name="HTML86_8" hidden="1">"2000/09/05"</definedName>
    <definedName name="HTML86_9" hidden="1">"株式会社ブリヂストン"</definedName>
    <definedName name="HTML87_1" hidden="1">"[BU000901.xls]部署一覧!$A$406:$G$664"</definedName>
    <definedName name="HTML87_10" hidden="1">""</definedName>
    <definedName name="HTML87_11" hidden="1">1</definedName>
    <definedName name="HTML87_12" hidden="1">"E:\0901_3.htm"</definedName>
    <definedName name="HTML87_2" hidden="1">1</definedName>
    <definedName name="HTML87_3" hidden="1">"部署番号表"</definedName>
    <definedName name="HTML87_4" hidden="1">"部署番号表『小平』"</definedName>
    <definedName name="HTML87_5" hidden="1">""</definedName>
    <definedName name="HTML87_6" hidden="1">-4146</definedName>
    <definedName name="HTML87_7" hidden="1">-4146</definedName>
    <definedName name="HTML87_8" hidden="1">"2000/09/05"</definedName>
    <definedName name="HTML87_9" hidden="1">"株式会社ブリヂストン"</definedName>
    <definedName name="HTML88_1" hidden="1">"[BU000901.xls]部署一覧!$A$668:$G$866"</definedName>
    <definedName name="HTML88_10" hidden="1">""</definedName>
    <definedName name="HTML88_11" hidden="1">1</definedName>
    <definedName name="HTML88_12" hidden="1">"E:\0901_4.htm"</definedName>
    <definedName name="HTML88_2" hidden="1">1</definedName>
    <definedName name="HTML88_3" hidden="1">"部署番号表"</definedName>
    <definedName name="HTML88_4" hidden="1">"部署番号表『小平』"</definedName>
    <definedName name="HTML88_5" hidden="1">""</definedName>
    <definedName name="HTML88_6" hidden="1">-4146</definedName>
    <definedName name="HTML88_7" hidden="1">-4146</definedName>
    <definedName name="HTML88_8" hidden="1">"2000/09/05"</definedName>
    <definedName name="HTML88_9" hidden="1">"株式会社ブリヂストン"</definedName>
    <definedName name="HTML89_1" hidden="1">"[BU000901.xls]部署一覧!$A$869:$G$968"</definedName>
    <definedName name="HTML89_10" hidden="1">""</definedName>
    <definedName name="HTML89_11" hidden="1">1</definedName>
    <definedName name="HTML89_12" hidden="1">"E:\0901_5.htm"</definedName>
    <definedName name="HTML89_2" hidden="1">1</definedName>
    <definedName name="HTML89_3" hidden="1">"部署番号表"</definedName>
    <definedName name="HTML89_4" hidden="1">"部署番号表『工場』"</definedName>
    <definedName name="HTML89_5" hidden="1">""</definedName>
    <definedName name="HTML89_6" hidden="1">-4146</definedName>
    <definedName name="HTML89_7" hidden="1">-4146</definedName>
    <definedName name="HTML89_8" hidden="1">"2000/09/05"</definedName>
    <definedName name="HTML89_9" hidden="1">"株式会社ブリヂストン"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90_1" hidden="1">"[BU000901.xls]部署一覧!$A$979:$G$1096"</definedName>
    <definedName name="HTML90_10" hidden="1">""</definedName>
    <definedName name="HTML90_11" hidden="1">1</definedName>
    <definedName name="HTML90_12" hidden="1">"E:\0901_6.htm"</definedName>
    <definedName name="HTML90_2" hidden="1">1</definedName>
    <definedName name="HTML90_3" hidden="1">"部署番号表"</definedName>
    <definedName name="HTML90_4" hidden="1">"部署番号表『工場』"</definedName>
    <definedName name="HTML90_5" hidden="1">""</definedName>
    <definedName name="HTML90_6" hidden="1">-4146</definedName>
    <definedName name="HTML90_7" hidden="1">-4146</definedName>
    <definedName name="HTML90_8" hidden="1">"2000/09/05"</definedName>
    <definedName name="HTML90_9" hidden="1">"株式会社ブリヂストン"</definedName>
    <definedName name="HTML91_1" hidden="1">"[BU000901.xls]部署一覧!$A$1108:$G$1160"</definedName>
    <definedName name="HTML91_10" hidden="1">""</definedName>
    <definedName name="HTML91_11" hidden="1">1</definedName>
    <definedName name="HTML91_12" hidden="1">"E:\0901_7.htm"</definedName>
    <definedName name="HTML91_2" hidden="1">1</definedName>
    <definedName name="HTML91_3" hidden="1">"部署番号表"</definedName>
    <definedName name="HTML91_4" hidden="1">"部署番号表『工場』"</definedName>
    <definedName name="HTML91_5" hidden="1">""</definedName>
    <definedName name="HTML91_6" hidden="1">-4146</definedName>
    <definedName name="HTML91_7" hidden="1">-4146</definedName>
    <definedName name="HTML91_8" hidden="1">"2000/09/05"</definedName>
    <definedName name="HTML91_9" hidden="1">"株式会社ブリヂストン"</definedName>
    <definedName name="HTML92_1" hidden="1">"[BU000901.xls]部署一覧!$A$1172:$G$1362"</definedName>
    <definedName name="HTML92_10" hidden="1">""</definedName>
    <definedName name="HTML92_11" hidden="1">1</definedName>
    <definedName name="HTML92_12" hidden="1">"E:\0901_8.htm"</definedName>
    <definedName name="HTML92_2" hidden="1">1</definedName>
    <definedName name="HTML92_3" hidden="1">"部署番号表"</definedName>
    <definedName name="HTML92_4" hidden="1">"部署番号表『化工品』"</definedName>
    <definedName name="HTML92_5" hidden="1">""</definedName>
    <definedName name="HTML92_6" hidden="1">-4146</definedName>
    <definedName name="HTML92_7" hidden="1">-4146</definedName>
    <definedName name="HTML92_8" hidden="1">"2000/09/05"</definedName>
    <definedName name="HTML92_9" hidden="1">"株式会社ブリヂストン"</definedName>
    <definedName name="HTML93_1" hidden="1">"[BU000901.xls]部署一覧!$A$1368:$G$1452"</definedName>
    <definedName name="HTML93_10" hidden="1">""</definedName>
    <definedName name="HTML93_11" hidden="1">1</definedName>
    <definedName name="HTML93_12" hidden="1">"E:\0901_9.htm"</definedName>
    <definedName name="HTML93_2" hidden="1">1</definedName>
    <definedName name="HTML93_3" hidden="1">"部署番号表"</definedName>
    <definedName name="HTML93_4" hidden="1">"部署番号表『化工品』"</definedName>
    <definedName name="HTML93_5" hidden="1">""</definedName>
    <definedName name="HTML93_6" hidden="1">-4146</definedName>
    <definedName name="HTML93_7" hidden="1">-4146</definedName>
    <definedName name="HTML93_8" hidden="1">"2000/09/05"</definedName>
    <definedName name="HTML93_9" hidden="1">"株式会社ブリヂストン"</definedName>
    <definedName name="HTML94_1" hidden="1">"[BU001116.xls]部署一覧!$A$6:$G$183"</definedName>
    <definedName name="HTML94_10" hidden="1">""</definedName>
    <definedName name="HTML94_11" hidden="1">1</definedName>
    <definedName name="HTML94_12" hidden="1">"E:\1116_1.htm"</definedName>
    <definedName name="HTML94_2" hidden="1">1</definedName>
    <definedName name="HTML94_3" hidden="1">"部署番号表"</definedName>
    <definedName name="HTML94_4" hidden="1">"部署番号表『本社』"</definedName>
    <definedName name="HTML94_5" hidden="1">""</definedName>
    <definedName name="HTML94_6" hidden="1">-4146</definedName>
    <definedName name="HTML94_7" hidden="1">-4146</definedName>
    <definedName name="HTML94_8" hidden="1">"2000/11/17"</definedName>
    <definedName name="HTML94_9" hidden="1">"株式会社ブリヂストン"</definedName>
    <definedName name="HTML95_1" hidden="1">"[BU001116.xls]部署一覧!$A$198:$G$370"</definedName>
    <definedName name="HTML95_10" hidden="1">""</definedName>
    <definedName name="HTML95_11" hidden="1">1</definedName>
    <definedName name="HTML95_12" hidden="1">"E:\1116_2htm"</definedName>
    <definedName name="HTML95_2" hidden="1">1</definedName>
    <definedName name="HTML95_3" hidden="1">"部署番号表"</definedName>
    <definedName name="HTML95_4" hidden="1">"部署番号表『本社』"</definedName>
    <definedName name="HTML95_5" hidden="1">""</definedName>
    <definedName name="HTML95_6" hidden="1">-4146</definedName>
    <definedName name="HTML95_7" hidden="1">-4146</definedName>
    <definedName name="HTML95_8" hidden="1">"2000/11/17"</definedName>
    <definedName name="HTML95_9" hidden="1">"株式会社ブリヂストン"</definedName>
    <definedName name="HTML96_1" hidden="1">"[BU001116.xls]部署一覧!$A$393:$G$641"</definedName>
    <definedName name="HTML96_10" hidden="1">""</definedName>
    <definedName name="HTML96_11" hidden="1">1</definedName>
    <definedName name="HTML96_12" hidden="1">"E:\1116_3.htm"</definedName>
    <definedName name="HTML96_2" hidden="1">1</definedName>
    <definedName name="HTML96_3" hidden="1">"部署番号表"</definedName>
    <definedName name="HTML96_4" hidden="1">"部署番号表『小平』"</definedName>
    <definedName name="HTML96_5" hidden="1">""</definedName>
    <definedName name="HTML96_6" hidden="1">-4146</definedName>
    <definedName name="HTML96_7" hidden="1">-4146</definedName>
    <definedName name="HTML96_8" hidden="1">"2000/11/17"</definedName>
    <definedName name="HTML96_9" hidden="1">"株式会社ブリヂストン"</definedName>
    <definedName name="HTML97_1" hidden="1">"[BU001116.xls]部署一覧!$A$652:$G$830"</definedName>
    <definedName name="HTML97_10" hidden="1">""</definedName>
    <definedName name="HTML97_11" hidden="1">1</definedName>
    <definedName name="HTML97_12" hidden="1">"E:\1116_4.htm"</definedName>
    <definedName name="HTML97_2" hidden="1">1</definedName>
    <definedName name="HTML97_3" hidden="1">"部署番号表"</definedName>
    <definedName name="HTML97_4" hidden="1">"部署番号表『小平』"</definedName>
    <definedName name="HTML97_5" hidden="1">""</definedName>
    <definedName name="HTML97_6" hidden="1">-4146</definedName>
    <definedName name="HTML97_7" hidden="1">-4146</definedName>
    <definedName name="HTML97_8" hidden="1">"2000/11/17"</definedName>
    <definedName name="HTML97_9" hidden="1">"株式会社ブリヂストン"</definedName>
    <definedName name="HTML98_1" hidden="1">"[BU001116.xls]部署一覧!$A$833:$G$902"</definedName>
    <definedName name="HTML98_10" hidden="1">""</definedName>
    <definedName name="HTML98_11" hidden="1">1</definedName>
    <definedName name="HTML98_12" hidden="1">"E:\1116_5.htm"</definedName>
    <definedName name="HTML98_2" hidden="1">1</definedName>
    <definedName name="HTML98_3" hidden="1">"部署番号表"</definedName>
    <definedName name="HTML98_4" hidden="1">"部署番号表『工場』"</definedName>
    <definedName name="HTML98_5" hidden="1">""</definedName>
    <definedName name="HTML98_6" hidden="1">-4146</definedName>
    <definedName name="HTML98_7" hidden="1">-4146</definedName>
    <definedName name="HTML98_8" hidden="1">"2000/11/17"</definedName>
    <definedName name="HTML98_9" hidden="1">"株式会社ブリヂストン"</definedName>
    <definedName name="HTML99_1" hidden="1">"[BU001116.xls]部署一覧!$A$913:$G$1030"</definedName>
    <definedName name="HTML99_10" hidden="1">""</definedName>
    <definedName name="HTML99_11" hidden="1">1</definedName>
    <definedName name="HTML99_12" hidden="1">"E:\1116_6.htm"</definedName>
    <definedName name="HTML99_2" hidden="1">1</definedName>
    <definedName name="HTML99_3" hidden="1">"部署番号表"</definedName>
    <definedName name="HTML99_4" hidden="1">"部署番号表『工場』"</definedName>
    <definedName name="HTML99_5" hidden="1">""</definedName>
    <definedName name="HTML99_6" hidden="1">-4146</definedName>
    <definedName name="HTML99_7" hidden="1">-4146</definedName>
    <definedName name="HTML99_8" hidden="1">"2000/11/17"</definedName>
    <definedName name="HTML99_9" hidden="1">"株式会社ブリヂストン"</definedName>
    <definedName name="HTMLCount" hidden="1">1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gugguugu" hidden="1">#REF!</definedName>
    <definedName name="HUI" hidden="1">#REF!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 hidden="1">{#N/A,#N/A,FALSE,"Aging Summary";#N/A,#N/A,FALSE,"Ratio Analysis";#N/A,#N/A,FALSE,"Test 120 Day Accts";#N/A,#N/A,FALSE,"Tickmarks"}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ay_1" hidden="1">{#N/A,#N/A,FALSE,"DIR-REP";#N/A,#N/A,FALSE,"AUD-REPORT";#N/A,#N/A,FALSE,"P7L&amp;BS";#N/A,#N/A,FALSE,"NOTES";#N/A,#N/A,FALSE,"FA";#N/A,#N/A,FALSE,"NOTES (2)";#N/A,#N/A,FALSE,"Schedule  IV";#N/A,#N/A,FALSE,"Schedule V"}</definedName>
    <definedName name="ibesgrowth" hidden="1">#REF!</definedName>
    <definedName name="ibestable" hidden="1">#REF!</definedName>
    <definedName name="iffy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i" hidden="1">{#N/A,#N/A,FALSE,"DCF Summary";#N/A,#N/A,FALSE,"Casema";#N/A,#N/A,FALSE,"Casema NoTel";#N/A,#N/A,FALSE,"UK";#N/A,#N/A,FALSE,"RCF";#N/A,#N/A,FALSE,"Intercable CZ";#N/A,#N/A,FALSE,"Interkabel P"}</definedName>
    <definedName name="iiii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n" hidden="1">{#N/A,#N/A,FALSE,"AD_Purchase";#N/A,#N/A,FALSE,"Credit";#N/A,#N/A,FALSE,"PF Acquisition";#N/A,#N/A,FALSE,"PF Offering"}</definedName>
    <definedName name="ijo" hidden="1">{"'Page 2-4'!$A$1:$O$47","'Page 2-2'!$A$1:$P$58"}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agyn" hidden="1">{#N/A,#N/A,FALSE,"Projections";#N/A,#N/A,FALSE,"Multiples Valuation";#N/A,#N/A,FALSE,"LBO";#N/A,#N/A,FALSE,"Multiples_Sensitivity";#N/A,#N/A,FALSE,"Summary"}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N_SOM" hidden="1">{"'Page 2-4'!$A$1:$O$47","'Page 2-2'!$A$1:$P$58"}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putNumEikyu1" hidden="1">#REF!</definedName>
    <definedName name="InputNumEikyu2" hidden="1">#REF!</definedName>
    <definedName name="InputNumEikyu3" hidden="1">#REF!</definedName>
    <definedName name="InputNumEikyu4" hidden="1">#REF!</definedName>
    <definedName name="InputNumEikyu5" hidden="1">#REF!</definedName>
    <definedName name="InputNumEikyu6" hidden="1">#REF!</definedName>
    <definedName name="InputNumIGai1" hidden="1">#REF!</definedName>
    <definedName name="InputNumIGai2" hidden="1">#REF!</definedName>
    <definedName name="InputNumIGai3" hidden="1">#REF!</definedName>
    <definedName name="InputNumIGai4" hidden="1">#REF!</definedName>
    <definedName name="InputNumIGai5" hidden="1">#REF!</definedName>
    <definedName name="InputNumIGai6" hidden="1">#REF!</definedName>
    <definedName name="InputNumSai1" hidden="1">#REF!</definedName>
    <definedName name="InputNumSai2" hidden="1">#REF!</definedName>
    <definedName name="InputNumSai3" hidden="1">#REF!</definedName>
    <definedName name="InputNumSai4" hidden="1">#REF!</definedName>
    <definedName name="InputNumSai5" hidden="1">#REF!</definedName>
    <definedName name="InputNumSai6" hidden="1">#REF!</definedName>
    <definedName name="InputNumShyorai1" hidden="1">#REF!,#REF!,#REF!,#REF!,#REF!,#REF!</definedName>
    <definedName name="InputNumShyorai2" hidden="1">#REF!,#REF!,#REF!,#REF!,#REF!</definedName>
    <definedName name="InputNumShyorai3" hidden="1">#REF!,#REF!,#REF!,#REF!,#REF!</definedName>
    <definedName name="InputNumShyorai4" hidden="1">#REF!,#REF!,#REF!,#REF!,#REF!</definedName>
    <definedName name="InputNumShyorai5" hidden="1">#REF!,#REF!,#REF!,#REF!,#REF!</definedName>
    <definedName name="InputNumShyorai6" hidden="1">#REF!,#REF!</definedName>
    <definedName name="interconnection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cap" hidden="1">#REF!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 hidden="1">{"'毛利比较'!$A$4:$P$26"}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MOODYS" hidden="1">"IQ_BONDRATING_MOODYS"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NAV" hidden="1">"c1757"</definedName>
    <definedName name="IQ_EST_ACT_NI" hidden="1">"c1722"</definedName>
    <definedName name="IQ_EST_ACT_NI_GW" hidden="1">"c1729"</definedName>
    <definedName name="IQ_EST_ACT_NI_GW_THOM" hidden="1">"c5139"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REUT" hidden="1">"c3891"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DIFF_THOM" hidden="1">"c5200"</definedName>
    <definedName name="IQ_EST_NI_GW_SURPRISE_PERCENT" hidden="1">"c1888"</definedName>
    <definedName name="IQ_EST_NI_GW_SURPRISE_PERCENT_THOM" hidden="1">"c5201"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UT_ACT_CAPEX" hidden="1">"c3975"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1496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HIGH_EST" hidden="1">"c419"</definedName>
    <definedName name="IQ_FFO_HIGH_EST_REUT" hidden="1">"c3839"</definedName>
    <definedName name="IQ_FFO_LOW_EST" hidden="1">"c420"</definedName>
    <definedName name="IQ_FFO_LOW_EST_REUT" hidden="1">"c3840"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44855.2290046296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EST_THOM" hidden="1">"c5133"</definedName>
    <definedName name="IQ_NI_GW_HIGH_EST" hidden="1">"c1725"</definedName>
    <definedName name="IQ_NI_GW_HIGH_EST_THOM" hidden="1">"c5135"</definedName>
    <definedName name="IQ_NI_GW_LOW_EST" hidden="1">"c1726"</definedName>
    <definedName name="IQ_NI_GW_LOW_EST_THOM" hidden="1">"c5136"</definedName>
    <definedName name="IQ_NI_GW_MEDIAN_EST" hidden="1">"c1724"</definedName>
    <definedName name="IQ_NI_GW_MEDIAN_EST_THOM" hidden="1">"c5134"</definedName>
    <definedName name="IQ_NI_GW_NUM_EST" hidden="1">"c1727"</definedName>
    <definedName name="IQ_NI_GW_NUM_EST_THOM" hidden="1">"c5137"</definedName>
    <definedName name="IQ_NI_GW_STDDEV_EST" hidden="1">"c1728"</definedName>
    <definedName name="IQ_NI_GW_STDDEV_EST_THOM" hidden="1">"c5138"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NAMA" hidden="1">39972.4171759259</definedName>
    <definedName name="IQR10AE53" hidden="1">#REF!</definedName>
    <definedName name="IQR10AE54" hidden="1">#REF!</definedName>
    <definedName name="IQR10AF53" hidden="1">#REF!</definedName>
    <definedName name="IQR10AF54" hidden="1">#REF!</definedName>
    <definedName name="IQR10AG53" hidden="1">#REF!</definedName>
    <definedName name="IQR10AG54" hidden="1">#REF!</definedName>
    <definedName name="IQR10C7" hidden="1">#REF!</definedName>
    <definedName name="IQR10E7" hidden="1">#REF!</definedName>
    <definedName name="IQR10F7" hidden="1">#REF!</definedName>
    <definedName name="IQR10G7" hidden="1">#REF!</definedName>
    <definedName name="IQR10X52" hidden="1">#REF!</definedName>
    <definedName name="IQR10X53" hidden="1">#REF!</definedName>
    <definedName name="IQR10X54" hidden="1">#REF!</definedName>
    <definedName name="IQR10Y52" hidden="1">#REF!</definedName>
    <definedName name="IQR10Y53" hidden="1">#REF!</definedName>
    <definedName name="IQR10Y54" hidden="1">#REF!</definedName>
    <definedName name="IQR10Z52" hidden="1">#REF!</definedName>
    <definedName name="IQR10Z53" hidden="1">#REF!</definedName>
    <definedName name="IQR10Z54" hidden="1">#REF!</definedName>
    <definedName name="IQR11C7" hidden="1">#REF!</definedName>
    <definedName name="IQR11E7" hidden="1">#REF!</definedName>
    <definedName name="IQR11F7" hidden="1">#REF!</definedName>
    <definedName name="IQR11G7" hidden="1">#REF!</definedName>
    <definedName name="IQR12C7" hidden="1">#REF!</definedName>
    <definedName name="IQR12CoCodesE28" hidden="1">#REF!</definedName>
    <definedName name="IQR12E7" hidden="1">#REF!</definedName>
    <definedName name="IQR12F7" hidden="1">#REF!</definedName>
    <definedName name="IQR12G7" hidden="1">#REF!</definedName>
    <definedName name="IQR13C7" hidden="1">#REF!</definedName>
    <definedName name="IQR13E7" hidden="1">#REF!</definedName>
    <definedName name="IQR13F7" hidden="1">#REF!</definedName>
    <definedName name="IQR13G7" hidden="1">#REF!</definedName>
    <definedName name="IQR14C7" hidden="1">#REF!</definedName>
    <definedName name="IQR14E7" hidden="1">#REF!</definedName>
    <definedName name="IQR14F7" hidden="1">#REF!</definedName>
    <definedName name="IQR14G7" hidden="1">#REF!</definedName>
    <definedName name="IQR15C7" hidden="1">#REF!</definedName>
    <definedName name="IQR15E7" hidden="1">#REF!</definedName>
    <definedName name="IQR15F7" hidden="1">#REF!</definedName>
    <definedName name="IQR15G7" hidden="1">#REF!</definedName>
    <definedName name="IQR16C7" hidden="1">#REF!</definedName>
    <definedName name="IQR16E7" hidden="1">#REF!</definedName>
    <definedName name="IQR16F7" hidden="1">#REF!</definedName>
    <definedName name="IQR16G7" hidden="1">#REF!</definedName>
    <definedName name="IQR17C7" hidden="1">#REF!</definedName>
    <definedName name="IQR17E7" hidden="1">#REF!</definedName>
    <definedName name="IQR17F7" hidden="1">#REF!</definedName>
    <definedName name="IQR17G7" hidden="1">#REF!</definedName>
    <definedName name="IQR18C7" hidden="1">#REF!</definedName>
    <definedName name="IQR18E7" hidden="1">#REF!</definedName>
    <definedName name="IQR18F7" hidden="1">#REF!</definedName>
    <definedName name="IQR18G7" hidden="1">#REF!</definedName>
    <definedName name="IQR19C7" hidden="1">#REF!</definedName>
    <definedName name="IQR19E7" hidden="1">#REF!</definedName>
    <definedName name="IQR19F7" hidden="1">#REF!</definedName>
    <definedName name="IQR19G7" hidden="1">#REF!</definedName>
    <definedName name="IQR1AA13" hidden="1">#REF!</definedName>
    <definedName name="IQR1C7" hidden="1">#REF!</definedName>
    <definedName name="IQR1E7" hidden="1">#REF!</definedName>
    <definedName name="IQR1F7" hidden="1">#REF!</definedName>
    <definedName name="IQR1G7" hidden="1">#REF!</definedName>
    <definedName name="IQR1Y13" hidden="1">#REF!</definedName>
    <definedName name="IQR1Z13" hidden="1">#REF!</definedName>
    <definedName name="IQR2_9AE53" hidden="1">#REF!</definedName>
    <definedName name="IQR2_9AG53" hidden="1">#REF!</definedName>
    <definedName name="IQR20C7" hidden="1">#REF!</definedName>
    <definedName name="IQR20E7" hidden="1">#REF!</definedName>
    <definedName name="IQR20F7" hidden="1">#REF!</definedName>
    <definedName name="IQR20G7" hidden="1">#REF!</definedName>
    <definedName name="IQR21C7" hidden="1">#REF!</definedName>
    <definedName name="IQR21E7" hidden="1">#REF!</definedName>
    <definedName name="IQR21F7" hidden="1">#REF!</definedName>
    <definedName name="IQR21G7" hidden="1">#REF!</definedName>
    <definedName name="IQR22C7" hidden="1">#REF!</definedName>
    <definedName name="IQR22E7" hidden="1">#REF!</definedName>
    <definedName name="IQR22F7" hidden="1">#REF!</definedName>
    <definedName name="IQR22G7" hidden="1">#REF!</definedName>
    <definedName name="IQR23C7" hidden="1">#REF!</definedName>
    <definedName name="IQR23E7" hidden="1">#REF!</definedName>
    <definedName name="IQR23F7" hidden="1">#REF!</definedName>
    <definedName name="IQR23G7" hidden="1">#REF!</definedName>
    <definedName name="IQR24C7" hidden="1">#REF!</definedName>
    <definedName name="IQR24E7" hidden="1">#REF!</definedName>
    <definedName name="IQR24F7" hidden="1">#REF!</definedName>
    <definedName name="IQR24G7" hidden="1">#REF!</definedName>
    <definedName name="IQR26C7" hidden="1">#REF!</definedName>
    <definedName name="IQR26E7" hidden="1">#REF!</definedName>
    <definedName name="IQR26F7" hidden="1">#REF!</definedName>
    <definedName name="IQR26G7" hidden="1">#REF!</definedName>
    <definedName name="IQR2C7" hidden="1">#REF!</definedName>
    <definedName name="IQR2E7" hidden="1">#REF!</definedName>
    <definedName name="IQR2F7" hidden="1">#REF!</definedName>
    <definedName name="IQR2G7" hidden="1">#REF!</definedName>
    <definedName name="IQR2U52" hidden="1">#REF!</definedName>
    <definedName name="IQR2V51" hidden="1">#REF!</definedName>
    <definedName name="IQR2V52" hidden="1">#REF!</definedName>
    <definedName name="IQR2W51" hidden="1">#REF!</definedName>
    <definedName name="IQR2W52" hidden="1">#REF!</definedName>
    <definedName name="IQR2X51" hidden="1">#REF!</definedName>
    <definedName name="IQR2X52" hidden="1">#REF!</definedName>
    <definedName name="IQR2Y52" hidden="1">#REF!</definedName>
    <definedName name="IQR2Z51" hidden="1">#REF!</definedName>
    <definedName name="IQR2Z52" hidden="1">#REF!</definedName>
    <definedName name="IQR31MarketvalueapproachAA50" hidden="1">#REF!</definedName>
    <definedName name="IQR31MarketvalueapproachV50" hidden="1">#REF!</definedName>
    <definedName name="IQR31MarketvalueapproachW50" hidden="1">#REF!</definedName>
    <definedName name="IQR31MarketvalueapproachX50" hidden="1">#REF!</definedName>
    <definedName name="IQR31MarketvalueapproachY50" hidden="1">#REF!</definedName>
    <definedName name="IQR31MarketvalueapproachZ50" hidden="1">#REF!</definedName>
    <definedName name="IQR3AA52" hidden="1">#REF!</definedName>
    <definedName name="IQR3C7" hidden="1">#REF!</definedName>
    <definedName name="IQR3E7" hidden="1">#REF!</definedName>
    <definedName name="IQR3F7" hidden="1">#REF!</definedName>
    <definedName name="IQR3G7" hidden="1">#REF!</definedName>
    <definedName name="IQR3U52" hidden="1">#REF!</definedName>
    <definedName name="IQR3U55" hidden="1">#REF!</definedName>
    <definedName name="IQR3V51" hidden="1">#REF!</definedName>
    <definedName name="IQR3V52" hidden="1">#REF!</definedName>
    <definedName name="IQR3V55" hidden="1">#REF!</definedName>
    <definedName name="IQR3W51" hidden="1">#REF!</definedName>
    <definedName name="IQR3W52" hidden="1">#REF!</definedName>
    <definedName name="IQR3W55" hidden="1">#REF!</definedName>
    <definedName name="IQR3X51" hidden="1">#REF!</definedName>
    <definedName name="IQR3X52" hidden="1">#REF!</definedName>
    <definedName name="IQR3Y52" hidden="1">#REF!</definedName>
    <definedName name="IQR3Y55" hidden="1">#REF!</definedName>
    <definedName name="IQR3Z51" hidden="1">#REF!</definedName>
    <definedName name="IQR3Z52" hidden="1">#REF!</definedName>
    <definedName name="IQR4C7" hidden="1">#REF!</definedName>
    <definedName name="IQR4CocoAC12" hidden="1">#REF!</definedName>
    <definedName name="IQR4E7" hidden="1">#REF!</definedName>
    <definedName name="IQR4F7" hidden="1">#REF!</definedName>
    <definedName name="IQR4G7" hidden="1">#REF!</definedName>
    <definedName name="IQR51MktVAWPAS13" hidden="1">#REF!</definedName>
    <definedName name="IQR51MktVAWPAT13" hidden="1">#REF!</definedName>
    <definedName name="IQR51MktVAWPAU13" hidden="1">#REF!</definedName>
    <definedName name="IQR5AT13" hidden="1">#REF!</definedName>
    <definedName name="IQR5AU13" hidden="1">#REF!</definedName>
    <definedName name="IQR5AV13" hidden="1">#REF!</definedName>
    <definedName name="IQR5C7" hidden="1">#REF!</definedName>
    <definedName name="IQR5E7" hidden="1">#REF!</definedName>
    <definedName name="IQR5F7" hidden="1">#REF!</definedName>
    <definedName name="IQR5G7" hidden="1">#REF!</definedName>
    <definedName name="IQR5MktAPAS13" hidden="1">#REF!</definedName>
    <definedName name="IQR5MktAPAT13" hidden="1">#REF!</definedName>
    <definedName name="IQR5MktAPAU13" hidden="1">#REF!</definedName>
    <definedName name="IQR5MktAPAV13" hidden="1">#REF!</definedName>
    <definedName name="IQR5MktAPAW13" hidden="1">#REF!</definedName>
    <definedName name="IQR5MktAPAX13" hidden="1">#REF!</definedName>
    <definedName name="IQR5MktAPAX16" hidden="1">#REF!</definedName>
    <definedName name="IQR5MktAPAY13" hidden="1">#REF!</definedName>
    <definedName name="IQR5MktAPAY16" hidden="1">#REF!</definedName>
    <definedName name="IQR5MktAPAZ13" hidden="1">#REF!</definedName>
    <definedName name="IQR5MktAPAZ16" hidden="1">#REF!</definedName>
    <definedName name="IQR5MktAPBA16" hidden="1">#REF!</definedName>
    <definedName name="IQR6C7" hidden="1">#REF!</definedName>
    <definedName name="IQR6E7" hidden="1">#REF!</definedName>
    <definedName name="IQR6F7" hidden="1">#REF!</definedName>
    <definedName name="IQR6G7" hidden="1">#REF!</definedName>
    <definedName name="IQR72C7" hidden="1">#REF!</definedName>
    <definedName name="IQR72E7" hidden="1">#REF!</definedName>
    <definedName name="IQR72F7" hidden="1">#REF!</definedName>
    <definedName name="IQR72G7" hidden="1">#REF!</definedName>
    <definedName name="IQR73C7" hidden="1">#REF!</definedName>
    <definedName name="IQR73E7" hidden="1">#REF!</definedName>
    <definedName name="IQR73F7" hidden="1">#REF!</definedName>
    <definedName name="IQR73G7" hidden="1">#REF!</definedName>
    <definedName name="IQR74C7" hidden="1">#REF!</definedName>
    <definedName name="IQR74E7" hidden="1">#REF!</definedName>
    <definedName name="IQR74F7" hidden="1">#REF!</definedName>
    <definedName name="IQR74G7" hidden="1">#REF!</definedName>
    <definedName name="IQR75C7" hidden="1">#REF!</definedName>
    <definedName name="IQR75E7" hidden="1">#REF!</definedName>
    <definedName name="IQR75F7" hidden="1">#REF!</definedName>
    <definedName name="IQR75G7" hidden="1">#REF!</definedName>
    <definedName name="IQR76C7" hidden="1">#REF!</definedName>
    <definedName name="IQR76E7" hidden="1">#REF!</definedName>
    <definedName name="IQR76F7" hidden="1">#REF!</definedName>
    <definedName name="IQR76G7" hidden="1">#REF!</definedName>
    <definedName name="IQR78C7" hidden="1">#REF!</definedName>
    <definedName name="IQR78E7" hidden="1">#REF!</definedName>
    <definedName name="IQR78F7" hidden="1">#REF!</definedName>
    <definedName name="IQR78G7" hidden="1">#REF!</definedName>
    <definedName name="IQR79C7" hidden="1">#REF!</definedName>
    <definedName name="IQR79G7" hidden="1">#REF!</definedName>
    <definedName name="IQR7C7" hidden="1">#REF!</definedName>
    <definedName name="IQR7E7" hidden="1">#REF!</definedName>
    <definedName name="IQR7F7" hidden="1">#REF!</definedName>
    <definedName name="IQR7G7" hidden="1">#REF!</definedName>
    <definedName name="IQR80C7" hidden="1">#REF!</definedName>
    <definedName name="IQR80E7" hidden="1">#REF!</definedName>
    <definedName name="IQR80F7" hidden="1">#REF!</definedName>
    <definedName name="IQR80G7" hidden="1">#REF!</definedName>
    <definedName name="IQR81C7" hidden="1">#REF!</definedName>
    <definedName name="IQR81E7" hidden="1">#REF!</definedName>
    <definedName name="IQR81F7" hidden="1">#REF!</definedName>
    <definedName name="IQR81G7" hidden="1">#REF!</definedName>
    <definedName name="IQR82C7" hidden="1">#REF!</definedName>
    <definedName name="IQR82E7" hidden="1">#REF!</definedName>
    <definedName name="IQR82F7" hidden="1">#REF!</definedName>
    <definedName name="IQR82G7" hidden="1">#REF!</definedName>
    <definedName name="IQR83C7" hidden="1">#REF!</definedName>
    <definedName name="IQR83E7" hidden="1">#REF!</definedName>
    <definedName name="IQR83F7" hidden="1">#REF!</definedName>
    <definedName name="IQR83G7" hidden="1">#REF!</definedName>
    <definedName name="IQR84C7" hidden="1">#REF!</definedName>
    <definedName name="IQR84E7" hidden="1">#REF!</definedName>
    <definedName name="IQR84F7" hidden="1">#REF!</definedName>
    <definedName name="IQR84G7" hidden="1">#REF!</definedName>
    <definedName name="IQR85C7" hidden="1">#REF!</definedName>
    <definedName name="IQR85E7" hidden="1">#REF!</definedName>
    <definedName name="IQR85F7" hidden="1">#REF!</definedName>
    <definedName name="IQR85G7" hidden="1">#REF!</definedName>
    <definedName name="IQR86C7" hidden="1">#REF!</definedName>
    <definedName name="IQR86E7" hidden="1">#REF!</definedName>
    <definedName name="IQR86G7" hidden="1">#REF!</definedName>
    <definedName name="IQR87C7" hidden="1">#REF!</definedName>
    <definedName name="IQR87E7" hidden="1">#REF!</definedName>
    <definedName name="IQR87F7" hidden="1">#REF!</definedName>
    <definedName name="IQR87G7" hidden="1">#REF!</definedName>
    <definedName name="IQR88C7" hidden="1">#REF!</definedName>
    <definedName name="IQR88E7" hidden="1">#REF!</definedName>
    <definedName name="IQR88F7" hidden="1">#REF!</definedName>
    <definedName name="IQR88G7" hidden="1">#REF!</definedName>
    <definedName name="IQR89C7" hidden="1">#REF!</definedName>
    <definedName name="IQR89E7" hidden="1">#REF!</definedName>
    <definedName name="IQR89F7" hidden="1">#REF!</definedName>
    <definedName name="IQR89G7" hidden="1">#REF!</definedName>
    <definedName name="IQR8C7" hidden="1">#REF!</definedName>
    <definedName name="IQR8E7" hidden="1">#REF!</definedName>
    <definedName name="IQR8F7" hidden="1">#REF!</definedName>
    <definedName name="IQR8G7" hidden="1">#REF!</definedName>
    <definedName name="IQR90C7" hidden="1">#REF!</definedName>
    <definedName name="IQR90E7" hidden="1">#REF!</definedName>
    <definedName name="IQR90F7" hidden="1">#REF!</definedName>
    <definedName name="IQR90G7" hidden="1">#REF!</definedName>
    <definedName name="IQR91C7" hidden="1">#REF!</definedName>
    <definedName name="IQR91E7" hidden="1">#REF!</definedName>
    <definedName name="IQR91F7" hidden="1">#REF!</definedName>
    <definedName name="IQR92C7" hidden="1">#REF!</definedName>
    <definedName name="IQR92E7" hidden="1">#REF!</definedName>
    <definedName name="IQR92F7" hidden="1">#REF!</definedName>
    <definedName name="IQR92G7" hidden="1">#REF!</definedName>
    <definedName name="IQR93C7" hidden="1">#REF!</definedName>
    <definedName name="IQR93E7" hidden="1">#REF!</definedName>
    <definedName name="IQR93F7" hidden="1">#REF!</definedName>
    <definedName name="IQR93G7" hidden="1">#REF!</definedName>
    <definedName name="IQR94C7" hidden="1">#REF!</definedName>
    <definedName name="IQR94E7" hidden="1">#REF!</definedName>
    <definedName name="IQR94F7" hidden="1">#REF!</definedName>
    <definedName name="IQR94G7" hidden="1">#REF!</definedName>
    <definedName name="IQR95C7" hidden="1">#REF!</definedName>
    <definedName name="IQR95E7" hidden="1">#REF!</definedName>
    <definedName name="IQR95F7" hidden="1">#REF!</definedName>
    <definedName name="IQR95G7" hidden="1">#REF!</definedName>
    <definedName name="IQR96C7" hidden="1">#REF!</definedName>
    <definedName name="IQR96E7" hidden="1">#REF!</definedName>
    <definedName name="IQR96F7" hidden="1">#REF!</definedName>
    <definedName name="IQR96G7" hidden="1">#REF!</definedName>
    <definedName name="IQR97C7" hidden="1">#REF!</definedName>
    <definedName name="IQR97E7" hidden="1">#REF!</definedName>
    <definedName name="IQR97F7" hidden="1">#REF!</definedName>
    <definedName name="IQR97G7" hidden="1">#REF!</definedName>
    <definedName name="IQR98C7" hidden="1">#REF!</definedName>
    <definedName name="IQR98E7" hidden="1">#REF!</definedName>
    <definedName name="IQR98F7" hidden="1">#REF!</definedName>
    <definedName name="IQR98G7" hidden="1">#REF!</definedName>
    <definedName name="IQR99C7" hidden="1">#REF!</definedName>
    <definedName name="IQR99E7" hidden="1">#REF!</definedName>
    <definedName name="IQR99F7" hidden="1">#REF!</definedName>
    <definedName name="IQR99G7" hidden="1">#REF!</definedName>
    <definedName name="IQR9C7" hidden="1">#REF!</definedName>
    <definedName name="IQR9E7" hidden="1">#REF!</definedName>
    <definedName name="IQR9F7" hidden="1">#REF!</definedName>
    <definedName name="IQR9G7" hidden="1">#REF!</definedName>
    <definedName name="IQRA8" hidden="1">"$A$9:$A$261"</definedName>
    <definedName name="IQRAA19" hidden="1">"$AA$20:$AA$72"</definedName>
    <definedName name="IQRAB13" hidden="1">#REF!</definedName>
    <definedName name="IQRAC13" hidden="1">#REF!</definedName>
    <definedName name="IQRAD13" hidden="1">#REF!</definedName>
    <definedName name="IQRAE13" hidden="1">#REF!</definedName>
    <definedName name="IQRAF13" hidden="1">#REF!</definedName>
    <definedName name="IQRAG13" hidden="1">#REF!</definedName>
    <definedName name="IQRAH13" hidden="1">#REF!</definedName>
    <definedName name="IQRAI13" hidden="1">#REF!</definedName>
    <definedName name="IQRAI19" hidden="1">"$AI$20:$AI$32"</definedName>
    <definedName name="IQRAJ13" hidden="1">#REF!</definedName>
    <definedName name="IQRAK13" hidden="1">#REF!</definedName>
    <definedName name="IQRAL13" hidden="1">#REF!</definedName>
    <definedName name="IQRAM13" hidden="1">#REF!</definedName>
    <definedName name="IQRAN13" hidden="1">#REF!</definedName>
    <definedName name="IQRAO13" hidden="1">#REF!</definedName>
    <definedName name="IQRAP13" hidden="1">#REF!</definedName>
    <definedName name="IQRAQ13" hidden="1">#REF!</definedName>
    <definedName name="IQRAQ19" hidden="1">"$AQ$20:$AQ$72"</definedName>
    <definedName name="IQRAR13" hidden="1">#REF!</definedName>
    <definedName name="IQRAS13" hidden="1">#REF!</definedName>
    <definedName name="IQRAT13" hidden="1">#REF!</definedName>
    <definedName name="IQRAU13" hidden="1">#REF!</definedName>
    <definedName name="IQRAV13" hidden="1">#REF!</definedName>
    <definedName name="IQRAY19" hidden="1">"$AY$20:$AY$32"</definedName>
    <definedName name="IQRB8" hidden="1">"$B$9:$B$261"</definedName>
    <definedName name="IQRBetaDATASHEETAA19" hidden="1">#REF!</definedName>
    <definedName name="IQRBetaDATASHEETAI19" hidden="1">#REF!</definedName>
    <definedName name="IQRBetaDATASHEETAQ19" hidden="1">#REF!</definedName>
    <definedName name="IQRBetaDATASHEETAY19" hidden="1">#REF!</definedName>
    <definedName name="IQRBetaDATASHEETBG19" hidden="1">#REF!</definedName>
    <definedName name="IQRBetaDATASHEETBO19" hidden="1">#REF!</definedName>
    <definedName name="IQRBetaDATASHEETBW19" hidden="1">#REF!</definedName>
    <definedName name="IQRBetaDATASHEETC19" hidden="1">#REF!</definedName>
    <definedName name="IQRBetaDATASHEETCE19" hidden="1">#REF!</definedName>
    <definedName name="IQRBetaDATASHEETCM19" hidden="1">#REF!</definedName>
    <definedName name="IQRBetaDATASHEETCU19" hidden="1">#REF!</definedName>
    <definedName name="IQRBetaDATASHEETDC19" hidden="1">#REF!</definedName>
    <definedName name="IQRBetaDATASHEETDK19" hidden="1">#REF!</definedName>
    <definedName name="IQRBetaDATASHEETDS19" hidden="1">#REF!</definedName>
    <definedName name="IQRBetaDATASHEETEA19" hidden="1">#REF!</definedName>
    <definedName name="IQRBetaDATASHEETEI19" hidden="1">#REF!</definedName>
    <definedName name="IQRBetaDATASHEETEQ19" hidden="1">#REF!</definedName>
    <definedName name="IQRBetaDATASHEETEY19" hidden="1">#REF!</definedName>
    <definedName name="IQRBetaDATASHEETFG19" hidden="1">#REF!</definedName>
    <definedName name="IQRBetaDATASHEETFO19" hidden="1">#REF!</definedName>
    <definedName name="IQRBetaDATASHEETFW19" hidden="1">#REF!</definedName>
    <definedName name="IQRBetaDATASHEETGE19" hidden="1">#REF!</definedName>
    <definedName name="IQRBetaDATASHEETGM19" hidden="1">#REF!</definedName>
    <definedName name="IQRBetaDATASHEETGU19" hidden="1">#REF!</definedName>
    <definedName name="IQRBetaDATASHEETHC19" hidden="1">#REF!</definedName>
    <definedName name="IQRBetaDATASHEETHK19" hidden="1">#REF!</definedName>
    <definedName name="IQRBetaDATASHEETHS19" hidden="1">#REF!</definedName>
    <definedName name="IQRBetaDATASHEETIA19" hidden="1">#REF!</definedName>
    <definedName name="IQRBetaDATASHEETII19" hidden="1">#REF!</definedName>
    <definedName name="IQRBetaDATASHEETIQ19" hidden="1">#REF!</definedName>
    <definedName name="IQRBetaDATASHEETIY19" hidden="1">#REF!</definedName>
    <definedName name="IQRBetaDATASHEETJG19" hidden="1">#REF!</definedName>
    <definedName name="IQRBetaDATASHEETJO19" hidden="1">#REF!</definedName>
    <definedName name="IQRBetaDATASHEETJW19" hidden="1">#REF!</definedName>
    <definedName name="IQRBetaDATASHEETK19" hidden="1">#REF!</definedName>
    <definedName name="IQRBetaDATASHEETKE19" hidden="1">#REF!</definedName>
    <definedName name="IQRBetaDATASHEETKM19" hidden="1">#REF!</definedName>
    <definedName name="IQRBetaDATASHEETS19" hidden="1">#REF!</definedName>
    <definedName name="IQRBG19" hidden="1">"$BG$20:$BG$32"</definedName>
    <definedName name="IQRBO19" hidden="1">"$BO$20:$BO$32"</definedName>
    <definedName name="IQRBW19" hidden="1">"$BW$20:$BW$273"</definedName>
    <definedName name="IQRC19" hidden="1">"$C$20:$C$273"</definedName>
    <definedName name="IQRC8" hidden="1">"$C$9:$C$261"</definedName>
    <definedName name="IQRCE19" hidden="1">"$CE$20:$CE$272"</definedName>
    <definedName name="IQRCM19" hidden="1">"$CM$20:$CM$272"</definedName>
    <definedName name="IQRCoCoBQ5" hidden="1">#REF!</definedName>
    <definedName name="IQRCoCoBQ6" hidden="1">#REF!</definedName>
    <definedName name="IQRCocoupdate_0707AA119" hidden="1">#REF!</definedName>
    <definedName name="IQRCocoupdate_0707AE119" hidden="1">#REF!</definedName>
    <definedName name="IQRCocoupdate_0707AF119" hidden="1">#REF!</definedName>
    <definedName name="IQRCocoupdate_0707AI119" hidden="1">#REF!</definedName>
    <definedName name="IQRCocoupdate_0707AJ119" hidden="1">#REF!</definedName>
    <definedName name="IQRCocoupdate_0707AK119" hidden="1">#REF!</definedName>
    <definedName name="IQRCocoupdate_0707AL119" hidden="1">#REF!</definedName>
    <definedName name="IQRCocoupdate_0707AN119" hidden="1">#REF!</definedName>
    <definedName name="IQRCocoupdate_0707AO119" hidden="1">#REF!</definedName>
    <definedName name="IQRCocoupdate_0707AP119" hidden="1">#REF!</definedName>
    <definedName name="IQRCocoupdate_0707AQ119" hidden="1">#REF!</definedName>
    <definedName name="IQRCocoupdate_0707AX119" hidden="1">#REF!</definedName>
    <definedName name="IQRCocoupdate_0707AY119" hidden="1">#REF!</definedName>
    <definedName name="IQRCocoupdate_0707AZ119" hidden="1">#REF!</definedName>
    <definedName name="IQRCocoupdate_0707BA119" hidden="1">#REF!</definedName>
    <definedName name="IQRCocoupdate_0707BC119" hidden="1">#REF!</definedName>
    <definedName name="IQRCocoupdate_0707BD119" hidden="1">#REF!</definedName>
    <definedName name="IQRCocoupdate_0707BE119" hidden="1">#REF!</definedName>
    <definedName name="IQRCocoupdate_0707BF119" hidden="1">#REF!</definedName>
    <definedName name="IQRCocoupdate_0707T119" hidden="1">#REF!</definedName>
    <definedName name="IQRCocoupdate_0707U119" hidden="1">#REF!</definedName>
    <definedName name="IQRCocoupdate_0707V119" hidden="1">#REF!</definedName>
    <definedName name="IQRCocoupdate_0707W119" hidden="1">#REF!</definedName>
    <definedName name="IQRCocoupdate_0707Z119" hidden="1">#REF!</definedName>
    <definedName name="IQRCocoupdate2AA126" hidden="1">#REF!</definedName>
    <definedName name="IQRCocoupdate2AB126" hidden="1">#REF!</definedName>
    <definedName name="IQRCocoupdate2AC126" hidden="1">#REF!</definedName>
    <definedName name="IQRCocoupdate2AF126" hidden="1">#REF!</definedName>
    <definedName name="IQRCocoupdate2AG126" hidden="1">#REF!</definedName>
    <definedName name="IQRCocoupdate2AH126" hidden="1">#REF!</definedName>
    <definedName name="IQRCocoupdate2AI126" hidden="1">#REF!</definedName>
    <definedName name="IQRCocoupdate2AK126" hidden="1">#REF!</definedName>
    <definedName name="IQRCocoupdate2AL126" hidden="1">#REF!</definedName>
    <definedName name="IQRCocoupdate2AM126" hidden="1">#REF!</definedName>
    <definedName name="IQRCocoupdate2AN126" hidden="1">#REF!</definedName>
    <definedName name="IQRCocoupdate2AU126" hidden="1">#REF!</definedName>
    <definedName name="IQRCocoupdate2AV126" hidden="1">#REF!</definedName>
    <definedName name="IQRCocoupdate2AW126" hidden="1">#REF!</definedName>
    <definedName name="IQRCocoupdate2AX126" hidden="1">#REF!</definedName>
    <definedName name="IQRCocoupdate2AZ126" hidden="1">#REF!</definedName>
    <definedName name="IQRCocoupdate2BA126" hidden="1">#REF!</definedName>
    <definedName name="IQRCocoupdate2BB126" hidden="1">#REF!</definedName>
    <definedName name="IQRCocoupdate2BC126" hidden="1">#REF!</definedName>
    <definedName name="IQRCocoupdate2T126" hidden="1">#REF!</definedName>
    <definedName name="IQRCocoupdate2U126" hidden="1">#REF!</definedName>
    <definedName name="IQRCocoupdate2V126" hidden="1">#REF!</definedName>
    <definedName name="IQRCocoupdate2W126" hidden="1">#REF!</definedName>
    <definedName name="IQRCocoupdate2Z126" hidden="1">#REF!</definedName>
    <definedName name="IQRCocoupdate3AA126" hidden="1">#REF!</definedName>
    <definedName name="IQRCocoupdate3AB126" hidden="1">#REF!</definedName>
    <definedName name="IQRCocoupdate3AC126" hidden="1">#REF!</definedName>
    <definedName name="IQRCocoupdate3AF126" hidden="1">#REF!</definedName>
    <definedName name="IQRCocoupdate3AG126" hidden="1">#REF!</definedName>
    <definedName name="IQRCocoupdate3AH126" hidden="1">#REF!</definedName>
    <definedName name="IQRCocoupdate3AI126" hidden="1">#REF!</definedName>
    <definedName name="IQRCocoupdate3AK126" hidden="1">#REF!</definedName>
    <definedName name="IQRCocoupdate3AL126" hidden="1">#REF!</definedName>
    <definedName name="IQRCocoupdate3AM126" hidden="1">#REF!</definedName>
    <definedName name="IQRCocoupdate3AN126" hidden="1">#REF!</definedName>
    <definedName name="IQRCocoupdate3AU126" hidden="1">#REF!</definedName>
    <definedName name="IQRCocoupdate3AV126" hidden="1">#REF!</definedName>
    <definedName name="IQRCocoupdate3AW126" hidden="1">#REF!</definedName>
    <definedName name="IQRCocoupdate3AX126" hidden="1">#REF!</definedName>
    <definedName name="IQRCocoupdate3AZ126" hidden="1">#REF!</definedName>
    <definedName name="IQRCocoupdate3BA126" hidden="1">#REF!</definedName>
    <definedName name="IQRCocoupdate3BB126" hidden="1">#REF!</definedName>
    <definedName name="IQRCocoupdate3BC126" hidden="1">#REF!</definedName>
    <definedName name="IQRCocoupdate3T126" hidden="1">#REF!</definedName>
    <definedName name="IQRCocoupdate3U126" hidden="1">#REF!</definedName>
    <definedName name="IQRCocoupdate3V126" hidden="1">#REF!</definedName>
    <definedName name="IQRCocoupdate3W126" hidden="1">#REF!</definedName>
    <definedName name="IQRCocoupdate3Z126" hidden="1">#REF!</definedName>
    <definedName name="IQRCocoupdateJ46" hidden="1">#REF!</definedName>
    <definedName name="IQRCompanyAnalysisR11" hidden="1">#REF!</definedName>
    <definedName name="IQRCompanydescriptionC4" hidden="1">#REF!</definedName>
    <definedName name="IQRCU19" hidden="1">"$CU$20:$CU$272"</definedName>
    <definedName name="IQRDataA8" hidden="1">#REF!</definedName>
    <definedName name="IQRDataB8" hidden="1">#REF!</definedName>
    <definedName name="IQRDataC8" hidden="1">#REF!</definedName>
    <definedName name="IQRDC19" hidden="1">"$DC$20:$DC$272"</definedName>
    <definedName name="IQRDetailK8" hidden="1">#REF!</definedName>
    <definedName name="IQRDK19" hidden="1">"$DK$20:$DK$272"</definedName>
    <definedName name="IQRDS19" hidden="1">"$DS$20:$DS$272"</definedName>
    <definedName name="IQREA19" hidden="1">"$EA$20:$EA$272"</definedName>
    <definedName name="IQREI19" hidden="1">"$EI$20:$EI$272"</definedName>
    <definedName name="IQREQ19" hidden="1">"$EQ$20:$EQ$272"</definedName>
    <definedName name="IQREY19" hidden="1">"$EY$20:$EY$272"</definedName>
    <definedName name="IQRFG19" hidden="1">"$FG$20:$FG$272"</definedName>
    <definedName name="IQRFlemingoVolatilityA3" hidden="1">#REF!</definedName>
    <definedName name="IQRFlemingoVolatilityAE3" hidden="1">#REF!</definedName>
    <definedName name="IQRFlemingoVolatilityG3" hidden="1">#REF!</definedName>
    <definedName name="IQRFlemingoVolatilityM3" hidden="1">#REF!</definedName>
    <definedName name="IQRFlemingoVolatilityS3" hidden="1">#REF!</definedName>
    <definedName name="IQRFlemingoVolatilityY3" hidden="1">#REF!</definedName>
    <definedName name="IQRFO19" hidden="1">"$FO$20:$FO$272"</definedName>
    <definedName name="IQRFSHV5" hidden="1">#REF!</definedName>
    <definedName name="IQRFW19" hidden="1">"$FW$20:$FW$272"</definedName>
    <definedName name="IQRGE19" hidden="1">"$GE$20:$GE$525"</definedName>
    <definedName name="IQRGM19" hidden="1">"$GM$20:$GM$272"</definedName>
    <definedName name="IQRGU19" hidden="1">"$GU$20:$GU$272"</definedName>
    <definedName name="IQRHC19" hidden="1">"$HC$20:$HC$272"</definedName>
    <definedName name="IQRHK19" hidden="1">"$HK$20:$HK$272"</definedName>
    <definedName name="IQRHS19" hidden="1">"$HS$20:$HS$272"</definedName>
    <definedName name="IQRIA19" hidden="1">"$IA$20:$IA$272"</definedName>
    <definedName name="IQRK19" hidden="1">"$K$20:$K$72"</definedName>
    <definedName name="IQRMarketreturnB7" hidden="1">#REF!</definedName>
    <definedName name="IQRMktAPAX16" hidden="1">#REF!</definedName>
    <definedName name="IQRMktAPAY16" hidden="1">#REF!</definedName>
    <definedName name="IQRMktAPAZ16" hidden="1">#REF!</definedName>
    <definedName name="IQRMktAPBA16" hidden="1">#REF!</definedName>
    <definedName name="IQRMktDataAA10" hidden="1">#REF!</definedName>
    <definedName name="IQRMktDataAG10" hidden="1">#REF!</definedName>
    <definedName name="IQRMktDataAM10" hidden="1">#REF!</definedName>
    <definedName name="IQRMktDataAS10" hidden="1">#REF!</definedName>
    <definedName name="IQRMktDataAY10" hidden="1">#REF!</definedName>
    <definedName name="IQRMktDataBE10" hidden="1">#REF!</definedName>
    <definedName name="IQRMktDataC10" hidden="1">#REF!</definedName>
    <definedName name="IQRMktDataI10" hidden="1">#REF!</definedName>
    <definedName name="IQRMktDataO10" hidden="1">#REF!</definedName>
    <definedName name="IQRMktDataU10" hidden="1">#REF!</definedName>
    <definedName name="IQRRawA1" hidden="1">#REF!</definedName>
    <definedName name="IQRRawCC3" hidden="1">#REF!</definedName>
    <definedName name="IQRRawQCCC2" hidden="1">#REF!</definedName>
    <definedName name="IQRRawQCCC3" hidden="1">#REF!</definedName>
    <definedName name="IQRS19" hidden="1">"$S$20:$S$72"</definedName>
    <definedName name="IQRSDDVolatiltyA3" hidden="1">#REF!</definedName>
    <definedName name="IQRSDDVolatiltyAE3" hidden="1">#REF!</definedName>
    <definedName name="IQRSDDVolatiltyAK3" hidden="1">#REF!</definedName>
    <definedName name="IQRSDDVolatiltyAQ3" hidden="1">#REF!</definedName>
    <definedName name="IQRSDDVolatiltyG3" hidden="1">#REF!</definedName>
    <definedName name="IQRSDDVolatiltyM3" hidden="1">#REF!</definedName>
    <definedName name="IQRSDDVolatiltyS3" hidden="1">#REF!</definedName>
    <definedName name="IQRSDDVolatiltyY3" hidden="1">#REF!</definedName>
    <definedName name="IQRSheet2C29" hidden="1">#REF!</definedName>
    <definedName name="IQRSheet2D29" hidden="1">#REF!</definedName>
    <definedName name="IQRSheet2E29" hidden="1">#REF!</definedName>
    <definedName name="IQRSheet2F29" hidden="1">#REF!</definedName>
    <definedName name="IQRSheet2G29" hidden="1">#REF!</definedName>
    <definedName name="IQRSheet2H29" hidden="1">#REF!</definedName>
    <definedName name="IQRSheet2I29" hidden="1">#REF!</definedName>
    <definedName name="IQRSheet2J29" hidden="1">#REF!</definedName>
    <definedName name="IQRSheet2K29" hidden="1">#REF!</definedName>
    <definedName name="IQRSheet2L29" hidden="1">#REF!</definedName>
    <definedName name="IQRSheet2M29" hidden="1">#REF!</definedName>
    <definedName name="IQRSheet3AA10" hidden="1">#REF!</definedName>
    <definedName name="IQRSheet3AG10" hidden="1">#REF!</definedName>
    <definedName name="IQRSheet3AM10" hidden="1">#REF!</definedName>
    <definedName name="IQRSheet3AS10" hidden="1">#REF!</definedName>
    <definedName name="IQRSheet3AY10" hidden="1">#REF!</definedName>
    <definedName name="IQRSheet3BE10" hidden="1">#REF!</definedName>
    <definedName name="IQRSheet3BK10" hidden="1">#REF!</definedName>
    <definedName name="IQRSheet3BQ10" hidden="1">#REF!</definedName>
    <definedName name="IQRSheet3BW10" hidden="1">#REF!</definedName>
    <definedName name="IQRSheet3C10" hidden="1">#REF!</definedName>
    <definedName name="IQRSheet3CC10" hidden="1">#REF!</definedName>
    <definedName name="IQRSheet3CI10" hidden="1">#REF!</definedName>
    <definedName name="IQRSheet3CO10" hidden="1">#REF!</definedName>
    <definedName name="IQRSheet3I10" hidden="1">#REF!</definedName>
    <definedName name="IQRSheet3O10" hidden="1">#REF!</definedName>
    <definedName name="IQRSheet3U10" hidden="1">#REF!</definedName>
    <definedName name="IQRSONICVolatiltyA4" hidden="1">#REF!</definedName>
    <definedName name="IQRTouchMediaVolatiltyA3" hidden="1">#REF!</definedName>
    <definedName name="IQRTouchMediaVolatiltyA4" hidden="1">#REF!</definedName>
    <definedName name="IQRTouchMediaVolatiltyG3" hidden="1">#REF!</definedName>
    <definedName name="IQRTouchMediaVolatiltyG4" hidden="1">#REF!</definedName>
    <definedName name="IQRTouchMediaVolatiltyM3" hidden="1">#REF!</definedName>
    <definedName name="IQRTouchMediaVolatiltyM4" hidden="1">#REF!</definedName>
    <definedName name="IQRX52" hidden="1">#REF!</definedName>
    <definedName name="IQRY52" hidden="1">#REF!</definedName>
    <definedName name="IQRZ52" hidden="1">#REF!</definedName>
    <definedName name="IQSCoCoC9" hidden="1">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sue" hidden="1">{#N/A,#N/A,FALSE,"Sheet6"}</definedName>
    <definedName name="IT" hidden="1">{"'Sheet1'!$A$1:$H$36"}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수정" hidden="1">{"'Sheet1'!$A$1:$H$36"}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yuiyui" hidden="1">#REF!</definedName>
    <definedName name="iurqopweuroqpwuieroqpurq" hidden="1">{#N/A,#N/A,FALSE,"COVER1.XLS ";#N/A,#N/A,FALSE,"RACT1.XLS";#N/A,#N/A,FALSE,"RACT2.XLS";#N/A,#N/A,FALSE,"ECCMP";#N/A,#N/A,FALSE,"WELDER.XLS"}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 hidden="1">{#N/A,#N/A,FALSE,"DIR-REP";#N/A,#N/A,FALSE,"AUD-REPORT";#N/A,#N/A,FALSE,"P7L&amp;BS";#N/A,#N/A,FALSE,"NOTES";#N/A,#N/A,FALSE,"FA";#N/A,#N/A,FALSE,"NOTES (2)";#N/A,#N/A,FALSE,"Schedule  IV";#N/A,#N/A,FALSE,"Schedule V"}</definedName>
    <definedName name="J61A1" hidden="1">{#N/A,"VB",FALSE,"output";#N/A,"VS",FALSE,"output";#N/A,"VC",FALSE,"output";#N/A,"VG",FALSE,"output";#N/A,"J1",FALSE,"output";#N/A,"PT",FALSE,"output"}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" hidden="1">{"'VQ ENG'!$A$1:$K$50"}</definedName>
    <definedName name="jack" hidden="1">{#N/A,#N/A,FALSE,"COVER.XLS";#N/A,#N/A,FALSE,"RACT1.XLS";#N/A,#N/A,FALSE,"RACT2.XLS";#N/A,#N/A,FALSE,"ECCMP";#N/A,#N/A,FALSE,"WELDER.XLS"}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l" hidden="1">{#N/A,#N/A,FALSE,"TAXC.INDEX";#N/A,#N/A,FALSE,"Schedule I";#N/A,#N/A,FALSE,"Schedule  II";#N/A,#N/A,FALSE,"Schedule III"}</definedName>
    <definedName name="jal_1" hidden="1">{#N/A,#N/A,FALSE,"TAXC.INDEX";#N/A,#N/A,FALSE,"Schedule I";#N/A,#N/A,FALSE,"Schedule  II";#N/A,#N/A,FALSE,"Schedule III"}</definedName>
    <definedName name="Jan_98" hidden="1">#REF!</definedName>
    <definedName name="Jan_99" hidden="1">#REF!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os_1" hidden="1">{#N/A,#N/A,FALSE,"DIR-REP";#N/A,#N/A,FALSE,"AUD-REPORT";#N/A,#N/A,FALSE,"P7L&amp;BS";#N/A,#N/A,FALSE,"NOTES";#N/A,#N/A,FALSE,"FA";#N/A,#N/A,FALSE,"NOTES (2)";#N/A,#N/A,FALSE,"Schedule  IV";#N/A,#N/A,FALSE,"Schedule V"}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hidden="1">{#N/A,#N/A,FALSE,"TAXC.INDEX";#N/A,#N/A,FALSE,"Schedule I";#N/A,#N/A,FALSE,"Schedule  II";#N/A,#N/A,FALSE,"Schedule III"}</definedName>
    <definedName name="jbaofe_1" hidden="1">{#N/A,#N/A,FALSE,"TAXC.INDEX";#N/A,#N/A,FALSE,"Schedule I";#N/A,#N/A,FALSE,"Schedule  II";#N/A,#N/A,FALSE,"Schedule III"}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hidden="1">{#N/A,#N/A,FALSE,"DIR-REP";#N/A,#N/A,FALSE,"AUD-REPORT";#N/A,#N/A,FALSE,"P7L&amp;BS";#N/A,#N/A,FALSE,"NOTES";#N/A,#N/A,FALSE,"FA";#N/A,#N/A,FALSE,"NOTES (2)";#N/A,#N/A,FALSE,"Schedule  IV";#N/A,#N/A,FALSE,"Schedule V"}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f" hidden="1">{#N/A,#N/A,FALSE,"FAB VENDORS";"BUD SUM",#N/A,FALSE,"BUD SUM WO TEX"}</definedName>
    <definedName name="jdu" hidden="1">{#N/A,#N/A,FALSE,"COVER1.XLS 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klklw" hidden="1">{"'Sheet1'!$A$1:$H$36"}</definedName>
    <definedName name="jeld" hidden="1">{#N/A,#N/A,FALSE,"Sheet5"}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jfj" hidden="1">#REF!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aoejf" hidden="1">{#N/A,#N/A,FALSE,"TAXC.INDEX";#N/A,#N/A,FALSE,"Schedule I";#N/A,#N/A,FALSE,"Schedule  II";#N/A,#N/A,FALSE,"Schedule III"}</definedName>
    <definedName name="jgaoejf_1" hidden="1">{#N/A,#N/A,FALSE,"TAXC.INDEX";#N/A,#N/A,FALSE,"Schedule I";#N/A,#N/A,FALSE,"Schedule  II";#N/A,#N/A,FALSE,"Schedule III"}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hidden="1">{#N/A,#N/A,FALSE,"DIR-REP";#N/A,#N/A,FALSE,"AUD-REPORT";#N/A,#N/A,FALSE,"P7L&amp;BS";#N/A,#N/A,FALSE,"NOTES";#N/A,#N/A,FALSE,"FA";#N/A,#N/A,FALSE,"NOTES (2)";#N/A,#N/A,FALSE,"Schedule  IV";#N/A,#N/A,FALSE,"Schedule V"}</definedName>
    <definedName name="jgaojef" hidden="1">{#N/A,#N/A,FALSE,"TAXC.INDEX";#N/A,#N/A,FALSE,"Schedule I";#N/A,#N/A,FALSE,"Schedule  II";#N/A,#N/A,FALSE,"Schedule III"}</definedName>
    <definedName name="jgaojef_1" hidden="1">{#N/A,#N/A,FALSE,"TAXC.INDEX";#N/A,#N/A,FALSE,"Schedule I";#N/A,#N/A,FALSE,"Schedule  II";#N/A,#N/A,FALSE,"Schedule III"}</definedName>
    <definedName name="jghuhjthoitkto" hidden="1">{#N/A,#N/A,FALSE,"COVER1.XLS ";#N/A,#N/A,FALSE,"RACT1.XLS";#N/A,#N/A,FALSE,"RACT2.XLS";#N/A,#N/A,FALSE,"ECCMP";#N/A,#N/A,FALSE,"WELDER.XLS"}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hidden="1">{#N/A,#N/A,FALSE,"Sheet1";#N/A,#N/A,FALSE,"Sheet2";#N/A,#N/A,FALSE,"Sheet3";#N/A,#N/A,FALSE,"Sheet4";#N/A,#N/A,FALSE,"Sheet5";#N/A,#N/A,FALSE,"Sheet6"}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" hidden="1">{"'毛利比较'!$A$4:$P$26"}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hidden="1">{#N/A,#N/A,FALSE,"COVER.XLS";#N/A,#N/A,FALSE,"RACT1.XLS";#N/A,#N/A,FALSE,"RACT2.XLS";#N/A,#N/A,FALSE,"ECCMP";#N/A,#N/A,FALSE,"WELDER.XLS"}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E_1" hidden="1">{#N/A,#N/A,FALSE,"DIR-REP";#N/A,#N/A,FALSE,"AUD-REPORT";#N/A,#N/A,FALSE,"P7L&amp;BS";#N/A,#N/A,FALSE,"NOTES";#N/A,#N/A,FALSE,"FA";#N/A,#N/A,FALSE,"NOTES (2)";#N/A,#N/A,FALSE,"Schedule  IV";#N/A,#N/A,FALSE,"Schedule V"}</definedName>
    <definedName name="jif" hidden="1">{#N/A,#N/A,FALSE,"COVER.XLS";#N/A,#N/A,FALSE,"RACT1.XLS";#N/A,#N/A,FALSE,"RACT2.XLS";#N/A,#N/A,FALSE,"ECCMP";#N/A,#N/A,FALSE,"WELDER.XLS"}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{#N/A,#N/A,FALSE,"L&amp;M Performance";#N/A,#N/A,FALSE,"Brand Performance";#N/A,#N/A,FALSE,"Marlboro Performance"}</definedName>
    <definedName name="jimmy" hidden="1">{#N/A,#N/A,FALSE,"L&amp;M Performance";#N/A,#N/A,FALSE,"Brand Performance";#N/A,#N/A,FALSE,"Marlboro Performance"}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j" localSheetId="0" hidden="1">{"'ITOCHU8'!$E$228:$S$350"}</definedName>
    <definedName name="jjj" localSheetId="4" hidden="1">{"'ITOCHU8'!$E$228:$S$350"}</definedName>
    <definedName name="jjj" hidden="1">{"'ITOCHU8'!$E$228:$S$350"}</definedName>
    <definedName name="jjj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j" hidden="1">{#N/A,#N/A,FALSE,"TAXC.INDEX";#N/A,#N/A,FALSE,"Schedule I";#N/A,#N/A,FALSE,"Schedule  II";#N/A,#N/A,FALSE,"Schedule III"}</definedName>
    <definedName name="jjjj_1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2_1" hidden="1">{#N/A,#N/A,FALSE,"TAXC.INDEX";#N/A,#N/A,FALSE,"Schedule I";#N/A,#N/A,FALSE,"Schedule  II";#N/A,#N/A,FALSE,"Schedule III"}</definedName>
    <definedName name="jjjjj" hidden="1">{#N/A,#N/A,FALSE,"COVER.XLS";#N/A,#N/A,FALSE,"RACT1.XLS";#N/A,#N/A,FALSE,"RACT2.XLS";#N/A,#N/A,FALSE,"ECCMP";#N/A,#N/A,FALSE,"WELDER.XLS"}</definedName>
    <definedName name="jjjjjjjjjjjjjj" hidden="1">{#N/A,#N/A,FALSE,"17MAY";#N/A,#N/A,FALSE,"24MAY"}</definedName>
    <definedName name="jjjjjjjjjjjjjjjjjjjjj" hidden="1">{#N/A,#N/A,FALSE,"COVER.XLS";#N/A,#N/A,FALSE,"RACT1.XLS";#N/A,#N/A,FALSE,"RACT2.XLS";#N/A,#N/A,FALSE,"ECCMP";#N/A,#N/A,FALSE,"WELDER.XLS"}</definedName>
    <definedName name="jk" hidden="1">{#N/A,#N/A,FALSE,"FS_Summary";#N/A,#N/A,FALSE,"Tomahawk";#N/A,#N/A,FALSE,"Medical Marketing";#N/A,#N/A,FALSE,"Epsilon";#N/A,#N/A,FALSE,"DIMAC";#N/A,#N/A,FALSE,"Direct";#N/A,#N/A,FALSE,"DIMAC(2)"}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lejke" hidden="1">{"'Sheet1'!$A$1:$H$36"}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pj" hidden="1">{"'Page 2-4'!$A$1:$O$47","'Page 2-2'!$A$1:$P$58"}</definedName>
    <definedName name="jkpj1" hidden="1">{"'Page 2-4'!$A$1:$O$47","'Page 2-2'!$A$1:$P$58"}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" hidden="1">{#N/A,#N/A,FALSE,"TAXC.INDEX";#N/A,#N/A,FALSE,"Schedule I";#N/A,#N/A,FALSE,"Schedule  II";#N/A,#N/A,FALSE,"Schedule III"}</definedName>
    <definedName name="jn_1" hidden="1">{#N/A,#N/A,FALSE,"TAXC.INDEX";#N/A,#N/A,FALSE,"Schedule I";#N/A,#N/A,FALSE,"Schedule  II";#N/A,#N/A,FALSE,"Schedule III"}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hidden="1">{#N/A,#N/A,FALSE,"TAXC.INDEX";#N/A,#N/A,FALSE,"Schedule I";#N/A,#N/A,FALSE,"Schedule  II";#N/A,#N/A,FALSE,"Schedule III"}</definedName>
    <definedName name="jodl_1" hidden="1">{#N/A,#N/A,FALSE,"TAXC.INDEX";#N/A,#N/A,FALSE,"Schedule I";#N/A,#N/A,FALSE,"Schedule  II";#N/A,#N/A,FALSE,"Schedule III"}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ejas_1" hidden="1">{#N/A,#N/A,FALSE,"DIR-REP";#N/A,#N/A,FALSE,"AUD-REPORT";#N/A,#N/A,FALSE,"P7L&amp;BS";#N/A,#N/A,FALSE,"NOTES";#N/A,#N/A,FALSE,"FA";#N/A,#N/A,FALSE,"NOTES (2)";#N/A,#N/A,FALSE,"Schedule  IV";#N/A,#N/A,FALSE,"Schedule V"}</definedName>
    <definedName name="johk" hidden="1">{#N/A,#N/A,FALSE,"17MAY";#N/A,#N/A,FALSE,"24MAY"}</definedName>
    <definedName name="jokking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lt_1" hidden="1">{#N/A,#N/A,FALSE,"DIR-REP";#N/A,#N/A,FALSE,"AUD-REPORT";#N/A,#N/A,FALSE,"P7L&amp;BS";#N/A,#N/A,FALSE,"NOTES";#N/A,#N/A,FALSE,"FA";#N/A,#N/A,FALSE,"NOTES (2)";#N/A,#N/A,FALSE,"Schedule  IV";#N/A,#N/A,FALSE,"Schedule V"}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" hidden="1">{"'Page 2-4'!$A$1:$O$47","'Page 2-2'!$A$1:$P$58"}</definedName>
    <definedName name="jr8leo" hidden="1">{#N/A,#N/A,FALSE,"COVER.XLS";#N/A,#N/A,FALSE,"RACT1.XLS";#N/A,#N/A,FALSE,"RACT2.XLS";#N/A,#N/A,FALSE,"ECCMP";#N/A,#N/A,FALSE,"WELDER.XLS"}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_97" hidden="1">#REF!</definedName>
    <definedName name="Jul_98" hidden="1">#REF!</definedName>
    <definedName name="Jul_99" hidden="1">#REF!</definedName>
    <definedName name="jum" hidden="1">{#N/A,#N/A,FALSE,"COVER.XLS";#N/A,#N/A,FALSE,"RACT1.XLS";#N/A,#N/A,FALSE,"RACT2.XLS";#N/A,#N/A,FALSE,"ECCMP";#N/A,#N/A,FALSE,"WELDER.XLS"}</definedName>
    <definedName name="Jun_97" hidden="1">#REF!</definedName>
    <definedName name="Jun_98" hidden="1">#REF!</definedName>
    <definedName name="Jun_99" hidden="1">#REF!</definedName>
    <definedName name="juriu" hidden="1">{#N/A,#N/A,FALSE,"COVER.XLS";#N/A,#N/A,FALSE,"RACT1.XLS";#N/A,#N/A,FALSE,"RACT2.XLS";#N/A,#N/A,FALSE,"ECCMP";#N/A,#N/A,FALSE,"WELDER.XLS"}</definedName>
    <definedName name="JUU" hidden="1">#REF!</definedName>
    <definedName name="juytkp" hidden="1">{#N/A,#N/A,FALSE,"COVER1.XLS ";#N/A,#N/A,FALSE,"RACT1.XLS";#N/A,#N/A,FALSE,"RACT2.XLS";#N/A,#N/A,FALSE,"ECCMP";#N/A,#N/A,FALSE,"WELDER.XLS"}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ooyu" hidden="1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ｋ" hidden="1">#REF!</definedName>
    <definedName name="K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4" hidden="1">{"'VQ ENG'!$A$1:$K$50"}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REN" hidden="1">{#N/A,#N/A,FALSE,"UK Healthcare"}</definedName>
    <definedName name="karen1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ay_1" hidden="1">{#N/A,#N/A,FALSE,"DIR-REP";#N/A,#N/A,FALSE,"AUD-REPORT";#N/A,#N/A,FALSE,"P7L&amp;BS";#N/A,#N/A,FALSE,"NOTES";#N/A,#N/A,FALSE,"FA";#N/A,#N/A,FALSE,"NOTES (2)";#N/A,#N/A,FALSE,"Schedule  IV";#N/A,#N/A,FALSE,"Schedule V"}</definedName>
    <definedName name="kbkj" hidden="1">{#N/A,#N/A,FALSE,"TAXC.INDEX";#N/A,#N/A,FALSE,"Schedule I";#N/A,#N/A,FALSE,"Schedule  II";#N/A,#N/A,FALSE,"Schedule III"}</definedName>
    <definedName name="kbkj_1" hidden="1">{#N/A,#N/A,FALSE,"TAXC.INDEX";#N/A,#N/A,FALSE,"Schedule I";#N/A,#N/A,FALSE,"Schedule  II";#N/A,#N/A,FALSE,"Schedule III"}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_1" hidden="1">{#N/A,#N/A,FALSE,"DIR-REP";#N/A,#N/A,FALSE,"AUD-REPORT";#N/A,#N/A,FALSE,"P7L&amp;BS";#N/A,#N/A,FALSE,"NOTES";#N/A,#N/A,FALSE,"FA";#N/A,#N/A,FALSE,"NOTES (2)";#N/A,#N/A,FALSE,"Schedule  IV";#N/A,#N/A,FALSE,"Schedule V"}</definedName>
    <definedName name="kea" hidden="1">#REF!</definedName>
    <definedName name="ked" hidden="1">{"'Model'!$A$1:$N$53"}</definedName>
    <definedName name="Keey1" hidden="1">#REF!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Y" hidden="1">#REF!</definedName>
    <definedName name="kfd" hidden="1">{"'Page 2-4'!$A$1:$O$47","'Page 2-2'!$A$1:$P$58"}</definedName>
    <definedName name="khak" hidden="1">{#N/A,#N/A,FALSE,"COVER1.XLS ";#N/A,#N/A,FALSE,"RACT1.XLS";#N/A,#N/A,FALSE,"RACT2.XLS";#N/A,#N/A,FALSE,"ECCMP";#N/A,#N/A,FALSE,"WELDER.XLS"}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{"'毛利比较'!$A$4:$P$26"}</definedName>
    <definedName name="kidji" hidden="1">{#N/A,#N/A,FALSE,"COVER.XLS";#N/A,#N/A,FALSE,"RACT1.XLS";#N/A,#N/A,FALSE,"RACT2.XLS";#N/A,#N/A,FALSE,"ECCMP";#N/A,#N/A,FALSE,"WELDER.XLS"}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#REF!</definedName>
    <definedName name="kio" hidden="1">{"'毛利比较'!$A$4:$P$26"}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" hidden="1">{#N/A,#N/A,FALSE,"TAXC.INDEX";#N/A,#N/A,FALSE,"Schedule I";#N/A,#N/A,FALSE,"Schedule  II";#N/A,#N/A,FALSE,"Schedule III"}</definedName>
    <definedName name="kj_1" hidden="1">{#N/A,#N/A,FALSE,"TAXC.INDEX";#N/A,#N/A,FALSE,"Schedule I";#N/A,#N/A,FALSE,"Schedule  II";#N/A,#N/A,FALSE,"Schedule III"}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hk" hidden="1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jnk" localSheetId="0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ｋｋ" hidden="1">{"'VQ ENG'!$A$1:$K$50"}</definedName>
    <definedName name="kk_1" hidden="1">{#N/A,#N/A,FALSE,"DIR-REP";#N/A,#N/A,FALSE,"AUD-REPORT";#N/A,#N/A,FALSE,"P7L&amp;BS";#N/A,#N/A,FALSE,"NOTES";#N/A,#N/A,FALSE,"FA";#N/A,#N/A,FALSE,"NOTES (2)";#N/A,#N/A,FALSE,"Schedule  IV";#N/A,#N/A,FALSE,"Schedule V"}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ｋｋｋ" hidden="1">{"'VQ ENG'!$A$1:$K$50"}</definedName>
    <definedName name="kkk_1" hidden="1">{#N/A,#N/A,FALSE,"DIR-REP";#N/A,#N/A,FALSE,"AUD-REPORT";#N/A,#N/A,FALSE,"P7L&amp;BS";#N/A,#N/A,FALSE,"NOTES";#N/A,#N/A,FALSE,"FA";#N/A,#N/A,FALSE,"NOTES (2)";#N/A,#N/A,FALSE,"Schedule  IV";#N/A,#N/A,FALSE,"Schedule V"}</definedName>
    <definedName name="kkkk" hidden="1">{#N/A,#N/A,FALSE,"COVER.XLS";#N/A,#N/A,FALSE,"RACT1.XLS";#N/A,#N/A,FALSE,"RACT2.XLS";#N/A,#N/A,FALSE,"ECCMP";#N/A,#N/A,FALSE,"WELDER.XLS"}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M" hidden="1">{#N/A,#N/A,TRUE,"Y생산";#N/A,#N/A,TRUE,"Y판매";#N/A,#N/A,TRUE,"Y총물량";#N/A,#N/A,TRUE,"Y능력";#N/A,#N/A,TRUE,"YKD"}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hidden="1">{#N/A,#N/A,FALSE,"17MAY";#N/A,#N/A,FALSE,"24MAY"}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hidden="1">{#N/A,#N/A,TRUE,"COVER";#N/A,#N/A,TRUE,"DIR";#N/A,#N/A,TRUE,"AUDIT"}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p" hidden="1">{#N/A,#N/A,FALSE,"TAXC.INDEX";#N/A,#N/A,FALSE,"Schedule I";#N/A,#N/A,FALSE,"Schedule  II";#N/A,#N/A,FALSE,"Schedule III"}</definedName>
    <definedName name="ksp_1" hidden="1">{#N/A,#N/A,FALSE,"TAXC.INDEX";#N/A,#N/A,FALSE,"Schedule I";#N/A,#N/A,FALSE,"Schedule  II";#N/A,#N/A,FALSE,"Schedule III"}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hjkyuti" hidden="1">{#N/A,#N/A,FALSE,"COVER1.XLS ";#N/A,#N/A,FALSE,"RACT1.XLS";#N/A,#N/A,FALSE,"RACT2.XLS";#N/A,#N/A,FALSE,"ECCMP";#N/A,#N/A,FALSE,"WELDER.XLS"}</definedName>
    <definedName name="l_1" localSheetId="0" hidden="1">{"'Model'!$A$1:$N$53"}</definedName>
    <definedName name="l_1" localSheetId="4" hidden="1">{"'Model'!$A$1:$N$53"}</definedName>
    <definedName name="l_1" hidden="1">{"'Model'!$A$1:$N$53"}</definedName>
    <definedName name="lan" hidden="1">{#N/A,#N/A,TRUE,"BT M200 da 10x20"}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ton" hidden="1">{#N/A,#N/A,FALSE,"Japan 2003";#N/A,#N/A,FALSE,"Sheet2"}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C" hidden="1">#REF!</definedName>
    <definedName name="lcc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dksjflsdjfoweurfkldk.xmvldfjiweudslkjfsoe" hidden="1">{#N/A,#N/A,FALSE,"COVER1.XLS ";#N/A,#N/A,FALSE,"RACT1.XLS";#N/A,#N/A,FALSE,"RACT2.XLS";#N/A,#N/A,FALSE,"ECCMP";#N/A,#N/A,FALSE,"WELDER.XLS"}</definedName>
    <definedName name="lee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f" hidden="1">#REF!</definedName>
    <definedName name="lff" hidden="1">{#N/A,#N/A,FALSE,"17MAY";#N/A,#N/A,FALSE,"24MAY"}</definedName>
    <definedName name="li" hidden="1">#REF!</definedName>
    <definedName name="life" hidden="1">#N/A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n" hidden="1">{#N/A,#N/A,FALSE,"首頁";#N/A,#N/A,FALSE,"美國格式 ";#N/A,#N/A,FALSE,"市  調  案  例";#N/A,#N/A,FALSE,"鑑定表";#N/A,#N/A,FALSE,"建物鑑定表"}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NK" hidden="1">{"'VQ ENG'!$A$1:$K$50"}</definedName>
    <definedName name="list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fset" hidden="1">1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h" hidden="1">{#N/A,#N/A,FALSE,"Sheet5"}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R" hidden="1">#REF!</definedName>
    <definedName name="ljymjkju" hidden="1">{#N/A,#N/A,FALSE,"COVER1.XLS ";#N/A,#N/A,FALSE,"RACT1.XLS";#N/A,#N/A,FALSE,"RACT2.XLS";#N/A,#N/A,FALSE,"ECCMP";#N/A,#N/A,FALSE,"WELDER.XLS"}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jfjlashj" hidden="1">{#N/A,#N/A,FALSE,"L&amp;M Performance";#N/A,#N/A,FALSE,"Brand Performance";#N/A,#N/A,FALSE,"Marlboro Performance"}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jkhhhh" hidden="1">#REF!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hidden="1">{#N/A,#N/A,FALSE,"COVER1.XLS ";#N/A,#N/A,FALSE,"RACT1.XLS";#N/A,#N/A,FALSE,"RACT2.XLS";#N/A,#N/A,FALSE,"ECCMP";#N/A,#N/A,FALSE,"WELDER.XLS"}</definedName>
    <definedName name="ll" hidden="1">{#N/A,#N/A,TRUE,"COVER";#N/A,#N/A,TRUE,"DIR";#N/A,#N/A,TRUE,"AUDIT"}</definedName>
    <definedName name="ll_1" hidden="1">{#N/A,#N/A,TRUE,"COVER";#N/A,#N/A,TRUE,"DIR";#N/A,#N/A,TRUE,"AUDIT"}</definedName>
    <definedName name="llk" hidden="1">{#N/A,#N/A,FALSE,"COVER1.XLS 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LL" hidden="1">{#N/A,#N/A,FALSE,"Chi tiÆt"}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nk_Print_Area" hidden="1">#REF!</definedName>
    <definedName name="Location" hidden="1">#REF!</definedName>
    <definedName name="loip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p" hidden="1">{"'毛利比较'!$A$4:$P$26"}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dkflka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t.1st" hidden="1">{#N/A,#N/A,FALSE,"UK Healthcare"}</definedName>
    <definedName name="ltllo" hidden="1">{#N/A,#N/A,FALSE,"COVER1.XLS ";#N/A,#N/A,FALSE,"RACT1.XLS";#N/A,#N/A,FALSE,"RACT2.XLS";#N/A,#N/A,FALSE,"ECCMP";#N/A,#N/A,FALSE,"WELDER.XLS"}</definedName>
    <definedName name="ltmnonasset1" hidden="1">#REF!</definedName>
    <definedName name="ltmnonliab1" hidden="1">#REF!</definedName>
    <definedName name="ltmsumrow" hidden="1">#REF!</definedName>
    <definedName name="ltoito" hidden="1">{#N/A,#N/A,FALSE,"COVER1.XLS ";#N/A,#N/A,FALSE,"RACT1.XLS";#N/A,#N/A,FALSE,"RACT2.XLS";#N/A,#N/A,FALSE,"ECCMP";#N/A,#N/A,FALSE,"WELDER.XLS"}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r_link_component" hidden="1">{"'VQ ENG'!$A$1:$K$50"}</definedName>
    <definedName name="LY" hidden="1">#REF!</definedName>
    <definedName name="lykukl" hidden="1">{#N/A,#N/A,FALSE,"COVER1.XLS 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PlaceofPath" hidden="1">"\\SNYCEQT0100\HOME\LZURLO\DATA\TELMEX\Models\tmx_vdf.xls"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hidden="1">{#N/A,#N/A,FALSE,"COVER1.XLS ";#N/A,#N/A,FALSE,"RACT1.XLS";#N/A,#N/A,FALSE,"RACT2.XLS";#N/A,#N/A,FALSE,"ECCMP";#N/A,#N/A,FALSE,"WELDER.XLS"}</definedName>
    <definedName name="Mar_98" hidden="1">#REF!</definedName>
    <definedName name="Mar_99" hidden="1">#REF!</definedName>
    <definedName name="marcapltm" hidden="1">#REF!</definedName>
    <definedName name="mare" hidden="1">{#N/A,#N/A,FALSE,"COVER.XLS";#N/A,#N/A,FALSE,"RACT1.XLS";#N/A,#N/A,FALSE,"RACT2.XLS";#N/A,#N/A,FALSE,"ECCMP";#N/A,#N/A,FALSE,"WELDER.XLS"}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rossltm" hidden="1">#REF!</definedName>
    <definedName name="marltmrange" hidden="1">#REF!</definedName>
    <definedName name="marltmrangeone" hidden="1">#REF!</definedName>
    <definedName name="marnwcltm" hidden="1">#REF!</definedName>
    <definedName name="marrevzero" hidden="1">#REF!</definedName>
    <definedName name="marwidecol" hidden="1">#REF!</definedName>
    <definedName name="MAT" hidden="1">{#N/A,#N/A,FALSE,"지침";#N/A,#N/A,FALSE,"환경분석";#N/A,#N/A,FALSE,"Sheet16"}</definedName>
    <definedName name="may" hidden="1">{#N/A,#N/A,FALSE,"TAXC.INDEX";#N/A,#N/A,FALSE,"Schedule I";#N/A,#N/A,FALSE,"Schedule  II";#N/A,#N/A,FALSE,"Schedule III"}</definedName>
    <definedName name="may_1" hidden="1">{#N/A,#N/A,FALSE,"TAXC.INDEX";#N/A,#N/A,FALSE,"Schedule I";#N/A,#N/A,FALSE,"Schedule  II";#N/A,#N/A,FALSE,"Schedule III"}</definedName>
    <definedName name="May_97" hidden="1">#REF!</definedName>
    <definedName name="May_98" hidden="1">#REF!</definedName>
    <definedName name="May_99" hidden="1">#REF!</definedName>
    <definedName name="MBIIIPM" hidden="1">{#N/A,#N/A,FALSE,"COVER1.XLS ";#N/A,#N/A,FALSE,"RACT1.XLS";#N/A,#N/A,FALSE,"RACT2.XLS";#N/A,#N/A,FALSE,"ECCMP";#N/A,#N/A,FALSE,"WELDER.XLS"}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kd" hidden="1">{"'Sheet1'!$A$1:$H$36"}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d_prod" hidden="1">{#N/A,#N/A,FALSE,"Prem_Sum";#N/A,#N/A,FALSE,"Prem"}</definedName>
    <definedName name="Med_prod.xls" hidden="1">{#N/A,#N/A,FALSE,"FACTSHEETS";#N/A,#N/A,FALSE,"pump";#N/A,#N/A,FALSE,"filter"}</definedName>
    <definedName name="Med_products" hidden="1">{#N/A,#N/A,FALSE,"FACTSHEETS";#N/A,#N/A,FALSE,"pump";#N/A,#N/A,FALSE,"filter"}</definedName>
    <definedName name="medmult" hidden="1">#REF!</definedName>
    <definedName name="MEWarning" hidden="1">1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ike" hidden="1">{#N/A,#N/A,FALSE,"Aging Summary";#N/A,#N/A,FALSE,"Ratio Analysis";#N/A,#N/A,FALSE,"Test 120 Day Accts";#N/A,#N/A,FALSE,"Tickmarks"}</definedName>
    <definedName name="minadj" hidden="1">#REF!</definedName>
    <definedName name="minadj2" hidden="1">#REF!</definedName>
    <definedName name="miurir" hidden="1">{#N/A,#N/A,FALSE,"COVER1.XLS ";#N/A,#N/A,FALSE,"RACT1.XLS";#N/A,#N/A,FALSE,"RACT2.XLS";#N/A,#N/A,FALSE,"ECCMP";#N/A,#N/A,FALSE,"WELDER.XLS"}</definedName>
    <definedName name="mj" hidden="1">{"'毛利比较'!$A$4:$P$26"}</definedName>
    <definedName name="mkkl" hidden="1">{"'Sheet1'!$A$1:$H$36"}</definedName>
    <definedName name="mkon" hidden="1">{#N/A,#N/A,FALSE,"17MAY";#N/A,#N/A,FALSE,"24MAY"}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l" hidden="1">{#N/A,#N/A,FALSE,"COVER.XLS";#N/A,#N/A,FALSE,"RACT1.XLS";#N/A,#N/A,FALSE,"RACT2.XLS";#N/A,#N/A,FALSE,"ECCMP";#N/A,#N/A,FALSE,"WELDER.XLS"}</definedName>
    <definedName name="mlkcoe" hidden="1">{"'Sheet1'!$A$1:$H$36"}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kj" hidden="1">{"'Model'!$A$1:$N$53"}</definedName>
    <definedName name="mmm" hidden="1">{"orixcsc",#N/A,FALSE,"ORIX CSC";"orixcsc2",#N/A,FALSE,"ORIX CSC"}</definedName>
    <definedName name="mmm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m" hidden="1">{"orixcsc",#N/A,FALSE,"ORIX CSC";"orixcsc2",#N/A,FALSE,"ORIX CSC"}</definedName>
    <definedName name="mmmm_1" hidden="1">{#N/A,#N/A,FALSE,"DIR-REP";#N/A,#N/A,FALSE,"AUD-REPORT";#N/A,#N/A,FALSE,"P7L&amp;BS";#N/A,#N/A,FALSE,"NOTES";#N/A,#N/A,FALSE,"FA";#N/A,#N/A,FALSE,"NOTES (2)";#N/A,#N/A,FALSE,"Schedule  IV";#N/A,#N/A,FALSE,"Schedule V"}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mmmmmmmmmmmmmmm" hidden="1">{#N/A,#N/A,FALSE,"COVER1.XLS ";#N/A,#N/A,FALSE,"RACT1.XLS";#N/A,#N/A,FALSE,"RACT2.XLS";#N/A,#N/A,FALSE,"ECCMP";#N/A,#N/A,FALSE,"WELDER.XLS"}</definedName>
    <definedName name="mn" hidden="1">{#N/A,#N/A,FALSE,"UNIT";#N/A,#N/A,FALSE,"UNIT";#N/A,#N/A,FALSE,"계정"}</definedName>
    <definedName name="mn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" hidden="1">{"'毛利比较'!$A$4:$P$26"}</definedName>
    <definedName name="mnj" hidden="1">{"'毛利比较'!$A$4:$P$26"}</definedName>
    <definedName name="mou" hidden="1">{"'毛利比较'!$A$4:$P$26"}</definedName>
    <definedName name="mov.good" hidden="1">{#N/A,#N/A,FALSE,"TAXC.INDEX";#N/A,#N/A,FALSE,"Schedule I";#N/A,#N/A,FALSE,"Schedule  II";#N/A,#N/A,FALSE,"Schedule III"}</definedName>
    <definedName name="movement" hidden="1">{#N/A,#N/A,FALSE,"DIR-REP";#N/A,#N/A,FALSE,"AUD-REPORT";#N/A,#N/A,FALSE,"P7L&amp;BS";#N/A,#N/A,FALSE,"NOTES";#N/A,#N/A,FALSE,"FA";#N/A,#N/A,FALSE,"NOTES (2)";#N/A,#N/A,FALSE,"Schedule  IV";#N/A,#N/A,FALSE,"Schedule V"}</definedName>
    <definedName name="mppp" hidden="1">{#N/A,#N/A,FALSE,"COVER1.XLS ";#N/A,#N/A,FALSE,"RACT1.XLS";#N/A,#N/A,FALSE,"RACT2.XLS";#N/A,#N/A,FALSE,"ECCMP";#N/A,#N/A,FALSE,"WELDER.XLS"}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formrow" hidden="1">#REF!</definedName>
    <definedName name="Mults02" hidden="1">{#N/A,#N/A,FALSE,"Projections";#N/A,#N/A,FALSE,"Multiples Valuation";#N/A,#N/A,FALSE,"LBO";#N/A,#N/A,FALSE,"Multiples_Sensitivity";#N/A,#N/A,FALSE,"Summary"}</definedName>
    <definedName name="mvicebitda_col" hidden="1">#REF!</definedName>
    <definedName name="mvicrev_col" hidden="1">#REF!</definedName>
    <definedName name="n_1" localSheetId="0" hidden="1">{"'Model'!$A$1:$N$53"}</definedName>
    <definedName name="n_1" localSheetId="4" hidden="1">{"'Model'!$A$1:$N$53"}</definedName>
    <definedName name="n_1" hidden="1">{"'Model'!$A$1:$N$53"}</definedName>
    <definedName name="n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rumol" hidden="1">{#N/A,#N/A,FALSE,"COVER.XLS";#N/A,#N/A,FALSE,"RACT1.XLS";#N/A,#N/A,FALSE,"RACT2.XLS";#N/A,#N/A,FALSE,"ECCMP";#N/A,#N/A,FALSE,"WELDER.XLS"}</definedName>
    <definedName name="nat" localSheetId="0" hidden="1">{#N/A,#N/A,FALSE,"Assessment";#N/A,#N/A,FALSE,"Staffing";#N/A,#N/A,FALSE,"Hires";#N/A,#N/A,FALSE,"Assumptions"}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b" hidden="1">{"'毛利比较'!$A$4:$P$26"}</definedName>
    <definedName name="new" hidden="1">{#N/A,#N/A,FALSE,"Projections";#N/A,#N/A,FALSE,"Multiples Valuation";#N/A,#N/A,FALSE,"LBO";#N/A,#N/A,FALSE,"Multiples_Sensitivity";#N/A,#N/A,FALSE,"Summary"}</definedName>
    <definedName name="New.." hidden="1">{#N/A,#N/A,FALSE,"COVER.XLS";#N/A,#N/A,FALSE,"RACT1.XLS";#N/A,#N/A,FALSE,"RACT2.XLS";#N/A,#N/A,FALSE,"ECCMP";#N/A,#N/A,FALSE,"WELDER.XLS"}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h" hidden="1">{"'毛利比较'!$A$4:$P$26"}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ji" hidden="1">{"'毛利比较'!$A$4:$P$26"}</definedName>
    <definedName name="njk" hidden="1">{"'毛利比较'!$A$4:$P$26"}</definedName>
    <definedName name="nkkkk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{"'毛利比较'!$A$4:$P$26"}</definedName>
    <definedName name="nn_1" localSheetId="0" hidden="1">{"'Model'!$A$1:$N$53"}</definedName>
    <definedName name="nn_1" localSheetId="4" hidden="1">{"'Model'!$A$1:$N$53"}</definedName>
    <definedName name="nn_1" hidden="1">{"'Model'!$A$1:$N$53"}</definedName>
    <definedName name="nnmmkloiol" hidden="1">{#N/A,#N/A,FALSE,"COVER.XLS";#N/A,#N/A,FALSE,"RACT1.XLS";#N/A,#N/A,FALSE,"RACT2.XLS";#N/A,#N/A,FALSE,"ECCMP";#N/A,#N/A,FALSE,"WELDER.XLS"}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n" hidden="1">{#N/A,#N/A,TRUE,"TS";#N/A,#N/A,TRUE,"Combo";#N/A,#N/A,TRUE,"FAIR";#N/A,#N/A,TRUE,"RBC";#N/A,#N/A,TRUE,"xxxx"}</definedName>
    <definedName name="nnnnnnnnnnnnnnnnn" hidden="1">{#N/A,#N/A,FALSE,"COVER.XLS";#N/A,#N/A,FALSE,"RACT1.XLS";#N/A,#N/A,FALSE,"RACT2.XLS";#N/A,#N/A,FALSE,"ECCMP";#N/A,#N/A,FALSE,"WELDER.XLS"}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i" hidden="1">{#N/A,#N/A,FALSE,"L&amp;M Performance";#N/A,#N/A,FALSE,"Brand Performance";#N/A,#N/A,FALSE,"Marlboro Performance"}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th" hidden="1">{"summary",#N/A,FALSE,"WCTREND";"invrcvbl",#N/A,FALSE,"WCTREND"}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ov_97" hidden="1">#REF!</definedName>
    <definedName name="Nov_98" hidden="1">#REF!</definedName>
    <definedName name="November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THKApr2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y" hidden="1">{"'毛利比较'!$A$4:$P$26"}</definedName>
    <definedName name="nu\" hidden="1">{"'毛利比较'!$A$4:$P$26"}</definedName>
    <definedName name="nuanpong" hidden="1">{"Costo1",#N/A,FALSE,"Costo Estimado";"Costo2",#N/A,FALSE,"Costo Estimado";"Costos3",#N/A,FALSE,"Costo Estimado";"Costo4",#N/A,FALSE,"Costo Estimado"}</definedName>
    <definedName name="nung" hidden="1">{#N/A,#N/A,FALSE,"COVER.XLS";#N/A,#N/A,FALSE,"RACT1.XLS";#N/A,#N/A,FALSE,"RACT2.XLS";#N/A,#N/A,FALSE,"ECCMP";#N/A,#N/A,FALSE,"WELDER.XLS"}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w" hidden="1">#REF!</definedName>
    <definedName name="ny" hidden="1">{"'毛利比较'!$A$4:$P$26"}</definedName>
    <definedName name="o" hidden="1">{#N/A,#N/A,FALSE,"New Depr Sch-150% DB";#N/A,#N/A,FALSE,"Cash Flows RLP";#N/A,#N/A,FALSE,"IRR";#N/A,#N/A,FALSE,"Proforma IS";#N/A,#N/A,FALSE,"Assumptions"}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wl" hidden="1">{#N/A,#N/A,FALSE,"TAXC.INDEX";#N/A,#N/A,FALSE,"Schedule I";#N/A,#N/A,FALSE,"Schedule  II";#N/A,#N/A,FALSE,"Schedule III"}</definedName>
    <definedName name="oawl_1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ay_1" hidden="1">{#N/A,#N/A,FALSE,"TAXC.INDEX";#N/A,#N/A,FALSE,"Schedule I";#N/A,#N/A,FALSE,"Schedule  II";#N/A,#N/A,FALSE,"Schedule III"}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f" hidden="1">#REF!</definedName>
    <definedName name="oclnk" hidden="1">{#N/A,#N/A,FALSE,"COVER1.XLS ";#N/A,#N/A,FALSE,"RACT1.XLS";#N/A,#N/A,FALSE,"RACT2.XLS";#N/A,#N/A,FALSE,"ECCMP";#N/A,#N/A,FALSE,"WELDER.XLS"}</definedName>
    <definedName name="oclt" hidden="1">{#N/A,#N/A,FALSE,"TAXC.INDEX";#N/A,#N/A,FALSE,"Schedule I";#N/A,#N/A,FALSE,"Schedule  II";#N/A,#N/A,FALSE,"Schedule III"}</definedName>
    <definedName name="oclt_1" hidden="1">{#N/A,#N/A,FALSE,"TAXC.INDEX";#N/A,#N/A,FALSE,"Schedule I";#N/A,#N/A,FALSE,"Schedule  II";#N/A,#N/A,FALSE,"Schedule III"}</definedName>
    <definedName name="Oct_97" hidden="1">#REF!</definedName>
    <definedName name="Oct_98" hidden="1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" hidden="1">{"'毛利比较'!$A$4:$P$26"}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ls_1" hidden="1">{#N/A,#N/A,FALSE,"DIR-REP";#N/A,#N/A,FALSE,"AUD-REPORT";#N/A,#N/A,FALSE,"P7L&amp;BS";#N/A,#N/A,FALSE,"NOTES";#N/A,#N/A,FALSE,"FA";#N/A,#N/A,FALSE,"NOTES (2)";#N/A,#N/A,FALSE,"Schedule  IV";#N/A,#N/A,FALSE,"Schedule V"}</definedName>
    <definedName name="oepoti" hidden="1">{#N/A,#N/A,FALSE,"COVER1.XLS ";#N/A,#N/A,FALSE,"RACT1.XLS";#N/A,#N/A,FALSE,"RACT2.XLS";#N/A,#N/A,FALSE,"ECCMP";#N/A,#N/A,FALSE,"WELDER.XLS"}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_FIL" hidden="1">#REF!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 hidden="1">{"'毛利比较'!$A$4:$P$26"}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j" hidden="1">{"'Page 2-4'!$A$1:$O$47","'Page 2-2'!$A$1:$P$58"}</definedName>
    <definedName name="OJKJ" hidden="1">#REF!</definedName>
    <definedName name="ojo" hidden="1">{#N/A,#N/A,TRUE,"營業收入及成本類";#N/A,#N/A,TRUE,"營業費用";#N/A,#N/A,TRUE,"營業外收支";#N/A,#N/A,TRUE,"資產類";#N/A,#N/A,TRUE,"負債及淨值類"}</definedName>
    <definedName name="ok" hidden="1">{#N/A,#N/A,FALSE,"AD_Purch";#N/A,#N/A,FALSE,"Projections";#N/A,#N/A,FALSE,"DCF";#N/A,#N/A,FALSE,"Mkt Val"}</definedName>
    <definedName name="ok_1" hidden="1">{#N/A,#N/A,FALSE,"DIR-REP";#N/A,#N/A,FALSE,"AUD-REPORT";#N/A,#N/A,FALSE,"P7L&amp;BS";#N/A,#N/A,FALSE,"NOTES";#N/A,#N/A,FALSE,"FA";#N/A,#N/A,FALSE,"NOTES (2)";#N/A,#N/A,FALSE,"Schedule  IV";#N/A,#N/A,FALSE,"Schedule V"}</definedName>
    <definedName name="ol" hidden="1">{#N/A,#N/A,FALSE,"L&amp;M Performance";#N/A,#N/A,FALSE,"Brand Performance";#N/A,#N/A,FALSE,"Marlboro Performance"}</definedName>
    <definedName name="olcgga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l" hidden="1">{#N/A,#N/A,FALSE,"COVER.XLS";#N/A,#N/A,FALSE,"RACT1.XLS";#N/A,#N/A,FALSE,"RACT2.XLS";#N/A,#N/A,FALSE,"ECCMP";#N/A,#N/A,FALSE,"WELDER.XLS"}</definedName>
    <definedName name="on" hidden="1">#REF!</definedName>
    <definedName name="o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ei" hidden="1">{#N/A,#N/A,FALSE,"COVER1.XLS ";#N/A,#N/A,FALSE,"RACT1.XLS";#N/A,#N/A,FALSE,"RACT2.XLS";#N/A,#N/A,FALSE,"ECCMP";#N/A,#N/A,FALSE,"WELDER.XLS"}</definedName>
    <definedName name="oOo" localSheetId="0" hidden="1">{"Sensitivity1",#N/A,FALSE,"Sensitivity";"Sensitivity2",#N/A,FALSE,"Sensitivity"}</definedName>
    <definedName name="oOo" localSheetId="4" hidden="1">{"Sensitivity1",#N/A,FALSE,"Sensitivity";"Sensitivity2",#N/A,FALSE,"Sensitivity"}</definedName>
    <definedName name="oOo" hidden="1">{"Sensitivity1",#N/A,FALSE,"Sensitivity";"Sensitivity2",#N/A,FALSE,"Sensitivity"}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p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p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o" hidden="1">{#N/A,#N/A,FALSE,"지침";#N/A,#N/A,FALSE,"환경분석";#N/A,#N/A,FALSE,"Sheet16"}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der" hidden="1">{#N/A,#N/A,FALSE,"Sheet6"}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e" hidden="1">{#N/A,#N/A,TRUE,"COVER";#N/A,#N/A,TRUE,"DIR";#N/A,#N/A,TRUE,"AUDIT"}</definedName>
    <definedName name="ose_1" hidden="1">{#N/A,#N/A,TRUE,"COVER";#N/A,#N/A,TRUE,"DIR";#N/A,#N/A,TRUE,"AUDIT"}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ejr_1" hidden="1">{#N/A,#N/A,FALSE,"DIR-REP";#N/A,#N/A,FALSE,"AUD-REPORT";#N/A,#N/A,FALSE,"P7L&amp;BS";#N/A,#N/A,FALSE,"NOTES";#N/A,#N/A,FALSE,"FA";#N/A,#N/A,FALSE,"NOTES (2)";#N/A,#N/A,FALSE,"Schedule  IV";#N/A,#N/A,FALSE,"Schedule V"}</definedName>
    <definedName name="ownership" hidden="1">{#N/A,#N/A,TRUE,"Summary";#N/A,#N/A,TRUE,"IS";#N/A,#N/A,TRUE,"Adj";#N/A,#N/A,TRUE,"BS";#N/A,#N/A,TRUE,"CF";#N/A,#N/A,TRUE,"Debt";#N/A,#N/A,TRUE,"IRR"}</definedName>
    <definedName name="ownership2" hidden="1">{#N/A,#N/A,TRUE,"Summary";#N/A,#N/A,TRUE,"IS";#N/A,#N/A,TRUE,"Adj";#N/A,#N/A,TRUE,"BS";#N/A,#N/A,TRUE,"CF";#N/A,#N/A,TRUE,"Debt";#N/A,#N/A,TRUE,"IRR"}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" hidden="1">{#N/A,#N/A,FALSE,"DIR-REP";#N/A,#N/A,FALSE,"AUD-REPORT";#N/A,#N/A,FALSE,"P7L&amp;BS";#N/A,#N/A,FALSE,"NOTES";#N/A,#N/A,FALSE,"FA";#N/A,#N/A,FALSE,"NOTES (2)";#N/A,#N/A,FALSE,"Schedule  IV";#N/A,#N/A,FALSE,"Schedule V"}</definedName>
    <definedName name="p.kh" hidden="1">{#N/A,#N/A,FALSE,"Heat";#N/A,#N/A,FALSE,"DCF";#N/A,#N/A,FALSE,"LBO";#N/A,#N/A,FALSE,"A";#N/A,#N/A,FALSE,"C";#N/A,#N/A,FALSE,"impd";#N/A,#N/A,FALSE,"Accr-Dilu"}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perlab" hidden="1">{#N/A,#N/A,FALSE,"COVER1.XLS ";#N/A,#N/A,FALSE,"RACT1.XLS";#N/A,#N/A,FALSE,"RACT2.XLS";#N/A,#N/A,FALSE,"ECCMP";#N/A,#N/A,FALSE,"WELDER.XLS"}</definedName>
    <definedName name="PART" localSheetId="0" hidden="1">{"REVISED",#N/A,FALSE,"Sheet1"}</definedName>
    <definedName name="PART" localSheetId="4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WHELP" hidden="1">{"'Page 2-4'!$A$1:$O$47","'Page 2-2'!$A$1:$P$58"}</definedName>
    <definedName name="p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c" hidden="1">{#N/A,"VA",FALSE,"output";#N/A,"VB",FALSE,"output";#N/A,"VS",FALSE,"output";#N/A,"VC",FALSE,"output";#N/A,"VG",FALSE,"output";#N/A,"J1",FALSE,"output";#N/A,"J2",FALSE,"output";#N/A,"PT",FALSE,"output"}</definedName>
    <definedName name="peaw" hidden="1">#REF!</definedName>
    <definedName name="pebitda1" hidden="1">#REF!</definedName>
    <definedName name="PFMS" hidden="1">{#N/A,#N/A,FALSE,"Sheet1";#N/A,#N/A,FALSE,"Sheet1";#N/A,#N/A,FALSE,"Sheet1"}</definedName>
    <definedName name="PFMS1" hidden="1">{#N/A,#N/A,FALSE,"Sheet1";#N/A,#N/A,FALSE,"Sheet1";#N/A,#N/A,FALSE,"Sheet1"}</definedName>
    <definedName name="pha.Bill._OF._.QTY." hidden="1">{#N/A,#N/A,TRUE,"Str.";#N/A,#N/A,TRUE,"Steel &amp; Roof";#N/A,#N/A,TRUE,"Arc.";#N/A,#N/A,TRUE,"Preliminary";#N/A,#N/A,TRUE,"Sum_Prelim"}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L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_1" hidden="1">{#N/A,#N/A,FALSE,"TAXC.INDEX";#N/A,#N/A,FALSE,"Schedule I";#N/A,#N/A,FALSE,"Schedule  II";#N/A,#N/A,FALSE,"Schedule III"}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hidden="1">{#N/A,#N/A,FALSE,"COVER1.XLS ";#N/A,#N/A,FALSE,"RACT1.XLS";#N/A,#N/A,FALSE,"RACT2.XLS";#N/A,#N/A,FALSE,"ECCMP";#N/A,#N/A,FALSE,"WELDER.XLS"}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pl" hidden="1">{#N/A,"Base Case",FALSE,"Revenue";#N/A,"£6.25 Fee",FALSE,"Revenue"}</definedName>
    <definedName name="pm" hidden="1">{#N/A,#N/A,FALSE,"Sheet1";#N/A,#N/A,FALSE,"Sheet1";#N/A,#N/A,FALSE,"Sheet1"}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1" hidden="1">{#N/A,#N/A,FALSE,"DIR-REP";#N/A,#N/A,FALSE,"AUD-REPORT";#N/A,#N/A,FALSE,"P7L&amp;BS";#N/A,#N/A,FALSE,"NOTES";#N/A,#N/A,FALSE,"FA";#N/A,#N/A,FALSE,"NOTES (2)";#N/A,#N/A,FALSE,"Schedule  IV";#N/A,#N/A,FALSE,"Schedule V"}</definedName>
    <definedName name="po" hidden="1">{#N/A,#N/A,FALSE,"TAXC.INDEX";#N/A,#N/A,FALSE,"Schedule I";#N/A,#N/A,FALSE,"Schedule  II";#N/A,#N/A,FALSE,"Schedule III"}</definedName>
    <definedName name="p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pokop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NG" hidden="1">{#N/A,#N/A,TRUE,"Str.";#N/A,#N/A,TRUE,"Steel &amp; Roof";#N/A,#N/A,TRUE,"Arc.";#N/A,#N/A,TRUE,"Preliminary";#N/A,#N/A,TRUE,"Sum_Prelim"}</definedName>
    <definedName name="pop" hidden="1">{#N/A,#N/A,TRUE,"COVER";#N/A,#N/A,TRUE,"DIR";#N/A,#N/A,TRUE,"AUDIT"}</definedName>
    <definedName name="PopCache_FA_MASS_ADDITIONS_ASSET_TYPE" hidden="1">#REF!</definedName>
    <definedName name="PopCache_FA_MASS_ADDITIONS_DEPRECIATE_FLAG" hidden="1">#REF!</definedName>
    <definedName name="popopopop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QMMFPJPW" hidden="1">{"mgmt forecast",#N/A,FALSE,"Mgmt Forecast";"dcf table",#N/A,FALSE,"Mgmt Forecast";"sensitivity",#N/A,FALSE,"Mgmt Forecast";"table inputs",#N/A,FALSE,"Mgmt Forecast";"calculations",#N/A,FALSE,"Mgmt Forecast"}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p" localSheetId="0" hidden="1">{"Book Income",#N/A,FALSE,"B&amp;T";"Taxable Income",#N/A,FALSE,"B&amp;T"}</definedName>
    <definedName name="pp" localSheetId="4" hidden="1">{"Book Income",#N/A,FALSE,"B&amp;T";"Taxable Income",#N/A,FALSE,"B&amp;T"}</definedName>
    <definedName name="ｐｐ" hidden="1">{"'VQ ENG'!$A$1:$K$50"}</definedName>
    <definedName name="p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eppe" hidden="1">{"'Sheet1'!$A$1:$H$36"}</definedName>
    <definedName name="PPK" hidden="1">{#N/A,#N/A,FALSE,"96 3월물량표";#N/A,#N/A,FALSE,"96 4월물량표";#N/A,#N/A,FALSE,"96 5월물량표"}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e" hidden="1">{"'Sheet1'!$A$1:$H$36"}</definedName>
    <definedName name="pppp" hidden="1">{#N/A,#N/A,FALSE,"UNIT";#N/A,#N/A,FALSE,"UNIT";#N/A,#N/A,FALSE,"계정"}</definedName>
    <definedName name="ppp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hidden="1">{#N/A,#N/A,FALSE,"COVER1.XLS ";#N/A,#N/A,FALSE,"RACT1.XLS";#N/A,#N/A,FALSE,"RACT2.XLS";#N/A,#N/A,FALSE,"ECCMP";#N/A,#N/A,FALSE,"WELDER.XLS"}</definedName>
    <definedName name="pratds" localSheetId="4" hidden="1">#REF!,#REF!,#REF!</definedName>
    <definedName name="pratds" hidden="1">#REF!,#REF!,#REF!</definedName>
    <definedName name="PRELIM_TM" hidden="1">#REF!</definedName>
    <definedName name="PremiumPaidSUmmary" hidden="1">{#N/A,#N/A,FALSE,"Projections";#N/A,#N/A,FALSE,"Multiples Valuation";#N/A,#N/A,FALSE,"LBO";#N/A,#N/A,FALSE,"Multiples_Sensitivity";#N/A,#N/A,FALSE,"Summary"}</definedName>
    <definedName name="Prep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 P2-5 TH'!$A$1:$L$187</definedName>
    <definedName name="_xlnm.Print_Area" localSheetId="2">'8'!$A$1:$AG$46</definedName>
    <definedName name="_xlnm.Print_Area" localSheetId="3">'9'!$A$1:$T$32</definedName>
    <definedName name="_xlnm.Print_Titles" hidden="1">#REF!</definedName>
    <definedName name="ProdForm" localSheetId="0" hidden="1">#REF!</definedName>
    <definedName name="ProdForm" localSheetId="4" hidden="1">#REF!</definedName>
    <definedName name="ProdForm" hidden="1">#REF!</definedName>
    <definedName name="Product" localSheetId="0" hidden="1">#REF!</definedName>
    <definedName name="Product" localSheetId="4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#REF!</definedName>
    <definedName name="ptrn" localSheetId="0" hidden="1">{"REVISED",#N/A,FALSE,"Sheet1"}</definedName>
    <definedName name="ptrn" localSheetId="4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hidden="1">{"'毛利比较'!$A$4:$P$26"}</definedName>
    <definedName name="PUB_FileID" hidden="1">"L10003649.xls"</definedName>
    <definedName name="PUB_UserID" hidden="1">"MAYERX"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" hidden="1">{"'毛利比较'!$A$4:$P$26"}</definedName>
    <definedName name="q" localSheetId="0" hidden="1">#REF!</definedName>
    <definedName name="q" localSheetId="4" hidden="1">#REF!</definedName>
    <definedName name="q" hidden="1">#REF!</definedName>
    <definedName name="ｑ." hidden="1">#REF!</definedName>
    <definedName name="q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A" hidden="1">{#N/A,#N/A,FALSE,"COVER1.XLS ";#N/A,#N/A,FALSE,"RACT1.XLS";#N/A,#N/A,FALSE,"RACT2.XLS";#N/A,#N/A,FALSE,"ECCMP";#N/A,#N/A,FALSE,"WELDER.XLS"}</definedName>
    <definedName name="qaqa" hidden="1">#REF!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qe" hidden="1">{#N/A,#N/A,FALSE,"Aging Summary";#N/A,#N/A,FALSE,"Ratio Analysis";#N/A,#N/A,FALSE,"Test 120 Day Accts";#N/A,#N/A,FALSE,"Tickmarks"}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{#N/A,#N/A,FALSE,"DIR-REP";#N/A,#N/A,FALSE,"AUD-REPORT";#N/A,#N/A,FALSE,"P7L&amp;BS";#N/A,#N/A,FALSE,"NOTES";#N/A,#N/A,FALSE,"FA";#N/A,#N/A,FALSE,"NOTES (2)";#N/A,#N/A,FALSE,"Schedule  IV";#N/A,#N/A,FALSE,"Schedule V"}</definedName>
    <definedName name="qerhmm" hidden="1">{#N/A,#N/A,FALSE,"COVER1.XLS ";#N/A,#N/A,FALSE,"RACT1.XLS";#N/A,#N/A,FALSE,"RACT2.XLS";#N/A,#N/A,FALSE,"ECCMP";#N/A,#N/A,FALSE,"WELDER.XLS"}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{"'SUMMATION'!$B$2:$I$2"}</definedName>
    <definedName name="q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" hidden="1">{"mgmt forecast",#N/A,FALSE,"Mgmt Forecast";"dcf table",#N/A,FALSE,"Mgmt Forecast";"sensitivity",#N/A,FALSE,"Mgmt Forecast";"table inputs",#N/A,FALSE,"Mgmt Forecast";"calculations",#N/A,FALSE,"Mgmt Forecast"}</definedName>
    <definedName name="qqqq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hidden="1">{#N/A,#N/A,TRUE,"營業收入及成本類";#N/A,#N/A,TRUE,"資產類"}</definedName>
    <definedName name="qqqqq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q" hidden="1">#REF!</definedName>
    <definedName name="qqqqqqq" hidden="1">{#N/A,#N/A,TRUE,"營業收入及成本類";#N/A,#N/A,TRUE,"營業費用";#N/A,#N/A,TRUE,"營業外收支";#N/A,#N/A,TRUE,"資產類";#N/A,#N/A,TRUE,"負債及淨值類"}</definedName>
    <definedName name="qqqqqqqqqqqq" hidden="1">{#N/A,#N/A,FALSE,"17MAY";#N/A,#N/A,FALSE,"24MAY"}</definedName>
    <definedName name="qqqqqqqqqqqqq" hidden="1">#REF!</definedName>
    <definedName name="qqqqqqqqqqqqqq" hidden="1">{#N/A,#N/A,FALSE,"COVER.XLS";#N/A,#N/A,FALSE,"RACT1.XLS";#N/A,#N/A,FALSE,"RACT2.XLS";#N/A,#N/A,FALSE,"ECCMP";#N/A,#N/A,FALSE,"WELDER.XLS"}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 hidden="1">#REF!</definedName>
    <definedName name="qqqqqqqqqqqqqqqqqqqqqqqqqqqqqqqqqqqqqq" hidden="1">#REF!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y" hidden="1">{#N/A,#N/A,TRUE,"COVER";#N/A,#N/A,TRUE,"DIR";#N/A,#N/A,TRUE,"AUDIT"}</definedName>
    <definedName name="qty_1" hidden="1">{#N/A,#N/A,TRUE,"COVER";#N/A,#N/A,TRUE,"DIR";#N/A,#N/A,TRUE,"AUDIT"}</definedName>
    <definedName name="quant" hidden="1">{#N/A,#N/A,TRUE,"Str.";#N/A,#N/A,TRUE,"Steel &amp; Roof";#N/A,#N/A,TRUE,"Arc.";#N/A,#N/A,TRUE,"Preliminary";#N/A,#N/A,TRUE,"Sum_Prelim"}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tp_1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#REF!</definedName>
    <definedName name="qw_1" hidden="1">{#N/A,#N/A,FALSE,"TAXC.INDEX";#N/A,#N/A,FALSE,"Schedule I";#N/A,#N/A,FALSE,"Schedule  II";#N/A,#N/A,FALSE,"Schedule III"}</definedName>
    <definedName name="qwdf" hidden="1">{#N/A,#N/A,FALSE,"COVER.XLS";#N/A,#N/A,FALSE,"RACT1.XLS";#N/A,#N/A,FALSE,"RACT2.XLS";#N/A,#N/A,FALSE,"ECCMP";#N/A,#N/A,FALSE,"WELDER.XLS"}</definedName>
    <definedName name="qwdssad" hidden="1">#REF!</definedName>
    <definedName name="qwe" hidden="1">{#N/A,#N/A,FALSE,"Projections";#N/A,#N/A,FALSE,"Multiples Valuation";#N/A,#N/A,FALSE,"LBO";#N/A,#N/A,FALSE,"Multiples_Sensitivity";#N/A,#N/A,FALSE,"Summary"}</definedName>
    <definedName name="QWECASA" hidden="1">#REF!</definedName>
    <definedName name="QWEEW" hidden="1">#REF!</definedName>
    <definedName name="QWEQEWQESAXDSAX" hidden="1">#REF!</definedName>
    <definedName name="qweqwe" hidden="1">{#N/A,#N/A,FALSE,"Aging Summary";#N/A,#N/A,FALSE,"Ratio Analysis";#N/A,#N/A,FALSE,"Test 120 Day Accts";#N/A,#N/A,FALSE,"Tickmarks"}</definedName>
    <definedName name="QWEQWEQ" hidden="1">#REF!</definedName>
    <definedName name="QWEQWEQEW" hidden="1">#REF!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qecxsads" hidden="1">#REF!</definedName>
    <definedName name="QWEWQEQWE" hidden="1">#REF!</definedName>
    <definedName name="QWEWQEWQEWQE" hidden="1">#REF!</definedName>
    <definedName name="qwewqewqewqewqe" hidden="1">#REF!</definedName>
    <definedName name="QWEWQEWQFSAXSA" hidden="1">#REF!</definedName>
    <definedName name="qwewqqwe" hidden="1">#REF!</definedName>
    <definedName name="qwqwqw" hidden="1">{#N/A,#N/A,FALSE,"Aging Summary";#N/A,#N/A,FALSE,"Ratio Analysis";#N/A,#N/A,FALSE,"Test 120 Day Accts";#N/A,#N/A,FALSE,"Tickmarks"}</definedName>
    <definedName name="qwqwqwww" hidden="1">{#N/A,#N/A,FALSE,"UNIT";#N/A,#N/A,FALSE,"UNIT";#N/A,#N/A,FALSE,"계정"}</definedName>
    <definedName name="qwqwwww" hidden="1">{#N/A,#N/A,FALSE,"UNIT";#N/A,#N/A,FALSE,"UNIT";#N/A,#N/A,FALSE,"계정"}</definedName>
    <definedName name="qwwq" hidden="1">{#N/A,#N/A,FALSE,"Aging Summary";#N/A,#N/A,FALSE,"Ratio Analysis";#N/A,#N/A,FALSE,"Test 120 Day Accts";#N/A,#N/A,FALSE,"Tickmarks"}</definedName>
    <definedName name="QWWQDW" hidden="1">#REF!</definedName>
    <definedName name="QWWQFDEWWQE" hidden="1">#REF!</definedName>
    <definedName name="qwwqwqw" hidden="1">{#N/A,#N/A,FALSE,"UNIT";#N/A,#N/A,FALSE,"UNIT";#N/A,#N/A,FALSE,"계정"}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{"FB Assumptions",#N/A,FALSE,"Asu";"FB Cashflow 1",#N/A,FALSE,"F&amp;B";"FB Cashflow 2",#N/A,FALSE,"F&amp;B"}</definedName>
    <definedName name="rebate" hidden="1">{"'Sheet1'!$L$16"}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do" hidden="1">{#N/A,#N/A,FALSE,"ACQ_GRAPHS";#N/A,#N/A,FALSE,"T_1 GRAPHS";#N/A,#N/A,FALSE,"T_2 GRAPHS";#N/A,#N/A,FALSE,"COMB_GRAPHS"}</definedName>
    <definedName name="REFREFREF" hidden="1">#REF!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mult" hidden="1">#REF!</definedName>
    <definedName name="rename.1st" hidden="1">{#N/A,#N/A,FALSE,"UK Healthcare"}</definedName>
    <definedName name="rename.2nd" hidden="1">{#N/A,#N/A,FALSE,"UK Healthcare"}</definedName>
    <definedName name="rename.3rd" hidden="1">{#N/A,#N/A,FALSE,"UK Healthcare"}</definedName>
    <definedName name="reo" hidden="1">{#N/A,#N/A,FALSE,"COVER.XLS";#N/A,#N/A,FALSE,"RACT1.XLS";#N/A,#N/A,FALSE,"RACT2.XLS";#N/A,#N/A,FALSE,"ECCMP";#N/A,#N/A,FALSE,"WELDER.XLS"}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hidden="1">{"Quarterly",#N/A,FALSE,"Belgium";"Quarterly",#N/A,FALSE,"France";"Quarterly",#N/A,FALSE,"Germany";"Quarterly",#N/A,FALSE,"Italy";"Quarterly",#N/A,FALSE,"UK"}</definedName>
    <definedName name="replacement2" hidden="1">{#N/A,#N/A,FALSE,"Line of Business";#N/A,#N/A,FALSE,"Line of Business YTD";#N/A,#N/A,FALSE,"Line of Business Forecast"}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hidden="1">{#N/A,#N/A,FALSE,"EOC";#N/A,#N/A,FALSE,"Distributor";#N/A,#N/A,FALSE,"Manufacturing";#N/A,#N/A,FALSE,"Service"}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hidden="1">{#N/A,#N/A,FALSE,"EOC";#N/A,#N/A,FALSE,"Distributor";#N/A,#N/A,FALSE,"Manufacturing";#N/A,#N/A,FALSE,"Service"}</definedName>
    <definedName name="replacement9" hidden="1">{#N/A,#N/A,FALSE,"EOC YTD ACTUAL";#N/A,#N/A,FALSE,"Distributor YTD Actual";#N/A,#N/A,FALSE,"Manufacturing YTD Actual";#N/A,#N/A,FALSE,"Service YTD Actual"}</definedName>
    <definedName name="report" hidden="1">{#N/A,#N/A,FALSE,"COVER1.XLS ";#N/A,#N/A,FALSE,"RACT1.XLS";#N/A,#N/A,FALSE,"RACT2.XLS";#N/A,#N/A,FALSE,"ECCMP";#N/A,#N/A,FALSE,"WELDER.XLS"}</definedName>
    <definedName name="ReportGroup" hidden="1">0</definedName>
    <definedName name="rer" hidden="1">{"'毛利比较'!$A$4:$P$26"}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re" hidden="1">{"mgmt forecast",#N/A,FALSE,"Mgmt Forecast";"dcf table",#N/A,FALSE,"Mgmt Forecast";"sensitivity",#N/A,FALSE,"Mgmt Forecast";"table inputs",#N/A,FALSE,"Mgmt Forecast";"calculations",#N/A,FALSE,"Mgmt Forecast"}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kir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rewqe" hidden="1">#REF!</definedName>
    <definedName name="res" hidden="1">{"'毛利比较'!$A$4:$P$26"}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t" hidden="1">{"'毛利比较'!$A$4:$P$26"}</definedName>
    <definedName name="rew" hidden="1">{"'毛利比较'!$A$4:$P$26"}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wqerw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r" hidden="1">{#N/A,#N/A,FALSE,"이력서&amp;자기소개서"}</definedName>
    <definedName name="REWREEWRWE" hidden="1">#REF!</definedName>
    <definedName name="REWREWCSACX" hidden="1">#REF!</definedName>
    <definedName name="rewrs" hidden="1">{#N/A,#N/A,FALSE,"이력서&amp;자기소개서"}</definedName>
    <definedName name="rexcfhvbvyggkj" hidden="1">{#N/A,#N/A,FALSE,"COVER.XLS";#N/A,#N/A,FALSE,"RACT1.XLS";#N/A,#N/A,FALSE,"RACT2.XLS";#N/A,#N/A,FALSE,"ECCMP";#N/A,#N/A,FALSE,"WELDER.XLS"}</definedName>
    <definedName name="reytrrtrwer" hidden="1">#REF!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hdh" hidden="1">{#N/A,#N/A,FALSE,"COVER1.XLS ";#N/A,#N/A,FALSE,"RACT1.XLS";#N/A,#N/A,FALSE,"RACT2.XLS";#N/A,#N/A,FALSE,"ECCMP";#N/A,#N/A,FALSE,"WELDER.XLS"}</definedName>
    <definedName name="RGREGTRET" hidden="1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ret" hidden="1">#REF!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localSheetId="0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dkd" hidden="1">{#N/A,#N/A,FALSE,"2~8번"}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NAO" hidden="1">{#N/A,#N/A,FALSE,"Aging Summary";#N/A,#N/A,FALSE,"Ratio Analysis";#N/A,#N/A,FALSE,"Test 120 Day Accts";#N/A,#N/A,FALSE,"Tickmarks"}</definedName>
    <definedName name="r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ku" hidden="1">{#N/A,#N/A,FALSE,"COVER1.XLS ";#N/A,#N/A,FALSE,"RACT1.XLS";#N/A,#N/A,FALSE,"RACT2.XLS";#N/A,#N/A,FALSE,"ECCMP";#N/A,#N/A,FALSE,"WELDER.XLS"}</definedName>
    <definedName name="rory" hidden="1">{#N/A,"Base Case",FALSE,"Revenue";#N/A,"£6.25 Fee",FALSE,"Revenue"}</definedName>
    <definedName name="rory2" hidden="1">{#N/A,"Base Case",FALSE,"Revenue";#N/A,"£6.25 Fee",FALSE,"Revenue"}</definedName>
    <definedName name="Rose" hidden="1">{#N/A,#N/A,FALSE,"L&amp;M Performance";#N/A,#N/A,FALSE,"Brand Performance";#N/A,#N/A,FALSE,"Marlboro Performance"}</definedName>
    <definedName name="RPB" hidden="1">#REF!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ｒｒ" hidden="1">{"'VQ ENG'!$A$1:$K$50"}</definedName>
    <definedName name="rr_1" hidden="1">{#N/A,#N/A,FALSE,"DIR-REP";#N/A,#N/A,FALSE,"AUD-REPORT";#N/A,#N/A,FALSE,"P7L&amp;BS";#N/A,#N/A,FALSE,"NOTES";#N/A,#N/A,FALSE,"FA";#N/A,#N/A,FALSE,"NOTES (2)";#N/A,#N/A,FALSE,"Schedule  IV";#N/A,#N/A,FALSE,"Schedule V"}</definedName>
    <definedName name="RRBEAM2WD" hidden="1">{"'VQ ENG'!$A$1:$K$50"}</definedName>
    <definedName name="rrr" hidden="1">{#N/A,#N/A,FALSE,"UNIT";#N/A,#N/A,FALSE,"UNIT";#N/A,#N/A,FALSE,"계정"}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tt" hidden="1">{#N/A,#N/A,FALSE,"COVER1.XLS ";#N/A,#N/A,FALSE,"RACT1.XLS";#N/A,#N/A,FALSE,"RACT2.XLS";#N/A,#N/A,FALSE,"ECCMP";#N/A,#N/A,FALSE,"WELDER.XLS"}</definedName>
    <definedName name="r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ert" hidden="1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sshthztj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y" hidden="1">{#N/A,#N/A,FALSE,"UNIT";#N/A,#N/A,FALSE,"UNIT";#N/A,#N/A,FALSE,"계정"}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{#N/A,#N/A,FALSE,"COVER.XLS";#N/A,#N/A,FALSE,"RACT1.XLS";#N/A,#N/A,FALSE,"RACT2.XLS";#N/A,#N/A,FALSE,"ECCMP";#N/A,#N/A,FALSE,"WELDER.XLS"}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{#N/A,#N/A,FALSE,"17MAY";#N/A,#N/A,FALSE,"24MAY"}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" hidden="1">{"'Page 2-4'!$A$1:$O$47","'Page 2-2'!$A$1:$P$58"}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yfjk" hidden="1">{"hilight1",#N/A,FALSE,"HILIGHT1"}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" hidden="1">{#N/A,#N/A,FALSE,"Aging Summary";#N/A,#N/A,FALSE,"Ratio Analysis";#N/A,#N/A,FALSE,"Test 120 Day Accts";#N/A,#N/A,FALSE,"Tickmarks"}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1" localSheetId="0" hidden="1">{"'Model'!$A$1:$N$53"}</definedName>
    <definedName name="s_1" localSheetId="4" hidden="1">{"'Model'!$A$1:$N$53"}</definedName>
    <definedName name="s_1" hidden="1">{"'Model'!$A$1:$N$53"}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Diff_Amt" hidden="1">#REF!</definedName>
    <definedName name="S_Diff_Pct" hidden="1">#REF!</definedName>
    <definedName name="S_GrpNum" hidden="1">#REF!</definedName>
    <definedName name="S_PY_End" hidden="1">#REF!</definedName>
    <definedName name="S_RJE_Tot" hidden="1">#REF!</definedName>
    <definedName name="S_RowNum" hidden="1">#REF!</definedName>
    <definedName name="saa" hidden="1">{#N/A,#N/A,FALSE,"COVER.XLS";#N/A,#N/A,FALSE,"RACT1.XLS";#N/A,#N/A,FALSE,"RACT2.XLS";#N/A,#N/A,FALSE,"ECCMP";#N/A,#N/A,FALSE,"WELDER.XLS"}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AFDD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d" hidden="1">{"MonthlyRentRoll",#N/A,FALSE,"RentRoll"}</definedName>
    <definedName name="saddd" hidden="1">{"AnnualRentRoll",#N/A,FALSE,"RentRoll"}</definedName>
    <definedName name="saddddd" hidden="1">{"AnnualRentRoll",#N/A,FALSE,"RentRoll"}</definedName>
    <definedName name="sadddddddd" hidden="1">{#N/A,#N/A,FALSE,"ExitStratigy"}</definedName>
    <definedName name="sadddddddddd" hidden="1">{#N/A,#N/A,FALSE,"LoanAssumptions"}</definedName>
    <definedName name="saddddddddddddd" hidden="1">{#N/A,#N/A,FALSE,"OperatingAssumptions"}</definedName>
    <definedName name="SADFEAFRERR" hidden="1">#REF!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dsadsa" hidden="1">{#N/A,#N/A,FALSE,"COVER1.XLS ";#N/A,#N/A,FALSE,"RACT1.XLS";#N/A,#N/A,FALSE,"RACT2.XLS";#N/A,#N/A,FALSE,"ECCMP";#N/A,#N/A,FALSE,"WELDER.XLS"}</definedName>
    <definedName name="SAFDSAFRWEREWR" hidden="1">#REF!</definedName>
    <definedName name="SALE0004" hidden="1">{#N/A,#N/A,FALSE,"지침";#N/A,#N/A,FALSE,"환경분석";#N/A,#N/A,FALSE,"Sheet16"}</definedName>
    <definedName name="SALES00" hidden="1">{#N/A,#N/A,FALSE,"지침";#N/A,#N/A,FALSE,"환경분석";#N/A,#N/A,FALSE,"Sheet16"}</definedName>
    <definedName name="SALESEON" hidden="1">{#N/A,#N/A,FALSE,"지침";#N/A,#N/A,FALSE,"환경분석";#N/A,#N/A,FALSE,"Sheet16"}</definedName>
    <definedName name="SAM" hidden="1">{#N/A,#N/A,TRUE,"Basic";#N/A,#N/A,TRUE,"EXT-TABLE";#N/A,#N/A,TRUE,"STEEL";#N/A,#N/A,TRUE,"INT-Table";#N/A,#N/A,TRUE,"STEEL";#N/A,#N/A,TRUE,"Door"}</definedName>
    <definedName name="sample" hidden="1">#REF!</definedName>
    <definedName name="sand" hidden="1">{#N/A,#N/A,FALSE,"COVER1.XLS ";#N/A,#N/A,FALSE,"RACT1.XLS";#N/A,#N/A,FALSE,"RACT2.XLS";#N/A,#N/A,FALSE,"ECCMP";#N/A,#N/A,FALSE,"WELDER.XLS"}</definedName>
    <definedName name="SANG" hidden="1">{#N/A,#N/A,FALSE,"지침";#N/A,#N/A,FALSE,"환경분석";#N/A,#N/A,FALSE,"Sheet16"}</definedName>
    <definedName name="SANGYOU" hidden="1">#REF!</definedName>
    <definedName name="SAPBEXdnldView" hidden="1">"42YCPFKR9XM10Q0P22LEHBY1L"</definedName>
    <definedName name="SAPBEXhrIndnt" hidden="1">2</definedName>
    <definedName name="SAPBEXrevision" hidden="1">6</definedName>
    <definedName name="SAPBEXREVISIONN" hidden="1">25</definedName>
    <definedName name="SAPBEXsysID" hidden="1">"BWP"</definedName>
    <definedName name="SAPBEXwbID" hidden="1">"3O8LAM8JJ2CXRTF3DGYWYY1ID"</definedName>
    <definedName name="SAPFuncF4Help" hidden="1">Main.SAPF4Help()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hidden="1">{#N/A,#N/A,FALSE,"COVER1.XLS ";#N/A,#N/A,FALSE,"RACT1.XLS";#N/A,#N/A,FALSE,"RACT2.XLS";#N/A,#N/A,FALSE,"ECCMP";#N/A,#N/A,FALSE,"WELDER.XLS"}</definedName>
    <definedName name="scds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s" hidden="1">{#N/A,#N/A,FALSE,"COVER.XLS";#N/A,#N/A,FALSE,"RACT1.XLS";#N/A,#N/A,FALSE,"RACT2.XLS";#N/A,#N/A,FALSE,"ECCMP";#N/A,#N/A,FALSE,"WELDER.XLS"}</definedName>
    <definedName name="scsacas" hidden="1">{#N/A,#N/A,FALSE,"Sheet1";#N/A,#N/A,FALSE,"Sheet1";#N/A,#N/A,FALSE,"Sheet1"}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hidden="1">{#N/A,#N/A,FALSE,"IPO";#N/A,#N/A,FALSE,"DCF";#N/A,#N/A,FALSE,"LBO";#N/A,#N/A,FALSE,"MULT_VAL";#N/A,#N/A,FALSE,"Status Quo";#N/A,#N/A,FALSE,"Recap"}</definedName>
    <definedName name="sdaA" hidden="1">{#N/A,#N/A,FALSE,"TAXC.INDEX";#N/A,#N/A,FALSE,"Schedule I";#N/A,#N/A,FALSE,"Schedule  II";#N/A,#N/A,FALSE,"Schedule III"}</definedName>
    <definedName name="sdad" hidden="1">{#N/A,#N/A,FALSE,"COVER.XLS";#N/A,#N/A,FALSE,"RACT1.XLS";#N/A,#N/A,FALSE,"RACT2.XLS";#N/A,#N/A,FALSE,"ECCMP";#N/A,#N/A,FALSE,"WELDER.XLS"}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" hidden="1">{"'SUMMATION'!$B$2:$I$2"}</definedName>
    <definedName name="sddffffffffff" hidden="1">{"'Sheet1'!$A$1:$H$36"}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" hidden="1">{"'Sheet1'!$A$1:$H$36"}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d" localSheetId="0" hidden="1">{"Book Income",#N/A,FALSE,"B&amp;T";"Taxable Income",#N/A,FALSE,"B&amp;T"}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fdsfdsf" hidden="1">#REF!</definedName>
    <definedName name="sdfg" hidden="1">{#N/A,#N/A,FALSE,"Aging Summary";#N/A,#N/A,FALSE,"Ratio Analysis";#N/A,#N/A,FALSE,"Test 120 Day Accts";#N/A,#N/A,FALSE,"Tickmarks"}</definedName>
    <definedName name="sdfkj" hidden="1">{#N/A,#N/A,FALSE,"INPUTS";#N/A,#N/A,FALSE,"PROFORMA BSHEET";#N/A,#N/A,FALSE,"COMBINED";#N/A,#N/A,FALSE,"HIGH YIELD";#N/A,#N/A,FALSE,"COMB_GRAPHS"}</definedName>
    <definedName name="sdflkj" hidden="1">{#N/A,#N/A,FALSE,"Contribution Analysis"}</definedName>
    <definedName name="sdfsdf" hidden="1">{#N/A,#N/A,FALSE,"17MAY";#N/A,#N/A,FALSE,"24MAY"}</definedName>
    <definedName name="sdfsds" hidden="1">{"'Sheet1'!$A$1:$H$36"}</definedName>
    <definedName name="sdfvsdfv" hidden="1">{#N/A,#N/A,FALSE,"Aging Summary";#N/A,#N/A,FALSE,"Ratio Analysis";#N/A,#N/A,FALSE,"Test 120 Day Accts";#N/A,#N/A,FALSE,"Tickmarks"}</definedName>
    <definedName name="sdg" hidden="1">#REF!</definedName>
    <definedName name="sdgdsfdsgdsfggfdsd" hidden="1">#REF!</definedName>
    <definedName name="SDGF" hidden="1">#N/A</definedName>
    <definedName name="sdjkddjk" hidden="1">{"'Sheet1'!$A$1:$H$36"}</definedName>
    <definedName name="sdle" hidden="1">{#N/A,#N/A,FALSE,"TAXC.INDEX";#N/A,#N/A,FALSE,"Schedule I";#N/A,#N/A,FALSE,"Schedule  II";#N/A,#N/A,FALSE,"Schedule III"}</definedName>
    <definedName name="sdle_1" hidden="1">{#N/A,#N/A,FALSE,"TAXC.INDEX";#N/A,#N/A,FALSE,"Schedule I";#N/A,#N/A,FALSE,"Schedule  II";#N/A,#N/A,FALSE,"Schedule III"}</definedName>
    <definedName name="SdS" hidden="1">{#N/A,#N/A,FALSE,"COVER.XLS";#N/A,#N/A,FALSE,"RACT1.XLS";#N/A,#N/A,FALSE,"RACT2.XLS";#N/A,#N/A,FALSE,"ECCMP";#N/A,#N/A,FALSE,"WELDER.XLS"}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" hidden="1">{#N/A,#N/A,FALSE,"Aging Summary";#N/A,#N/A,FALSE,"Ratio Analysis";#N/A,#N/A,FALSE,"Test 120 Day Accts";#N/A,#N/A,FALSE,"Tickmarks"}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e" hidden="1">{"'毛利比较'!$A$4:$P$26"}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dt_1" hidden="1">{#N/A,#N/A,FALSE,"DIR-REP";#N/A,#N/A,FALSE,"AUD-REPORT";#N/A,#N/A,FALSE,"P7L&amp;BS";#N/A,#N/A,FALSE,"NOTES";#N/A,#N/A,FALSE,"FA";#N/A,#N/A,FALSE,"NOTES (2)";#N/A,#N/A,FALSE,"Schedule  IV";#N/A,#N/A,FALSE,"Schedule V"}</definedName>
    <definedName name="sefssre" hidden="1">{"'Sheet1'!$A$1:$H$36"}</definedName>
    <definedName name="sels" hidden="1">{#N/A,#N/A,TRUE,"COVER";#N/A,#N/A,TRUE,"DIR";#N/A,#N/A,TRUE,"AUDIT"}</definedName>
    <definedName name="sels_1" hidden="1">{#N/A,#N/A,TRUE,"COVER";#N/A,#N/A,TRUE,"DIR";#N/A,#N/A,TRUE,"AUDIT"}</definedName>
    <definedName name="sencount" hidden="1">1</definedName>
    <definedName name="seoa" hidden="1">{#N/A,#N/A,FALSE,"TAXC.INDEX";#N/A,#N/A,FALSE,"Schedule I";#N/A,#N/A,FALSE,"Schedule  II";#N/A,#N/A,FALSE,"Schedule III"}</definedName>
    <definedName name="seoa_1" hidden="1">{#N/A,#N/A,FALSE,"TAXC.INDEX";#N/A,#N/A,FALSE,"Schedule I";#N/A,#N/A,FALSE,"Schedule  II";#N/A,#N/A,FALSE,"Schedule III"}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as_1" hidden="1">{#N/A,#N/A,FALSE,"DIR-REP";#N/A,#N/A,FALSE,"AUD-REPORT";#N/A,#N/A,FALSE,"P7L&amp;BS";#N/A,#N/A,FALSE,"NOTES";#N/A,#N/A,FALSE,"FA";#N/A,#N/A,FALSE,"NOTES (2)";#N/A,#N/A,FALSE,"Schedule  IV";#N/A,#N/A,FALSE,"Schedule V"}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n" hidden="1">{#N/A,#N/A,FALSE,"지침";#N/A,#N/A,FALSE,"환경분석";#N/A,#N/A,FALSE,"Sheet16"}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hidden="1">{#N/A,#N/A,FALSE,"TAXC.INDEX";#N/A,#N/A,FALSE,"Schedule I";#N/A,#N/A,FALSE,"Schedule  II";#N/A,#N/A,FALSE,"Schedule III"}</definedName>
    <definedName name="seot_1" hidden="1">{#N/A,#N/A,FALSE,"TAXC.INDEX";#N/A,#N/A,FALSE,"Schedule I";#N/A,#N/A,FALSE,"Schedule  II";#N/A,#N/A,FALSE,"Schedule III"}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hidden="1">{#N/A,#N/A,FALSE,"TAXC.INDEX";#N/A,#N/A,FALSE,"Schedule I";#N/A,#N/A,FALSE,"Schedule  II";#N/A,#N/A,FALSE,"Schedule III"}</definedName>
    <definedName name="seotst_1" hidden="1">{#N/A,#N/A,FALSE,"TAXC.INDEX";#N/A,#N/A,FALSE,"Schedule I";#N/A,#N/A,FALSE,"Schedule  II";#N/A,#N/A,FALSE,"Schedule III"}</definedName>
    <definedName name="Sep_97" hidden="1">#REF!</definedName>
    <definedName name="Sep_98" hidden="1">#REF!</definedName>
    <definedName name="SEPTDB" hidden="1">#REF!</definedName>
    <definedName name="serc" hidden="1">{#N/A,#N/A,FALSE,"COVER1.XLS ";#N/A,#N/A,FALSE,"RACT1.XLS";#N/A,#N/A,FALSE,"RACT2.XLS";#N/A,#N/A,FALSE,"ECCMP";#N/A,#N/A,FALSE,"WELDER.XLS"}</definedName>
    <definedName name="setols" hidden="1">{#N/A,#N/A,TRUE,"COVER";#N/A,#N/A,TRUE,"DIR";#N/A,#N/A,TRUE,"AUDIT"}</definedName>
    <definedName name="setols_1" hidden="1">{#N/A,#N/A,TRUE,"COVER";#N/A,#N/A,TRUE,"DIR";#N/A,#N/A,TRUE,"AUDIT"}</definedName>
    <definedName name="sfd" hidden="1">{#N/A,#N/A,FALSE,"Monthly";#N/A,#N/A,FALSE,"Hong Kong";#N/A,#N/A,FALSE,"New York";#N/A,#N/A,FALSE,"London";#N/A,#N/A,FALSE,"Singapore";#N/A,#N/A,FALSE,"Australia";#N/A,#N/A,FALSE,"Korea"}</definedName>
    <definedName name="sfdd" hidden="1">{"'Sheet1'!$A$1:$H$36"}</definedName>
    <definedName name="sfde" hidden="1">{"'Sheet1'!$A$1:$H$36"}</definedName>
    <definedName name="sfees" hidden="1">{"'Sheet1'!$A$1:$H$36"}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gs" hidden="1">{"'Sheet1'!$A$1:$H$36"}</definedName>
    <definedName name="sh" hidden="1">{#N/A,#N/A,FALSE,"17MAY";#N/A,#N/A,FALSE,"24MAY"}</definedName>
    <definedName name="sheet" hidden="1">{#N/A,#N/A,FALSE,"UNIT";#N/A,#N/A,FALSE,"UNIT";#N/A,#N/A,FALSE,"계정"}</definedName>
    <definedName name="sheet1" hidden="1">#REF!</definedName>
    <definedName name="SHEET111" hidden="1">{"O",#N/A,FALSE,"91.04開發申請"}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LTER" hidden="1">{#N/A,#N/A,TRUE,"Basic";#N/A,#N/A,TRUE,"EXT-TABLE";#N/A,#N/A,TRUE,"STEEL";#N/A,#N/A,TRUE,"INT-Table";#N/A,#N/A,TRUE,"STEEL";#N/A,#N/A,TRUE,"Door"}</definedName>
    <definedName name="Show.MDB.Update.Warning" hidden="1">#REF!</definedName>
    <definedName name="SID" hidden="1">"Cpavan"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_Sub" hidden="1">#REF!</definedName>
    <definedName name="sizeformrow" hidden="1">#REF!</definedName>
    <definedName name="sizeltgrowth" hidden="1">#REF!</definedName>
    <definedName name="sjdflsdjfowurwoe" hidden="1">{#N/A,#N/A,FALSE,"COVER1.XLS ";#N/A,#N/A,FALSE,"RACT1.XLS";#N/A,#N/A,FALSE,"RACT2.XLS";#N/A,#N/A,FALSE,"ECCMP";#N/A,#N/A,FALSE,"WELDER.XLS"}</definedName>
    <definedName name="sjedo" hidden="1">{#N/A,#N/A,FALSE,"TAXC.INDEX";#N/A,#N/A,FALSE,"Schedule I";#N/A,#N/A,FALSE,"Schedule  II";#N/A,#N/A,FALSE,"Schedule III"}</definedName>
    <definedName name="sjedo_1" hidden="1">{#N/A,#N/A,FALSE,"TAXC.INDEX";#N/A,#N/A,FALSE,"Schedule I";#N/A,#N/A,FALSE,"Schedule  II";#N/A,#N/A,FALSE,"Schedule III"}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hidden="1">{#N/A,#N/A,TRUE,"COVER";#N/A,#N/A,TRUE,"DIR";#N/A,#N/A,TRUE,"AUDIT"}</definedName>
    <definedName name="sjoe_1" hidden="1">{#N/A,#N/A,TRUE,"COVER";#N/A,#N/A,TRUE,"DIR";#N/A,#N/A,TRUE,"AUDIT"}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fkj" hidden="1">{#N/A,#N/A,FALSE,"INPUTS";#N/A,#N/A,FALSE,"PROFORMA BSHEET";#N/A,#N/A,FALSE,"COMBINED";#N/A,#N/A,FALSE,"ACQUIROR";#N/A,#N/A,FALSE,"TARGET 1";#N/A,#N/A,FALSE,"TARGET 2";#N/A,#N/A,FALSE,"HIGH YIELD";#N/A,#N/A,FALSE,"OVERFUND"}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dkj" hidden="1">{"mgmt forecast",#N/A,FALSE,"Mgmt Forecast";"dcf table",#N/A,FALSE,"Mgmt Forecast";"sensitivity",#N/A,FALSE,"Mgmt Forecast";"table inputs",#N/A,FALSE,"Mgmt Forecast";"calculations",#N/A,FALSE,"Mgmt Forecast"}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kljljlskjdl" hidden="1">{"'Sheet1'!$A$1:$H$36"}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MPS" hidden="1">{#N/A,#N/A,FALSE,"AD_Purchase";#N/A,#N/A,FALSE,"Credit";#N/A,#N/A,FALSE,"PF Acquisition";#N/A,#N/A,FALSE,"PF Offering"}</definedName>
    <definedName name="SNS" hidden="1">{#N/A,#N/A,FALSE,"FAB VENDORS";"BUD SUM",#N/A,FALSE,"BUD SUM WO TEX"}</definedName>
    <definedName name="so" hidden="1">{#N/A,#N/A,FALSE,"COVER1.XLS ";#N/A,#N/A,FALSE,"RACT1.XLS";#N/A,#N/A,FALSE,"RACT2.XLS";#N/A,#N/A,FALSE,"ECCMP";#N/A,#N/A,FALSE,"WELDER.XLS"}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e" hidden="1">{#N/A,#N/A,FALSE,"TAXC.INDEX";#N/A,#N/A,FALSE,"Schedule I";#N/A,#N/A,FALSE,"Schedule  II";#N/A,#N/A,FALSE,"Schedule III"}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_1" hidden="1">{#N/A,#N/A,FALSE,"TAXC.INDEX";#N/A,#N/A,FALSE,"Schedule I";#N/A,#N/A,FALSE,"Schedule  II";#N/A,#N/A,FALSE,"Schedule III"}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f_1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ooot_1" hidden="1">{#N/A,#N/A,FALSE,"DIR-REP";#N/A,#N/A,FALSE,"AUD-REPORT";#N/A,#N/A,FALSE,"P7L&amp;BS";#N/A,#N/A,FALSE,"NOTES";#N/A,#N/A,FALSE,"FA";#N/A,#N/A,FALSE,"NOTES (2)";#N/A,#N/A,FALSE,"Schedule  IV";#N/A,#N/A,FALSE,"Schedule V"}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1" hidden="1">#REF!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" hidden="1">{"'Page 2-4'!$A$1:$O$47","'Page 2-2'!$A$1:$P$58"}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WD" hidden="1">"pepsico"</definedName>
    <definedName name="sq" hidden="1">{"'毛利比较'!$A$4:$P$26"}</definedName>
    <definedName name="sqw" hidden="1">{"'毛利比较'!$A$4:$P$26"}</definedName>
    <definedName name="srdfg" hidden="1">{#N/A,#N/A,FALSE,"Aging Summary";#N/A,#N/A,FALSE,"Ratio Analysis";#N/A,#N/A,FALSE,"Test 120 Day Accts";#N/A,#N/A,FALSE,"Tickmarks"}</definedName>
    <definedName name="sri" hidden="1">{#N/A,#N/A,FALSE,"17MAY";#N/A,#N/A,FALSE,"24MAY"}</definedName>
    <definedName name="s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sdsss" hidden="1">{"'Sheet1'!$A$1:$H$36"}</definedName>
    <definedName name="ssklsl" hidden="1">{"'Sheet1'!$A$1:$H$36"}</definedName>
    <definedName name="sss" hidden="1">{"Summary Schedule",#N/A,FALSE,"Sheet1";"Divisional Support",#N/A,FALSE,"Sheet2";"Corporate Support",#N/A,FALSE,"Sheet3"}</definedName>
    <definedName name="s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s" localSheetId="0" hidden="1">{"Golf Assumptions",#N/A,FALSE,"Asu";"Golf PF1",#N/A,FALSE,"Golf";"Golf PF2",#N/A,FALSE,"Golf";"Golf Dep1",#N/A,FALSE,"Golf";"Golf Dep2",#N/A,FALSE,"Golf"}</definedName>
    <definedName name="ssss" localSheetId="4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s" hidden="1">#REF!</definedName>
    <definedName name="sssss_1" hidden="1">{#N/A,#N/A,FALSE,"DIR-REP";#N/A,#N/A,FALSE,"AUD-REPORT";#N/A,#N/A,FALSE,"P7L&amp;BS";#N/A,#N/A,FALSE,"NOTES";#N/A,#N/A,FALSE,"FA";#N/A,#N/A,FALSE,"NOTES (2)";#N/A,#N/A,FALSE,"Schedule  IV";#N/A,#N/A,FALSE,"Schedule V"}</definedName>
    <definedName name="ssssss" hidden="1">{#N/A,#N/A,TRUE,"營業收入及成本類";#N/A,#N/A,TRUE,"營業費用";#N/A,#N/A,TRUE,"營業外收支";#N/A,#N/A,TRUE,"資產類";#N/A,#N/A,TRUE,"負債及淨值類"}</definedName>
    <definedName name="sssss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woo" hidden="1">{#N/A,#N/A,FALSE,"지침";#N/A,#N/A,FALSE,"환경분석";#N/A,#N/A,FALSE,"Sheet16"}</definedName>
    <definedName name="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affing2" localSheetId="0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tus_AMAT" hidden="1">#N/A</definedName>
    <definedName name="stdhg" hidden="1">{#N/A,#N/A,FALSE,"Aging Summary";#N/A,#N/A,FALSE,"Ratio Analysis";#N/A,#N/A,FALSE,"Test 120 Day Accts";#N/A,#N/A,FALSE,"Tickmarks"}</definedName>
    <definedName name="Steven" hidden="1">{#N/A,#N/A,FALSE,"Sheet6"}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lt" hidden="1">{#N/A,#N/A,FALSE,"COVER1.XLS ";#N/A,#N/A,FALSE,"RACT1.XLS";#N/A,#N/A,FALSE,"RACT2.XLS";#N/A,#N/A,FALSE,"ECCMP";#N/A,#N/A,FALSE,"WELDER.XLS"}</definedName>
    <definedName name="SUMARY" hidden="1">{#N/A,#N/A,FALSE,"지침";#N/A,#N/A,FALSE,"환경분석";#N/A,#N/A,FALSE,"Sheet16"}</definedName>
    <definedName name="Summary2" hidden="1">{#N/A,#N/A,FALSE,"FACTSHEETS";#N/A,#N/A,FALSE,"pump";#N/A,#N/A,FALSE,"filter"}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 hidden="1">{#N/A,#N/A,TRUE,"Str.";#N/A,#N/A,TRUE,"Steel &amp; Roof";#N/A,#N/A,TRUE,"Arc.";#N/A,#N/A,TRUE,"Preliminary";#N/A,#N/A,TRUE,"Sum_Prelim"}</definedName>
    <definedName name="svdsdv" hidden="1">{#N/A,#N/A,FALSE,"COVER1.XLS ";#N/A,#N/A,FALSE,"RACT1.XLS";#N/A,#N/A,FALSE,"RACT2.XLS";#N/A,#N/A,FALSE,"ECCMP";#N/A,#N/A,FALSE,"WELDER.XLS"}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1" localSheetId="0" hidden="1">{"'Model'!$A$1:$N$53"}</definedName>
    <definedName name="t_1" localSheetId="4" hidden="1">{"'Model'!$A$1:$N$53"}</definedName>
    <definedName name="t_1" hidden="1">{"'Model'!$A$1:$N$53"}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" hidden="1">{#N/A,#N/A,FALSE,"Aging Summary";#N/A,#N/A,FALSE,"Ratio Analysis";#N/A,#N/A,FALSE,"Test 120 Day Accts";#N/A,#N/A,FALSE,"Tickmarks"}</definedName>
    <definedName name="tack" hidden="1">{#N/A,#N/A,FALSE,"COVER1.XLS ";#N/A,#N/A,FALSE,"RACT1.XLS";#N/A,#N/A,FALSE,"RACT2.XLS";#N/A,#N/A,FALSE,"ECCMP";#N/A,#N/A,FALSE,"WELDER.XLS"}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v" hidden="1">{#N/A,#N/A,FALSE,"COVER.XLS";#N/A,#N/A,FALSE,"RACT1.XLS";#N/A,#N/A,FALSE,"RACT2.XLS";#N/A,#N/A,FALSE,"ECCMP";#N/A,#N/A,FALSE,"WELDER.XLS"}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_June" hidden="1">#REF!</definedName>
    <definedName name="TB30d48ce9_6fb6_48bd_8789_ab806b708c86" hidden="1">#REF!</definedName>
    <definedName name="TB3290b49a_0bf8_4cb8_8f11_d4bf952ddafb" hidden="1">#REF!</definedName>
    <definedName name="TB33c0ce7f_bede_47e9_8a51_85a36a683d28" hidden="1">#REF!</definedName>
    <definedName name="TB43ace226_ba82_48b4_a280_1b50db0b2011" hidden="1">#REF!</definedName>
    <definedName name="TB630eec12_d816_4daf_a916_fc1d72628fdf" hidden="1">#REF!</definedName>
    <definedName name="TB784f1cd6_53d2_403f_97ce_8088605d2c7f" hidden="1">#REF!</definedName>
    <definedName name="TB8342e13e_29b5_4455_932c_a567ce1c2ee2" hidden="1">#REF!</definedName>
    <definedName name="TBb2280eb7_4fa0_4e39_8fd4_7fa679ca5e75" hidden="1">#REF!</definedName>
    <definedName name="TBb44bcb30_6520_4580_89db_78752ea5ef80" hidden="1">#REF!</definedName>
    <definedName name="TBcfa1c8f7_76c1_4190_8576_0cbac9cfe0cb" hidden="1">#REF!</definedName>
    <definedName name="TBd233d099_18f5_4ce3_917f_3841afe7f47e" hidden="1">#REF!</definedName>
    <definedName name="TBd84e5e37_a162_4575_9ba1_f4273314660a" hidden="1">#REF!</definedName>
    <definedName name="TBd9b80b99_d91b_43bf_a594_f4960977b97e" hidden="1">#REF!</definedName>
    <definedName name="TBebc7cf6e_3e28_4bd3_a9d6_365d719b250d" hidden="1">#REF!</definedName>
    <definedName name="TBeca7fd0a_bae6_4305_ac9d_2bc5a659ce85" hidden="1">#REF!</definedName>
    <definedName name="TBfe62c50b_8e3a_4863_9451_8722a1757c76" hidden="1">#REF!</definedName>
    <definedName name="tbl_ProdInfo" hidden="1">#REF!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dy" hidden="1">{#N/A,#N/A,FALSE,"COVER1.XLS ";#N/A,#N/A,FALSE,"RACT1.XLS";#N/A,#N/A,FALSE,"RACT2.XLS";#N/A,#N/A,FALSE,"ECCMP";#N/A,#N/A,FALSE,"WELDER.XLS"}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2" localSheetId="0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hidden="1">{#N/A,#N/A,FALSE,"Aging Summary";#N/A,#N/A,FALSE,"Ratio Analysis";#N/A,#N/A,FALSE,"Test 120 Day Accts";#N/A,#N/A,FALSE,"Tickmarks"}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4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extRefCopyRangeCount_1" hidden="1">8</definedName>
    <definedName name="tf" hidden="1">{"'毛利比较'!$A$4:$P$26"}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RRETR" hidden="1">#REF!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hidden="1">{#N/A,#N/A,FALSE,"17MAY";#N/A,#N/A,FALSE,"24MAY"}</definedName>
    <definedName name="than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jrh" hidden="1">{#N/A,#N/A,FALSE,"COVER.XLS";#N/A,#N/A,FALSE,"RACT1.XLS";#N/A,#N/A,FALSE,"RACT2.XLS";#N/A,#N/A,FALSE,"ECCMP";#N/A,#N/A,FALSE,"WELDER.XLS"}</definedName>
    <definedName name="TI" hidden="1">{"'VQ ENG'!$A$1:$K$50"}</definedName>
    <definedName name="Tige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m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ouy" hidden="1">{#N/A,#N/A,FALSE,"COVER.XLS";#N/A,#N/A,FALSE,"RACT1.XLS";#N/A,#N/A,FALSE,"RACT2.XLS";#N/A,#N/A,FALSE,"ECCMP";#N/A,#N/A,FALSE,"WELDER.XLS"}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jxot_1" hidden="1">{#N/A,#N/A,FALSE,"DIR-REP";#N/A,#N/A,FALSE,"AUD-REPORT";#N/A,#N/A,FALSE,"P7L&amp;BS";#N/A,#N/A,FALSE,"NOTES";#N/A,#N/A,FALSE,"FA";#N/A,#N/A,FALSE,"NOTES (2)";#N/A,#N/A,FALSE,"Schedule  IV";#N/A,#N/A,FALSE,"Schedule V"}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TKTK" hidden="1">{"'미착금액'!$A$4:$G$14"}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hidden="1">{#N/A,#N/A,FALSE,"TAXC.INDEX";#N/A,#N/A,FALSE,"Schedule I";#N/A,#N/A,FALSE,"Schedule  II";#N/A,#N/A,FALSE,"Schedule III"}</definedName>
    <definedName name="tltalta_1" hidden="1">{#N/A,#N/A,FALSE,"TAXC.INDEX";#N/A,#N/A,FALSE,"Schedule I";#N/A,#N/A,FALSE,"Schedule  II";#N/A,#N/A,FALSE,"Schedule III"}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dl_1" hidden="1">{#N/A,#N/A,FALSE,"DIR-REP";#N/A,#N/A,FALSE,"AUD-REPORT";#N/A,#N/A,FALSE,"P7L&amp;BS";#N/A,#N/A,FALSE,"NOTES";#N/A,#N/A,FALSE,"FA";#N/A,#N/A,FALSE,"NOTES (2)";#N/A,#N/A,FALSE,"Schedule  IV";#N/A,#N/A,FALSE,"Schedule V"}</definedName>
    <definedName name="todoroki" hidden="1">#REF!</definedName>
    <definedName name="TOJ" hidden="1">{#N/A,#N/A,TRUE,"營業收入及成本類";#N/A,#N/A,TRUE,"資產類"}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let_1" hidden="1">{#N/A,#N/A,FALSE,"DIR-REP";#N/A,#N/A,FALSE,"AUD-REPORT";#N/A,#N/A,FALSE,"P7L&amp;BS";#N/A,#N/A,FALSE,"NOTES";#N/A,#N/A,FALSE,"FA";#N/A,#N/A,FALSE,"NOTES (2)";#N/A,#N/A,FALSE,"Schedule  IV";#N/A,#N/A,FALSE,"Schedule V"}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tal" hidden="1">{#N/A,#N/A,FALSE,"COVER.XLS";#N/A,#N/A,FALSE,"RACT1.XLS";#N/A,#N/A,FALSE,"RACT2.XLS";#N/A,#N/A,FALSE,"ECCMP";#N/A,#N/A,FALSE,"WELDER.XLS"}</definedName>
    <definedName name="totcap" hidden="1">#REF!,#REF!,#REF!,#REF!</definedName>
    <definedName name="TOTOTO" hidden="1">{"'VQ ENG'!$A$1:$K$50"}</definedName>
    <definedName name="TOTOTOTO" hidden="1">{"'VQ ENG'!$A$1:$K$50"}</definedName>
    <definedName name="TOUGOU" hidden="1">{"'VQ ENG'!$A$1:$K$50"}</definedName>
    <definedName name="TP3当月PA" hidden="1">20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hidden="1">{"'毛利比较'!$A$4:$P$26"}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수정" hidden="1">{#N/A,#N/A,FALSE,"지침";#N/A,#N/A,FALSE,"환경분석";#N/A,#N/A,FALSE,"Sheet16"}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ndanal" hidden="1">{#N/A,#N/A,FALSE,"Aging Summary";#N/A,#N/A,FALSE,"Ratio Analysis";#N/A,#N/A,FALSE,"Test 120 Day Accts";#N/A,#N/A,FALSE,"Tickmarks"}</definedName>
    <definedName name="trendanal1" hidden="1">{#N/A,#N/A,FALSE,"Aging Summary";#N/A,#N/A,FALSE,"Ratio Analysis";#N/A,#N/A,FALSE,"Test 120 Day Accts";#N/A,#N/A,FALSE,"Tickmarks"}</definedName>
    <definedName name="tri" hidden="1">{#N/A,#N/A,FALSE,"COVER.XLS";#N/A,#N/A,FALSE,"RACT1.XLS";#N/A,#N/A,FALSE,"RACT2.XLS";#N/A,#N/A,FALSE,"ECCMP";#N/A,#N/A,FALSE,"WELDER.XLS"}</definedName>
    <definedName name="trretretewcxs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RY" hidden="1">#REF!</definedName>
    <definedName name="trytrytyt" hidden="1">{#N/A,#N/A,FALSE,"17MAY";#N/A,#N/A,FALSE,"24MAY"}</definedName>
    <definedName name="tsllo" hidden="1">{#N/A,#N/A,FALSE,"TAXC.INDEX";#N/A,#N/A,FALSE,"Schedule I";#N/A,#N/A,FALSE,"Schedule  II";#N/A,#N/A,FALSE,"Schedule III"}</definedName>
    <definedName name="tsllo_1" hidden="1">{#N/A,#N/A,FALSE,"TAXC.INDEX";#N/A,#N/A,FALSE,"Schedule I";#N/A,#N/A,FALSE,"Schedule  II";#N/A,#N/A,FALSE,"Schedule III"}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rye" hidden="1">{#N/A,#N/A,FALSE,"COVER1.XLS ";#N/A,#N/A,FALSE,"RACT1.XLS";#N/A,#N/A,FALSE,"RACT2.XLS";#N/A,#N/A,FALSE,"ECCMP";#N/A,#N/A,FALSE,"WELDER.XLS"}</definedName>
    <definedName name="tt" hidden="1">{#N/A,#N/A,FALSE,"AD_Purchase";#N/A,#N/A,FALSE,"Credit";#N/A,#N/A,FALSE,"PF Acquisition";#N/A,#N/A,FALSE,"PF Offering"}</definedName>
    <definedName name="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ch" hidden="1">{#N/A,#N/A,FALSE,"COVER1.XLS ";#N/A,#N/A,FALSE,"RACT1.XLS";#N/A,#N/A,FALSE,"RACT2.XLS";#N/A,#N/A,FALSE,"ECCMP";#N/A,#N/A,FALSE,"WELDER.XLS"}</definedName>
    <definedName name="TTJA_LINK" hidden="1">{"'VQ ENG'!$A$1:$K$50"}</definedName>
    <definedName name="TTJA_TV" hidden="1">{"'VQ ENG'!$A$1:$K$50"}</definedName>
    <definedName name="tt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t" localSheetId="0" hidden="1">{"FB Assumptions",#N/A,FALSE,"Asu";"FB Cashflow 1",#N/A,FALSE,"F&amp;B";"FB Cashflow 2",#N/A,FALSE,"F&amp;B"}</definedName>
    <definedName name="tttt" localSheetId="4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hidden="1">{#N/A,#N/A,FALSE,"지침";#N/A,#N/A,FALSE,"환경분석";#N/A,#N/A,FALSE,"Sheet16"}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localSheetId="0" hidden="1">{"'Model'!$A$1:$N$53"}</definedName>
    <definedName name="tun_1" localSheetId="4" hidden="1">{"'Model'!$A$1:$N$53"}</definedName>
    <definedName name="tun_1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Ｖ" hidden="1">{"'VQ ENG'!$A$1:$K$50"}</definedName>
    <definedName name="TV_link_component" hidden="1">{"'VQ ENG'!$A$1:$K$50"}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_1" hidden="1">{#N/A,#N/A,FALSE,"DIR-REP";#N/A,#N/A,FALSE,"AUD-REPORT";#N/A,#N/A,FALSE,"P7L&amp;BS";#N/A,#N/A,FALSE,"NOTES";#N/A,#N/A,FALSE,"FA";#N/A,#N/A,FALSE,"NOTES (2)";#N/A,#N/A,FALSE,"Schedule  IV";#N/A,#N/A,FALSE,"Schedule V"}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itk" hidden="1">{#N/A,#N/A,FALSE,"17MAY";#N/A,#N/A,FALSE,"24MAY"}</definedName>
    <definedName name="TYJUYTUY" hidden="1">#REF!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sumrow" hidden="1">#REF!</definedName>
    <definedName name="tytjkhyk" hidden="1">{#N/A,#N/A,FALSE,"COVER1.XLS ";#N/A,#N/A,FALSE,"RACT1.XLS";#N/A,#N/A,FALSE,"RACT2.XLS";#N/A,#N/A,FALSE,"ECCMP";#N/A,#N/A,FALSE,"WELDER.XLS"}</definedName>
    <definedName name="tytrrtrretre" hidden="1">#REF!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o" hidden="1">{"'毛利比较'!$A$4:$P$26"}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 hidden="1">{#N/A,#N/A,FALSE,"Aging Summary";#N/A,#N/A,FALSE,"Ratio Analysis";#N/A,#N/A,FALSE,"Test 120 Day Accts";#N/A,#N/A,FALSE,"Tickmarks"}</definedName>
    <definedName name="u_1" localSheetId="0" hidden="1">{"'Model'!$A$1:$N$53"}</definedName>
    <definedName name="u_1" localSheetId="4" hidden="1">{"'Model'!$A$1:$N$53"}</definedName>
    <definedName name="u_1" hidden="1">{"'Model'!$A$1:$N$53"}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ay_1" hidden="1">{#N/A,#N/A,FALSE,"DIR-REP";#N/A,#N/A,FALSE,"AUD-REPORT";#N/A,#N/A,FALSE,"P7L&amp;BS";#N/A,#N/A,FALSE,"NOTES";#N/A,#N/A,FALSE,"FA";#N/A,#N/A,FALSE,"NOTES (2)";#N/A,#N/A,FALSE,"Schedule  IV";#N/A,#N/A,FALSE,"Schedule V"}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hidden="1">{#N/A,#N/A,FALSE,"COVER1.XLS ";#N/A,#N/A,FALSE,"RACT1.XLS";#N/A,#N/A,FALSE,"RACT2.XLS";#N/A,#N/A,FALSE,"ECCMP";#N/A,#N/A,FALSE,"WELDER.XLS"}</definedName>
    <definedName name="uhtu7" hidden="1">{#N/A,#N/A,FALSE,"COVER1.XLS ";#N/A,#N/A,FALSE,"RACT1.XLS";#N/A,#N/A,FALSE,"RACT2.XLS";#N/A,#N/A,FALSE,"ECCMP";#N/A,#N/A,FALSE,"WELDER.XLS"}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4kut" hidden="1">{#N/A,#N/A,FALSE,"COVER1.XLS ";#N/A,#N/A,FALSE,"RACT1.XLS";#N/A,#N/A,FALSE,"RACT2.XLS";#N/A,#N/A,FALSE,"ECCMP";#N/A,#N/A,FALSE,"WELDER.XLS"}</definedName>
    <definedName name="uik" hidden="1">#REF!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no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u" hidden="1">{#N/A,#N/A,FALSE,"TAXC.INDEX";#N/A,#N/A,FALSE,"Schedule I";#N/A,#N/A,FALSE,"Schedule  II";#N/A,#N/A,FALSE,"Schedule III"}</definedName>
    <definedName name="uiou_1" hidden="1">{#N/A,#N/A,FALSE,"TAXC.INDEX";#N/A,#N/A,FALSE,"Schedule I";#N/A,#N/A,FALSE,"Schedule  II";#N/A,#N/A,FALSE,"Schedule III"}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_1" hidden="1">{#N/A,#N/A,FALSE,"DIR-REP";#N/A,#N/A,FALSE,"AUD-REPORT";#N/A,#N/A,FALSE,"P7L&amp;BS";#N/A,#N/A,FALSE,"NOTES";#N/A,#N/A,FALSE,"FA";#N/A,#N/A,FALSE,"NOTES (2)";#N/A,#N/A,FALSE,"Schedule  IV";#N/A,#N/A,FALSE,"Schedule V"}</definedName>
    <definedName name="ujdffdf" hidden="1">{#N/A,#N/A,FALSE,"단가표지"}</definedName>
    <definedName name="ujkjyk" hidden="1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O" hidden="1">{"documentation1",#N/A,FALSE,"Documentation";"documentation2",#N/A,FALSE,"Documentation"}</definedName>
    <definedName name="under" hidden="1">{#N/A,#N/A,FALSE,"Adj2BS";#N/A,#N/A,FALSE,"AdjBS";#N/A,#N/A,FALSE,"AdjBS_CS"}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ir5e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" hidden="1">{#N/A,#N/A,FALSE,"지침";#N/A,#N/A,FALSE,"환경분석";#N/A,#N/A,FALSE,"Sheet16"}</definedName>
    <definedName name="UPDATESUMMARY" hidden="1">{#N/A,#N/A,FALSE,"FACTSHEETS";#N/A,#N/A,FALSE,"pump";#N/A,#N/A,FALSE,"filter"}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ut" hidden="1">{"mgmt forecast",#N/A,FALSE,"Mgmt Forecast";"dcf table",#N/A,FALSE,"Mgmt Forecast";"sensitivity",#N/A,FALSE,"Mgmt Forecast";"table inputs",#N/A,FALSE,"Mgmt Forecast";"calculations",#N/A,FALSE,"Mgmt Forecast"}</definedName>
    <definedName name="uu" hidden="1">{#N/A,#N/A,FALSE,"TAXC.INDEX";#N/A,#N/A,FALSE,"Schedule I";#N/A,#N/A,FALSE,"Schedule  II";#N/A,#N/A,FALSE,"Schedule III"}</definedName>
    <definedName name="uu_1" hidden="1">{#N/A,#N/A,FALSE,"TAXC.INDEX";#N/A,#N/A,FALSE,"Schedule I";#N/A,#N/A,FALSE,"Schedule  II";#N/A,#N/A,FALSE,"Schedule III"}</definedName>
    <definedName name="uuu" hidden="1">{#N/A,#N/A,TRUE,"營業收入及成本類";#N/A,#N/A,TRUE,"資產類"}</definedName>
    <definedName name="uuu_1" hidden="1">{#N/A,#N/A,TRUE,"COVER";#N/A,#N/A,TRUE,"DIR";#N/A,#N/A,TRUE,"AUDIT"}</definedName>
    <definedName name="uuuu" hidden="1">{#N/A,#N/A,FALSE,"단가표지"}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003Q2" hidden="1">{#N/A,#N/A,TRUE,"營業收入及成本類";#N/A,#N/A,TRUE,"資產類"}</definedName>
    <definedName name="VA006Q2" hidden="1">{#N/A,#N/A,TRUE,"營業收入及成本類";#N/A,#N/A,TRUE,"營業費用";#N/A,#N/A,TRUE,"營業外收支";#N/A,#N/A,TRUE,"資產類";#N/A,#N/A,TRUE,"負債及淨值類"}</definedName>
    <definedName name="VA008Q2" hidden="1">{#N/A,#N/A,TRUE,"營業收入及成本類";#N/A,#N/A,TRUE,"營業費用";#N/A,#N/A,TRUE,"營業外收支";#N/A,#N/A,TRUE,"資產類";#N/A,#N/A,TRUE,"負債及淨值類"}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y" hidden="1">{#N/A,#N/A,TRUE,"COVER";#N/A,#N/A,TRUE,"DIR";#N/A,#N/A,TRUE,"AUDIT"}</definedName>
    <definedName name="vay_1" hidden="1">{#N/A,#N/A,TRUE,"COVER";#N/A,#N/A,TRUE,"DIR";#N/A,#N/A,TRUE,"AUDIT"}</definedName>
    <definedName name="vb" hidden="1">{"'毛利比较'!$A$4:$P$26"}</definedName>
    <definedName name="vc" hidden="1">#REF!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x" hidden="1">{"'毛利比较'!$A$4:$P$26"}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{"'毛利比较'!$A$4:$P$26"}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evefv" hidden="1">{#N/A,#N/A,FALSE,"Sheet1";#N/A,#N/A,FALSE,"Sheet1";#N/A,#N/A,FALSE,"Sheet1"}</definedName>
    <definedName name="vffddd" hidden="1">{#N/A,#N/A,FALSE,"COVER1.XLS ";#N/A,#N/A,FALSE,"RACT1.XLS";#N/A,#N/A,FALSE,"RACT2.XLS";#N/A,#N/A,FALSE,"ECCMP";#N/A,#N/A,FALSE,"WELDER.XLS"}</definedName>
    <definedName name="vffsfs" hidden="1">{#N/A,#N/A,TRUE,"Basic";#N/A,#N/A,TRUE,"EXT-TABLE";#N/A,#N/A,TRUE,"STEEL";#N/A,#N/A,TRUE,"INT-Table";#N/A,#N/A,TRUE,"STEEL";#N/A,#N/A,TRUE,"Door"}</definedName>
    <definedName name="vg" hidden="1">{"'毛利比较'!$A$4:$P$26"}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gkt_1" hidden="1">{#N/A,#N/A,FALSE,"DIR-REP";#N/A,#N/A,FALSE,"AUD-REPORT";#N/A,#N/A,FALSE,"P7L&amp;BS";#N/A,#N/A,FALSE,"NOTES";#N/A,#N/A,FALSE,"FA";#N/A,#N/A,FALSE,"NOTES (2)";#N/A,#N/A,FALSE,"Schedule  IV";#N/A,#N/A,FALSE,"Schedule 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n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an" hidden="1">{#N/A,#N/A,FALSE,"首頁";#N/A,#N/A,FALSE,"美國格式 ";#N/A,#N/A,FALSE,"市  調  案  例";#N/A,#N/A,FALSE,"鑑定表";#N/A,#N/A,FALSE,"建物鑑定表"}</definedName>
    <definedName name="vj" hidden="1">{#N/A,#N/A,TRUE,"COVER";#N/A,#N/A,TRUE,"DIR";#N/A,#N/A,TRUE,"AUDIT"}</definedName>
    <definedName name="vj_1" hidden="1">{#N/A,#N/A,TRUE,"COVER";#N/A,#N/A,TRUE,"DIR";#N/A,#N/A,TRUE,"AUDIT"}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dfo_1" hidden="1">{#N/A,#N/A,FALSE,"DIR-REP";#N/A,#N/A,FALSE,"AUD-REPORT";#N/A,#N/A,FALSE,"P7L&amp;BS";#N/A,#N/A,FALSE,"NOTES";#N/A,#N/A,FALSE,"FA";#N/A,#N/A,FALSE,"NOTES (2)";#N/A,#N/A,FALSE,"Schedule  IV";#N/A,#N/A,FALSE,"Schedule V"}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lle_1" hidden="1">{#N/A,#N/A,FALSE,"DIR-REP";#N/A,#N/A,FALSE,"AUD-REPORT";#N/A,#N/A,FALSE,"P7L&amp;BS";#N/A,#N/A,FALSE,"NOTES";#N/A,#N/A,FALSE,"FA";#N/A,#N/A,FALSE,"NOTES (2)";#N/A,#N/A,FALSE,"Schedule  IV";#N/A,#N/A,FALSE,"Schedule V"}</definedName>
    <definedName name="vor" hidden="1">{#N/A,#N/A,FALSE,"COVER.XLS";#N/A,#N/A,FALSE,"RACT1.XLS";#N/A,#N/A,FALSE,"RACT2.XLS";#N/A,#N/A,FALSE,"ECCMP";#N/A,#N/A,FALSE,"WELDER.XLS"}</definedName>
    <definedName name="vq" hidden="1">{"'毛利比较'!$A$4:$P$26"}</definedName>
    <definedName name="vr" hidden="1">{"'毛利比较'!$A$4:$P$26"}</definedName>
    <definedName name="VREGTRETRE" hidden="1">#REF!</definedName>
    <definedName name="vrgiv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s" hidden="1">{#N/A,#N/A,FALSE,"COVER1.XLS ";#N/A,#N/A,FALSE,"RACT1.XLS";#N/A,#N/A,FALSE,"RACT2.XLS";#N/A,#N/A,FALSE,"ECCMP";#N/A,#N/A,FALSE,"WELDER.XLS"}</definedName>
    <definedName name="vs_budget" hidden="1">{#N/A,#N/A,FALSE,"BalCash"}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" hidden="1">{"'毛利比较'!$A$4:$P$26"}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_1" hidden="1">{#N/A,#N/A,FALSE,"DIR-REP";#N/A,#N/A,FALSE,"AUD-REPORT";#N/A,#N/A,FALSE,"P7L&amp;BS";#N/A,#N/A,FALSE,"NOTES";#N/A,#N/A,FALSE,"FA";#N/A,#N/A,FALSE,"NOTES (2)";#N/A,#N/A,FALSE,"Schedule  IV";#N/A,#N/A,FALSE,"Schedule V"}</definedName>
    <definedName name="vuocher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V" hidden="1">{#N/A,#N/A,FALSE,"Aging Summary";#N/A,#N/A,FALSE,"Ratio Analysis";#N/A,#N/A,FALSE,"Test 120 Day Accts";#N/A,#N/A,FALSE,"Tickmarks"}</definedName>
    <definedName name="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v" hidden="1">82</definedName>
    <definedName name="vvvv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wew32" hidden="1">{"Assumptions",#N/A,TRUE,"Assumptions";"Income",#N/A,TRUE,"Income";"Balance",#N/A,TRUE,"Balance"}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hidden="1">{#N/A,#N/A,FALSE,"Projections";#N/A,#N/A,FALSE,"Multiples Valuation";#N/A,#N/A,FALSE,"LBO";#N/A,#N/A,FALSE,"Multiples_Sensitivity";#N/A,#N/A,FALSE,"Summary"}</definedName>
    <definedName name="w_1" hidden="1">{#N/A,#N/A,FALSE,"DIR-REP";#N/A,#N/A,FALSE,"AUD-REPORT";#N/A,#N/A,FALSE,"P7L&amp;BS";#N/A,#N/A,FALSE,"NOTES";#N/A,#N/A,FALSE,"FA";#N/A,#N/A,FALSE,"NOTES (2)";#N/A,#N/A,FALSE,"Schedule  IV";#N/A,#N/A,FALSE,"Schedule V"}</definedName>
    <definedName name="W_123Graph_LBL_DC5EXTERN" hidden="1">#REF!</definedName>
    <definedName name="wa" hidden="1">{#N/A,#N/A,FALSE,"COVER1.XLS ";#N/A,#N/A,FALSE,"RACT1.XLS";#N/A,#N/A,FALSE,"RACT2.XLS";#N/A,#N/A,FALSE,"ECCMP";#N/A,#N/A,FALSE,"WELDER.XLS"}</definedName>
    <definedName name="WACC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YTDBudNEW" hidden="1">{"FIXVARIANCE",#N/A,FALSE,"COSTPHSE";"SOURCING",#N/A,FALSE,"COSTPHSE"}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hidden="1">{#N/A,#N/A,FALSE,"17MAY";#N/A,#N/A,FALSE,"24MAY"}</definedName>
    <definedName name="waresd" hidden="1">{#N/A,#N/A,FALSE,"Aging Summary";#N/A,#N/A,FALSE,"Ratio Analysis";#N/A,#N/A,FALSE,"Test 120 Day Accts";#N/A,#N/A,FALSE,"Tickmarks"}</definedName>
    <definedName name="wat" hidden="1">{#N/A,#N/A,FALSE,"COVER1.XLS ";#N/A,#N/A,FALSE,"RACT1.XLS";#N/A,#N/A,FALSE,"RACT2.XLS";#N/A,#N/A,FALSE,"ECCMP";#N/A,#N/A,FALSE,"WELDER.XLS"}</definedName>
    <definedName name="Waterfall" hidden="1">{"'vert'!$A$1:$T$117"}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S" hidden="1">{#N/A,#N/A,FALSE,"Aging Summary";#N/A,#N/A,FALSE,"Ratio Analysis";#N/A,#N/A,FALSE,"Test 120 Day Accts";#N/A,#N/A,FALSE,"Tickmarks"}</definedName>
    <definedName name="wd" hidden="1">{"BS_YEARLY",#N/A,FALSE,"BS";"BS_Y1",#N/A,FALSE,"BS";"BS_Y2",#N/A,FALSE,"BS";"BS_Y3",#N/A,FALSE,"BS";"BS_Y4",#N/A,FALSE,"BS";"BS_Y5",#N/A,FALSE,"BS";"BS_Y6",#N/A,FALSE,"BS"}</definedName>
    <definedName name="wddgtuukj" hidden="1">{#N/A,#N/A,FALSE,"COVER1.XLS ";#N/A,#N/A,FALSE,"RACT1.XLS";#N/A,#N/A,FALSE,"RACT2.XLS";#N/A,#N/A,FALSE,"ECCMP";#N/A,#N/A,FALSE,"WELDER.XLS"}</definedName>
    <definedName name="WDWQEWQEWQE" hidden="1">#REF!</definedName>
    <definedName name="we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fefewef" hidden="1">{#N/A,#N/A,FALSE,"Sheet1";#N/A,#N/A,FALSE,"Sheet1";#N/A,#N/A,FALSE,"Sheet1"}</definedName>
    <definedName name="WEGEWRG" hidden="1">{"'7-2지역별'!$A$1:$R$44"}</definedName>
    <definedName name="wels" hidden="1">{#N/A,#N/A,FALSE,"TAXC.INDEX";#N/A,#N/A,FALSE,"Schedule I";#N/A,#N/A,FALSE,"Schedule  II";#N/A,#N/A,FALSE,"Schedule III"}</definedName>
    <definedName name="wels_1" hidden="1">{#N/A,#N/A,FALSE,"TAXC.INDEX";#N/A,#N/A,FALSE,"Schedule I";#N/A,#N/A,FALSE,"Schedule  II";#N/A,#N/A,FALSE,"Schedule III"}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OWQJEWQKJDEWQD" hidden="1">#REF!</definedName>
    <definedName name="weq" hidden="1">#REF!</definedName>
    <definedName name="weqew" hidden="1">{#N/A,#N/A,FALSE,"Aging Summary";#N/A,#N/A,FALSE,"Ratio Analysis";#N/A,#N/A,FALSE,"Test 120 Day Accts";#N/A,#N/A,FALSE,"Tickmarks"}</definedName>
    <definedName name="weqqq" hidden="1">#REF!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rr" hidden="1">{#N/A,#N/A,FALSE,"운반시간"}</definedName>
    <definedName name="werewr" hidden="1">{#N/A,#N/A,FALSE,"골재소요량";#N/A,#N/A,FALSE,"골재소요량"}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ERWEREWRWERWERW" hidden="1">#REF!</definedName>
    <definedName name="WERWEWQE" hidden="1">#REF!</definedName>
    <definedName name="Westburne" hidden="1">{#N/A,#N/A,FALSE,"Projections";#N/A,#N/A,FALSE,"Multiples Valuation";#N/A,#N/A,FALSE,"LBO";#N/A,#N/A,FALSE,"Multiples_Sensitivity";#N/A,#N/A,FALSE,"Summary"}</definedName>
    <definedName name="wew" hidden="1">#REF!</definedName>
    <definedName name="wewdew" hidden="1">{#N/A,#N/A,FALSE,"UNIT";#N/A,#N/A,FALSE,"UNIT";#N/A,#N/A,FALSE,"계정"}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ew" hidden="1">{#N/A,#N/A,FALSE,"Aging Summary";#N/A,#N/A,FALSE,"Ratio Analysis";#N/A,#N/A,FALSE,"Test 120 Day Accts";#N/A,#N/A,FALSE,"Tickmarks"}</definedName>
    <definedName name="wewewew" hidden="1">{#N/A,#N/A,FALSE,"UNIT";#N/A,#N/A,FALSE,"UNIT";#N/A,#N/A,FALSE,"계정"}</definedName>
    <definedName name="wewewewewwww" hidden="1">{#N/A,#N/A,FALSE,"UNIT";#N/A,#N/A,FALSE,"UNIT";#N/A,#N/A,FALSE,"계정"}</definedName>
    <definedName name="wewewewwwww" hidden="1">{#N/A,#N/A,FALSE,"UNIT";#N/A,#N/A,FALSE,"UNIT";#N/A,#N/A,FALSE,"계정"}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hidden="1">{#N/A,#N/A,FALSE,"IPO";#N/A,#N/A,FALSE,"DCF";#N/A,#N/A,FALSE,"LBO";#N/A,#N/A,FALSE,"MULT_VAL";#N/A,#N/A,FALSE,"Status Quo";#N/A,#N/A,FALSE,"Recap"}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o" hidden="1">{"REV 1 YR LIT",#N/A,FALSE,"Rev 1 yr";"REV 1 YR COMM SERV",#N/A,FALSE,"Rev 1 yr";"REV 1 YR HC",#N/A,FALSE,"Rev 1 yr";"REV 1 YR INVEST SERV",#N/A,FALSE,"Rev 1 yr"}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n" hidden="1">{#N/A,#N/A,FALSE,"지침";#N/A,#N/A,FALSE,"환경분석";#N/A,#N/A,FALSE,"Sheet16"}</definedName>
    <definedName name="wjkej" hidden="1">{#N/A,#N/A,FALSE,"COVER.XLS";#N/A,#N/A,FALSE,"RACT1.XLS";#N/A,#N/A,FALSE,"RACT2.XLS";#N/A,#N/A,FALSE,"ECCMP";#N/A,#N/A,FALSE,"WELDER.XLS"}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kednjfc" hidden="1">{#N/A,#N/A,FALSE,"Aging Summary";#N/A,#N/A,FALSE,"Ratio Analysis";#N/A,#N/A,FALSE,"Test 120 Day Accts";#N/A,#N/A,FALSE,"Tickmarks"}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입도정정.XLS.2" hidden="1">{#N/A,#N/A,FALSE,"2월입도";#N/A,#N/A,FALSE,"1월입도";#N/A,#N/A,FALSE,"3월입도"}</definedName>
    <definedName name="wm.조골재1" hidden="1">{#N/A,#N/A,FALSE,"조골재"}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u" hidden="1">{#N/A,#N/A,FALSE,"COVER.XLS";#N/A,#N/A,FALSE,"RACT1.XLS";#N/A,#N/A,FALSE,"RACT2.XLS";#N/A,#N/A,FALSE,"ECCMP";#N/A,#N/A,FALSE,"WELDER.XLS"}</definedName>
    <definedName name="WNDY" hidden="1">{#N/A,#N/A,FALSE,"PART-1234-8-12-9(41)";#N/A,#N/A,FALSE,"PARTS-2(3)";#N/A,#N/A,FALSE,"VAN SYSTEM";#N/A,#N/A,FALSE,"PARTS-10(26)";#N/A,#N/A,FALSE,"PART-5-6-7-11(14)";#N/A,#N/A,FALSE,"PARTS-4(3)";#N/A,#N/A,FALSE,"PCLASS"}</definedName>
    <definedName name="wnkllwk" hidden="1">{"'Sheet1'!$A$1:$H$36"}</definedName>
    <definedName name="wnn" hidden="1">{"AFR200_P1",#N/A,FALSE,"AFR200";"AFR200_P2",#N/A,FALSE,"AFR200";"AFR200_P3",#N/A,FALSE,"AFR200";"AFR200_P4",#N/A,FALSE,"AFR200";"AFR200_P5",#N/A,FALSE,"AFR200"}</definedName>
    <definedName name="wnnn" hidden="1">{"AFR200_P1",#N/A,FALSE,"AFR200";"AFR200_P2",#N/A,FALSE,"AFR200";"AFR200_P3",#N/A,FALSE,"AFR200";"AFR200_P4",#N/A,FALSE,"AFR200";"AFR200_P5",#N/A,FALSE,"AFR200"}</definedName>
    <definedName name="wns" hidden="1">{"AFR200_P1",#N/A,FALSE,"AFR200";"AFR200_P2",#N/A,FALSE,"AFR200";"AFR200_P3",#N/A,FALSE,"AFR200";"AFR200_P4",#N/A,FALSE,"AFR200";"AFR200_P5",#N/A,FALSE,"AFR200"}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o" hidden="1">{#N/A,#N/A,FALSE,"지침";#N/A,#N/A,FALSE,"환경분석";#N/A,#N/A,FALSE,"Sheet16"}</definedName>
    <definedName name="WORKSHOP" hidden="1">{#N/A,#N/A,TRUE,"Basic";#N/A,#N/A,TRUE,"EXT-TABLE";#N/A,#N/A,TRUE,"STEEL";#N/A,#N/A,TRUE,"INT-Table";#N/A,#N/A,TRUE,"STEEL";#N/A,#N/A,TRUE,"Door"}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 hidden="1">{#N/A,#N/A,FALSE,"Aging Summary";#N/A,#N/A,FALSE,"Ratio Analysis";#N/A,#N/A,FALSE,"Test 120 Day Accts";#N/A,#N/A,FALSE,"Tickmarks"}</definedName>
    <definedName name="wqeqweq" hidden="1">#REF!</definedName>
    <definedName name="WQEQWREWFREWR" hidden="1">#REF!</definedName>
    <definedName name="wqew" hidden="1">#REF!</definedName>
    <definedName name="WQEWQEWQE" hidden="1">#REF!</definedName>
    <definedName name="wqewqewqewqe" hidden="1">#REF!</definedName>
    <definedName name="wqqewqe" hidden="1">#REF!</definedName>
    <definedName name="WQREWQREWTE" hidden="1">#REF!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www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343242434" hidden="1">#REF!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1." hidden="1">{#N/A,#N/A,FALSE,"銀行資料袋";#N/A,#N/A,FALSE,"往來銀行業務承辦人員"}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_lev." localSheetId="0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1st._.Quarter." hidden="1">{#N/A,#N/A,FALSE,"UK Healthcare"}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hidden="1">{#N/A,#N/A,FALSE,"往來銀行業務承辦人員";#N/A,#N/A,FALSE,"銀行資料袋"}</definedName>
    <definedName name="wrn.2.2" hidden="1">{#N/A,#N/A,FALSE,"17MAY";#N/A,#N/A,FALSE,"24MAY"}</definedName>
    <definedName name="wrn.2_levmon." localSheetId="0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nd._.Quarter." hidden="1">{#N/A,#N/A,FALSE,"UK Healthcare"}</definedName>
    <definedName name="wrn.2번." hidden="1">{#N/A,#N/A,FALSE,"2~8번"}</definedName>
    <definedName name="wrn.345." hidden="1">{#N/A,#N/A,FALSE,"96 3월물량표";#N/A,#N/A,FALSE,"96 4월물량표";#N/A,#N/A,FALSE,"96 5월물량표"}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7." hidden="1">{#N/A,#N/A,FALSE,"지침";#N/A,#N/A,FALSE,"환경분석";#N/A,#N/A,FALSE,"Sheet16"}</definedName>
    <definedName name="wrn.97._.PFIS._.Life._.IPO." hidden="1">{"PF Income Statement 97 Life",#N/A,FALSE,"PF Income Statement"}</definedName>
    <definedName name="wrn.97년._.9월._.임차현황." hidden="1">{#N/A,#N/A,FALSE,"동부"}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hidden="1">{#N/A,#N/A,FALSE,"UNIT";#N/A,#N/A,FALSE,"UNIT";#N/A,#N/A,FALSE,"계정"}</definedName>
    <definedName name="wrn.account._.summarys." hidden="1">{#N/A,#N/A,TRUE,"Quarterly Summary";#N/A,#N/A,TRUE,"Foreign Sub Sum";#N/A,#N/A,TRUE,"B-S recon";#N/A,#N/A,TRUE,"Tax exp Recon"}</definedName>
    <definedName name="wrn.Accounts." hidden="1">{"turnover",#N/A,FALSE;"profits",#N/A,FALSE;"cash",#N/A,FALSE}</definedName>
    <definedName name="wrn.Accounts._.Receivable._.Aging._.Sc" hidden="1">{#N/A,#N/A,TRUE,"PPD";#N/A,#N/A,TRUE,"CSD &amp; TSD"}</definedName>
    <definedName name="wrn.Accounts._.Receivable._.Aging._.Schedule." hidden="1">{#N/A,#N/A,TRUE,"PPD";#N/A,#N/A,TRUE,"CSD &amp; TSD"}</definedName>
    <definedName name="wrn.Accr_Dil." hidden="1">{#N/A,#N/A,FALSE,"Debt Accr";#N/A,#N/A,FALSE,"Stock Accr";#N/A,#N/A,FALSE,"Debt Stock Accr"}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quisition_matrix_from_DBAB" hidden="1">{"Acq_matrix",#N/A,FALSE,"Acquisition Matrix"}</definedName>
    <definedName name="wrn.Acquisition_matrix_from_DBAB_1" hidden="1">{"Acq_matrix",#N/A,FALSE,"Acquisition Matrix"}</definedName>
    <definedName name="wrn.Acquisition_matrix_from_DBAB_1_1" hidden="1">{"Acq_matrix",#N/A,FALSE,"Acquisition Matrix"}</definedName>
    <definedName name="wrn.Acquisition_matrix_from_DBAB_1_1_1" hidden="1">{"Acq_matrix",#N/A,FALSE,"Acquisition Matrix"}</definedName>
    <definedName name="wrn.Acquisition_matrix_from_DBAB_1_2" hidden="1">{"Acq_matrix",#N/A,FALSE,"Acquisition Matrix"}</definedName>
    <definedName name="wrn.Acquisition_matrix_from_DBAB_2" hidden="1">{"Acq_matrix",#N/A,FALSE,"Acquisition Matrix"}</definedName>
    <definedName name="wrn.Acquisition_matrix_from_DBAB_3" hidden="1">{"Acq_matrix",#N/A,FALSE,"Acquisition Matrix"}</definedName>
    <definedName name="wrn.Acquisition_matrix_from_DBAB_4" hidden="1">{"Acq_matrix",#N/A,FALSE,"Acquisition Matrix"}</definedName>
    <definedName name="wrn.Acquisition_matrix_from_DBAB_5" hidden="1">{"Acq_matrix",#N/A,FALSE,"Acquisition Matrix"}</definedName>
    <definedName name="wrn.ActiveWorkbook." hidden="1">{#N/A,#N/A,TRUE,"Overview";#N/A,#N/A,TRUE,"New Gen"}</definedName>
    <definedName name="wrn.ActiveWorkbook2" hidden="1">{#N/A,#N/A,TRUE,"Overview";#N/A,#N/A,TRUE,"New Gen"}</definedName>
    <definedName name="wrn.ACUMULADOS." hidden="1">{"CTO ACUMULADO",#N/A,FALSE,"BASE ANEXOS";"VAR ACUMULADAS",#N/A,FALSE,"BASE ANEXOS"}</definedName>
    <definedName name="wrn.adj95._from_DBAB" hidden="1">{"adj95mult",#N/A,FALSE,"COMPCO";"adj95est",#N/A,FALSE,"COMPCO"}</definedName>
    <definedName name="wrn.adj95._from_DBAB_1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hidden="1">{"adj95mult",#N/A,FALSE,"COMPCO";"adj95est",#N/A,FALSE,"COMPCO"}</definedName>
    <definedName name="wrn.adj95._from_DBAB_1_2" hidden="1">{"adj95mult",#N/A,FALSE,"COMPCO";"adj95est",#N/A,FALSE,"COMPCO"}</definedName>
    <definedName name="wrn.adj95._from_DBAB_2" hidden="1">{"adj95mult",#N/A,FALSE,"COMPCO";"adj95est",#N/A,FALSE,"COMPCO"}</definedName>
    <definedName name="wrn.adj95._from_DBAB_3" hidden="1">{"adj95mult",#N/A,FALSE,"COMPCO";"adj95est",#N/A,FALSE,"COMPCO"}</definedName>
    <definedName name="wrn.adj95._from_DBAB_4" hidden="1">{"adj95mult",#N/A,FALSE,"COMPCO";"adj95est",#N/A,FALSE,"COMPCO"}</definedName>
    <definedName name="wrn.adj95._from_DBAB_5" hidden="1">{"adj95mult",#N/A,FALSE,"COMPCO";"adj95est",#N/A,FALSE,"COMPCO"}</definedName>
    <definedName name="wrn.AFR200." hidden="1">{"AFR200_P1",#N/A,FALSE,"AFR200";"AFR200_P2",#N/A,FALSE,"AFR200";"AFR200_P3",#N/A,FALSE,"AFR200";"AFR200_P4",#N/A,FALSE,"AFR200";"AFR200_P5",#N/A,FALSE,"AFR200"}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ktuellesDiagramm." hidden="1">{#N/A,#N/A,FALSE,"IH-Diagramm"}</definedName>
    <definedName name="wrn.AktuellesDiagramm._1" hidden="1">{#N/A,#N/A,FALSE,"IH-Diagramm"}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hidden="1">{"IPO Impact 1",#N/A,FALSE,"IPO Impact 1";"AVM 1",#N/A,FALSE,"IPO Impact 1"}</definedName>
    <definedName name="wrn.All._.IPO._.Impact._.2." hidden="1">{"IPO Impact 2",#N/A,FALSE,"IPO Impact 2";"AVM 2",#N/A,FALSE,"IPO Impact 2"}</definedName>
    <definedName name="wrn.ALL._.METRICS." hidden="1">{#N/A,#N/A,TRUE,"contents";#N/A,#N/A,TRUE,"production";#N/A,#N/A,TRUE,"svcg";#N/A,#N/A,TRUE,"cent_offices";#N/A,#N/A,TRUE,"subs"}</definedName>
    <definedName name="wrn.ALL._.PAGES." hidden="1">{#N/A,#N/A,FALSE,"puboff";#N/A,#N/A,FALSE,"financials";#N/A,#N/A,FALSE,"valuation";#N/A,#N/A,FALSE,"split"}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Models2" hidden="1">{#N/A,#N/A,FALSE,"Projections";#N/A,#N/A,FALSE,"Multiples Valuation";#N/A,#N/A,FALSE,"LBO";#N/A,#N/A,FALSE,"Multiples_Sensitivity";#N/A,#N/A,FALSE,"Summary"}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MORTIZATION." hidden="1">{"amortization",#N/A,FALSE,"Amort-Dep"}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nualRentRoll" hidden="1">{"AnnualRentRoll",#N/A,FALSE,"RentRoll"}</definedName>
    <definedName name="wrn.AnnualRentRoll." hidden="1">{"AnnualRentRoll",#N/A,FALSE,"RentRoll"}</definedName>
    <definedName name="wrn.aol_contract." hidden="1">{#N/A,#N/A,FALSE,"contract valuation";#N/A,#N/A,FALSE,"NTA calculation"}</definedName>
    <definedName name="wrn.APPROPRIATION." hidden="1">{"appropriation",#N/A,FALSE,"APPROP"}</definedName>
    <definedName name="wrn.APT.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QUIROR._.DCF._from_DBAB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S_CLOSE." hidden="1">{#N/A,#N/A,FALSE,"MGMT_P&amp;L";#N/A,#N/A,FALSE,"MGMT_COGS";#N/A,#N/A,FALSE,"EXP_RPT"}</definedName>
    <definedName name="wrn.austria.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B10." hidden="1">{"B10-2000",#N/A,FALSE,"BL2000"}</definedName>
    <definedName name="wrn.BALANCE." hidden="1">{"balance",#N/A,FALSE,"BALANCE"}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hidden="1">{#N/A,#N/A,FALSE,"Adj2BS";#N/A,#N/A,FALSE,"AdjBS";#N/A,#N/A,FALSE,"AdjBS_CS"}</definedName>
    <definedName name="wrn.BALANCE._.SHEET._.ALL." hidden="1">{"balance sheet us",#N/A,FALSE,"Bal. Sht.- Work Cap";"balance sheet ex",#N/A,FALSE,"Bal.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sheet",#N/A,FALSE,"Bal. Sht.- Work Cap"}</definedName>
    <definedName name="wrn.BALANCE._.SHEET._.WW." hidden="1">{"balance sheet ww",#N/A,FALSE,"Bal. Sht.- Work Cap"}</definedName>
    <definedName name="wrn.balsheet." hidden="1">{#N/A,#N/A,FALSE,"BalCash"}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L." hidden="1">{"BL2000",#N/A,FALSE,"BL2000"}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M." hidden="1">{#N/A,#N/A,TRUE,"Basic";#N/A,#N/A,TRUE,"EXT-TABLE";#N/A,#N/A,TRUE,"STEEL";#N/A,#N/A,TRUE,"INT-Table";#N/A,#N/A,TRUE,"STEEL";#N/A,#N/A,TRUE,"Door"}</definedName>
    <definedName name="WRN.BO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udget." hidden="1">{"budget1",#N/A,FALSE,"BUDG.XLS";"budget2",#N/A,FALSE,"BUDG.XLS"}</definedName>
    <definedName name="wrn.bullshit1." hidden="1">{#N/A,#N/A,FALSE,"Sheet1";#N/A,#N/A,FALSE,"Summary";#N/A,#N/A,FALSE,"proj1";#N/A,#N/A,FALSE,"proj2"}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V._.Matrix.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c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lcs._.and._.Exhbts.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hidden="1">{#N/A,#N/A,FALSE,"Sheet5"}</definedName>
    <definedName name="wrn.CASH._.FLOW._.ALL." hidden="1">{"cash flow ww",#N/A,FALSE,"Cash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flow",#N/A,FALSE,"Cash Flow"}</definedName>
    <definedName name="wrn.CASH._.FLOW._.WW." hidden="1">{"cash flow ww",#N/A,FALSE,"Cash Flow"}</definedName>
    <definedName name="wrn.Cash._.Products." hidden="1">{"Cash - Products",#N/A,FALSE,"SUB BS Flux"}</definedName>
    <definedName name="wrn.Cashflow." hidden="1">{"cashflow",#N/A,FALSE,"cash flow"}</definedName>
    <definedName name="wrn.CASTAT." hidden="1">{"CASTAT1",#N/A,FALSE,"SUIVI CA";"CASTAT2",#N/A,FALSE,"SUIVI CA"}</definedName>
    <definedName name="wrn.Check_2003." hidden="1">{#N/A,#N/A,FALSE,"Output";#N/A,#N/A,FALSE,"Start"}</definedName>
    <definedName name="wrn.chi._.tiÆt." hidden="1">{#N/A,#N/A,FALSE,"Chi tiÆt"}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e_1.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hidden="1">{#N/A,#N/A,FALSE,"FAB VENDORS";"BUD SUM",#N/A,FALSE,"BUD SUM WO TEX"}</definedName>
    <definedName name="WRN.CM1" hidden="1">{#N/A,#N/A,FALSE,"FAB VENDORS";"BUD SUM",#N/A,FALSE,"BUD SUM WO TEX"}</definedName>
    <definedName name="wrn.Cochanges." hidden="1">{"valn",#N/A,FALSE,"COVER SHEET";"Interims",#N/A,FALSE,"News_Notes_Interims";"notesNews",#N/A,FALSE,"News_Notes_Interims"}</definedName>
    <definedName name="wrn.COMBINED." hidden="1">{#N/A,#N/A,FALSE,"INPUTS";#N/A,#N/A,FALSE,"PROFORMA BSHEET";#N/A,#N/A,FALSE,"COMBINED";#N/A,#N/A,FALSE,"HIGH YIELD";#N/A,#N/A,FALSE,"COMB_GRAPHS"}</definedName>
    <definedName name="wrn.COMMISSION." hidden="1">{"FORM17",#N/A,FALSE,"Commission1";"FORM17.1",#N/A,FALSE,"Commission2"}</definedName>
    <definedName name="wrn.Commission._.Subs." hidden="1">{"Quarterly",#N/A,FALSE,"Belgium";"Quarterly",#N/A,FALSE,"France";"Quarterly",#N/A,FALSE,"Germany";"Quarterly",#N/A,FALSE,"Italy";"Quarterly",#N/A,FALSE,"UK"}</definedName>
    <definedName name="wrn.COMNUS." hidden="1">{"COMNUS2000",#N/A,FALSE,"BL2000"}</definedName>
    <definedName name="wrn.comp.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ARISON." hidden="1">{"COMPARISON",#N/A,FALSE,"Sheet1"}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Budget.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 hidden="1">{"EBT 1 Yr Cons",#N/A,FALSE,"EBT 1 yr"}</definedName>
    <definedName name="wrn.Cons._.Rev._.1._.Yr." hidden="1">{"REV 1 Yr Cons",#N/A,FALSE,"Rev 1 yr"}</definedName>
    <definedName name="wrn.conso." hidden="1">{"conso",#N/A,FALSE,"cash flow"}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hidden="1">{#N/A,#N/A,FALSE,"Contribution Analysis"}</definedName>
    <definedName name="wrn.contributory._.asset._.charges." hidden="1">{"contributory1",#N/A,FALSE,"Contributory Assets Detail";"contributory2",#N/A,FALSE,"Contributory Assets Detail"}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hidden="1">{"cogs",#N/A,FALSE,"Cost Of Goods Sold"}</definedName>
    <definedName name="wrn.Cost._.Review._.Report." hidden="1">{#N/A,#N/A,FALSE,"1998 Key Grades";#N/A,#N/A,FALSE,"Business Unit";#N/A,#N/A,FALSE,"Highlights";#N/A,#N/A,FALSE,"1998 Uptime and Yield";#N/A,#N/A,FALSE,"Key Grades";#N/A,#N/A,FALSE,"Graphs"}</definedName>
    <definedName name="wrn.Costos." hidden="1">{"Costo1",#N/A,FALSE,"Costo Estimado";"Costo2",#N/A,FALSE,"Costo Estimado";"Costos3",#N/A,FALSE,"Costo Estimado";"Costo4",#N/A,FALSE,"Costo Estimado"}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hidden="1">{"Output",#N/A,FALSE,"Output"}</definedName>
    <definedName name="wrn.csc2." hidden="1">{#N/A,#N/A,FALSE,"ORIX CSC"}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hidden="1">{"cover",#N/A,FALSE,"COVER SHEET";#N/A,#N/A,FALSE,"TARGET PRICE";#N/A,#N/A,FALSE,"DFCF"}</definedName>
    <definedName name="wrn.CW." hidden="1">{#N/A,#N/A,FALSE,"FAB VENDORS";"BUD SUM",#N/A,FALSE,"BUD SUM WO TEX"}</definedName>
    <definedName name="wrn.Dalmatian._.Data." hidden="1">{"Standard",#N/A,FALSE,"Dal H Inc Stmt";"Standard",#N/A,FALSE,"Dal H Bal Sht";"Standard",#N/A,FALSE,"Dal H CFs"}</definedName>
    <definedName name="wrn.database." hidden="1">{"subs",#N/A,FALSE,"database ";"proportional",#N/A,FALSE,"database 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from_DBAB" hidden="1">{"DCF1",#N/A,FALSE,"SIERRA DCF";"MATRIX1",#N/A,FALSE,"SIERRA DCF"}</definedName>
    <definedName name="wrn.DCF._from_DBAB_1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hidden="1">{"DCF1",#N/A,FALSE,"SIERRA DCF";"MATRIX1",#N/A,FALSE,"SIERRA DCF"}</definedName>
    <definedName name="wrn.DCF._from_DBAB_1_2" hidden="1">{"DCF1",#N/A,FALSE,"SIERRA DCF";"MATRIX1",#N/A,FALSE,"SIERRA DCF"}</definedName>
    <definedName name="wrn.DCF._from_DBAB_2" hidden="1">{"DCF1",#N/A,FALSE,"SIERRA DCF";"MATRIX1",#N/A,FALSE,"SIERRA DCF"}</definedName>
    <definedName name="wrn.DCF._from_DBAB_3" hidden="1">{"DCF1",#N/A,FALSE,"SIERRA DCF";"MATRIX1",#N/A,FALSE,"SIERRA DCF"}</definedName>
    <definedName name="wrn.DCF._from_DBAB_4" hidden="1">{"DCF1",#N/A,FALSE,"SIERRA DCF";"MATRIX1",#N/A,FALSE,"SIERRA DCF"}</definedName>
    <definedName name="wrn.DCF._from_DBAB_5" hidden="1">{"DCF1",#N/A,FALSE,"SIERRA DCF";"MATRIX1",#N/A,FALSE,"SIERRA DCF"}</definedName>
    <definedName name="wrn.DCF_Terminal_Value_qchm._from_DBAB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1" hidden="1">{"summary",#N/A,FALSE,"WCTREND";"invrcvbl",#N/A,FALSE,"WCTREND";"sectdol",#N/A,FALSE,"WCTREND";"sectmsu",#N/A,FALSE,"WCTREND"}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vision.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cumentation." hidden="1">{"documentation1",#N/A,FALSE,"Documentation";"documentation2",#N/A,FALSE,"Documentation"}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T._.1._.Yr._.by._.SBU." hidden="1">{"EBT 1 Yr Lit",#N/A,FALSE,"EBT 1 yr";"EBT 1 Yr CS",#N/A,FALSE,"EBT 1 yr";"EBT 1 YR HC",#N/A,FALSE,"EBT 1 yr";"EBT 1 YR IS",#N/A,FALSE,"EBT 1 yr"}</definedName>
    <definedName name="wrn.Economic._.Value._.Added._.Analysis._from_DBAB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5" hidden="1">{"EVA",#N/A,FALSE,"EVA";"WACC",#N/A,FALSE,"WACC"}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ison." hidden="1">{#N/A,#N/A,FALSE,"Sheet1";#N/A,#N/A,FALSE,"totalp&amp;L";#N/A,#N/A,FALSE,"totalassump";#N/A,#N/A,FALSE,"basep&amp;L";#N/A,#N/A,FALSE,"baseassump";#N/A,#N/A,FALSE,"sum slide"}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hidden="1">{"FSC Cons",#N/A,FALSE,"FSC Cons";"Cisco",#N/A,FALSE,"Cisco";#N/A,#N/A,FALSE,"FY97 YTD"}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 hidden="1">{"exec sum us",#N/A,FALSE,"Exec Sum";"exec sum ex",#N/A,FALSE,"Exec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{"executive summary",#N/A,FALSE,"Exec Sum"}</definedName>
    <definedName name="wrn.EXEC._.SUMM._.WW." hidden="1">{"exec sum ww",#N/A,FALSE,"Exec Sum"}</definedName>
    <definedName name="wrn.Executive." hidden="1">{"summary",#N/A,FALSE,"WCTREND";"invrcvbl",#N/A,FALSE,"WCTREND"}</definedName>
    <definedName name="wrn.executive1" hidden="1">{"summary",#N/A,FALSE,"WCTREND";"invrcvbl",#N/A,FALSE,"WCTREND"}</definedName>
    <definedName name="wrn.executive2" hidden="1">{"summary",#N/A,FALSE,"WCTREND";"invrcvbl",#N/A,FALSE,"WCTREND"}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F.S.." hidden="1">{#N/A,#N/A,TRUE,"COVER";#N/A,#N/A,TRUE,"DIR";#N/A,#N/A,TRUE,"AUDIT"}</definedName>
    <definedName name="wrn.F.S.._1" hidden="1">{#N/A,#N/A,TRUE,"COVER";#N/A,#N/A,TRUE,"DIR";#N/A,#N/A,TRUE,"AUDIT"}</definedName>
    <definedName name="wrn.f.s.2" hidden="1">{#N/A,#N/A,TRUE,"COVER";#N/A,#N/A,TRUE,"DIR";#N/A,#N/A,TRUE,"AUDIT"}</definedName>
    <definedName name="wrn.f.s.2_1" hidden="1">{#N/A,#N/A,TRUE,"COVER";#N/A,#N/A,TRUE,"DIR";#N/A,#N/A,TRUE,"AUDIT"}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hidden="1">{#N/A,#N/A,TRUE,"Falcons_Standalone";#N/A,#N/A,TRUE,"Target_Input";#N/A,#N/A,TRUE,"Target_Calendarized"}</definedName>
    <definedName name="wrn.FCB." hidden="1">{"FCB_ALL",#N/A,FALSE,"FCB"}</definedName>
    <definedName name="wrn.fcb2" hidden="1">{"FCB_ALL",#N/A,FALSE,"FCB"}</definedName>
    <definedName name="wrn.FCRP." hidden="1">{#N/A,#N/A,FALSE,"FCRP EQUITY BAL BY PROJECT";#N/A,#N/A,FALSE,"TB Variance (2)"}</definedName>
    <definedName name="wrn.FCRP._.STRATEGIC._.PLAN.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EELING_2003." hidden="1">{#N/A,#N/A,FALSE,"D_NC4";#N/A,#N/A,FALSE,"Dram";#N/A,#N/A,FALSE,"Output";#N/A,#N/A,FALSE,"Start"}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{"financial summary",#N/A,FALSE,"Financial Summ"}</definedName>
    <definedName name="wrn.FINANCIAL._.SUMMARY._.WW." hidden="1">{"fin sum ww",#N/A,FALSE,"Financial Summ"}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rst5000." hidden="1">{#N/A,#N/A,FALSE,"sum-don";#N/A,#N/A,FALSE,"inc-don"}</definedName>
    <definedName name="wrn.Five._.Year._.Model.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LASH." hidden="1">{#N/A,#N/A,FALSE,"OutlK-QTD";#N/A,#N/A,FALSE,"BKLG";#N/A,#N/A,FALSE,"BKLG Link";#N/A,#N/A,FALSE,"OEMBILL";#N/A,#N/A,FALSE,"Pre_Book";#N/A,#N/A,FALSE,"Delinq_outQ3"}</definedName>
    <definedName name="wrn.FOC._.Detail." hidden="1">{#N/A,#N/A,TRUE,"FOC_Product_Assumptions"}</definedName>
    <definedName name="wrn.Full._.Report." hidden="1">{"Assumptions",#N/A,FALSE,"Sheet1";"Main Report",#N/A,FALSE,"Sheet1";"Results",#N/A,FALSE,"Sheet1";"Advances",#N/A,FALSE,"Sheet1"}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nnel._.Report." hidden="1">{#N/A,#N/A,FALSE,"funnel";#N/A,#N/A,FALSE,"AE Summary";#N/A,#N/A,FALSE,"Product Summary"}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hidden="1">{"gcicash",#N/A,FALSE,"GCIINC";"gciinc",#N/A,FALSE,"GCIINC";"gciexclusa",#N/A,FALSE,"GCIINC";"usatdy",#N/A,FALSE,"GCIINC"}</definedName>
    <definedName name="wrn.GENERAL._.INPUT._.SCREEN." hidden="1">{"General Input",#N/A,FALSE,"General Input"}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od._.Stuff.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RAPHS." hidden="1">{#N/A,#N/A,FALSE,"ACQ_GRAPHS";#N/A,#N/A,FALSE,"T_1 GRAPHS";#N/A,#N/A,FALSE,"T_2 GRAPHS";#N/A,#N/A,FALSE,"COMB_GRAPHS"}</definedName>
    <definedName name="wrn.gross._.margin._.detail." hidden="1">{"gross_margin1",#N/A,FALSE,"Gross Margin Detail";"gross_margin2",#N/A,FALSE,"Gross Margin Detail"}</definedName>
    <definedName name="wrn.Group.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uerlain." hidden="1">{#N/A,#N/A,FALSE,"CR ";#N/A,#N/A,FALSE,"GL "}</definedName>
    <definedName name="wrn.HEAT." hidden="1">{#N/A,#N/A,FALSE,"Heat";#N/A,#N/A,FALSE,"DCF";#N/A,#N/A,FALSE,"LBO";#N/A,#N/A,FALSE,"A";#N/A,#N/A,FALSE,"C";#N/A,#N/A,FALSE,"impd";#N/A,#N/A,FALSE,"Accr-Dilu"}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K._.Telecom.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RT." hidden="1">{"HRT",#N/A,FALSE,"HRT"}</definedName>
    <definedName name="wrn.HS_USA." hidden="1">{"HS_USA",#N/A,FALSE,"Base"}</definedName>
    <definedName name="wrn.Hutchison._.Max." hidden="1">{#N/A,#N/A,FALSE,"Cellular"}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hidden="1">{"income",#N/A,FALSE,"INCOME"}</definedName>
    <definedName name="wrn.Income._.Statement." hidden="1">{#N/A,#N/A,FALSE,"Report Print"}</definedName>
    <definedName name="wrn.INCPRE." hidden="1">{"INCPRE2000",#N/A,FALSE,"BL2000"}</definedName>
    <definedName name="wrn.index." hidden="1">{"index",#N/A,FALSE,"INDEX"}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termediate._.Calc.." hidden="1">{"Intermediate Calc.",#N/A,FALSE,"Merger Plan"}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._.DETAIL._.ALL." hidden="1">{"is detail ww",#N/A,FALSE,"IS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detail",#N/A,FALSE,"IS DETAIL"}</definedName>
    <definedName name="wrn.IS._.DETAIL._.WW." hidden="1">{"is detail ww",#N/A,FALSE,"IS DETAIL"}</definedName>
    <definedName name="wrn.is._.Sumary._.usv1." hidden="1">{"is sum",#N/A,FALSE,"IS SUM"}</definedName>
    <definedName name="wrn.IS._.SUMMARY._.ALL." hidden="1">{"is sum ww",#N/A,FALSE,"IS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sum",#N/A,FALSE,"IS SUM"}</definedName>
    <definedName name="wrn.IS._.SUMMARY._.WW." hidden="1">{"is sum ww",#N/A,FALSE,"IS SUM"}</definedName>
    <definedName name="wrn.ISCG._.model." hidden="1">{#N/A,#N/A,FALSE,"Second";#N/A,#N/A,FALSE,"ownership";#N/A,#N/A,FALSE,"Valuation";#N/A,#N/A,FALSE,"Eqiv";#N/A,#N/A,FALSE,"Mults";#N/A,#N/A,FALSE,"ISCG Graphics"}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ff._.Standalone." hidden="1">{#N/A,#N/A,TRUE,"Acquirer_Cases_Input";#N/A,#N/A,TRUE,"Acquirer_Input";#N/A,#N/A,TRUE,"Acquirer"}</definedName>
    <definedName name="wrn.Jim._.Harrison." hidden="1">{#N/A,#N/A,FALSE,"COS as a % of Net Sales";#N/A,#N/A,FALSE,"Mill Variance to Standard";#N/A,#N/A,FALSE,"7201 Summary";#N/A,#N/A,FALSE,"7201 Department Statistics";#N/A,#N/A,FALSE,"Harmon Road Summary"}</definedName>
    <definedName name="wrn.k" hidden="1">{#N/A,#N/A,FALSE,"AD_Purchase";#N/A,#N/A,FALSE,"Credit";#N/A,#N/A,FALSE,"PF Acquisition";#N/A,#N/A,FALSE,"PF Offering"}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hidden="1">{"kricash",#N/A,FALSE,"INC";"kriinc",#N/A,FALSE,"INC";"krimiami",#N/A,FALSE,"INC";"kriother",#N/A,FALSE,"INC";"kripapers",#N/A,FALSE,"INC"}</definedName>
    <definedName name="wrn.LC_A1." hidden="1">{"LC_A1",#N/A,FALSE,"FINAL FORM";"LC_A1",#N/A,FALSE,"FINAL FORM"}</definedName>
    <definedName name="wrn.LC_A10." hidden="1">{"LC_A10",#N/A,FALSE,"FINAL FORM"}</definedName>
    <definedName name="wrn.LC_A11." hidden="1">{"LC_A11",#N/A,FALSE,"FINAL FORM"}</definedName>
    <definedName name="wrn.LC_A12." hidden="1">{"LC_A12",#N/A,FALSE,"FINAL FORM";"LC_A12",#N/A,FALSE,"FINAL FORM"}</definedName>
    <definedName name="wrn.LC_A13." hidden="1">{"LC_A13",#N/A,FALSE,"FINAL FORM"}</definedName>
    <definedName name="wrn.LC_A14." hidden="1">{"LC_A14",#N/A,FALSE,"FINAL FORM"}</definedName>
    <definedName name="wrn.LC_A2." hidden="1">{"LC_A2",#N/A,FALSE,"FINAL FORM"}</definedName>
    <definedName name="wrn.LC_A23." hidden="1">{"LC_A23",#N/A,FALSE,"FINAL FORM"}</definedName>
    <definedName name="wrn.LC_A3_A4." hidden="1">{"LC_A3_A4",#N/A,FALSE,"FINAL FORM"}</definedName>
    <definedName name="wrn.LC_A5." hidden="1">{"LC_A5",#N/A,FALSE,"FINAL FORM";"LC_A5",#N/A,FALSE,"FINAL FORM"}</definedName>
    <definedName name="wrn.LC_MEMO." hidden="1">{"LC_MEMO",#N/A,FALSE,"FINAL FORM";"LC_MEMO",#N/A,FALSE,"FINAL FORM"}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e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oanInformation." hidden="1">{#N/A,#N/A,FALSE,"LoanAssumptions"}</definedName>
    <definedName name="wrn.LOB." hidden="1">{#N/A,#N/A,FALSE,"Line of Business";#N/A,#N/A,FALSE,"Line of Business YTD";#N/A,#N/A,FALSE,"Line of Business Forecast"}</definedName>
    <definedName name="wrn.lodging." hidden="1">{"p",#N/A,FALSE,"Sheet1";"p 2",#N/A,FALSE,"Sheet1";"p 3",#N/A,FALSE,"Sheet1"}</definedName>
    <definedName name="wrn.M.GOH." hidden="1">{"M.GOH",#N/A,FALSE}</definedName>
    <definedName name="wrn.M14HYP." hidden="1">{"M14HYP",#N/A,FALSE,"HK detail"}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." hidden="1">{#N/A,#N/A,FALSE,"PART-1234-8-12-9(41)";#N/A,#N/A,FALSE,"PARTS-2(3)";#N/A,#N/A,FALSE,"VAN SYSTEM";#N/A,#N/A,FALSE,"PARTS-10(26)";#N/A,#N/A,FALSE,"PART-5-6-7-11(14)";#N/A,#N/A,FALSE,"PARTS-4(3)";#N/A,#N/A,FALSE,"PCLASS"}</definedName>
    <definedName name="wrn.MANUFACTURE." hidden="1">{#N/A,#N/A,TRUE,"營業收入及成本類";#N/A,#N/A,TRUE,"資產類"}</definedName>
    <definedName name="wrn.MARKETING._.SUMMARY." hidden="1">{"Marketing Summary",#N/A,FALSE,"Marketing Spending"}</definedName>
    <definedName name="wrn.Meeting.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_.Print." hidden="1">{#N/A,#N/A,TRUE,"Quarterly";"Inc_Y",#N/A,TRUE,"Consol_A";"Percent",#N/A,TRUE,"Consol_A"}</definedName>
    <definedName name="wrn.MENSUALES." hidden="1">{"CTO MES ACTUAL",#N/A,FALSE,"BASE ANEXOS";"VAR MES ACT",#N/A,FALSE,"BASE ANEXOS"}</definedName>
    <definedName name="wrn.merge." hidden="1">{#N/A,#N/A,FALSE,"IPO";#N/A,#N/A,FALSE,"DCF";#N/A,#N/A,FALSE,"LBO";#N/A,#N/A,FALSE,"MULT_VAL";#N/A,#N/A,FALSE,"Status Quo";#N/A,#N/A,FALSE,"Recap"}</definedName>
    <definedName name="wrn.merge.1" hidden="1">{#N/A,#N/A,FALSE,"IPO";#N/A,#N/A,FALSE,"DCF";#N/A,#N/A,FALSE,"LBO";#N/A,#N/A,FALSE,"MULT_VAL";#N/A,#N/A,FALSE,"Status Quo";#N/A,#N/A,FALSE,"Recap"}</definedName>
    <definedName name="wrn.Merger._.Inputs." hidden="1">{"Merger Inputs",#N/A,FALSE,"Merger Plan"}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GMTPages.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WithQuarter.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obileCo._.Template.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DEL." hidden="1">{"MODEL",#N/A,FALSE}</definedName>
    <definedName name="wrn.models" hidden="1">{#N/A,#N/A,FALSE,"Summary";#N/A,#N/A,FALSE,"Projections";#N/A,#N/A,FALSE,"Mkt Mults";#N/A,#N/A,FALSE,"DCF";#N/A,#N/A,FALSE,"Accr Dil";#N/A,#N/A,FALSE,"PIC LBO";#N/A,#N/A,FALSE,"MULT10_4";#N/A,#N/A,FALSE,"CBI LBO"}</definedName>
    <definedName name="wrn.Monotherapy." hidden="1">{"mono",#N/A,FALSE,"Mono-therapy"}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._.revised." hidden="1">{"page-1",#N/A,FALSE,"Monthly revision to BOD";"page-2",#N/A,FALSE,"Monthly revision to BOD";"page-3",#N/A,FALSE,"Monthly revision to BOD";"page-4",#N/A,FALSE,"Monthly revision to BOD"}</definedName>
    <definedName name="wrn.MonthlyRentRoll." hidden="1">{"MonthlyRentRoll",#N/A,FALSE,"RentRoll"}</definedName>
    <definedName name="wrn.MonthPages." hidden="1">{"monthpage1",#N/A,FALSE,"Month";"monthpage2",#N/A,FALSE,"Month";"monthpage3",#N/A,FALSE,"Month";"monthpage4",#N/A,FALSE,"Month"}</definedName>
    <definedName name="wrn.MonthSummaryOnly." hidden="1">{"monthsum",#N/A,FALSE,"Month"}</definedName>
    <definedName name="wrn.MTHLYCOMMENTS." hidden="1">{#N/A,#N/A,FALSE,"YTDBUDGETS";#N/A,#N/A,FALSE,"MTHBUDGETS";#N/A,#N/A,FALSE,"YTDPRIORYR"}</definedName>
    <definedName name="wrn.N._.Europe._.Local.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e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._.TRADE._.SALES." hidden="1">{"Net trade Sales",#N/A,FALSE,"Net Trade Sales"}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_.delhi.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est." hidden="1">{#N/A,#N/A,TRUE,"TS";#N/A,#N/A,TRUE,"Combo";#N/A,#N/A,TRUE,"FAIR";#N/A,#N/A,TRUE,"RBC";#N/A,#N/A,TRUE,"xxxx"}</definedName>
    <definedName name="wrn.no.1." hidden="1">{#N/A,#N/A,FALSE,"Const";#N/A,#N/A,FALSE,"P&amp;L";#N/A,#N/A,FALSE,"Sale"}</definedName>
    <definedName name="wrn.NPV._.Matrix.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hidden="1">{#N/A,#N/A,FALSE,"OperatingAssumptions"}</definedName>
    <definedName name="wrn.Order._.Book._.1995._.to._.2000." hidden="1">{#N/A,#N/A,TRUE,"Current Year";#N/A,#N/A,TRUE,"Year+1";#N/A,#N/A,TRUE,"Year+2";#N/A,#N/A,TRUE,"Year+3";#N/A,#N/A,TRUE,"Year+4";#N/A,#N/A,TRUE,"Year+5"}</definedName>
    <definedName name="wrn.output." hidden="1">{#N/A,#N/A,FALSE,"Summary Info"}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YBACK." hidden="1">{"payback",#N/A,FALSE,"TV_Payback"}</definedName>
    <definedName name="wrn.PERSONNEL." hidden="1">{"FORM16",#N/A,TRUE,"Personnel1";"FORM16.2",#N/A,TRUE,"Personnel2";"FORM16.2",#N/A,TRUE,"Personnel3";"FORM16.3",#N/A,TRUE,"Personnel4";"FORM16.4",#N/A,TRUE,"Personnel5"}</definedName>
    <definedName name="wrn.PF._.Analysis." hidden="1">{"PF Analysis",#N/A,FALSE,"Merger Plan"}</definedName>
    <definedName name="wrn.PF._.Balance._.Sheet._.Sens." hidden="1">{"PF Balance Sheet Sens",#N/A,FALSE,"PF Balance Sheet Sens";"PF Balance Sheet Sens Inputs",#N/A,FALSE,"PF Balance Sheet Sens"}</definedName>
    <definedName name="wrn.PF._.Merger._.Plans." hidden="1">{"PF Merger Plans",#N/A,FALSE,"Merger Plan"}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{"PL",#N/A,FALSE,"TEMPLT3"}</definedName>
    <definedName name="wrn.PLAN.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_.Book._.FC._.Presentation.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Supplemental._.Data.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hidden="1">{#N/A,#N/A,FALSE,"EOC";#N/A,#N/A,FALSE,"Distributor";#N/A,#N/A,FALSE,"Manufacturing";#N/A,#N/A,FALSE,"Service"}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2." hidden="1">{#N/A,#N/A,FALSE,"YR w PHSS &amp; Rest"}</definedName>
    <definedName name="wrn.Print._.all.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_.Balance._.Sheet." hidden="1">{"PF Balance Sheet",#N/A,FALSE,"PF Balance Sheet";"PF Balance Sheet Inputs",#N/A,FALSE,"PF Balance Sheet"}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ONC._.CONS._.TOTALS." hidden="1">{"DONC CONS RPT",#N/A,TRUE,"Doncaster"}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Output." hidden="1">{#N/A,#N/A,FALSE,"OUTPUT SHEET 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OD_BS_._.CF.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raw._.data._.entry." localSheetId="0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ketches." hidden="1">{#N/A,#N/A,FALSE,"Sketch1";#N/A,#N/A,FALSE,"Sketch2";#N/A,#N/A,FALSE,"Sketch3"}</definedName>
    <definedName name="wrn.print._.standalone." hidden="1">{"standalone1",#N/A,FALSE,"DCFBase";"standalone2",#N/A,FALSE,"DCFBase"}</definedName>
    <definedName name="wrn.print._.summary._.sheets." localSheetId="0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Workbook.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ll." hidden="1">{"output","fiftysix",FALSE,"mergerplans";"inputs",#N/A,FALSE,"mergerplans";"output","sixtyfive",FALSE,"mergerplans";"output","seventy",FALSE,"mergerplans"}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hidden="1">{#N/A,#N/A,TRUE,"rate";#N/A,#N/A,TRUE,"E1005CH";#N/A,#N/A,TRUE,"E2800CH";#N/A,#N/A,TRUE,"E8118CH";#N/A,#N/A,TRUE,"E8157CH";#N/A,#N/A,TRUE,"E8213CH";#N/A,#N/A,TRUE,"pursue"}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localSheetId="0" hidden="1">{#N/A,#N/A,TRUE,"Monthly"}</definedName>
    <definedName name="wrn.Profit._.and._.Loss._.Account." localSheetId="4" hidden="1">{#N/A,#N/A,TRUE,"Monthly"}</definedName>
    <definedName name="wrn.Profit._.and._.Loss._.Account." hidden="1">{#N/A,#N/A,TRUE,"Monthly"}</definedName>
    <definedName name="wrn.PROFIT._.SPLIT." hidden="1">{"Profit Split",#N/A,FALSE,"Profit Split"}</definedName>
    <definedName name="wrn.PropertyInformation." hidden="1">{#N/A,#N/A,FALSE,"PropertyInfo"}</definedName>
    <definedName name="wrn.Provision." hidden="1">{"Provision",#N/A,FALSE,"ForeignPBT"}</definedName>
    <definedName name="wrn.PT." hidden="1">{"PT2000",#N/A,FALSE,"BL2000"}</definedName>
    <definedName name="wrn.Published._.Page." hidden="1">{"Published Page",#N/A,FALSE,"Forecast"}</definedName>
    <definedName name="wrn.Published._.Pages." hidden="1">{"Page1",#N/A,FALSE,"YTD";"Page2",#N/A,FALSE,"YTD";"page3",#N/A,FALSE,"YTD";"page4",#N/A,FALSE,"YTD";"page5",#N/A,FALSE,"YTD"}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Pages." hidden="1">{"qtdpage1",#N/A,FALSE,"QTD";"qtdpage2",#N/A,FALSE,"QTD";"qtdpage3",#N/A,FALSE,"QTD";"qtdpage4",#N/A,FALSE,"QTD"}</definedName>
    <definedName name="wrn.Qtr._.1." hidden="1">{"Show Qtr 1",#N/A,FALSE,"Compiled Expenses"}</definedName>
    <definedName name="wrn.Qtr._.2." hidden="1">{"Show Qtr 2",#N/A,FALSE,"Compiled Expenses"}</definedName>
    <definedName name="wrn.Qtr._.3." hidden="1">{"Show Qtr 3",#N/A,FALSE,"Compiled Expenses"}</definedName>
    <definedName name="wrn.Qtr._.4." hidden="1">{"Show Qtr 4",#N/A,FALSE,"Compiled Expenses"}</definedName>
    <definedName name="wrn.QTRSummaryOnly." hidden="1">{"quartersum",#N/A,FALSE,"Quarter"}</definedName>
    <definedName name="WRN.QW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RA." hidden="1">{"OKT4ARA",#N/A,FALSE,"OKT-4 RA"}</definedName>
    <definedName name="wrn.Rapport." hidden="1">{"P&amp;L Synthese",#N/A,FALSE,"COUNTRY A";"Sales Detail",#N/A,FALSE,"COUNTRY A"}</definedName>
    <definedName name="wrn.ratios._.only." hidden="1">{"ratios2",#N/A,FALSE,"Ratios"}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EVANTSHEETS." hidden="1">{#N/A,#N/A,FALSE,"AD_Purch";#N/A,#N/A,FALSE,"Projections";#N/A,#N/A,FALSE,"DCF";#N/A,#N/A,FALSE,"Mkt Val"}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EARCH._.AND._.DEVELOPMENT." hidden="1">{"Research and Development",#N/A,FALSE,"Research and Development"}</definedName>
    <definedName name="wrn.RESERVE._.SCHEDULE." hidden="1">{#N/A,#N/A,FALSE,"Sheet8";#N/A,#N/A,FALSE,"Sheet7"}</definedName>
    <definedName name="wrn.RESERVE._.SCHEDULEV1." hidden="1">{#N/A,#N/A,FALSE,"Sheet8";#N/A,#N/A,FALSE,"Sheet7"}</definedName>
    <definedName name="wrn.RESUMENES." hidden="1">{"RESUMEN",#N/A,FALSE,"BASE ANEXOS";"ANEXO 1",#N/A,FALSE,"BASE ANEXOS";"ANEXO 2",#N/A,FALSE,"BASE ANEXOS"}</definedName>
    <definedName name="wrn.Return._.on._.Capital." hidden="1">{"Summary Schedule",#N/A,FALSE,"Sheet1";"Divisional Support",#N/A,FALSE,"Sheet2";"Corporate Support",#N/A,FALSE,"Sheet3"}</definedName>
    <definedName name="wrn.Rev._.1._.Yr._.by._.SBU." hidden="1">{"REV 1 YR LIT",#N/A,FALSE,"Rev 1 yr";"REV 1 YR COMM SERV",#N/A,FALSE,"Rev 1 yr";"REV 1 YR HC",#N/A,FALSE,"Rev 1 yr";"REV 1 YR INVEST SERV",#N/A,FALSE,"Rev 1 yr"}</definedName>
    <definedName name="wrn.rev_sale._.report." hidden="1">{"revsale",#N/A,FALSE,"REV-ยุพดี"}</definedName>
    <definedName name="wrn.REV1." hidden="1">{"FORM1",#N/A,FALSE,"Revenue";"FORMTR",#N/A,FALSE,"Revenue";"FORM3.1",#N/A,FALSE,"Revenue"}</definedName>
    <definedName name="wrn.revable." hidden="1">{"revable",#N/A,FALSE,"REVABLE"}</definedName>
    <definedName name="wrn.REVENUE." hidden="1">{"FORM1",#N/A,TRUE,"Revenue";"FORM1.1",#N/A,TRUE,"Revenue";"FORM1.2",#N/A,TRUE,"Revenue";"FORM2",#N/A,TRUE,"Revenue";"FORM2.1",#N/A,TRUE,"Revenue"}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ISED." hidden="1">{"REVISED",#N/A,FALSE,"Sheet1"}</definedName>
    <definedName name="wrn.Revised._.Cap._.Budget." hidden="1">{#N/A,#N/A,TRUE,"Overview";#N/A,#N/A,TRUE,"New Gen"}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Computations";"Royalties",#N/A,FALSE,"Royalty Computations"}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_Store_Data." hidden="1">{"Vw_Store_Data",#N/A,FALSE,"Store Data"}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le." hidden="1">{#N/A,#N/A,TRUE,"COMPAR"}</definedName>
    <definedName name="wrn.sales._.report." hidden="1">{"sales",#N/A,FALSE,"SALES"}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BU._.Reports.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hidden="1">{#N/A,"Base Case",FALSE,"Revenue";#N/A,"£6.25 Fee",FALSE,"Revenue"}</definedName>
    <definedName name="wrn.SELLING._.CALCULATION." hidden="1">{"Sellling",#N/A,FALSE,"Selling Expense"}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marTone." hidden="1">{#N/A,#N/A,FALSE,"Financial data";#N/A,#N/A,FALSE,"Cellular analysis";#N/A,#N/A,FALSE,"Accounts detail";#N/A,#N/A,FALSE,"Valn's";#N/A,#N/A,FALSE,"Share price statistics"}</definedName>
    <definedName name="wrn.SP._.Model._.All." hidden="1">{"SP Model",#N/A,FALSE,"S&amp;P Model";"Adjustments",#N/A,FALSE,"S&amp;P Model"}</definedName>
    <definedName name="wrn.SP._.Model._.Life." hidden="1">{"SP Model Life",#N/A,FALSE,"S&amp;P Model Life";"Adjustments Life",#N/A,FALSE,"S&amp;P Model Life"}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hidden="1">{"FCB_ALL",#N/A,FALSE,"FCB";"GREY_ALL",#N/A,FALSE,"GREY"}</definedName>
    <definedName name="wrn.startup." hidden="1">{#N/A,#N/A,TRUE,"rate";#N/A,#N/A,TRUE,"E1005CH";#N/A,#N/A,TRUE,"E2800CH";#N/A,#N/A,TRUE,"E8118CH";#N/A,#N/A,TRUE,"E8157CH";#N/A,#N/A,TRUE,"E8213CH";#N/A,#N/A,TRUE,"pursue"}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OCKSFILIALES.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re._.Summary._.Report." hidden="1">{#N/A,#N/A,FALSE,"Store Data"}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IVICA." hidden="1">{"CASTAT1",#N/A,FALSE,"SUIVI CA";"CASTAT2",#N/A,FALSE,"SUIVI CA";"CANET1999",#N/A,FALSE,"CA NET";"CANETBUDGET2000",#N/A,FALSE,"CA NET";"CANET2000",#N/A,FALSE,"CA NET"}</definedName>
    <definedName name="wrn.SUIVISTOCK." hidden="1">{"STOCKSMONDIAUX",#N/A,FALSE,"STOCK MONDE";"STOCKSJDB",#N/A,FALSE,"STOCK SJDB";"STOCKFILIALES",#N/A,FALSE,"FILIALES STOCK"}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summary._.schedules." hidden="1">{"summary1",#N/A,FALSE,"Summary of Values";"summary2",#N/A,FALSE,"Summary of Values"}</definedName>
    <definedName name="wrn.summaryANDbackup." hidden="1">{#N/A,#N/A,FALSE,"Prem_Sum";#N/A,#N/A,FALSE,"Prem"}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PT." hidden="1">{"ytdsum",#N/A,FALSE,"YTD";"MonthSum",#N/A,FALSE,"Month"}</definedName>
    <definedName name="wrn.SummaryRPTwithQuarter." hidden="1">{"ytdsum",#N/A,FALSE,"YTD";"MonthSum",#N/A,FALSE,"Month";"QuarterSum",#N/A,FALSE,"Quarter"}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NPV." hidden="1">{"Sumnpv",#N/A,FALSE,"List"}</definedName>
    <definedName name="wrn.T._.and._.E._.Report." hidden="1">{#N/A,#N/A,TRUE,"T&amp;E";#N/A,#N/A,TRUE,"BUS. ENT. DET."}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xcalc." hidden="1">{#N/A,#N/A,FALSE,"TAXCALC";#N/A,#N/A,FALSE,"TAXCALC"}</definedName>
    <definedName name="wrn.TAXES." hidden="1">{"Taxes",#N/A,FALSE,"Taxes"}</definedName>
    <definedName name="wrn.taxesv1" hidden="1">{"Taxes",#N/A,FALSE,"Taxes"}</definedName>
    <definedName name="wrn.tcs2." hidden="1">{"tcs1",#N/A,FALSE,"Contra Patch"}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RMINAL._.VALUE." hidden="1">{"terminal value",#N/A,FALSE,"TV_Payback"}</definedName>
    <definedName name="wrn.test" hidden="1">{#N/A,#N/A,FALSE,"EOC";#N/A,#N/A,FALSE,"Distributor";#N/A,#N/A,FALSE,"Manufacturing";#N/A,#N/A,FALSE,"Service"}</definedName>
    <definedName name="wrn.test." hidden="1">{"test2",#N/A,TRUE,"Prices"}</definedName>
    <definedName name="wrn.tiger.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hidden="1">{#N/A,#N/A,FALSE,"TAXC.INDEX";#N/A,#N/A,FALSE,"Schedule I";#N/A,#N/A,FALSE,"Schedule  II";#N/A,#N/A,FALSE,"Schedule III"}</definedName>
    <definedName name="wrn.tigertax._1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gertax.1_1" hidden="1">{#N/A,#N/A,FALSE,"TAXC.INDEX";#N/A,#N/A,FALSE,"Schedule I";#N/A,#N/A,FALSE,"Schedule  II";#N/A,#N/A,FALSE,"Schedule III"}</definedName>
    <definedName name="wrn.TMCALL." hidden="1">{"tmccash",#N/A,FALSE,"INCX";"tmcinc",#N/A,FALSE,"INCX";"tmcpretx",#N/A,FALSE,"INCX";"tmcadrev",#N/A,FALSE,"INCX";"tmcbooks",#N/A,FALSE,"INCX"}</definedName>
    <definedName name="wrn.tobacco_charts." hidden="1">{#N/A,#N/A,FALSE,"L&amp;M Performance";#N/A,#N/A,FALSE,"Brand Performance";#N/A,#N/A,FALSE,"Marlboro Performance"}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emark._.and._.trade._.name." hidden="1">{"trademark1",#N/A,FALSE,"Trademark(s) and Trade Name(s)"}</definedName>
    <definedName name="wrn.TRADING." hidden="1">{#N/A,#N/A,TRUE,"營業收入及成本類";#N/A,#N/A,TRUE,"營業費用";#N/A,#N/A,TRUE,"營業外收支";#N/A,#N/A,TRUE,"資產類";#N/A,#N/A,TRUE,"負債及淨值類"}</definedName>
    <definedName name="wrn.TransPrcd_123." hidden="1">{#N/A,#N/A,TRUE,"TransPrcd 1";#N/A,#N/A,TRUE,"TransPrcd 2";#N/A,#N/A,TRUE,"TransPrcd 3"}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weety." hidden="1">{#N/A,#N/A,FALSE,"A&amp;E";#N/A,#N/A,FALSE,"HighTop";#N/A,#N/A,FALSE,"JG";#N/A,#N/A,FALSE,"RI";#N/A,#N/A,FALSE,"woHT";#N/A,#N/A,FALSE,"woHT&amp;JG"}</definedName>
    <definedName name="wrn.ty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pical." hidden="1">{"typical",#N/A,FALSE,"Typical Absence"}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_.and._.Europe." hidden="1">{#N/A,#N/A,FALSE,"Consolidated Financials";#N/A,#N/A,FALSE,"US Mkt";#N/A,#N/A,FALSE,"Eur Mkt"}</definedName>
    <definedName name="wrn.US_A1." hidden="1">{"US_A1",#N/A,FALSE,"FINAL FORM"}</definedName>
    <definedName name="wrn.US_A23." hidden="1">{"US_A23",#N/A,FALSE,"FINAL FORM"}</definedName>
    <definedName name="wrn.US_DOLLAR." hidden="1">{"US_DOLLAR",#N/A,FALSE,"FINAL FORM"}</definedName>
    <definedName name="wrn.US_MEMO." hidden="1">{"US_MEMO",#N/A,FALSE,"FINAL FORM";"US_MEMO",#N/A,FALSE,"FINAL FORM"}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ALUATION." hidden="1">{#N/A,#N/A,FALSE,"Pooling";#N/A,#N/A,FALSE,"income";#N/A,#N/A,FALSE,"valuation"}</definedName>
    <definedName name="wrn.VB→PT." hidden="1">{#N/A,"VB",FALSE,"output";#N/A,"VS",FALSE,"output";#N/A,"VC",FALSE,"output";#N/A,"VG",FALSE,"output";#N/A,"J1",FALSE,"output";#N/A,"PT",FALSE,"output"}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ATERTOWN._.BUDGET.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estern._.Metal.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icor." hidden="1">{#N/A,#N/A,FALSE,"FACTSHEETS";#N/A,#N/A,FALSE,"pump";#N/A,#N/A,FALSE,"filter"}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hidden="1">{"working capital",#N/A,FALSE,"Bal. Sht.- Work Cap"}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Y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TD._.Spend." hidden="1">{"YTD Spend",#N/A,FALSE,"Compiled Expenses"}</definedName>
    <definedName name="wrn.YTDPages." hidden="1">{"ytdpage1",#N/A,FALSE,"YTD";"ytdpage2",#N/A,FALSE,"YTD";"ytdpage3",#N/A,FALSE,"YTD";"ytdpage4",#N/A,FALSE,"YTD"}</definedName>
    <definedName name="wrn.YTDSummaryOnly." hidden="1">{"ytdsum",#N/A,FALSE,"YTD"}</definedName>
    <definedName name="wrn.YUH33400." hidden="1">{#N/A,#N/A,FALSE,"2000";#N/A,#N/A,FALSE,"1999_1998"}</definedName>
    <definedName name="wrn.Y차._.종합." hidden="1">{#N/A,#N/A,TRUE,"Y생산";#N/A,#N/A,TRUE,"Y판매";#N/A,#N/A,TRUE,"Y총물량";#N/A,#N/A,TRUE,"Y능력";#N/A,#N/A,TRUE,"YKD"}</definedName>
    <definedName name="wrn.ㄐ." hidden="1">{"O",#N/A,FALSE,"91.04開發申請"}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골재소요량." hidden="1">{#N/A,#N/A,FALSE,"골재소요량";#N/A,#N/A,FALSE,"골재소요량"}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교육보고서." hidden="1">{#N/A,#N/A,FALSE,"Sheet1"}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대차._.대조표." hidden="1">{#N/A,#N/A,TRUE,"대 차 대 조 표"}</definedName>
    <definedName name="wrn.배수1." hidden="1">{#N/A,#N/A,FALSE,"배수1"}</definedName>
    <definedName name="wrn.배수2." hidden="1">{#N/A,#N/A,FALSE,"배수2"}</definedName>
    <definedName name="wrn.보고서." hidden="1">{#N/A,#N/A,FALSE,"Sheet1";#N/A,#N/A,FALSE,"기평9607"}</definedName>
    <definedName name="wrn.부대1." hidden="1">{#N/A,#N/A,FALSE,"부대1"}</definedName>
    <definedName name="wrn.부대2." hidden="1">{#N/A,#N/A,FALSE,"부대2"}</definedName>
    <definedName name="wrn.부문손익." hidden="1">{#N/A,#N/A,FALSE,"매출이익"}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운반시간." hidden="1">{#N/A,#N/A,FALSE,"운반시간"}</definedName>
    <definedName name="wrn.이력서._.자기소개서." hidden="1">{#N/A,#N/A,FALSE,"이력서&amp;자기소개서"}</definedName>
    <definedName name="wrn.이정표." hidden="1">{#N/A,#N/A,FALSE,"이정표"}</definedName>
    <definedName name="wrn.입도조정.XLS." hidden="1">{#N/A,#N/A,FALSE,"2월입도";#N/A,#N/A,FALSE,"1월입도";#N/A,#N/A,FALSE,"3월입도"}</definedName>
    <definedName name="wrn.전라남도._.나주시._.신일아파트._.수지분석." hidden="1">{#N/A,#N/A,FALSE,"수지분석";#N/A,#N/A,FALSE,"수지분석"}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정리채무년관리보고서.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조골재." hidden="1">{#N/A,#N/A,FALSE,"조골재"}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중장기._.사업계획.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채권채무조회서." hidden="1">{#N/A,#N/A,FALSE,"채권채무";#N/A,#N/A,FALSE,"control sheet"}</definedName>
    <definedName name="wrn.토공1." hidden="1">{#N/A,#N/A,FALSE,"구조1"}</definedName>
    <definedName name="wrn.토공2." hidden="1">{#N/A,#N/A,FALSE,"토공2"}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플랜트조직변경에따른인원변동." hidden="1">{#N/A,#N/A,FALSE,"Sheet1";#N/A,#N/A,FALSE,"Sheet1";#N/A,#N/A,FALSE,"Sheet1"}</definedName>
    <definedName name="wrn.함영민." hidden="1">{#N/A,#N/A,FALSE,"범우구미";#N/A,#N/A,FALSE,"세한케미칼";#N/A,#N/A,FALSE,"세명화학";#N/A,#N/A,FALSE,"신영케미칼";#N/A,#N/A,FALSE,"일석상사"}</definedName>
    <definedName name="wrn.혼합골재." hidden="1">{#N/A,#N/A,FALSE,"혼합골재"}</definedName>
    <definedName name="wrn.회선임차현황." hidden="1">{#N/A,#N/A,FALSE,"회선임차현황"}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每月主要報表." hidden="1">{#N/A,#N/A,FALSE,"中歐創投月報表";#N/A,#N/A,FALSE,"中歐創投轉投資日報表";#N/A,#N/A,FALSE,"中歐股票分布週報表";#N/A,#N/A,FALSE,"Grace--投信部";#N/A,#N/A,FALSE,"Jackie--股票實體部"}</definedName>
    <definedName name="wrn.玩." hidden="1">{"P",#N/A,FALSE,"91.04開發申請"}</definedName>
    <definedName name="wrn.製造成本表." hidden="1">{#N/A,#N/A,FALSE,"Sheet6"}</definedName>
    <definedName name="wrn.農銀." hidden="1">{#N/A,#N/A,TRUE,"農銀#70188"}</definedName>
    <definedName name="wrn.造寸" hidden="1">{#N/A,#N/A,TRUE,"CC_IN965"}</definedName>
    <definedName name="wrn.造寸銷貪發票匯總表." hidden="1">{#N/A,#N/A,TRUE,"CC_IN965"}</definedName>
    <definedName name="wrn.開發表全部." hidden="1">{"開發表全部",#N/A,TRUE,"土開法"}</definedName>
    <definedName name="wrn1.account._.summarys." hidden="1">{#N/A,#N/A,TRUE,"Quarterly Summary";#N/A,#N/A,TRUE,"Foreign Sub Sum";#N/A,#N/A,TRUE,"B-S recon";#N/A,#N/A,TRUE,"Tax exp Recon"}</definedName>
    <definedName name="wrn1.comparison" hidden="1">{"COMPARISON",#N/A,FALSE,"Sheet1"}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hidden="1">{#N/A,#N/A,FALSE,"TAXC.INDEX";#N/A,#N/A,FALSE,"Schedule I";#N/A,#N/A,FALSE,"Schedule  II";#N/A,#N/A,FALSE,"Schedule III"}</definedName>
    <definedName name="wrn1.tigertax._1" hidden="1">{#N/A,#N/A,FALSE,"TAXC.INDEX";#N/A,#N/A,FALSE,"Schedule I";#N/A,#N/A,FALSE,"Schedule  II";#N/A,#N/A,FALSE,"Schedule III"}</definedName>
    <definedName name="wrn2.3" hidden="1">{#N/A,#N/A,FALSE,"17MAY";#N/A,#N/A,FALSE,"24MAY"}</definedName>
    <definedName name="wrnall" hidden="1">{"Intermediate Calc.",#N/A,FALSE,"Merger Plan";"Merger Inputs",#N/A,FALSE,"Merger Plan";"PF Analysis",#N/A,FALSE,"Merger Plan"}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WR" hidden="1">#REF!</definedName>
    <definedName name="w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DD" hidden="1">{#N/A,#N/A,FALSE,"지침";#N/A,#N/A,FALSE,"환경분석";#N/A,#N/A,FALSE,"Sheet16"}</definedName>
    <definedName name="WTI" hidden="1">"joel.lou@eia.doe.gov"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ib1.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uctad.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w" hidden="1">{#N/A,#N/A,FALSE,"UNIT";#N/A,#N/A,FALSE,"UNIT";#N/A,#N/A,FALSE,"계정"}</definedName>
    <definedName name="ww_1" hidden="1">{#N/A,#N/A,FALSE,"DIR-REP";#N/A,#N/A,FALSE,"AUD-REPORT";#N/A,#N/A,FALSE,"P7L&amp;BS";#N/A,#N/A,FALSE,"NOTES";#N/A,#N/A,FALSE,"FA";#N/A,#N/A,FALSE,"NOTES (2)";#N/A,#N/A,FALSE,"Schedule  IV";#N/A,#N/A,FALSE,"Schedule V"}</definedName>
    <definedName name="WW14e3d9edd9114805a864ff78634211ba_3E0" hidden="1">#REF!</definedName>
    <definedName name="WW14e3d9edd9114805a864ff78634211ba_513F" hidden="1">#REF!</definedName>
    <definedName name="WW9225b8e918b2453e85e0df9899b5a134_9EAE" hidden="1">#REF!</definedName>
    <definedName name="WWb068418dc6b04fa5ae2bd14cd39f6c54_A5CB" hidden="1">#REF!</definedName>
    <definedName name="WWEE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w" hidden="1">{#N/A,#N/A,FALSE,"UNIT";#N/A,#N/A,FALSE,"UNIT";#N/A,#N/A,FALSE,"계정"}</definedName>
    <definedName name="wwewewewe" hidden="1">{#N/A,#N/A,TRUE,"Summary";#N/A,#N/A,TRUE,"IS";#N/A,#N/A,TRUE,"Adj";#N/A,#N/A,TRUE,"BS";#N/A,#N/A,TRUE,"CF";#N/A,#N/A,TRUE,"Debt";#N/A,#N/A,TRUE,"IRR"}</definedName>
    <definedName name="wwewww" hidden="1">{#N/A,#N/A,FALSE,"UNIT";#N/A,#N/A,FALSE,"UNIT";#N/A,#N/A,FALSE,"계정"}</definedName>
    <definedName name="WWfbb9fadebcd24b64a325a2d15d1942b9_634412483365781250" hidden="1">#REF!</definedName>
    <definedName name="WWfbb9fadebcd24b64a325a2d15d1942b9_634412671217031250" hidden="1">#REF!</definedName>
    <definedName name="wwrr" hidden="1">{"'Chemical Lab Exhaust외 설치건'!$J$1"}</definedName>
    <definedName name="www" hidden="1">{#N/A,#N/A,FALSE,"UNIT";#N/A,#N/A,FALSE,"UNIT";#N/A,#N/A,FALSE,"계정"}</definedName>
    <definedName name="www_1" hidden="1">{#N/A,#N/A,FALSE,"TAXC.INDEX";#N/A,#N/A,FALSE,"Schedule I";#N/A,#N/A,FALSE,"Schedule  II";#N/A,#N/A,FALSE,"Schedule III"}</definedName>
    <definedName name="wwww" hidden="1">{#N/A,#N/A,FALSE,"DIR-REP";#N/A,#N/A,FALSE,"AUD-REPORT";#N/A,#N/A,FALSE,"P7L&amp;BS";#N/A,#N/A,FALSE,"NOTES";#N/A,#N/A,FALSE,"FA";#N/A,#N/A,FALSE,"NOTES (2)";#N/A,#N/A,FALSE,"Schedule  IV";#N/A,#N/A,FALSE,"Schedule V"}</definedName>
    <definedName name="wwww_1" hidden="1">{#N/A,#N/A,FALSE,"DIR-REP";#N/A,#N/A,FALSE,"AUD-REPORT";#N/A,#N/A,FALSE,"P7L&amp;BS";#N/A,#N/A,FALSE,"NOTES";#N/A,#N/A,FALSE,"FA";#N/A,#N/A,FALSE,"NOTES (2)";#N/A,#N/A,FALSE,"Schedule  IV";#N/A,#N/A,FALSE,"Schedule V"}</definedName>
    <definedName name="wwwww" hidden="1">{#N/A,#N/A,FALSE,"UNIT";#N/A,#N/A,FALSE,"UNIT";#N/A,#N/A,FALSE,"계정"}</definedName>
    <definedName name="wwwwww" hidden="1">{#N/A,#N/A,FALSE,"UNIT";#N/A,#N/A,FALSE,"UNIT";#N/A,#N/A,FALSE,"계정"}</definedName>
    <definedName name="wwwwwww" hidden="1">{#N/A,#N/A,FALSE,"UNIT";#N/A,#N/A,FALSE,"UNIT";#N/A,#N/A,FALSE,"계정"}</definedName>
    <definedName name="wwwwwwww" hidden="1">{#N/A,#N/A,FALSE,"UNIT";#N/A,#N/A,FALSE,"UNIT";#N/A,#N/A,FALSE,"계정"}</definedName>
    <definedName name="wwwwwwwwdw" hidden="1">{#N/A,#N/A,FALSE,"UNIT";#N/A,#N/A,FALSE,"UNIT";#N/A,#N/A,FALSE,"계정"}</definedName>
    <definedName name="wwwwwwwww" hidden="1">{#N/A,#N/A,FALSE,"UNIT";#N/A,#N/A,FALSE,"UNIT";#N/A,#N/A,FALSE,"계정"}</definedName>
    <definedName name="wwwwwwwwww" hidden="1">{"PL2000",#N/A,FALSE,"BL2000"}</definedName>
    <definedName name="wwwwwwwwwwww" hidden="1">{#N/A,#N/A,FALSE,"UNIT";#N/A,#N/A,FALSE,"UNIT";#N/A,#N/A,FALSE,"계정"}</definedName>
    <definedName name="wwwwwwwwwwwwwww" hidden="1">{#N/A,#N/A,FALSE,"UNIT";#N/A,#N/A,FALSE,"UNIT";#N/A,#N/A,FALSE,"계정"}</definedName>
    <definedName name="WYN" hidden="1">2</definedName>
    <definedName name="Ｘ" hidden="1">#REF!</definedName>
    <definedName name="x_1" hidden="1">{#N/A,#N/A,FALSE,"TAXC.INDEX";#N/A,#N/A,FALSE,"Schedule I";#N/A,#N/A,FALSE,"Schedule  II";#N/A,#N/A,FALSE,"Schedule III"}</definedName>
    <definedName name="xa" hidden="1">{"'毛利比较'!$A$4:$P$26"}</definedName>
    <definedName name="XAXSAXSWDWQDE" hidden="1">#REF!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 hidden="1">{#N/A,#N/A,TRUE,"COVER";#N/A,#N/A,TRUE,"DIR";#N/A,#N/A,TRUE,"AUDIT"}</definedName>
    <definedName name="xc_1" hidden="1">{#N/A,#N/A,TRUE,"COVER";#N/A,#N/A,TRUE,"DIR";#N/A,#N/A,TRUE,"AUDIT"}</definedName>
    <definedName name="xcd" hidden="1">{#N/A,#N/A,FALSE,"Sheet1";#N/A,#N/A,FALSE,"Sheet2";#N/A,#N/A,FALSE,"Sheet3";#N/A,#N/A,FALSE,"Sheet4";#N/A,#N/A,FALSE,"Sheet5";#N/A,#N/A,FALSE,"Sheet6"}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kt_1" hidden="1">{#N/A,#N/A,FALSE,"DIR-REP";#N/A,#N/A,FALSE,"AUD-REPORT";#N/A,#N/A,FALSE,"P7L&amp;BS";#N/A,#N/A,FALSE,"NOTES";#N/A,#N/A,FALSE,"FA";#N/A,#N/A,FALSE,"NOTES (2)";#N/A,#N/A,FALSE,"Schedule  IV";#N/A,#N/A,FALSE,"Schedule V"}</definedName>
    <definedName name="xcxzc" hidden="1">{#N/A,#N/A,FALSE,"AD_Purchase";#N/A,#N/A,FALSE,"Credit";#N/A,#N/A,FALSE,"PF Acquisition";#N/A,#N/A,FALSE,"PF Offering"}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{"'毛利比较'!$A$4:$P$26"}</definedName>
    <definedName name="xdcxcx" hidden="1">#REF!</definedName>
    <definedName name="xdertcfvu" hidden="1">{#N/A,#N/A,FALSE,"COVER1.XLS ";#N/A,#N/A,FALSE,"RACT1.XLS";#N/A,#N/A,FALSE,"RACT2.XLS";#N/A,#N/A,FALSE,"ECCMP";#N/A,#N/A,FALSE,"WELDER.XLS"}</definedName>
    <definedName name="xeas" hidden="1">{#N/A,#N/A,FALSE,"TAXC.INDEX";#N/A,#N/A,FALSE,"Schedule I";#N/A,#N/A,FALSE,"Schedule  II";#N/A,#N/A,FALSE,"Schedule III"}</definedName>
    <definedName name="xeas_1" hidden="1">{#N/A,#N/A,FALSE,"TAXC.INDEX";#N/A,#N/A,FALSE,"Schedule I";#N/A,#N/A,FALSE,"Schedule  II";#N/A,#N/A,FALSE,"Schedule III"}</definedName>
    <definedName name="xls1" hidden="1">{#N/A,#N/A,FALSE,"17MAY";#N/A,#N/A,FALSE,"24MAY"}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lst_1" hidden="1">{#N/A,#N/A,FALSE,"DIR-REP";#N/A,#N/A,FALSE,"AUD-REPORT";#N/A,#N/A,FALSE,"P7L&amp;BS";#N/A,#N/A,FALSE,"NOTES";#N/A,#N/A,FALSE,"FA";#N/A,#N/A,FALSE,"NOTES (2)";#N/A,#N/A,FALSE,"Schedule  IV";#N/A,#N/A,FALSE,"Schedule V"}</definedName>
    <definedName name="XO3UR4" hidden="1">{#N/A,#N/A,FALSE,"ORIX CSC"}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g_1" hidden="1">{#N/A,#N/A,FALSE,"DIR-REP";#N/A,#N/A,FALSE,"AUD-REPORT";#N/A,#N/A,FALSE,"P7L&amp;BS";#N/A,#N/A,FALSE,"NOTES";#N/A,#N/A,FALSE,"FA";#N/A,#N/A,FALSE,"NOTES (2)";#N/A,#N/A,FALSE,"Schedule  IV";#N/A,#N/A,FALSE,"Schedule V"}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localSheetId="0" hidden="1">#REF!</definedName>
    <definedName name="XRefActiveRow" localSheetId="4" hidden="1">#REF!</definedName>
    <definedName name="XRefActiveRow" hidden="1">#REF!</definedName>
    <definedName name="XRefColumnsCount" hidden="1">6</definedName>
    <definedName name="XRefCopy1" localSheetId="0" hidden="1">#REF!</definedName>
    <definedName name="XRefCopy1" hidden="1">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Row" hidden="1">#REF!</definedName>
    <definedName name="XRefCopy122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Row" hidden="1">#REF!</definedName>
    <definedName name="XRefCopy13" hidden="1">#REF!</definedName>
    <definedName name="XRefCopy133" hidden="1">#REF!</definedName>
    <definedName name="XRefCopy133Row" hidden="1">#REF!</definedName>
    <definedName name="XRefCopy135" hidden="1">#REF!</definedName>
    <definedName name="XRefCopy135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5" hidden="1">#REF!</definedName>
    <definedName name="XRefCopy145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localSheetId="0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Row" localSheetId="0" hidden="1">#REF!</definedName>
    <definedName name="XRefCopy2Row" hidden="1">#REF!</definedName>
    <definedName name="XRefCopy3" localSheetId="0" hidden="1">#REF!</definedName>
    <definedName name="XRefCopy3" hidden="1">#REF!</definedName>
    <definedName name="XRefCopy31" hidden="1">#REF!</definedName>
    <definedName name="XRefCopy31Row" hidden="1">#REF!</definedName>
    <definedName name="XRefCopy33Row" hidden="1">#REF!</definedName>
    <definedName name="XRefCopy34" hidden="1">#REF!</definedName>
    <definedName name="XRefCopy36" hidden="1">#REF!</definedName>
    <definedName name="XRefCopy36Row" hidden="1">#REF!</definedName>
    <definedName name="XRefCopy38" hidden="1">#REF!</definedName>
    <definedName name="XRefCopy3Row" localSheetId="0" hidden="1">#REF!</definedName>
    <definedName name="XRefCopy3Row" localSheetId="4" hidden="1">#REF!</definedName>
    <definedName name="XRefCopy3Row" hidden="1">#REF!</definedName>
    <definedName name="XRefCopy4" localSheetId="0" hidden="1">#REF!</definedName>
    <definedName name="XRefCopy4" hidden="1">#REF!</definedName>
    <definedName name="XRefCopy41" hidden="1">#REF!</definedName>
    <definedName name="XRefCopy42" hidden="1">#REF!</definedName>
    <definedName name="XRefCopy42Row" hidden="1">#REF!</definedName>
    <definedName name="XRefCopy44" hidden="1">#REF!</definedName>
    <definedName name="XRefCopy44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Row" hidden="1">#REF!</definedName>
    <definedName name="XRefCopy5" localSheetId="0" hidden="1">#REF!</definedName>
    <definedName name="XRefCopy5" hidden="1">#REF!</definedName>
    <definedName name="XRefCopy50" hidden="1">#REF!</definedName>
    <definedName name="XRefCopy50Row" hidden="1">#REF!</definedName>
    <definedName name="XRefCopy52" hidden="1">#REF!</definedName>
    <definedName name="XRefCopy53" hidden="1">#REF!</definedName>
    <definedName name="XRefCopy53Row" hidden="1">#REF!</definedName>
    <definedName name="XRefCopy58Row" hidden="1">#REF!</definedName>
    <definedName name="XRefCopy59" hidden="1">#REF!</definedName>
    <definedName name="XRefCopy5Row" localSheetId="0" hidden="1">#REF!</definedName>
    <definedName name="XRefCopy5Row" localSheetId="4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hidden="1">#REF!</definedName>
    <definedName name="XRefCopy62" hidden="1">#REF!</definedName>
    <definedName name="XRefCopy65" hidden="1">#REF!</definedName>
    <definedName name="XRefCopy66" hidden="1">#REF!</definedName>
    <definedName name="XRefCopy67" hidden="1">#REF!</definedName>
    <definedName name="XRefCopy68" hidden="1">#REF!</definedName>
    <definedName name="XRefCopy69Row" hidden="1">#REF!</definedName>
    <definedName name="XRefCopy6Row" localSheetId="0" hidden="1">#REF!</definedName>
    <definedName name="XRefCopy6Row" localSheetId="4" hidden="1">#REF!</definedName>
    <definedName name="XRefCopy6Row" hidden="1">#REF!</definedName>
    <definedName name="XRefCopy7" localSheetId="0" hidden="1">#REF!</definedName>
    <definedName name="XRefCopy7" hidden="1">#REF!</definedName>
    <definedName name="XRefCopy70" hidden="1">#REF!</definedName>
    <definedName name="XRefCopy74" hidden="1">#REF!</definedName>
    <definedName name="XRefCopy74Row" hidden="1">#REF!</definedName>
    <definedName name="XRefCopy76" hidden="1">#REF!</definedName>
    <definedName name="XRefCopy77" hidden="1">#REF!</definedName>
    <definedName name="XRefCopy77Row" hidden="1">#REF!</definedName>
    <definedName name="XRefCopy79" hidden="1">#REF!</definedName>
    <definedName name="XRefCopy7Row" localSheetId="0" hidden="1">#REF!</definedName>
    <definedName name="XRefCopy7Row" localSheetId="4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" hidden="1">#REF!</definedName>
    <definedName name="XRefCopy85Row" hidden="1">#REF!</definedName>
    <definedName name="XRefCopy86" hidden="1">#REF!</definedName>
    <definedName name="XRefCopy87Row" hidden="1">#REF!</definedName>
    <definedName name="XRefCopy88Row" hidden="1">#REF!</definedName>
    <definedName name="XRefCopy89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9</definedName>
    <definedName name="XRefPaste1" localSheetId="0" hidden="1">#REF!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localSheetId="0" hidden="1">#REF!</definedName>
    <definedName name="XRefPaste1Row" localSheetId="4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0" hidden="1">#REF!</definedName>
    <definedName name="XRefPaste2Row" localSheetId="4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0" hidden="1">#REF!</definedName>
    <definedName name="XRefPaste3Row" localSheetId="4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9" hidden="1">#REF!</definedName>
    <definedName name="XRefPaste49Row" hidden="1">#REF!</definedName>
    <definedName name="XRefPaste4Row" localSheetId="0" hidden="1">#REF!</definedName>
    <definedName name="XRefPaste4Row" localSheetId="4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" hidden="1">#REF!</definedName>
    <definedName name="XRefPaste84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" hidden="1">{"'毛利比较'!$A$4:$P$26"}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v_1" hidden="1">{#N/A,#N/A,FALSE,"DIR-REP";#N/A,#N/A,FALSE,"AUD-REPORT";#N/A,#N/A,FALSE,"P7L&amp;BS";#N/A,#N/A,FALSE,"NOTES";#N/A,#N/A,FALSE,"FA";#N/A,#N/A,FALSE,"NOTES (2)";#N/A,#N/A,FALSE,"Schedule  IV";#N/A,#N/A,FALSE,"Schedule V"}</definedName>
    <definedName name="xw" hidden="1">{"'毛利比较'!$A$4:$P$26"}</definedName>
    <definedName name="xx" hidden="1">{#N/A,#N/A,FALSE,"Const";#N/A,#N/A,FALSE,"P&amp;L";#N/A,#N/A,FALSE,"Sale"}</definedName>
    <definedName name="xx_1" hidden="1">{#N/A,#N/A,FALSE,"TAXC.INDEX";#N/A,#N/A,FALSE,"Schedule I";#N/A,#N/A,FALSE,"Schedule  II";#N/A,#N/A,FALSE,"Schedule III"}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x" hidden="1">128</definedName>
    <definedName name="xxx_1" hidden="1">{#N/A,#N/A,FALSE,"DIR-REP";#N/A,#N/A,FALSE,"AUD-REPORT";#N/A,#N/A,FALSE,"P7L&amp;BS";#N/A,#N/A,FALSE,"NOTES";#N/A,#N/A,FALSE,"FA";#N/A,#N/A,FALSE,"NOTES (2)";#N/A,#N/A,FALSE,"Schedule  IV";#N/A,#N/A,FALSE,"Schedule V"}</definedName>
    <definedName name="xxxx" hidden="1">{#N/A,#N/A,FALSE,"Sheet1";#N/A,#N/A,FALSE,"Sheet2";#N/A,#N/A,FALSE,"Sheet3";#N/A,#N/A,FALSE,"Sheet4";#N/A,#N/A,FALSE,"Sheet5";#N/A,#N/A,FALSE,"Sheet6"}</definedName>
    <definedName name="xxxx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x" hidden="1">{"K3Cash",#N/A,FALSE,"Ann";"K3Income",#N/A,FALSE,"Ann";"K3Educ",#N/A,FALSE,"Ann";"K3media",#N/A,FALSE,"Ann";"K3Info",#N/A,FALSE,"Ann";"K3Valuation",#N/A,FALSE,"Ann"}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y" hidden="1">{"'Page 2-4'!$A$1:$O$47","'Page 2-2'!$A$1:$P$58"}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hidden="1">{#N/A,#N/A,FALSE,"COVER.XLS";#N/A,#N/A,FALSE,"RACT1.XLS";#N/A,#N/A,FALSE,"RACT2.XLS";#N/A,#N/A,FALSE,"ECCMP";#N/A,#N/A,FALSE,"WELDER.XLS"}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2K" hidden="1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 hidden="1">{#N/A,#N/A,FALSE,"Aging Summary";#N/A,#N/A,FALSE,"Ratio Analysis";#N/A,#N/A,FALSE,"Test 120 Day Accts";#N/A,#N/A,FALSE,"Tickmarks"}</definedName>
    <definedName name="yat" hidden="1">{"'VQ ENG'!$A$1:$K$50"}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 hidden="1">{#N/A,#N/A,TRUE,"COVER";#N/A,#N/A,TRUE,"DIR";#N/A,#N/A,TRUE,"AUDIT"}</definedName>
    <definedName name="ye_1" hidden="1">{#N/A,#N/A,TRUE,"COVER";#N/A,#N/A,TRUE,"DIR";#N/A,#N/A,TRUE,"AUDIT"}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hidden="1">{#N/A,#N/A,FALSE,"COVER1.XLS 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" hidden="1">{#N/A,#N/A,FALSE,"Aging Summary";#N/A,#N/A,FALSE,"Ratio Analysis";#N/A,#N/A,FALSE,"Test 120 Day Accts";#N/A,#N/A,FALSE,"Tickmarks"}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n" hidden="1">#REF!</definedName>
    <definedName name="ynkim" hidden="1">{#N/A,#N/A,TRUE,"Basic";#N/A,#N/A,TRUE,"EXT-TABLE";#N/A,#N/A,TRUE,"STEEL";#N/A,#N/A,TRUE,"INT-Table";#N/A,#N/A,TRUE,"STEEL";#N/A,#N/A,TRUE,"Door"}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h" hidden="1">{#N/A,#N/A,FALSE,"Aging Summary";#N/A,#N/A,FALSE,"Ratio Analysis";#N/A,#N/A,FALSE,"Test 120 Day Accts";#N/A,#N/A,FALSE,"Tickmarks"}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thu" hidden="1">#REF!</definedName>
    <definedName name="ytkj" hidden="1">{#N/A,#N/A,FALSE,"COVER1.XLS ";#N/A,#N/A,FALSE,"RACT1.XLS";#N/A,#N/A,FALSE,"RACT2.XLS";#N/A,#N/A,FALSE,"ECCMP";#N/A,#N/A,FALSE,"WELDER.XLS"}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hidden="1">{#N/A,#N/A,FALSE,"COVER1.XLS ";#N/A,#N/A,FALSE,"RACT1.XLS";#N/A,#N/A,FALSE,"RACT2.XLS";#N/A,#N/A,FALSE,"ECCMP";#N/A,#N/A,FALSE,"WELDER.XLS"}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6U6" hidden="1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{"'毛利比较'!$A$4:$P$26"}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" hidden="1">{#N/A,#N/A,FALSE,"COVER1.XLS ";#N/A,#N/A,FALSE,"RACT1.XLS";#N/A,#N/A,FALSE,"RACT2.XLS";#N/A,#N/A,FALSE,"ECCMP";#N/A,#N/A,FALSE,"WELDER.XLS"}</definedName>
    <definedName name="yuiyi" hidden="1">#REF!</definedName>
    <definedName name="yuj" hidden="1">{"'毛利比较'!$A$4:$P$26"}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#REF!</definedName>
    <definedName name="yyyuijkkll" hidden="1">{#N/A,#N/A,FALSE,"17MAY";#N/A,#N/A,FALSE,"24MAY"}</definedName>
    <definedName name="yyyy" hidden="1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hidden="1">{#N/A,#N/A,FALSE,"Projections";#N/A,#N/A,FALSE,"Multiples Valuation";#N/A,#N/A,FALSE,"LBO";#N/A,#N/A,FALSE,"Multiples_Sensitivity";#N/A,#N/A,FALSE,"Summary"}</definedName>
    <definedName name="Z_04124116_8C66_4C39_9F46_99B81A75BF3A_.wvu.PrintArea" localSheetId="0" hidden="1">' P2-5 TH'!$A$1:$L$187</definedName>
    <definedName name="Z_04124116_8C66_4C39_9F46_99B81A75BF3A_.wvu.PrintArea" localSheetId="4" hidden="1">'10-13'!$A$1:$L$176</definedName>
    <definedName name="Z_0CCEA51C_6B5A_492A_905D_2F185A7C043A_.wvu.PrintArea" localSheetId="0" hidden="1">#REF!</definedName>
    <definedName name="Z_0CCEA51C_6B5A_492A_905D_2F185A7C043A_.wvu.PrintArea" localSheetId="4" hidden="1">#REF!</definedName>
    <definedName name="Z_0CCEA51C_6B5A_492A_905D_2F185A7C043A_.wvu.PrintArea" hidden="1">#REF!</definedName>
    <definedName name="Z_11782E94_661D_4A92_BEE0_E08F366CBCE8_.wvu.PrintArea" hidden="1">#REF!</definedName>
    <definedName name="Z_1F24CF22_25AE_11D1_ABE2_0000E2075D21_.wvu.PrintArea" hidden="1">#REF!</definedName>
    <definedName name="Z_219900E0_6BD0_11D1_9663_444553540000_.wvu.PrintArea" hidden="1">#REF!</definedName>
    <definedName name="Z_21BF408F_67C5_4845_8195_7D3AA8CDBCA5_.wvu.PrintArea" localSheetId="0" hidden="1">' P2-5 TH'!$A$1:$L$187</definedName>
    <definedName name="Z_21BF408F_67C5_4845_8195_7D3AA8CDBCA5_.wvu.PrintArea" localSheetId="4" hidden="1">'10-13'!$A$1:$L$176</definedName>
    <definedName name="Z_276A3DA7_3D8F_11D6_98ED_0060B03511B3_.wvu.Cols" hidden="1">#REF!,#REF!</definedName>
    <definedName name="Z_27F079E8_AC53_11D2_B32C_00A024E96185_.wvu.Row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08E34D2_18F0_11D1_9030_00000E4962D3_.wvu.PrintArea" hidden="1">#REF!</definedName>
    <definedName name="Z_3BE873B0_8BA5_11D1_B4DF_00A0C96EE468_.wvu.PrintArea" hidden="1">#REF!</definedName>
    <definedName name="Z_54E0D5D2_03AF_11D7_9469_0080C8923771_.wvu.FilterData" hidden="1">#REF!</definedName>
    <definedName name="Z_57BE36F1_5705_11D1_9EA7_0000E20DA891_.wvu.PrintArea" hidden="1">#REF!</definedName>
    <definedName name="Z_8175C941_6C52_11D1_955E_0000E20DA852_.wvu.PrintArea" hidden="1">#REF!</definedName>
    <definedName name="Z_8D8E2C51_2A9B_11D5_944B_0010B56DA589_.wvu.FilterData" hidden="1">#REF!</definedName>
    <definedName name="Z_9010AA90_6D36_11D1_B37D_0000E20DAA19_.wvu.PrintArea" hidden="1">#REF!</definedName>
    <definedName name="Z_962556A7_8099_11D7_9255_00096B3A96F9_.wvu.FilterData" hidden="1">#REF!</definedName>
    <definedName name="Z_9BF8EF00_EA55_11D5_BC59_00C0DF45EC98_.wvu.PrintArea" hidden="1">#REF!</definedName>
    <definedName name="Z_9EBF229D_1CF3_49D7_8C71_8239F3A24C72_.wvu.PrintArea" localSheetId="0" hidden="1">' P2-5 TH'!$A$1:$L$187</definedName>
    <definedName name="Z_9EBF229D_1CF3_49D7_8C71_8239F3A24C72_.wvu.PrintArea" localSheetId="4" hidden="1">'10-13'!$A$1:$L$176</definedName>
    <definedName name="Z_A23FAAEB_1BB4_4194_881D_176B38EA551B_.wvu.PrintArea" localSheetId="0" hidden="1">' P2-5 TH'!$A$1:$L$187</definedName>
    <definedName name="Z_A23FAAEB_1BB4_4194_881D_176B38EA551B_.wvu.PrintArea" localSheetId="4" hidden="1">'10-13'!$A$1:$L$176</definedName>
    <definedName name="Z_AB004A4F_858A_4AC9_ADF0_FD624C01378E_.wvu.PrintArea" localSheetId="0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_B2172A22_A087_11D6_A4E5_008013D50C77_.wvu.PrintArea" hidden="1">#REF!</definedName>
    <definedName name="Z_C0EEE491_258B_11D1_84C1_0000E20DA6BB_.wvu.PrintArea" hidden="1">#REF!</definedName>
    <definedName name="Z_DC7B92C1_24DF_11D1_ABDF_0000E2075D21_.wvu.PrintArea" hidden="1">#REF!</definedName>
    <definedName name="Z_DF317201_2351_11D1_AAD4_0000E2075B8C_.wvu.PrintArea" hidden="1">#REF!</definedName>
    <definedName name="Z_E8FEE9A5_163A_11D2_AED0_0000E81DA68C_.wvu.Rows" hidden="1">#REF!</definedName>
    <definedName name="Z_EA696300_B284_11D5_9449_000629995AF2_.wvu.FilterData" hidden="1">#REF!</definedName>
    <definedName name="Z_ED34FBE1_25A6_11D1_B6CC_0000E20756C8_.wvu.PrintArea" hidden="1">#REF!</definedName>
    <definedName name="Z_F2297581_1DE4_11D4_97D2_00C04FCFFECA_.wvu.Rows" hidden="1">#REF!,#REF!,#REF!,#REF!</definedName>
    <definedName name="Z_F2A16C02_FC24_4170_A375_859826BD5134_.wvu.PrintArea" localSheetId="0" hidden="1">' P2-5 TH'!$A$1:$L$187</definedName>
    <definedName name="Z_F2A16C02_FC24_4170_A375_859826BD5134_.wvu.PrintArea" localSheetId="4" hidden="1">'10-13'!$A$1:$L$176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y_1" hidden="1">{#N/A,#N/A,FALSE,"DIR-REP";#N/A,#N/A,FALSE,"AUD-REPORT";#N/A,#N/A,FALSE,"P7L&amp;BS";#N/A,#N/A,FALSE,"NOTES";#N/A,#N/A,FALSE,"FA";#N/A,#N/A,FALSE,"NOTES (2)";#N/A,#N/A,FALSE,"Schedule  IV";#N/A,#N/A,FALSE,"Schedule V"}</definedName>
    <definedName name="zcvqa" hidden="1">{#N/A,#N/A,FALSE,"AD_Purchase";#N/A,#N/A,FALSE,"Credit";#N/A,#N/A,FALSE,"PF Acquisition";#N/A,#N/A,FALSE,"PF Offering"}</definedName>
    <definedName name="zcvzaa" hidden="1">{#N/A,#N/A,FALSE,"Debt Accr";#N/A,#N/A,FALSE,"Stock Accr";#N/A,#N/A,FALSE,"Debt Stock Accr"}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ptls_1" hidden="1">{#N/A,#N/A,FALSE,"DIR-REP";#N/A,#N/A,FALSE,"AUD-REPORT";#N/A,#N/A,FALSE,"P7L&amp;BS";#N/A,#N/A,FALSE,"NOTES";#N/A,#N/A,FALSE,"FA";#N/A,#N/A,FALSE,"NOTES (2)";#N/A,#N/A,FALSE,"Schedule  IV";#N/A,#N/A,FALSE,"Schedule V"}</definedName>
    <definedName name="zscz" hidden="1">{#N/A,#N/A,FALSE,"Pooling";#N/A,#N/A,FALSE,"income";#N/A,#N/A,FALSE,"valuation"}</definedName>
    <definedName name="zw" hidden="1">#REF!</definedName>
    <definedName name="zx" hidden="1">{#N/A,#N/A,FALSE,"AD_Purchase";#N/A,#N/A,FALSE,"Credit";#N/A,#N/A,FALSE,"PF Acquisition";#N/A,#N/A,FALSE,"PF Offering"}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z" hidden="1">{#N/A,#N/A,FALSE,"Aging Summary";#N/A,#N/A,FALSE,"Ratio Analysis";#N/A,#N/A,FALSE,"Test 120 Day Accts";#N/A,#N/A,FALSE,"Tickmarks"}</definedName>
    <definedName name="zzz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z" hidden="1">{#N/A,#N/A,TRUE,"營業收入及成本類";#N/A,#N/A,TRUE,"資產類"}</definedName>
    <definedName name="zzzzz" hidden="1">{#N/A,#N/A,TRUE,"營業收入及成本類";#N/A,#N/A,TRUE,"營業費用";#N/A,#N/A,TRUE,"營業外收支";#N/A,#N/A,TRUE,"資產類";#N/A,#N/A,TRUE,"負債及淨值類"}</definedName>
    <definedName name="zzzzzz" hidden="1">{#N/A,#N/A,TRUE,"營業收入及成本類";#N/A,#N/A,TRUE,"資產類"}</definedName>
    <definedName name="zzzzzzz" hidden="1">{#N/A,#N/A,TRUE,"營業收入及成本類";#N/A,#N/A,TRUE,"資產類"}</definedName>
    <definedName name="zzzzzzzz" hidden="1">{#N/A,#N/A,TRUE,"營業收入及成本類";#N/A,#N/A,TRUE,"營業費用";#N/A,#N/A,TRUE,"營業外收支";#N/A,#N/A,TRUE,"資產類";#N/A,#N/A,TRUE,"負債及淨值類"}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ＰＰＰ" hidden="1">{"'部署一覧'!$A$1359:$H$1462"}</definedName>
    <definedName name="いいい" hidden="1">{"'VQ ENG'!$A$1:$K$50"}</definedName>
    <definedName name="え" hidden="1">#REF!</definedName>
    <definedName name="えええ" hidden="1">{"'VQ ENG'!$A$1:$K$50"}</definedName>
    <definedName name="おおおおお" hidden="1">{"'VQ ENG'!$A$1:$K$50"}</definedName>
    <definedName name="ｶｸ9" hidden="1">{"'VQ ENG'!$A$1:$K$50"}</definedName>
    <definedName name="こここ" hidden="1">{"'VQ ENG'!$A$1:$K$50"}</definedName>
    <definedName name="コンベアー" hidden="1">#REF!</definedName>
    <definedName name="ｽﾁｰﾑcomp" hidden="1">255</definedName>
    <definedName name="ち" hidden="1">{"'VQ ENG'!$A$1:$K$50"}</definedName>
    <definedName name="ちこそ" hidden="1">{"'VQ ENG'!$A$1:$K$50"}</definedName>
    <definedName name="ちちち" hidden="1">{"'VQ ENG'!$A$1:$K$50"}</definedName>
    <definedName name="どおも" hidden="1">#REF!</definedName>
    <definedName name="ベクトロン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hidden="1">{#N/A,#N/A,FALSE,"COVER.XLS";#N/A,#N/A,FALSE,"RACT1.XLS";#N/A,#N/A,FALSE,"RACT2.XLS";#N/A,#N/A,FALSE,"ECCMP";#N/A,#N/A,FALSE,"WELDER.XLS"}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ก" hidden="1">{#N/A,#N/A,FALSE,"COVER1.XLS ";#N/A,#N/A,FALSE,"RACT1.XLS";#N/A,#N/A,FALSE,"RACT2.XLS";#N/A,#N/A,FALSE,"ECCMP";#N/A,#N/A,FALSE,"WELDER.XLS"}</definedName>
    <definedName name="ก้กดเก" hidden="1">{#N/A,#N/A,FALSE,"17MAY";#N/A,#N/A,FALSE,"24MAY"}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ด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ปก32" hidden="1">{"'SUMMATION'!$B$2:$I$2"}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localSheetId="0" hidden="1">{"'Model'!$A$1:$N$53"}</definedName>
    <definedName name="ฟ_1" localSheetId="4" hidden="1">{"'Model'!$A$1:$N$53"}</definedName>
    <definedName name="ฟ_1" hidden="1">{"'Model'!$A$1:$N$53"}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ฟฟฟฟ" hidden="1">{"RES-2001",#N/A,FALSE,"BL2000";"A1-2001",#N/A,FALSE,"BL2000";"A2-2001",#N/A,FALSE,"BL2000"}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hidden="1">{#N/A,#N/A,FALSE,"COVER.XLS";#N/A,#N/A,FALSE,"RACT1.XLS";#N/A,#N/A,FALSE,"RACT2.XLS";#N/A,#N/A,FALSE,"ECCMP";#N/A,#N/A,FALSE,"WELDER.XLS"}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{"'Page 2-4'!$A$1:$O$47","'Page 2-2'!$A$1:$P$58"}</definedName>
    <definedName name="หไ" hidden="1">{#N/A,#N/A,FALSE,"COVER1.XLS ";#N/A,#N/A,FALSE,"RACT1.XLS";#N/A,#N/A,FALSE,"RACT2.XLS";#N/A,#N/A,FALSE,"ECCMP";#N/A,#N/A,FALSE,"WELDER.XLS"}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ㄱ" hidden="1">{#N/A,#N/A,FALSE,"UNIT";#N/A,#N/A,FALSE,"UNIT";#N/A,#N/A,FALSE,"계정"}</definedName>
    <definedName name="ㄱㄱㄱ" hidden="1">{#N/A,#N/A,FALSE,"UNIT";#N/A,#N/A,FALSE,"UNIT";#N/A,#N/A,FALSE,"계정"}</definedName>
    <definedName name="ㄱㄱㄱㄱ" hidden="1">{#N/A,#N/A,FALSE,"지침";#N/A,#N/A,FALSE,"환경분석";#N/A,#N/A,FALSE,"Sheet16"}</definedName>
    <definedName name="ㄱㄱㄱㄱㄱ" hidden="1">{#N/A,#N/A,FALSE,"UNIT";#N/A,#N/A,FALSE,"UNIT";#N/A,#N/A,FALSE,"계정"}</definedName>
    <definedName name="ㄱㄷㅅ히ㅏ" hidden="1">{#N/A,#N/A,FALSE,"지침";#N/A,#N/A,FALSE,"환경분석";#N/A,#N/A,FALSE,"Sheet16"}</definedName>
    <definedName name="ㄱ미" hidden="1">{#N/A,#N/A,TRUE,"Basic";#N/A,#N/A,TRUE,"EXT-TABLE";#N/A,#N/A,TRUE,"STEEL";#N/A,#N/A,TRUE,"INT-Table";#N/A,#N/A,TRUE,"STEEL";#N/A,#N/A,TRUE,"Door"}</definedName>
    <definedName name="ㄱㅈㅎ" hidden="1">#REF!</definedName>
    <definedName name="가" hidden="1">#REF!</definedName>
    <definedName name="가가" hidden="1">{#N/A,#N/A,FALSE,"Sheet5"}</definedName>
    <definedName name="가격산출" hidden="1">#REF!</definedName>
    <definedName name="가격자료1" hidden="1">#REF!</definedName>
    <definedName name="가결산" hidden="1">{#N/A,#N/A,TRUE,"Summary";#N/A,#N/A,TRUE,"IS";#N/A,#N/A,TRUE,"Adj";#N/A,#N/A,TRUE,"BS";#N/A,#N/A,TRUE,"CF";#N/A,#N/A,TRUE,"Debt";#N/A,#N/A,TRUE,"IRR"}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기긱" hidden="1">{"'미착금액'!$A$4:$G$14"}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" hidden="1">{#N/A,#N/A,FALSE,"Sheet1";#N/A,#N/A,FALSE,"Sheet1";#N/A,#N/A,FALSE,"Sheet1"}</definedName>
    <definedName name="감가상각2월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비" hidden="1">{#N/A,#N/A,FALSE,"Sheet1";#N/A,#N/A,FALSE,"Sheet1";#N/A,#N/A,FALSE,"Sheet1"}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이력" hidden="1">{"'9월'!$F$38"}</definedName>
    <definedName name="감가이력2" hidden="1">{"'9월'!$F$38"}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강교" hidden="1">{#N/A,#N/A,FALSE,"포장2"}</definedName>
    <definedName name="강구조물" hidden="1">{#N/A,#N/A,FALSE,"포장1";#N/A,#N/A,FALSE,"포장1"}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별현금흐름정산표" hidden="1">{#N/A,#N/A,TRUE,"Summary";#N/A,#N/A,TRUE,"IS";#N/A,#N/A,TRUE,"Adj";#N/A,#N/A,TRUE,"BS";#N/A,#N/A,TRUE,"CF";#N/A,#N/A,TRUE,"Debt";#N/A,#N/A,TRUE,"IRR"}</definedName>
    <definedName name="객실원" hidden="1">#REF!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임." hidden="1">{"'손익현황'!$A$1:$J$29"}</definedName>
    <definedName name="건축3" hidden="1">{"'표지'!$B$1:$H$20","'표지'!$B$7:$D$10"}</definedName>
    <definedName name="건축4" hidden="1">{"'표지'!$B$1:$H$20","'표지'!$B$7:$D$10"}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겉표지" hidden="1">{#N/A,#N/A,TRUE,"Basic";#N/A,#N/A,TRUE,"EXT-TABLE";#N/A,#N/A,TRUE,"STEEL";#N/A,#N/A,TRUE,"INT-Table";#N/A,#N/A,TRUE,"STEEL";#N/A,#N/A,TRUE,"Door"}</definedName>
    <definedName name="견적대비" hidden="1">{#N/A,#N/A,FALSE,"포장2"}</definedName>
    <definedName name="결" hidden="1">{#N/A,#N/A,FALSE,"포장2"}</definedName>
    <definedName name="결과" hidden="1">{#N/A,#N/A,FALSE,"포장2"}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손금" hidden="1">{#N/A,#N/A,FALSE,"Aging Summary";#N/A,#N/A,FALSE,"Ratio Analysis";#N/A,#N/A,FALSE,"Test 120 Day Accts";#N/A,#N/A,FALSE,"Tickmarks"}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경영" hidden="1">#REF!</definedName>
    <definedName name="경영방침" hidden="1">#REF!</definedName>
    <definedName name="경쟁사_네트워크" hidden="1">{#N/A,#N/A,FALSE,"회선임차현황"}</definedName>
    <definedName name="경쟁사1" hidden="1">#REF!</definedName>
    <definedName name="경쟁사2" hidden="1">#REF!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수" hidden="1">{#N/A,#N/A,FALSE,"지침";#N/A,#N/A,FALSE,"환경분석";#N/A,#N/A,FALSE,"Sheet16"}</definedName>
    <definedName name="계정명세서" hidden="1">{#N/A,#N/A,FALSE,"Sheet5"}</definedName>
    <definedName name="계획" hidden="1">{#N/A,#N/A,FALSE,"UNIT";#N/A,#N/A,FALSE,"UNIT";#N/A,#N/A,FALSE,"계정"}</definedName>
    <definedName name="계획2" hidden="1">{#N/A,#N/A,FALSE,"UNIT";#N/A,#N/A,FALSE,"UNIT";#N/A,#N/A,FALSE,"계정"}</definedName>
    <definedName name="고" hidden="1">{#N/A,#N/A,FALSE,"조골재"}</definedName>
    <definedName name="고가5개년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무" hidden="1">#REF!</definedName>
    <definedName name="공" hidden="1">{"'손익현황'!$A$1:$J$29"}</definedName>
    <definedName name="공간" hidden="1">5</definedName>
    <definedName name="공구" hidden="1">{"'손익현황'!$A$1:$J$29"}</definedName>
    <definedName name="공구기구" hidden="1">{"'손익현황'!$A$1:$J$29"}</definedName>
    <definedName name="공기bu한계이익" hidden="1">{#N/A,#N/A,FALSE,"지침";#N/A,#N/A,FALSE,"환경분석";#N/A,#N/A,FALSE,"Sheet16"}</definedName>
    <definedName name="공장" hidden="1">{"'표지'!$B$1:$H$20","'표지'!$B$7:$D$10"}</definedName>
    <definedName name="공장동A3" hidden="1">{"'표지'!$B$1:$H$20","'표지'!$B$7:$D$10"}</definedName>
    <definedName name="공장동A4" hidden="1">{"'표지'!$B$1:$H$20","'표지'!$B$7:$D$10"}</definedName>
    <definedName name="곽윤식" hidden="1">{#N/A,#N/A,FALSE,"Sheet5"}</definedName>
    <definedName name="관리" hidden="1">{#N/A,#N/A,FALSE,"포장2"}</definedName>
    <definedName name="관리비작성기준" hidden="1">#REF!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교좌" hidden="1">{#N/A,#N/A,FALSE,"포장2"}</definedName>
    <definedName name="구" hidden="1">{"'손익현황'!$A$1:$J$29"}</definedName>
    <definedName name="구매부품TOT" hidden="1">{#N/A,#N/A,FALSE,"Aging Summary";#N/A,#N/A,FALSE,"Ratio Analysis";#N/A,#N/A,FALSE,"Test 120 Day Accts";#N/A,#N/A,FALSE,"Tickmarks"}</definedName>
    <definedName name="구축물임" hidden="1">{"'손익현황'!$A$1:$J$29"}</definedName>
    <definedName name="국공채미수이자" hidden="1">{#N/A,#N/A,FALSE,"Aging Summary";#N/A,#N/A,FALSE,"Ratio Analysis";#N/A,#N/A,FALSE,"Test 120 Day Accts";#N/A,#N/A,FALSE,"Tickmarks"}</definedName>
    <definedName name="국민연금1" hidden="1">#REF!</definedName>
    <definedName name="국사임대면적총괄" hidden="1">{"'보고양식'!$A$58:$K$111"}</definedName>
    <definedName name="국순당" hidden="1">{#N/A,#N/A,FALSE,"Aging Summary";#N/A,#N/A,FALSE,"Ratio Analysis";#N/A,#N/A,FALSE,"Test 120 Day Accts";#N/A,#N/A,FALSE,"Tickmarks"}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권리내역" hidden="1">#REF!</definedName>
    <definedName name="그라스" hidden="1">#REF!</definedName>
    <definedName name="금광추정" hidden="1">{#N/A,#N/A,FALSE,"포장2"}</definedName>
    <definedName name="금융" hidden="1">{#N/A,#N/A,FALSE,"수지분석";#N/A,#N/A,FALSE,"수지분석"}</definedName>
    <definedName name="금형관련제조원가" hidden="1">#REF!</definedName>
    <definedName name="금형제조원가" hidden="1">#REF!</definedName>
    <definedName name="급여1" hidden="1">#REF!</definedName>
    <definedName name="기숙사" hidden="1">{"'표지'!$B$1:$H$20","'표지'!$B$7:$D$10"}</definedName>
    <definedName name="기술" hidden="1">{#N/A,#N/A,FALSE,"부대1"}</definedName>
    <definedName name="기술사명단" hidden="1">{"'자격급추가지급자'!$A$1:$M$13"}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안" hidden="1">{#N/A,#N/A,FALSE,"Sheet1"}</definedName>
    <definedName name="기안지" hidden="1">{#N/A,#N/A,FALSE,"Sheet1"}</definedName>
    <definedName name="기안지1" hidden="1">{#N/A,#N/A,FALSE,"Sheet1"}</definedName>
    <definedName name="기준일" hidden="1">{#N/A,#N/A,FALSE,"지침";#N/A,#N/A,FALSE,"환경분석";#N/A,#N/A,FALSE,"Sheet16"}</definedName>
    <definedName name="김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김권수" hidden="1">{#N/A,#N/A,FALSE,"Sheet5"}</definedName>
    <definedName name="김도형" hidden="1">{#N/A,#N/A,FALSE,"Sheet5"}</definedName>
    <definedName name="김은정" hidden="1">{#N/A,#N/A,FALSE,"PART-1234-8-12-9(41)";#N/A,#N/A,FALSE,"PARTS-2(3)";#N/A,#N/A,FALSE,"VAN SYSTEM";#N/A,#N/A,FALSE,"PARTS-10(26)";#N/A,#N/A,FALSE,"PART-5-6-7-11(14)";#N/A,#N/A,FALSE,"PARTS-4(3)";#N/A,#N/A,FALSE,"PCLASS"}</definedName>
    <definedName name="김춘진" hidden="1">{#N/A,#N/A,FALSE,"Sheet5"}</definedName>
    <definedName name="김현영" hidden="1">{#N/A,#N/A,FALSE,"Sheet5"}</definedName>
    <definedName name="김황" hidden="1">#REF!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ㅍㄹ" hidden="1">{#N/A,#N/A,FALSE,"회선임차현황"}</definedName>
    <definedName name="ㄴ" hidden="1">{#N/A,#N/A,FALSE,"PART-1234-8-12-9(41)";#N/A,#N/A,FALSE,"PARTS-2(3)";#N/A,#N/A,FALSE,"VAN SYSTEM";#N/A,#N/A,FALSE,"PARTS-10(26)";#N/A,#N/A,FALSE,"PART-5-6-7-11(14)";#N/A,#N/A,FALSE,"PARTS-4(3)";#N/A,#N/A,FALSE,"PCLASS"}</definedName>
    <definedName name="ㄴㄱㄹ" hidden="1">#REF!</definedName>
    <definedName name="ㄴㄴ" hidden="1">{#N/A,#N/A,FALSE,"UNIT";#N/A,#N/A,FALSE,"UNIT";#N/A,#N/A,FALSE,"계정"}</definedName>
    <definedName name="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ㄹㅇㄹㅇㄴ" hidden="1">{#N/A,#N/A,FALSE,"Aging Summary";#N/A,#N/A,FALSE,"Ratio Analysis";#N/A,#N/A,FALSE,"Test 120 Day Accts";#N/A,#N/A,FALSE,"Tickmarks"}</definedName>
    <definedName name="ㄴㅀ" hidden="1">#REF!</definedName>
    <definedName name="ㄴㅁ" hidden="1">#REF!</definedName>
    <definedName name="ㄴㅁㅇㄹ" hidden="1">{#N/A,#N/A,FALSE,"BS";#N/A,#N/A,FALSE,"PL";#N/A,#N/A,FALSE,"처분";#N/A,#N/A,FALSE,"현금";#N/A,#N/A,FALSE,"매출";#N/A,#N/A,FALSE,"원가";#N/A,#N/A,FALSE,"경영"}</definedName>
    <definedName name="ㄴ멈낯" hidden="1">{#N/A,#N/A,FALSE,"Sheet1";#N/A,#N/A,FALSE,"Sheet1";#N/A,#N/A,FALSE,"Sheet1"}</definedName>
    <definedName name="ㄴㅇ" hidden="1">{#N/A,#N/A,FALSE,"동부"}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" hidden="1">{#N/A,#N/A,FALSE,"Sheet5"}</definedName>
    <definedName name="나나나" hidden="1">{"'미착금액'!$A$4:$G$14"}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부거래당기" hidden="1">{#N/A,#N/A,FALSE,"BS";#N/A,#N/A,FALSE,"PL";#N/A,#N/A,FALSE,"처분";#N/A,#N/A,FALSE,"현금";#N/A,#N/A,FALSE,"매출";#N/A,#N/A,FALSE,"원가";#N/A,#N/A,FALSE,"경영"}</definedName>
    <definedName name="내역별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냉공수지" hidden="1">#REF!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년도별출고" hidden="1">{#N/A,#N/A,FALSE,"2월입도";#N/A,#N/A,FALSE,"1월입도";#N/A,#N/A,FALSE,"3월입도"}</definedName>
    <definedName name="년말감액예상" hidden="1">{"'Sheet1'!$A$1:$H$36"}</definedName>
    <definedName name="노재현" hidden="1">{#N/A,#N/A,FALSE,"Sheet5"}</definedName>
    <definedName name="닣" hidden="1">#REF!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hidden="1">{#N/A,#N/A,FALSE,"BS";#N/A,#N/A,FALSE,"PL";#N/A,#N/A,FALSE,"처분";#N/A,#N/A,FALSE,"현금";#N/A,#N/A,FALSE,"매출";#N/A,#N/A,FALSE,"원가";#N/A,#N/A,FALSE,"경영"}</definedName>
    <definedName name="ㄷㄷㄷ" hidden="1">{#N/A,#N/A,FALSE,"UNIT";#N/A,#N/A,FALSE,"UNIT";#N/A,#N/A,FALSE,"계정"}</definedName>
    <definedName name="ㄷㄷㄷㄷㄷ" hidden="1">{#N/A,#N/A,FALSE,"동부"}</definedName>
    <definedName name="ㄷㄹ햐" hidden="1">{#N/A,#N/A,FALSE,"지침";#N/A,#N/A,FALSE,"환경분석";#N/A,#N/A,FALSE,"Sheet16"}</definedName>
    <definedName name="ㄷㅂㅈㄷ" hidden="1">{#N/A,#N/A,FALSE,"Sheet1";#N/A,#N/A,FALSE,"Sheet1";#N/A,#N/A,FALSE,"Sheet1"}</definedName>
    <definedName name="ㄷㅈㅁㅇㄱㅈㅁ" hidden="1">{#N/A,#N/A,FALSE,"Sheet1";#N/A,#N/A,FALSE,"Sheet1";#N/A,#N/A,FALSE,"Sheet1"}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라" hidden="1">{#N/A,#N/A,FALSE,"표지목차"}</definedName>
    <definedName name="단기금융상품" hidden="1">{"'손익현황'!$A$1:$J$29"}</definedName>
    <definedName name="단기차입금1" hidden="1">#REF!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당기영업이자" hidden="1">{#N/A,#N/A,FALSE,"지침";#N/A,#N/A,FALSE,"환경분석";#N/A,#N/A,FALSE,"Sheet16"}</definedName>
    <definedName name="당좌" hidden="1">#REF!</definedName>
    <definedName name="당좌차월" hidden="1">{#N/A,#N/A,FALSE,"BS";#N/A,#N/A,FALSE,"PL";#N/A,#N/A,FALSE,"처분";#N/A,#N/A,FALSE,"현금";#N/A,#N/A,FALSE,"매출";#N/A,#N/A,FALSE,"원가";#N/A,#N/A,FALSE,"경영"}</definedName>
    <definedName name="당초계획" hidden="1">#REF!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구" hidden="1">{#N/A,#N/A,TRUE,"대 차 대 조 표"}</definedName>
    <definedName name="대구200203빌딩별임차현황" hidden="1">{#N/A,#N/A,FALSE,"동부"}</definedName>
    <definedName name="대구200207" hidden="1">{#N/A,#N/A,FALSE,"동부"}</definedName>
    <definedName name="대구대구" hidden="1">{#N/A,#N/A,FALSE,"동부"}</definedName>
    <definedName name="대련" hidden="1">{#N/A,#N/A,FALSE,"UNIT";#N/A,#N/A,FALSE,"UNIT";#N/A,#N/A,FALSE,"계정"}</definedName>
    <definedName name="대손충당금" hidden="1">{#N/A,#N/A,FALSE,"1.CRITERIA";#N/A,#N/A,FALSE,"2.IS";#N/A,#N/A,FALSE,"3.BS";#N/A,#N/A,FALSE,"4.PER PL";#N/A,#N/A,FALSE,"5.INVESTMENT";#N/A,#N/A,FALSE,"6.공문";#N/A,#N/A,FALSE,"7.netinvest"}</definedName>
    <definedName name="대여금인정이자" hidden="1">#REF!</definedName>
    <definedName name="대차12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대조표.." hidden="1">#REF!</definedName>
    <definedName name="대흥" hidden="1">{#N/A,#N/A,TRUE,"대 차 대 조 표"}</definedName>
    <definedName name="덕" hidden="1">{#N/A,#N/A,FALSE,"포장2"}</definedName>
    <definedName name="덕진" hidden="1">{#N/A,#N/A,FALSE,"포장2"}</definedName>
    <definedName name="덕호" hidden="1">{#N/A,#N/A,FALSE,"포장2"}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두루넷서비스" hidden="1">{"'보고양식'!$A$58:$K$111"}</definedName>
    <definedName name="딤채실파매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" hidden="1">#REF!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hidden="1">{#N/A,#N/A,FALSE,"지침";#N/A,#N/A,FALSE,"환경분석";#N/A,#N/A,FALSE,"Sheet16"}</definedName>
    <definedName name="ㄹㄷ" hidden="1">{#N/A,#N/A,FALSE,"2000";#N/A,#N/A,FALSE,"1999_1998"}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hidden="1">{"'9월'!$F$38"}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ㄹㄹㅇㄹㅇㄴㄹㅇㄴㅇㄴ" hidden="1">#REF!</definedName>
    <definedName name="ㄹㅇㄴㅁㅇ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ㅇㄹㄴㅇㄹ" hidden="1">#REF!</definedName>
    <definedName name="ㄹㅇㅎㄹㅇㅎ" hidden="1">#REF!</definedName>
    <definedName name="ㄹ호" hidden="1">#REF!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랑" hidden="1">{#N/A,#N/A,FALSE,"지침";#N/A,#N/A,FALSE,"환경분석";#N/A,#N/A,FALSE,"Sheet16"}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리스명세서" hidden="1">{"'보고양식'!$A$58:$K$111"}</definedName>
    <definedName name="ㄺ" hidden="1">{#N/A,#N/A,FALSE,"Aging Summary";#N/A,#N/A,FALSE,"Ratio Analysis";#N/A,#N/A,FALSE,"Test 120 Day Accts";#N/A,#N/A,FALSE,"Tickmarks"}</definedName>
    <definedName name="ㄺㄹ" hidden="1">{#N/A,#N/A,FALSE,"UNIT";#N/A,#N/A,FALSE,"UNIT";#N/A,#N/A,FALSE,"계정"}</definedName>
    <definedName name="ㄻㄹ" hidden="1">#REF!</definedName>
    <definedName name="ㅁ" hidden="1">{#N/A,#N/A,FALSE,"UNIT";#N/A,#N/A,FALSE,"UNIT";#N/A,#N/A,FALSE,"계정"}</definedName>
    <definedName name="ㅁㄴ" hidden="1">{#N/A,#N/A,FALSE,"UNIT";#N/A,#N/A,FALSE,"UNIT";#N/A,#N/A,FALSE,"계정"}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ㄴㅇㄹ" hidden="1">#REF!</definedName>
    <definedName name="ㅁㄴㅇㄻㄴㅇ" hidden="1">{#N/A,#N/A,FALSE,"Sheet1";#N/A,#N/A,FALSE,"Sheet1";#N/A,#N/A,FALSE,"Sheet1"}</definedName>
    <definedName name="ㅁㄴㅇㅀ" hidden="1">{#N/A,#N/A,FALSE,"Sheet5"}</definedName>
    <definedName name="ㅁㄴㅇㅎㅎ" hidden="1">#REF!</definedName>
    <definedName name="ㅁㅁ" hidden="1">#REF!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ㅁ" hidden="1">#REF!</definedName>
    <definedName name="ㅁㅁㅁㅁㅁㅁㅁ" hidden="1">{#N/A,#N/A,FALSE,"Sheet1"}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ㅇ" hidden="1">{#N/A,#N/A,FALSE,"Sheet1";#N/A,#N/A,FALSE,"Sheet1";#N/A,#N/A,FALSE,"Sheet1"}</definedName>
    <definedName name="ㅁㅇㄴㄻㄴㅇㄹ" hidden="1">#REF!</definedName>
    <definedName name="ㅁㅎ" hidden="1">#REF!</definedName>
    <definedName name="마" hidden="1">{#N/A,#N/A,FALSE,"Sheet5"}</definedName>
    <definedName name="마감" hidden="1">{#N/A,#N/A,TRUE,"Y생산";#N/A,#N/A,TRUE,"Y판매";#N/A,#N/A,TRUE,"Y총물량";#N/A,#N/A,TRUE,"Y능력";#N/A,#N/A,TRUE,"YKD"}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 hidden="1">#REF!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{#N/A,#N/A,FALSE,"지침";#N/A,#N/A,FALSE,"환경분석";#N/A,#N/A,FALSE,"Sheet16"}</definedName>
    <definedName name="매출1" hidden="1">#REF!</definedName>
    <definedName name="매출3" hidden="1">{#N/A,#N/A,FALSE,"지침";#N/A,#N/A,FALSE,"환경분석";#N/A,#N/A,FALSE,"Sheet16"}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hidden="1">{#N/A,#N/A,FALSE,"UNIT";#N/A,#N/A,FALSE,"UNIT";#N/A,#N/A,FALSE,"계정"}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_1" hidden="1">{#N/A,#N/A,FALSE,"Aging Summary";#N/A,#N/A,FALSE,"Ratio Analysis";#N/A,#N/A,FALSE,"Test 120 Day Accts";#N/A,#N/A,FALSE,"Tickmarks"}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메롱" hidden="1">#REF!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명세" hidden="1">#REF!</definedName>
    <definedName name="명일" hidden="1">{#N/A,#N/A,FALSE,"속도"}</definedName>
    <definedName name="모" hidden="1">{#N/A,#N/A,FALSE,"Aging Summary";#N/A,#N/A,FALSE,"Ratio Analysis";#N/A,#N/A,FALSE,"Test 120 Day Accts";#N/A,#N/A,FALSE,"Tickmarks"}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#REF!</definedName>
    <definedName name="몬" hidden="1">{#N/A,#N/A,FALSE,"표지목차"}</definedName>
    <definedName name="무고" hidden="1">#REF!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물건" hidden="1">#REF!</definedName>
    <definedName name="물건평가조서2" hidden="1">#REF!</definedName>
    <definedName name="뭐니" hidden="1">{#N/A,#N/A,FALSE,"BS";#N/A,#N/A,FALSE,"PL";#N/A,#N/A,FALSE,"처분";#N/A,#N/A,FALSE,"현금";#N/A,#N/A,FALSE,"매출";#N/A,#N/A,FALSE,"원가";#N/A,#N/A,FALSE,"경영"}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미마ㅓ러ㅏㅣㄴㄹㅇ미ㅓㄱㅈ" hidden="1">{#N/A,#N/A,TRUE,"Y생산";#N/A,#N/A,TRUE,"Y판매";#N/A,#N/A,TRUE,"Y총물량";#N/A,#N/A,TRUE,"Y능력";#N/A,#N/A,TRUE,"YKD"}</definedName>
    <definedName name="미수" hidden="1">{#N/A,#N/A,FALSE,"BS";#N/A,#N/A,FALSE,"PL";#N/A,#N/A,FALSE,"처분";#N/A,#N/A,FALSE,"현금";#N/A,#N/A,FALSE,"매출";#N/A,#N/A,FALSE,"원가";#N/A,#N/A,FALSE,"경영"}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계상이" hidden="1">#REF!</definedName>
    <definedName name="미수이자1" hidden="1">#REF!</definedName>
    <definedName name="미스" hidden="1">{"'9월'!$F$38"}</definedName>
    <definedName name="미완성주택" hidden="1">#REF!</definedName>
    <definedName name="미지" hidden="1">{#N/A,#N/A,FALSE,"UNIT";#N/A,#N/A,FALSE,"UNIT";#N/A,#N/A,FALSE,"계정"}</definedName>
    <definedName name="미지급" hidden="1">#REF!</definedName>
    <definedName name="미지급금200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비용" hidden="1">{#N/A,#N/A,FALSE,"1.CRITERIA";#N/A,#N/A,FALSE,"2.IS";#N/A,#N/A,FALSE,"3.BS";#N/A,#N/A,FALSE,"4.PER PL";#N/A,#N/A,FALSE,"5.INVESTMENT";#N/A,#N/A,FALSE,"6.공문";#N/A,#N/A,FALSE,"7.netinvest"}</definedName>
    <definedName name="미화" hidden="1">{#N/A,#N/A,FALSE,"이력서&amp;자기소개서"}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ㄷ" hidden="1">#REF!</definedName>
    <definedName name="ㅂㅂ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ㅂㅂㅂ" hidden="1">{#N/A,#N/A,FALSE,"BS";#N/A,#N/A,FALSE,"PL";#N/A,#N/A,FALSE,"처분";#N/A,#N/A,FALSE,"현금";#N/A,#N/A,FALSE,"매출";#N/A,#N/A,FALSE,"원가";#N/A,#N/A,FALSE,"경영"}</definedName>
    <definedName name="ㅂㅂㅂㅂㅂㅂ" hidden="1">{#N/A,#N/A,FALSE,"지침";#N/A,#N/A,FALSE,"환경분석";#N/A,#N/A,FALSE,"Sheet16"}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ㅈㄷ" hidden="1">"C0168M47EQ82J0CS1RJ7NZD0U"</definedName>
    <definedName name="ㅂㅈㄷㄷㄱㄱ" hidden="1">{#N/A,#N/A,FALSE,"UNIT";#N/A,#N/A,FALSE,"UNIT";#N/A,#N/A,FALSE,"계정"}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보" hidden="1">#REF!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방침" hidden="1">#REF!</definedName>
    <definedName name="배배배" hidden="1">{"'미착금액'!$A$4:$G$14"}</definedName>
    <definedName name="배부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법인세주석사항정리" hidden="1">{#N/A,#N/A,FALSE,"UNIT";#N/A,#N/A,FALSE,"UNIT";#N/A,#N/A,FALSE,"계정"}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" hidden="1">{#N/A,#N/A,FALSE,"Aging Summary";#N/A,#N/A,FALSE,"Ratio Analysis";#N/A,#N/A,FALSE,"Test 120 Day Accts";#N/A,#N/A,FALSE,"Tickmarks"}</definedName>
    <definedName name="보고" hidden="1">{#N/A,#N/A,FALSE,"UNIT";#N/A,#N/A,FALSE,"UNIT";#N/A,#N/A,FALSE,"계정"}</definedName>
    <definedName name="보고기준" hidden="1">{#N/A,#N/A,FALSE,"UNIT";#N/A,#N/A,FALSE,"UNIT";#N/A,#N/A,FALSE,"계정"}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링" hidden="1">{#N/A,#N/A,FALSE,"포장2"}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1" hidden="1">#REF!</definedName>
    <definedName name="복사" hidden="1">#REF!</definedName>
    <definedName name="부가세대사" hidden="1">{"'손익현황'!$A$1:$J$29"}</definedName>
    <definedName name="부대구조" hidden="1">{#N/A,#N/A,FALSE,"골재소요량";#N/A,#N/A,FALSE,"골재소요량"}</definedName>
    <definedName name="부대방안" hidden="1">{#N/A,#N/A,FALSE,"단가표지"}</definedName>
    <definedName name="부대원가" hidden="1">{#N/A,#N/A,FALSE,"배수2"}</definedName>
    <definedName name="부속" hidden="1">#REF!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개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양원가1111" hidden="1">#REF!</definedName>
    <definedName name="분양원가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이다모르겠다" hidden="1">#REF!</definedName>
    <definedName name="불량" hidden="1">{#N/A,#N/A,FALSE,"Sheet1"}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비비" hidden="1">#REF!</definedName>
    <definedName name="비율0" hidden="1">#REF!</definedName>
    <definedName name="비율2" hidden="1">#REF!</definedName>
    <definedName name="비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빌" hidden="1">{#N/A,#N/A,FALSE,"동부"}</definedName>
    <definedName name="빌딩" hidden="1">{#N/A,#N/A,FALSE,"동부"}</definedName>
    <definedName name="빌딩별2" hidden="1">{#N/A,#N/A,FALSE,"동부"}</definedName>
    <definedName name="빌딩별강남" hidden="1">{#N/A,#N/A,FALSE,"동부"}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럴" hidden="1">{#N/A,#N/A,FALSE,"2월입도";#N/A,#N/A,FALSE,"1월입도";#N/A,#N/A,FALSE,"3월입도"}</definedName>
    <definedName name="ㅅㅅㅅ" hidden="1">{"'손익현황'!$A$1:$J$29"}</definedName>
    <definedName name="ㅅㅅㅅㅅ" hidden="1">{#N/A,#N/A,FALSE,"UNIT";#N/A,#N/A,FALSE,"UNIT";#N/A,#N/A,FALSE,"계정"}</definedName>
    <definedName name="ㅅㅅㅅㅅㅅㅅㅅ" hidden="1">{#N/A,#N/A,FALSE,"UNIT";#N/A,#N/A,FALSE,"UNIT";#N/A,#N/A,FALSE,"계정"}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1" hidden="1">{#N/A,#N/A,FALSE,"지침";#N/A,#N/A,FALSE,"환경분석";#N/A,#N/A,FALSE,"Sheet16"}</definedName>
    <definedName name="사급" hidden="1">{#N/A,#N/A,FALSE,"배수2"}</definedName>
    <definedName name="사사진" hidden="1">#REF!</definedName>
    <definedName name="사업활성" hidden="1">{#N/A,#N/A,FALSE,"UNIT";#N/A,#N/A,FALSE,"UNIT";#N/A,#N/A,FALSE,"계정"}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사채명세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근거" hidden="1">#REF!</definedName>
    <definedName name="삼호" hidden="1">{#N/A,#N/A,FALSE,"배수2"}</definedName>
    <definedName name="상각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권" hidden="1">{"'7'!$B$15:$D$32"}</definedName>
    <definedName name="상품" hidden="1">#REF!</definedName>
    <definedName name="상품수불" hidden="1">{#N/A,#N/A,FALSE,"Sheet5"}</definedName>
    <definedName name="상품원가" hidden="1">{#N/A,#N/A,FALSE,"Sheet5"}</definedName>
    <definedName name="새로운미지급" hidden="1">{#N/A,#N/A,FALSE,"Aging Summary";#N/A,#N/A,FALSE,"Ratio Analysis";#N/A,#N/A,FALSE,"Test 120 Day Accts";#N/A,#N/A,FALSE,"Tickmarks"}</definedName>
    <definedName name="새로운이름" hidden="1">{#N/A,#N/A,FALSE,"UNIT";#N/A,#N/A,FALSE,"UNIT";#N/A,#N/A,FALSE,"계정"}</definedName>
    <definedName name="새새샛" hidden="1">{"'미착금액'!$A$4:$G$14"}</definedName>
    <definedName name="새이름" hidden="1">#REF!</definedName>
    <definedName name="생산1" hidden="1">#REF!</definedName>
    <definedName name="서비스임대" hidden="1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서초" hidden="1">{#N/A,#N/A,TRUE,"대 차 대 조 표"}</definedName>
    <definedName name="서초해동" hidden="1">{#N/A,#N/A,TRUE,"대 차 대 조 표"}</definedName>
    <definedName name="선급금" hidden="1">#REF!</definedName>
    <definedName name="선급비용보험료" hidden="1">{"'보고양식'!$A$58:$K$111"}</definedName>
    <definedName name="선입선출법" hidden="1">#REF!</definedName>
    <definedName name="선택" hidden="1">{#N/A,#N/A,FALSE,"지침";#N/A,#N/A,FALSE,"환경분석";#N/A,#N/A,FALSE,"Sheet16"}</definedName>
    <definedName name="설계2팀" hidden="1">{#N/A,#N/A,FALSE,"UNIT";#N/A,#N/A,FALSE,"UNIT";#N/A,#N/A,FALSE,"계정"}</definedName>
    <definedName name="설명서" hidden="1">{#N/A,#N/A,FALSE,"포장1";#N/A,#N/A,FALSE,"포장1"}</definedName>
    <definedName name="성" hidden="1">{#N/A,#N/A,FALSE,"UNIT";#N/A,#N/A,FALSE,"UNIT";#N/A,#N/A,FALSE,"계정"}</definedName>
    <definedName name="성우" hidden="1">{#N/A,#N/A,FALSE,"Sheet1";#N/A,#N/A,FALSE,"Sheet1";#N/A,#N/A,FALSE,"Sheet1"}</definedName>
    <definedName name="세전익익" hidden="1">{#N/A,#N/A,FALSE,"지침";#N/A,#N/A,FALSE,"환경분석";#N/A,#N/A,FALSE,"Sheet16"}</definedName>
    <definedName name="소" hidden="1">{#N/A,#N/A,FALSE,"Sheet1";#N/A,#N/A,FALSE,"Sheet1";#N/A,#N/A,FALSE,"Sheet1"}</definedName>
    <definedName name="소득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금액" hidden="1">{#N/A,#N/A,FALSE,"UNIT";#N/A,#N/A,FALSE,"UNIT";#N/A,#N/A,FALSE,"계정"}</definedName>
    <definedName name="소득금액2000" hidden="1">{#N/A,#N/A,FALSE,"UNIT";#N/A,#N/A,FALSE,"UNIT";#N/A,#N/A,FALSE,"계정"}</definedName>
    <definedName name="소모푸밉" hidden="1">#REF!</definedName>
    <definedName name="소모품" hidden="1">#REF!</definedName>
    <definedName name="소모품비" hidden="1">#REF!</definedName>
    <definedName name="소모품비1" hidden="1">#REF!</definedName>
    <definedName name="소모품비2" hidden="1">#REF!</definedName>
    <definedName name="소모품비400" hidden="1">#REF!</definedName>
    <definedName name="소송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hidden="1">{#N/A,#N/A,FALSE,"UNIT";#N/A,#N/A,FALSE,"UNIT";#N/A,#N/A,FALSE,"계정"}</definedName>
    <definedName name="손익plan" hidden="1">{#N/A,#N/A,FALSE,"회선임차현황"}</definedName>
    <definedName name="손익R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사업계획" hidden="1">{#N/A,#N/A,FALSE,"회선임차현황"}</definedName>
    <definedName name="손익예상" hidden="1">{#N/A,#N/A,FALSE,"UNIT";#N/A,#N/A,FALSE,"UNIT";#N/A,#N/A,FALSE,"계정"}</definedName>
    <definedName name="손익정산" hidden="1">{#N/A,#N/A,FALSE,"Aging Summary";#N/A,#N/A,FALSE,"Ratio Analysis";#N/A,#N/A,FALSE,"Test 120 Day Accts";#N/A,#N/A,FALSE,"Tickmarks"}</definedName>
    <definedName name="송ㅇㅇㅇ" hidden="1">{#N/A,#N/A,FALSE,"Sheet1";#N/A,#N/A,FALSE,"Sheet1";#N/A,#N/A,FALSE,"Sheet1"}</definedName>
    <definedName name="송창기" hidden="1">{#N/A,#N/A,TRUE,"Y생산";#N/A,#N/A,TRUE,"Y판매";#N/A,#N/A,TRUE,"Y총물량";#N/A,#N/A,TRUE,"Y능력";#N/A,#N/A,TRUE,"YKD"}</definedName>
    <definedName name="수" hidden="1">{#N/A,#N/A,TRUE,"Basic";#N/A,#N/A,TRUE,"EXT-TABLE";#N/A,#N/A,TRUE,"STEEL";#N/A,#N/A,TRUE,"INT-Table";#N/A,#N/A,TRUE,"STEEL";#N/A,#N/A,TRUE,"Door"}</definedName>
    <definedName name="수불" hidden="1">{#N/A,#N/A,FALSE,"Sheet5"}</definedName>
    <definedName name="수선비" hidden="1">#REF!</definedName>
    <definedName name="수선비3" hidden="1">#REF!</definedName>
    <definedName name="수익" hidden="1">#REF!</definedName>
    <definedName name="수입" hidden="1">#REF!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수정사항" hidden="1">#REF!</definedName>
    <definedName name="수정사항집계표" hidden="1">#REF!</definedName>
    <definedName name="수정자료" hidden="1">{#N/A,#N/A,FALSE,"Sheet1";#N/A,#N/A,FALSE,"Sheet1";#N/A,#N/A,FALSE,"Sheet1"}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2" hidden="1">{#N/A,#N/A,TRUE,"Summary";#N/A,#N/A,TRUE,"IS";#N/A,#N/A,TRUE,"Adj";#N/A,#N/A,TRUE,"BS";#N/A,#N/A,TRUE,"CF";#N/A,#N/A,TRUE,"Debt";#N/A,#N/A,TRUE,"IRR"}</definedName>
    <definedName name="순서" hidden="1">#REF!</definedName>
    <definedName name="스킨" hidden="1">{#N/A,#N/A,FALSE,"Sheet5"}</definedName>
    <definedName name="시공사" hidden="1">{#N/A,#N/A,FALSE,"수지분석";#N/A,#N/A,FALSE,"수지분석"}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실적4월" hidden="1">{#N/A,#N/A,FALSE,"UNIT";#N/A,#N/A,FALSE,"UNIT";#N/A,#N/A,FALSE,"계정"}</definedName>
    <definedName name="실적6월" hidden="1">{#N/A,#N/A,FALSE,"UNIT";#N/A,#N/A,FALSE,"UNIT";#N/A,#N/A,FALSE,"계정"}</definedName>
    <definedName name="실적손익분석" hidden="1">#REF!</definedName>
    <definedName name="싧적" hidden="1">#REF!</definedName>
    <definedName name="씨엔에이치" hidden="1">{#N/A,#N/A,TRUE,"대 차 대 조 표"}</definedName>
    <definedName name="ㅇ" hidden="1">{#N/A,#N/A,FALSE,"BS";#N/A,#N/A,FALSE,"PL";#N/A,#N/A,FALSE,"처분";#N/A,#N/A,FALSE,"현금";#N/A,#N/A,FALSE,"매출";#N/A,#N/A,FALSE,"원가";#N/A,#N/A,FALSE,"경영"}</definedName>
    <definedName name="ㅇ2" hidden="1">{#N/A,#N/A,FALSE,"2월입도";#N/A,#N/A,FALSE,"1월입도";#N/A,#N/A,FALSE,"3월입도"}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2" hidden="1">{#N/A,#N/A,FALSE,"2월입도";#N/A,#N/A,FALSE,"1월입도";#N/A,#N/A,FALSE,"3월입도"}</definedName>
    <definedName name="ㅇㄴㅇㅇ" hidden="1">{#N/A,#N/A,FALSE,"UNIT";#N/A,#N/A,FALSE,"UNIT";#N/A,#N/A,FALSE,"계정"}</definedName>
    <definedName name="ㅇㄹ" hidden="1">#REF!</definedName>
    <definedName name="ㅇㄹㅇㄹㅇㄹㅇㄹㅇㄹㅇㄹㅇㄹㅇㄹ" hidden="1">{#N/A,#N/A,FALSE,"이력서&amp;자기소개서"}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롸인ㅁ" hidden="1">{"'손익현황'!$A$1:$J$29"}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hidden="1">{#N/A,#N/A,FALSE,"2월입도";#N/A,#N/A,FALSE,"1월입도";#N/A,#N/A,FALSE,"3월입도"}</definedName>
    <definedName name="ㅇㅇ" hidden="1">{#N/A,#N/A,FALSE,"PART-1234-8-12-9(41)";#N/A,#N/A,FALSE,"PARTS-2(3)";#N/A,#N/A,FALSE,"VAN SYSTEM";#N/A,#N/A,FALSE,"PARTS-10(26)";#N/A,#N/A,FALSE,"PART-5-6-7-11(14)";#N/A,#N/A,FALSE,"PARTS-4(3)";#N/A,#N/A,FALSE,"PCLASS"}</definedName>
    <definedName name="ㅇㅇㄹ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ㅇ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ㅇ" hidden="1">{#N/A,#N/A,FALSE,"지침";#N/A,#N/A,FALSE,"환경분석";#N/A,#N/A,FALSE,"Sheet16"}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" hidden="1">{#N/A,#N/A,FALSE,"UNIT";#N/A,#N/A,FALSE,"UNIT";#N/A,#N/A,FALSE,"계정"}</definedName>
    <definedName name="ㅇㅇㅇㅇㅇㅇ" hidden="1">{#N/A,#N/A,FALSE,"UNIT";#N/A,#N/A,FALSE,"UNIT";#N/A,#N/A,FALSE,"계정"}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hidden="1">{#N/A,#N/A,FALSE,"채권채무";#N/A,#N/A,FALSE,"control sheet"}</definedName>
    <definedName name="아니가" hidden="1">{#N/A,#N/A,FALSE,"Sheet1";#N/A,#N/A,FALSE,"Sheet1";#N/A,#N/A,FALSE,"Sheet1"}</definedName>
    <definedName name="아니요" hidden="1">#REF!</definedName>
    <definedName name="아님" hidden="1">#REF!</definedName>
    <definedName name="아러" hidden="1">{#N/A,#N/A,FALSE,"BS";#N/A,#N/A,FALSE,"PL";#N/A,#N/A,FALSE,"처분";#N/A,#N/A,FALSE,"현금";#N/A,#N/A,FALSE,"매출";#N/A,#N/A,FALSE,"원가";#N/A,#N/A,FALSE,"경영"}</definedName>
    <definedName name="아무" hidden="1">{#N/A,#N/A,FALSE,"배수2"}</definedName>
    <definedName name="아무거나" hidden="1">{#N/A,#N/A,FALSE,"배수2"}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조하아" hidden="1">{#N/A,#N/A,FALSE,"UNIT";#N/A,#N/A,FALSE,"UNIT";#N/A,#N/A,FALSE,"계정"}</definedName>
    <definedName name="아크리스빌딩" hidden="1">{#N/A,#N/A,FALSE,"동부"}</definedName>
    <definedName name="아ㅏ아아아아아" hidden="1">{#N/A,#N/A,FALSE,"UNIT";#N/A,#N/A,FALSE,"UNIT";#N/A,#N/A,FALSE,"계정"}</definedName>
    <definedName name="아ㅓ림" hidden="1">{#N/A,#N/A,FALSE,"포장1";#N/A,#N/A,FALSE,"포장1"}</definedName>
    <definedName name="안" hidden="1">#REF!</definedName>
    <definedName name="암사" hidden="1">{#N/A,#N/A,TRUE,"대 차 대 조 표"}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양식" hidden="1">{#N/A,#N/A,FALSE,"지침";#N/A,#N/A,FALSE,"환경분석";#N/A,#N/A,FALSE,"Sheet16"}</definedName>
    <definedName name="어랑" hidden="1">{#N/A,#N/A,FALSE,"BS";#N/A,#N/A,FALSE,"PL";#N/A,#N/A,FALSE,"처분";#N/A,#N/A,FALSE,"현금";#N/A,#N/A,FALSE,"매출";#N/A,#N/A,FALSE,"원가";#N/A,#N/A,FALSE,"경영"}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음차입금" hidden="1">#REF!</definedName>
    <definedName name="어쩌라구" hidden="1">{#N/A,#N/A,FALSE,"Aging Summary";#N/A,#N/A,FALSE,"Ratio Analysis";#N/A,#N/A,FALSE,"Test 120 Day Accts";#N/A,#N/A,FALSE,"Tickmarks"}</definedName>
    <definedName name="억이상" hidden="1">{#N/A,#N/A,FALSE,"2~8번"}</definedName>
    <definedName name="업" hidden="1">{#N/A,#N/A,FALSE,"포장2"}</definedName>
    <definedName name="업종" hidden="1">{#N/A,#N/A,FALSE,"포장2"}</definedName>
    <definedName name="업체" hidden="1">{#N/A,#N/A,FALSE,"구조2"}</definedName>
    <definedName name="업체순위" hidden="1">{#N/A,#N/A,FALSE,"배수2"}</definedName>
    <definedName name="없음" hidden="1">{#N/A,#N/A,FALSE,"96 3월물량표";#N/A,#N/A,FALSE,"96 4월물량표";#N/A,#N/A,FALSE,"96 5월물량표"}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간예상" hidden="1">{#N/A,#N/A,FALSE,"UNIT";#N/A,#N/A,FALSE,"UNIT";#N/A,#N/A,FALSE,"계정"}</definedName>
    <definedName name="연결현금흐름" hidden="1">{#N/A,#N/A,FALSE,"BS";#N/A,#N/A,FALSE,"PL";#N/A,#N/A,FALSE,"처분";#N/A,#N/A,FALSE,"현금";#N/A,#N/A,FALSE,"매출";#N/A,#N/A,FALSE,"원가";#N/A,#N/A,FALSE,"경영"}</definedName>
    <definedName name="연구소3" hidden="1">{"'표지'!$B$1:$H$20","'표지'!$B$7:$D$10"}</definedName>
    <definedName name="연구소동" hidden="1">{"'표지'!$B$1:$H$20","'표지'!$B$7:$D$10"}</definedName>
    <definedName name="연말손익" hidden="1">{#N/A,#N/A,FALSE,"UNIT";#N/A,#N/A,FALSE,"UNIT";#N/A,#N/A,FALSE,"계정"}</definedName>
    <definedName name="연습용" hidden="1">{#N/A,#N/A,FALSE,"Sheet1";#N/A,#N/A,FALSE,"Sheet1";#N/A,#N/A,FALSE,"Sheet1"}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성기업" hidden="1">{#N/A,#N/A,FALSE,"범우구미";#N/A,#N/A,FALSE,"세한케미칼";#N/A,#N/A,FALSE,"세명화학";#N/A,#N/A,FALSE,"신영케미칼";#N/A,#N/A,FALSE,"일석상사"}</definedName>
    <definedName name="영업" hidden="1">{#N/A,#N/A,FALSE,"지침";#N/A,#N/A,FALSE,"환경분석";#N/A,#N/A,FALSE,"Sheet16"}</definedName>
    <definedName name="영업매출" hidden="1">{#N/A,#N/A,FALSE,"지침";#N/A,#N/A,FALSE,"환경분석";#N/A,#N/A,FALSE,"Sheet16"}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영업이익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상마감" hidden="1">{"'9월'!$F$38"}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적금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정가" hidden="1">{#N/A,#N/A,FALSE,"포장2"}</definedName>
    <definedName name="오" hidden="1">{#N/A,#N/A,FALSE,"UNIT";#N/A,#N/A,FALSE,"UNIT";#N/A,#N/A,FALSE,"계정"}</definedName>
    <definedName name="오." hidden="1">{#N/A,#N/A,FALSE,"UNIT";#N/A,#N/A,FALSE,"UNIT";#N/A,#N/A,FALSE,"계정"}</definedName>
    <definedName name="오.." hidden="1">{#N/A,#N/A,FALSE,"UNIT";#N/A,#N/A,FALSE,"UNIT";#N/A,#N/A,FALSE,"계정"}</definedName>
    <definedName name="오리" hidden="1">#REF!</definedName>
    <definedName name="완도" hidden="1">{#N/A,#N/A,FALSE,"포장2"}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요약1" hidden="1">{"'7'!$B$15:$D$32"}</definedName>
    <definedName name="요약fs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용용" hidden="1">{#N/A,#N/A,FALSE,"포장2"}</definedName>
    <definedName name="용지매출" hidden="1">#REF!</definedName>
    <definedName name="우들스" hidden="1">{"'9월'!$F$38"}</definedName>
    <definedName name="우들스1" hidden="1">{"'9월'!$F$38"}</definedName>
    <definedName name="우들스예산2" hidden="1">{"'9월'!$F$38"}</definedName>
    <definedName name="우들스예산TV" hidden="1">{"'9월'!$F$38"}</definedName>
    <definedName name="우들스예싼" hidden="1">{"'9월'!$F$38"}</definedName>
    <definedName name="우리나라" hidden="1">{#N/A,#N/A,FALSE,"Sheet1";#N/A,#N/A,FALSE,"Sheet1";#N/A,#N/A,FALSE,"Sheet1"}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계획대비" hidden="1">{#N/A,#N/A,FALSE,"지침";#N/A,#N/A,FALSE,"환경분석";#N/A,#N/A,FALSE,"Sheet16"}</definedName>
    <definedName name="원본2" hidden="1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드컵예싼17" hidden="1">{"'9월'!$F$38"}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hidden="1">{#N/A,#N/A,FALSE,"Aging Summary";#N/A,#N/A,FALSE,"Ratio Analysis";#N/A,#N/A,FALSE,"Test 120 Day Accts";#N/A,#N/A,FALSE,"Tickmarks"}</definedName>
    <definedName name="월별손익CCC" hidden="1">#REF!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월손SM_1" hidden="1">#REF!</definedName>
    <definedName name="유가증권" hidden="1">{#N/A,#N/A,FALSE,"Aging Summary";#N/A,#N/A,FALSE,"Ratio Analysis";#N/A,#N/A,FALSE,"Test 120 Day Accts";#N/A,#N/A,FALSE,"Tickmarks"}</definedName>
    <definedName name="유가증권99" hidden="1">#REF!</definedName>
    <definedName name="유동부채참조" hidden="1">{#N/A,#N/A,FALSE,"채권채무";#N/A,#N/A,FALSE,"control sheet"}</definedName>
    <definedName name="유동성" hidden="1">#REF!</definedName>
    <definedName name="유동성사채" hidden="1">#REF!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근" hidden="1">"AS2DocumentEdit"</definedName>
    <definedName name="유형자산." hidden="1">{#N/A,#N/A,FALSE,"채권채무";#N/A,#N/A,FALSE,"control sheet"}</definedName>
    <definedName name="유형자산감가명세1" hidden="1">{#N/A,#N/A,TRUE,"Summary";#N/A,#N/A,TRUE,"IS";#N/A,#N/A,TRUE,"Adj";#N/A,#N/A,TRUE,"BS";#N/A,#N/A,TRUE,"CF";#N/A,#N/A,TRUE,"Debt";#N/A,#N/A,TRUE,"IRR"}</definedName>
    <definedName name="유형자산증감내역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휴" hidden="1">#REF!</definedName>
    <definedName name="윧ㅎㅇ" hidden="1">#REF!</definedName>
    <definedName name="은정" hidden="1">{#N/A,#N/A,FALSE,"PART-1234-8-12-9(41)";#N/A,#N/A,FALSE,"PARTS-2(3)";#N/A,#N/A,FALSE,"VAN SYSTEM";#N/A,#N/A,FALSE,"PARTS-10(26)";#N/A,#N/A,FALSE,"PART-5-6-7-11(14)";#N/A,#N/A,FALSE,"PARTS-4(3)";#N/A,#N/A,FALSE,"PCLASS"}</definedName>
    <definedName name="의" hidden="1">{#N/A,#N/A,FALSE,"운반시간"}</definedName>
    <definedName name="의류외주계획" hidden="1">{"'9월'!$F$38"}</definedName>
    <definedName name="이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대호" hidden="1">{#N/A,#N/A,FALSE,"Sheet5"}</definedName>
    <definedName name="이동복" hidden="1">{#N/A,#N/A,FALSE,"지침";#N/A,#N/A,FALSE,"환경분석";#N/A,#N/A,FALSE,"Sheet16"}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충돌" hidden="1">{#N/A,#N/A,FALSE,"UNIT";#N/A,#N/A,FALSE,"UNIT";#N/A,#N/A,FALSE,"계정"}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사회" hidden="1">{#N/A,#N/A,FALSE,"BS";#N/A,#N/A,FALSE,"PL";#N/A,#N/A,FALSE,"처분";#N/A,#N/A,FALSE,"현금";#N/A,#N/A,FALSE,"매출";#N/A,#N/A,FALSE,"원가";#N/A,#N/A,FALSE,"경영"}</definedName>
    <definedName name="이슈" hidden="1">{#N/A,#N/A,FALSE,"지침";#N/A,#N/A,FALSE,"환경분석";#N/A,#N/A,FALSE,"Sheet16"}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종환" hidden="1">{#N/A,#N/A,FALSE,"Sheet5"}</definedName>
    <definedName name="이진구" hidden="1">{#N/A,#N/A,FALSE,"지침";#N/A,#N/A,FALSE,"환경분석";#N/A,#N/A,FALSE,"Sheet16"}</definedName>
    <definedName name="인건비" hidden="1">#REF!</definedName>
    <definedName name="인력계회" hidden="1">#REF!</definedName>
    <definedName name="임대미수" hidden="1">#REF!</definedName>
    <definedName name="임정은" hidden="1">{#N/A,#N/A,FALSE,"Sheet5"}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풀" hidden="1">{#N/A,#N/A,FALSE,"동부"}</definedName>
    <definedName name="입고" hidden="1">#REF!</definedName>
    <definedName name="ㅈㄷㄱ" hidden="1">#REF!</definedName>
    <definedName name="ㅈㅈ" hidden="1">#REF!</definedName>
    <definedName name="ㅈㅈㅈ" hidden="1">#REF!</definedName>
    <definedName name="자" hidden="1">{#N/A,#N/A,FALSE,"UNIT";#N/A,#N/A,FALSE,"UNIT";#N/A,#N/A,FALSE,"계정"}</definedName>
    <definedName name="자." hidden="1">{#N/A,#N/A,FALSE,"UNIT";#N/A,#N/A,FALSE,"UNIT";#N/A,#N/A,FALSE,"계정"}</definedName>
    <definedName name="자.." hidden="1">{#N/A,#N/A,FALSE,"UNIT";#N/A,#N/A,FALSE,"UNIT";#N/A,#N/A,FALSE,"계정"}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본금" hidden="1">{#N/A,#N/A,FALSE,"Aging Summary";#N/A,#N/A,FALSE,"Ratio Analysis";#N/A,#N/A,FALSE,"Test 120 Day Accts";#N/A,#N/A,FALSE,"Tickmarks"}</definedName>
    <definedName name="자진" hidden="1">#REF!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VP" hidden="1">{#N/A,#N/A,FALSE,"UNIT";#N/A,#N/A,FALSE,"UNIT";#N/A,#N/A,FALSE,"계정"}</definedName>
    <definedName name="장기차입2000" hidden="1">#REF!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" hidden="1">{#N/A,#N/A,FALSE,"UNIT";#N/A,#N/A,FALSE,"UNIT";#N/A,#N/A,FALSE,"계정"}</definedName>
    <definedName name="재공포함" hidden="1">{#N/A,#N/A,FALSE,"Sheet5"}</definedName>
    <definedName name="재료" hidden="1">{#N/A,#N/A,FALSE,"Sheet5"}</definedName>
    <definedName name="재료2" hidden="1">{#N/A,#N/A,FALSE,"Sheet5"}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재무" hidden="1">#REF!</definedName>
    <definedName name="재무제표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재재" hidden="1">{"'미착금액'!$A$4:$G$14"}</definedName>
    <definedName name="저장" hidden="1">{#N/A,#N/A,FALSE,"Sheet5"}</definedName>
    <definedName name="저장1" hidden="1">{#N/A,#N/A,FALSE,"Sheet5"}</definedName>
    <definedName name="저장2" hidden="1">{#N/A,#N/A,FALSE,"Sheet5"}</definedName>
    <definedName name="저장품수불" hidden="1">{#N/A,#N/A,FALSE,"Sheet5"}</definedName>
    <definedName name="저저" hidden="1">{#N/A,#N/A,FALSE,"UNIT";#N/A,#N/A,FALSE,"UNIT";#N/A,#N/A,FALSE,"계정"}</definedName>
    <definedName name="적용산출" hidden="1">#REF!</definedName>
    <definedName name="전대차입" hidden="1">#REF!</definedName>
    <definedName name="전산장비" hidden="1">{"'Sheet1'!$A$1:$H$36"}</definedName>
    <definedName name="전세권설정국사" hidden="1">{"'보고양식'!$A$58:$K$111"}</definedName>
    <definedName name="접대비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" hidden="1">{#N/A,#N/A,FALSE,"UNIT";#N/A,#N/A,FALSE,"UNIT";#N/A,#N/A,FALSE,"계정"}</definedName>
    <definedName name="정문" hidden="1">{#N/A,#N/A,FALSE,"UNIT";#N/A,#N/A,FALSE,"UNIT";#N/A,#N/A,FALSE,"계정"}</definedName>
    <definedName name="정문식" hidden="1">{#N/A,#N/A,FALSE,"UNIT";#N/A,#N/A,FALSE,"UNIT";#N/A,#N/A,FALSE,"계정"}</definedName>
    <definedName name="정산손익" hidden="1">{#N/A,#N/A,FALSE,"Aging Summary";#N/A,#N/A,FALSE,"Ratio Analysis";#N/A,#N/A,FALSE,"Test 120 Day Accts";#N/A,#N/A,FALSE,"Tickmarks"}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PL" hidden="1">{"'Sheet1'!$A$1:$H$36"}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제조원가" hidden="1">{#N/A,#N/A,FALSE,"Sheet5"}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제품별사업전략" hidden="1">{#N/A,#N/A,FALSE,"UNIT";#N/A,#N/A,FALSE,"UNIT";#N/A,#N/A,FALSE,"계정"}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조직별인원현황" hidden="1">{"'보고양식'!$A$58:$K$111"}</definedName>
    <definedName name="종규님" hidden="1">{#N/A,#N/A,FALSE,"PART-1234-8-12-9(41)";#N/A,#N/A,FALSE,"PARTS-2(3)";#N/A,#N/A,FALSE,"VAN SYSTEM";#N/A,#N/A,FALSE,"PARTS-10(26)";#N/A,#N/A,FALSE,"PART-5-6-7-11(14)";#N/A,#N/A,FALSE,"PARTS-4(3)";#N/A,#N/A,FALSE,"PCLASS"}</definedName>
    <definedName name="주석3부터" hidden="1">#REF!</definedName>
    <definedName name="주요현안문제점" hidden="1">{#N/A,#N/A,FALSE,"PART-1234-8-12-9(41)";#N/A,#N/A,FALSE,"PARTS-2(3)";#N/A,#N/A,FALSE,"VAN SYSTEM";#N/A,#N/A,FALSE,"PARTS-10(26)";#N/A,#N/A,FALSE,"PART-5-6-7-11(14)";#N/A,#N/A,FALSE,"PARTS-4(3)";#N/A,#N/A,FALSE,"PCLASS"}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주차계획" hidden="1">{#N/A,#N/A,FALSE,"UNIT";#N/A,#N/A,FALSE,"UNIT";#N/A,#N/A,FALSE,"계정"}</definedName>
    <definedName name="주택분양미" hidden="1">#REF!</definedName>
    <definedName name="준" hidden="1">{#N/A,#N/A,FALSE,"Aging Summary";#N/A,#N/A,FALSE,"Ratio Analysis";#N/A,#N/A,FALSE,"Test 120 Day Accts";#N/A,#N/A,FALSE,"Tickmarks"}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#REF!</definedName>
    <definedName name="중요성" hidden="1">{#N/A,#N/A,FALSE,"UNIT";#N/A,#N/A,FALSE,"UNIT";#N/A,#N/A,FALSE,"계정"}</definedName>
    <definedName name="지분법손" hidden="1">#REF!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지원동" hidden="1">{#N/A,#N/A,TRUE,"대 차 대 조 표"}</definedName>
    <definedName name="지지" hidden="1">{#N/A,#N/A,FALSE,"UNIT";#N/A,#N/A,FALSE,"UNIT";#N/A,#N/A,FALSE,"계정"}</definedName>
    <definedName name="지지지" hidden="1">{"'미착금액'!$A$4:$G$14"}</definedName>
    <definedName name="지표" hidden="1">#REF!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접재료" hidden="1">{#N/A,#N/A,FALSE,"Sheet5"}</definedName>
    <definedName name="진" hidden="1">{#N/A,#N/A,FALSE,"UNIT";#N/A,#N/A,FALSE,"UNIT";#N/A,#N/A,FALSE,"계정"}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." hidden="1">{#N/A,#N/A,FALSE,"UNIT";#N/A,#N/A,FALSE,"UNIT";#N/A,#N/A,FALSE,"계정"}</definedName>
    <definedName name="차량SVC" hidden="1">{#N/A,#N/A,FALSE,"UNIT";#N/A,#N/A,FALSE,"UNIT";#N/A,#N/A,FALSE,"계정"}</definedName>
    <definedName name="참고" hidden="1">{#N/A,#N/A,FALSE,"BS";#N/A,#N/A,FALSE,"PL";#N/A,#N/A,FALSE,"처분";#N/A,#N/A,FALSE,"현금";#N/A,#N/A,FALSE,"매출";#N/A,#N/A,FALSE,"원가";#N/A,#N/A,FALSE,"경영"}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채권재" hidden="1">{#N/A,#N/A,FALSE,"채권채무";#N/A,#N/A,FALSE,"control sheet"}</definedName>
    <definedName name="체육관" hidden="1">{#N/A,#N/A,TRUE,"대 차 대 조 표"}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갑지" hidden="1">#REF!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최" hidden="1">{"'9월'!$F$38"}</definedName>
    <definedName name="최재호" hidden="1">#REF!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ㅋ" hidden="1">{#N/A,#N/A,FALSE,"Aging Summary";#N/A,#N/A,FALSE,"Ratio Analysis";#N/A,#N/A,FALSE,"Test 120 Day Accts";#N/A,#N/A,FALSE,"Tickmarks"}</definedName>
    <definedName name="ㅋㅋ" hidden="1">{"'9월'!$F$38"}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ㅋㅋㅋㅋ" hidden="1">{#N/A,#N/A,FALSE,"Aging Summary";#N/A,#N/A,FALSE,"Ratio Analysis";#N/A,#N/A,FALSE,"Test 120 Day Accts";#N/A,#N/A,FALSE,"Tickmarks"}</definedName>
    <definedName name="카" hidden="1">{#N/A,#N/A,FALSE,"Sheet5"}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콘도" hidden="1">#REF!</definedName>
    <definedName name="타" hidden="1">{#N/A,#N/A,FALSE,"Sheet5"}</definedName>
    <definedName name="토" hidden="1">#REF!</definedName>
    <definedName name="토지가격산출" hidden="1">#REF!</definedName>
    <definedName name="토지건물상각" hidden="1">#REF!</definedName>
    <definedName name="토지건물상각명세" hidden="1">#REF!</definedName>
    <definedName name="토지참고re" hidden="1">#REF!</definedName>
    <definedName name="토지평가요항표" hidden="1">#REF!</definedName>
    <definedName name="통합본관" hidden="1">#REF!</definedName>
    <definedName name="퇴직보험예치금" hidden="1">#REF!</definedName>
    <definedName name="퇴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2" hidden="1">#REF!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투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3" hidden="1">{"'9월'!$F$38"}</definedName>
    <definedName name="투자계획1" hidden="1">{#N/A,#N/A,FALSE,"UNIT";#N/A,#N/A,FALSE,"UNIT";#N/A,#N/A,FALSE,"계정"}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특정현금과예금" hidden="1">#REF!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팀별계획" hidden="1">{#N/A,#N/A,FALSE,"UNIT";#N/A,#N/A,FALSE,"UNIT";#N/A,#N/A,FALSE,"계정"}</definedName>
    <definedName name="ㅍ" hidden="1">{#N/A,#N/A,FALSE,"Aging Summary";#N/A,#N/A,FALSE,"Ratio Analysis";#N/A,#N/A,FALSE,"Test 120 Day Accts";#N/A,#N/A,FALSE,"Tickmarks"}</definedName>
    <definedName name="ㅍㅍㅍㅍ" hidden="1">{#N/A,#N/A,FALSE,"UNIT";#N/A,#N/A,FALSE,"UNIT";#N/A,#N/A,FALSE,"계정"}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팔" hidden="1">#REF!</definedName>
    <definedName name="평가표1" hidden="1">#REF!</definedName>
    <definedName name="평균이자율" hidden="1">#REF!</definedName>
    <definedName name="폐기" hidden="1">{#N/A,#N/A,TRUE,"매출진척-1";#N/A,#N/A,TRUE,"매출진척-2";#N/A,#N/A,TRUE,"제품실적";#N/A,#N/A,TRUE,"RAC";#N/A,#N/A,TRUE,"PAC ";#N/A,#N/A,TRUE,"재고현황";#N/A,#N/A,TRUE,"공지사항"}</definedName>
    <definedName name="포공화학" hidden="1">{#N/A,#N/A,FALSE,"범우구미";#N/A,#N/A,FALSE,"세한케미칼";#N/A,#N/A,FALSE,"세명화학";#N/A,#N/A,FALSE,"신영케미칼";#N/A,#N/A,FALSE,"일석상사"}</definedName>
    <definedName name="포스코" hidden="1">{#N/A,#N/A,TRUE,"대 차 대 조 표"}</definedName>
    <definedName name="표지2" hidden="1">0</definedName>
    <definedName name="풀" hidden="1">{#N/A,#N/A,FALSE,"동부"}</definedName>
    <definedName name="품의" hidden="1">{"'9월'!$F$38"}</definedName>
    <definedName name="ㅎㄱ" hidden="1">#REF!</definedName>
    <definedName name="ㅎㅇ" hidden="1">{#N/A,#N/A,FALSE,"Aging Summary";#N/A,#N/A,FALSE,"Ratio Analysis";#N/A,#N/A,FALSE,"Test 120 Day Accts";#N/A,#N/A,FALSE,"Tickmarks"}</definedName>
    <definedName name="ㅎㅇㅀ" hidden="1">#REF!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" hidden="1">#REF!</definedName>
    <definedName name="한원양행" hidden="1">{#N/A,#N/A,FALSE,"범우구미";#N/A,#N/A,FALSE,"세한케미칼";#N/A,#N/A,FALSE,"세명화학";#N/A,#N/A,FALSE,"신영케미칼";#N/A,#N/A,FALSE,"일석상사"}</definedName>
    <definedName name="해외출장비_Depo" hidden="1">#REF!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현금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및단기" hidden="1">{#N/A,#N/A,FALSE,"Aging Summary";#N/A,#N/A,FALSE,"Ratio Analysis";#N/A,#N/A,FALSE,"Test 120 Day Accts";#N/A,#N/A,FALSE,"Tickmarks"}</definedName>
    <definedName name="현금정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협력사" hidden="1">{"'보고양식'!$A$58:$K$111"}</definedName>
    <definedName name="호" hidden="1">{#N/A,#N/A,FALSE,"UNIT";#N/A,#N/A,FALSE,"UNIT";#N/A,#N/A,FALSE,"계정"}</definedName>
    <definedName name="확대3" hidden="1">{#N/A,#N/A,FALSE,"UNIT";#N/A,#N/A,FALSE,"UNIT";#N/A,#N/A,FALSE,"계정"}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회계팀" hidden="1">#REF!</definedName>
    <definedName name="후후후" hidden="1">{"'미착금액'!$A$4:$G$14"}</definedName>
    <definedName name="훈" hidden="1">255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ㅐ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ㅑ" hidden="1">{#N/A,#N/A,FALSE,"Aging Summary";#N/A,#N/A,FALSE,"Ratio Analysis";#N/A,#N/A,FALSE,"Test 120 Day Accts";#N/A,#N/A,FALSE,"Tickmarks"}</definedName>
    <definedName name="ㅓㅏ리앙" hidden="1">{#N/A,#N/A,FALSE,"UNIT";#N/A,#N/A,FALSE,"UNIT";#N/A,#N/A,FALSE,"계정"}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ㅓㅗㅓㅗㅓㅗ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ㅗ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홓로" hidden="1">#REF!</definedName>
    <definedName name="ㅗㅗㅗ" hidden="1">{#N/A,#N/A,FALSE,"Aging Summary";#N/A,#N/A,FALSE,"Ratio Analysis";#N/A,#N/A,FALSE,"Test 120 Day Accts";#N/A,#N/A,FALSE,"Tickmarks"}</definedName>
    <definedName name="ㅜ" hidden="1">{"'매출'!$A$1:$I$22"}</definedName>
    <definedName name="ㅡ" hidden="1">{#N/A,#N/A,FALSE,"Aging Summary";#N/A,#N/A,FALSE,"Ratio Analysis";#N/A,#N/A,FALSE,"Test 120 Day Accts";#N/A,#N/A,FALSE,"Tickmarks"}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ㅣ" hidden="1">{#N/A,#N/A,FALSE,"Aging Summary";#N/A,#N/A,FALSE,"Ratio Analysis";#N/A,#N/A,FALSE,"Test 120 Day Accts";#N/A,#N/A,FALSE,"Tickmarks"}</definedName>
    <definedName name="ㅣ이ㅣㅇㅇ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ㅣㅣ" hidden="1">25</definedName>
    <definedName name="一" hidden="1">{#N/A,#N/A,FALSE,"Sheet6"}</definedName>
    <definedName name="一上" hidden="1">#REF!</definedName>
    <definedName name="丁" hidden="1">{#N/A,#N/A,FALSE,"首頁";#N/A,#N/A,FALSE,"美國格式 ";#N/A,#N/A,FALSE,"市  調  案  例";#N/A,#N/A,FALSE,"鑑定表";#N/A,#N/A,FALSE,"建物鑑定表"}</definedName>
    <definedName name="上" hidden="1">#REF!</definedName>
    <definedName name="上月新版" hidden="1">{"'CEIS比 P3'!$A$1:$U$37","'底稿'!$A$1:$I$156"}</definedName>
    <definedName name="上期" hidden="1">#REF!</definedName>
    <definedName name="上期2" hidden="1">#REF!</definedName>
    <definedName name="不杨" hidden="1">#REF!</definedName>
    <definedName name="中信TWD" hidden="1">{#N/A,#N/A,TRUE,"農銀#70188"}</definedName>
    <definedName name="中歐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hidden="1">{#N/A,#N/A,FALSE,"中歐創投月報表";#N/A,#N/A,FALSE,"中歐創投轉投資日報表";#N/A,#N/A,FALSE,"中歐股票分布週報表";#N/A,#N/A,FALSE,"Grace--投信部";#N/A,#N/A,FALSE,"Jackie--股票實體部"}</definedName>
    <definedName name="人" hidden="1">"0GTPZTEZ49KDNESTCDFNZA640"</definedName>
    <definedName name="人脞" hidden="1">#REF!</definedName>
    <definedName name="他項1" hidden="1">{#N/A,#N/A,FALSE,"首頁";#N/A,#N/A,FALSE,"美國格式 ";#N/A,#N/A,FALSE,"市  調  案  例";#N/A,#N/A,FALSE,"鑑定表";#N/A,#N/A,FALSE,"建物鑑定表"}</definedName>
    <definedName name="优酪乳空瓶" hidden="1">{"'毛利比较'!$A$4:$P$26"}</definedName>
    <definedName name="优酪乳空瓶不良统计" hidden="1">{"'毛利比较'!$A$4:$P$26"}</definedName>
    <definedName name="位置圖" hidden="1">{#N/A,#N/A,FALSE,"首頁";#N/A,#N/A,FALSE,"美國格式 ";#N/A,#N/A,FALSE,"市  調  案  例";#N/A,#N/A,FALSE,"鑑定表";#N/A,#N/A,FALSE,"建物鑑定表"}</definedName>
    <definedName name="佐藤" hidden="1">{"'VQ ENG'!$A$1:$K$50"}</definedName>
    <definedName name="佐藤　実施計画実績" hidden="1">{"'VQ ENG'!$A$1:$K$50"}</definedName>
    <definedName name="你发个" hidden="1">#REF!</definedName>
    <definedName name="保全" hidden="1">#REF!</definedName>
    <definedName name="保全1" hidden="1">#REF!</definedName>
    <definedName name="保全2" hidden="1">#REF!</definedName>
    <definedName name="保全4" hidden="1">#REF!</definedName>
    <definedName name="保全5" hidden="1">#REF!</definedName>
    <definedName name="備呆" hidden="1">{#N/A,#N/A,TRUE,"營業收入及成本類";#N/A,#N/A,TRUE,"資產類"}</definedName>
    <definedName name="先进" hidden="1">{"'CEIS比 P3'!$A$1:$U$37","'底稿'!$A$1:$I$156"}</definedName>
    <definedName name="光" hidden="1">{#N/A,#N/A,FALSE,"Sheet6"}</definedName>
    <definedName name="其他收入明細" hidden="1">{#N/A,#N/A,TRUE,"營業收入及成本類";#N/A,#N/A,TRUE,"資產類"}</definedName>
    <definedName name="冠寶" hidden="1">#REF!</definedName>
    <definedName name="决" hidden="1">#REF!</definedName>
    <definedName name="分析" hidden="1">#N/A</definedName>
    <definedName name="制" hidden="1">{#N/A,#N/A,FALSE,"Sheet6"}</definedName>
    <definedName name="制造袋面" hidden="1">{"'毛利比较'!$A$4:$P$26"}</definedName>
    <definedName name="劲拉面推广计划直营" hidden="1">#N/A</definedName>
    <definedName name="包材進耗存表" hidden="1">{#N/A,#N/A,FALSE,"Sheet6"}</definedName>
    <definedName name="北陽産業" hidden="1">#REF!</definedName>
    <definedName name="区域市场潜力分析" hidden="1">{"'毛利比较'!$A$4:$P$26"}</definedName>
    <definedName name="区域结构试算" hidden="1">{"'毛利比较'!$A$4:$P$26"}</definedName>
    <definedName name="华光一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南山檢測表" hidden="1">{#N/A,#N/A,FALSE,"首頁";#N/A,#N/A,FALSE,"美國格式 ";#N/A,#N/A,FALSE,"市  調  案  例";#N/A,#N/A,FALSE,"鑑定表";#N/A,#N/A,FALSE,"建物鑑定表"}</definedName>
    <definedName name="南平" hidden="1">#N/A</definedName>
    <definedName name="南平所直营TP计划" hidden="1">#REF!</definedName>
    <definedName name="原料2" hidden="1">{#N/A,#N/A,FALSE,"Sheet6"}</definedName>
    <definedName name="双职工" hidden="1">#REF!</definedName>
    <definedName name="发挥" hidden="1">#REF!</definedName>
    <definedName name="发生发射点发射点发生" hidden="1">{"'CEIS比 P3'!$A$1:$U$37","'底稿'!$A$1:$I$156"}</definedName>
    <definedName name="台灣" hidden="1">{#N/A,#N/A,TRUE,"營業收入及成本類";#N/A,#N/A,TRUE,"資產類"}</definedName>
    <definedName name="合并地区别损益P9" hidden="1">{"'毛利比较'!$A$4:$P$26"}</definedName>
    <definedName name="吉林高校好滋味折价券派发总结" hidden="1">#REF!</definedName>
    <definedName name="呵呵" hidden="1">#REF!</definedName>
    <definedName name="商品" hidden="1">{#N/A,#N/A,FALSE,"Sheet6"}</definedName>
    <definedName name="商品工" hidden="1">{#N/A,#N/A,FALSE,"Sheet6"}</definedName>
    <definedName name="商品工繳" hidden="1">{#N/A,#N/A,FALSE,"Sheet6"}</definedName>
    <definedName name="啊撒" hidden="1">#REF!</definedName>
    <definedName name="土地開發分析" hidden="1">#REF!</definedName>
    <definedName name="在职" hidden="1">#REF!</definedName>
    <definedName name="報告" hidden="1">#N/A</definedName>
    <definedName name="変更概要書" hidden="1">#N/A</definedName>
    <definedName name="大" hidden="1">255</definedName>
    <definedName name="大分2" hidden="1">{"'VQ ENG'!$A$1:$K$50"}</definedName>
    <definedName name="大大" hidden="1">#N/A</definedName>
    <definedName name="大工业" hidden="1">#N/A</definedName>
    <definedName name="大案要案" hidden="1">#REF!</definedName>
    <definedName name="大膽地" hidden="1">{"'CEIS比 P3'!$A$1:$U$37","'底稿'!$A$1:$I$156"}</definedName>
    <definedName name="好" hidden="1">{#N/A,#N/A,FALSE,"Sheet6"}</definedName>
    <definedName name="好滋味折价券" hidden="1">#REF!</definedName>
    <definedName name="好滋味折价券总结" hidden="1">#N/A</definedName>
    <definedName name="好滋味折价券拍发" hidden="1">#REF!</definedName>
    <definedName name="学习" hidden="1">#REF!</definedName>
    <definedName name="安泰" hidden="1">{#N/A,#N/A,FALSE,"首頁";#N/A,#N/A,FALSE,"美國格式 ";#N/A,#N/A,FALSE,"市  調  案  例";#N/A,#N/A,FALSE,"鑑定表";#N/A,#N/A,FALSE,"建物鑑定表"}</definedName>
    <definedName name="安泰檢測表" hidden="1">{#N/A,#N/A,FALSE,"首頁";#N/A,#N/A,FALSE,"美國格式 ";#N/A,#N/A,FALSE,"市  調  案  例";#N/A,#N/A,FALSE,"鑑定表";#N/A,#N/A,FALSE,"建物鑑定表"}</definedName>
    <definedName name="宏大" hidden="1">{#N/A,#N/A,FALSE,"首頁";#N/A,#N/A,FALSE,"美國格式 ";#N/A,#N/A,FALSE,"市  調  案  例";#N/A,#N/A,FALSE,"鑑定表";#N/A,#N/A,FALSE,"建物鑑定表"}</definedName>
    <definedName name="宏大2" hidden="1">{#N/A,#N/A,FALSE,"首頁";#N/A,#N/A,FALSE,"美國格式 ";#N/A,#N/A,FALSE,"市  調  案  例";#N/A,#N/A,FALSE,"鑑定表";#N/A,#N/A,FALSE,"建物鑑定表"}</definedName>
    <definedName name="宏大3" hidden="1">{#N/A,#N/A,FALSE,"首頁";#N/A,#N/A,FALSE,"美國格式 ";#N/A,#N/A,FALSE,"市  調  案  例";#N/A,#N/A,FALSE,"鑑定表";#N/A,#N/A,FALSE,"建物鑑定表"}</definedName>
    <definedName name="宏大4" hidden="1">{#N/A,#N/A,FALSE,"首頁";#N/A,#N/A,FALSE,"美國格式 ";#N/A,#N/A,FALSE,"市  調  案  例";#N/A,#N/A,FALSE,"鑑定表";#N/A,#N/A,FALSE,"建物鑑定表"}</definedName>
    <definedName name="実施計画" hidden="1">{"'VQ ENG'!$A$1:$K$50"}</definedName>
    <definedName name="実施計画書" hidden="1">{"'VQ ENG'!$A$1:$K$50"}</definedName>
    <definedName name="実績" hidden="1">{"'VQ ENG'!$A$1:$K$50"}</definedName>
    <definedName name="家" hidden="1">{"'毛利比较'!$A$4:$P$26"}</definedName>
    <definedName name="富邦" hidden="1">{#N/A,#N/A,TRUE,"農銀#70188"}</definedName>
    <definedName name="富邦TWD" hidden="1">{#N/A,#N/A,TRUE,"農銀#70188"}</definedName>
    <definedName name="屑ERP" hidden="1">{#N/A,#N/A,FALSE,"Sheet6"}</definedName>
    <definedName name="巴" hidden="1">{#N/A,#N/A,TRUE,"農銀#70188"}</definedName>
    <definedName name="市調1" hidden="1">{#N/A,#N/A,FALSE,"首頁";#N/A,#N/A,FALSE,"美國格式 ";#N/A,#N/A,FALSE,"市  調  案  例";#N/A,#N/A,FALSE,"鑑定表";#N/A,#N/A,FALSE,"建物鑑定表"}</definedName>
    <definedName name="平" hidden="1">#REF!</definedName>
    <definedName name="平面略圖" hidden="1">{#N/A,#N/A,FALSE,"首頁";#N/A,#N/A,FALSE,"美國格式 ";#N/A,#N/A,FALSE,"市  調  案  例";#N/A,#N/A,FALSE,"鑑定表";#N/A,#N/A,FALSE,"建物鑑定表"}</definedName>
    <definedName name="应付帐龄BW" hidden="1">26</definedName>
    <definedName name="庫存成" hidden="1">#REF!</definedName>
    <definedName name="應" hidden="1">{#N/A,#N/A,TRUE,"營業收入及成本類";#N/A,#N/A,TRUE,"資產類"}</definedName>
    <definedName name="成本差" hidden="1">#REF!</definedName>
    <definedName name="成本結構6" hidden="1">{"'CEIS比 P3'!$A$1:$U$37","'底稿'!$A$1:$I$156"}</definedName>
    <definedName name="我" hidden="1">3</definedName>
    <definedName name="我是1254大会司" hidden="1">{"'毛利比较'!$A$4:$P$26"}</definedName>
    <definedName name="手" hidden="1">#REF!</definedName>
    <definedName name="打飞机" hidden="1">#REF!</definedName>
    <definedName name="技術支援" hidden="1">#REF!</definedName>
    <definedName name="折讓" hidden="1">{#N/A,#N/A,TRUE,"營業收入及成本類";#N/A,#N/A,TRUE,"營業費用";#N/A,#N/A,TRUE,"營業外收支";#N/A,#N/A,TRUE,"資產類";#N/A,#N/A,TRUE,"負債及淨值類"}</definedName>
    <definedName name="拉" hidden="1">#REF!</definedName>
    <definedName name="挖出" hidden="1">#REF!</definedName>
    <definedName name="新エレキ部品" hidden="1">#N/A</definedName>
    <definedName name="新表" hidden="1">#REF!</definedName>
    <definedName name="无形资产—新专利" hidden="1">{#N/A,#N/A,TRUE,"PPD";#N/A,#N/A,TRUE,"CSD &amp; TSD"}</definedName>
    <definedName name="是因为如今日日" hidden="1">#REF!</definedName>
    <definedName name="是是" hidden="1">#REF!</definedName>
    <definedName name="晶" hidden="1">{#N/A,#N/A,FALSE,"Sheet6"}</definedName>
    <definedName name="木" hidden="1">#REF!</definedName>
    <definedName name="杂" hidden="1">#REF!</definedName>
    <definedName name="杯面" hidden="1">{"'毛利比较'!$A$4:$P$26"}</definedName>
    <definedName name="枯" hidden="1">#REF!</definedName>
    <definedName name="桶碗" hidden="1">{"'毛利比较'!$A$4:$P$26"}</definedName>
    <definedName name="桶面" hidden="1">#REF!</definedName>
    <definedName name="正确" hidden="1">{"'毛利比较'!$A$4:$P$26"}</definedName>
    <definedName name="永豐台幣定存" hidden="1">{#N/A,#N/A,TRUE,"營業收入及成本類";#N/A,#N/A,TRUE,"資產類"}</definedName>
    <definedName name="泉州直营TP计划" hidden="1">#REF!</definedName>
    <definedName name="活动总结" hidden="1">#REF!</definedName>
    <definedName name="活動計劃書" hidden="1">#REF!</definedName>
    <definedName name="流出原因4Ｍ" hidden="1">{"'VQ ENG'!$A$1:$K$50"}</definedName>
    <definedName name="浙北" hidden="1">{"'毛利比较'!$A$4:$P$26"}</definedName>
    <definedName name="浙北营业部" hidden="1">{"'毛利比较'!$A$4:$P$26"}</definedName>
    <definedName name="浙南" hidden="1">{"'毛利比较'!$A$4:$P$26"}</definedName>
    <definedName name="消费者推广" hidden="1">#REF!</definedName>
    <definedName name="淨額差" hidden="1">#REF!</definedName>
    <definedName name="無" hidden="1">{#N/A,#N/A,FALSE,"Sheet6"}</definedName>
    <definedName name="營業收入PL01" hidden="1">{#N/A,#N/A,TRUE,"營業收入及成本類";#N/A,#N/A,TRUE,"資產類"}</definedName>
    <definedName name="片区11" hidden="1">"391HRTDB98QD1QBGCU8ZVRO45"</definedName>
    <definedName name="特化原料" hidden="1">{#N/A,#N/A,FALSE,"Sheet6"}</definedName>
    <definedName name="现金流预测22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瑁" hidden="1">#REF!</definedName>
    <definedName name="環境1" hidden="1">{#N/A,#N/A,FALSE,"首頁";#N/A,#N/A,FALSE,"美國格式 ";#N/A,#N/A,FALSE,"市  調  案  例";#N/A,#N/A,FALSE,"鑑定表";#N/A,#N/A,FALSE,"建物鑑定表"}</definedName>
    <definedName name="用于" hidden="1">#REF!</definedName>
    <definedName name="盤點" hidden="1">{#N/A,#N/A,FALSE,"Sheet6"}</definedName>
    <definedName name="盤點明細表" hidden="1">{#N/A,#N/A,FALSE,"Sheet6"}</definedName>
    <definedName name="目品比較" hidden="1">#N/A</definedName>
    <definedName name="目录1" hidden="1">#REF!</definedName>
    <definedName name="直接材料明細" hidden="1">{#N/A,#N/A,FALSE,"Sheet6"}</definedName>
    <definedName name="直接材料明細表2" hidden="1">{#N/A,#N/A,FALSE,"Sheet6"}</definedName>
    <definedName name="研發費用" hidden="1">{#N/A,#N/A,TRUE,"營業收入及成本類";#N/A,#N/A,TRUE,"資產類"}</definedName>
    <definedName name="穩定溫度" hidden="1">{"'CEIS比 P3'!$A$1:$U$37","'底稿'!$A$1:$I$156"}</definedName>
    <definedName name="竞品" hidden="1">#REF!</definedName>
    <definedName name="竞品动态" hidden="1">#REF!</definedName>
    <definedName name="竞品动态2" hidden="1">#REF!</definedName>
    <definedName name="竟品" hidden="1">#REF!</definedName>
    <definedName name="竟品追踪" hidden="1">#REF!</definedName>
    <definedName name="結果報告" hidden="1">{"'VQ ENG'!$A$1:$K$50"}</definedName>
    <definedName name="股東可扣抵稅額" hidden="1">{#N/A,#N/A,TRUE,"營業收入及成本類";#N/A,#N/A,TRUE,"營業費用";#N/A,#N/A,TRUE,"營業外收支";#N/A,#N/A,TRUE,"資產類";#N/A,#N/A,TRUE,"負債及淨值類"}</definedName>
    <definedName name="花时间" hidden="1">#REF!</definedName>
    <definedName name="苏北" hidden="1">{"'毛利比较'!$A$4:$P$26"}</definedName>
    <definedName name="荷蘭TWD" hidden="1">{#N/A,#N/A,TRUE,"農銀#70188"}</definedName>
    <definedName name="血吸虫" hidden="1">#REF!</definedName>
    <definedName name="表" hidden="1">#REF!</definedName>
    <definedName name="表二投評1" hidden="1">{#N/A,#N/A,FALSE,"首頁";#N/A,#N/A,FALSE,"美國格式 ";#N/A,#N/A,FALSE,"市  調  案  例";#N/A,#N/A,FALSE,"鑑定表";#N/A,#N/A,FALSE,"建物鑑定表"}</definedName>
    <definedName name="表紙1" hidden="1">{"'部署一覧'!$A$1384:$G$1490"}</definedName>
    <definedName name="表紙1_1" hidden="1">{"'部署一覧'!$A$1384:$G$1490"}</definedName>
    <definedName name="袋线M" hidden="1">{"'毛利比较'!$A$4:$P$26"}</definedName>
    <definedName name="製" hidden="1">{#N/A,#N/A,FALSE,"Sheet6"}</definedName>
    <definedName name="製成品" hidden="1">{#N/A,#N/A,FALSE,"Sheet6"}</definedName>
    <definedName name="製成品工繳" hidden="1">{#N/A,#N/A,FALSE,"Sheet6"}</definedName>
    <definedName name="製造" hidden="1">{#N/A,#N/A,FALSE,"Sheet6"}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設備負荷" hidden="1">{"'VQ ENG'!$A$1:$K$50"}</definedName>
    <definedName name="評価点数比較" hidden="1">{"'VQ ENG'!$A$1:$K$50"}</definedName>
    <definedName name="计划检讨" hidden="1">#N/A</definedName>
    <definedName name="贯一" hidden="1">{"'毛利比较'!$A$4:$P$26"}</definedName>
    <definedName name="贯一1" hidden="1">{"'毛利比较'!$A$4:$P$26"}</definedName>
    <definedName name="费用" hidden="1">#REF!</definedName>
    <definedName name="趨勢" hidden="1">#REF!</definedName>
    <definedName name="轉投資事業" hidden="1">{"'summary'!$A$1:$L$310"}</definedName>
    <definedName name="通路策略" hidden="1">{"'毛利比较'!$A$4:$P$26"}</definedName>
    <definedName name="進貨3" hidden="1">{#N/A,#N/A,FALSE,"Sheet6"}</definedName>
    <definedName name="部門長" hidden="1">{"'VQ ENG'!$A$1:$K$50"}</definedName>
    <definedName name="部門長　実施計画タイ語版" hidden="1">{"'VQ ENG'!$A$1:$K$50"}</definedName>
    <definedName name="金相" hidden="1">{#N/A,#N/A,FALSE,"Sheet6"}</definedName>
    <definedName name="銷貨收入" hidden="1">{#N/A,#N/A,TRUE,"營業收入及成本類";#N/A,#N/A,TRUE,"資產類"}</definedName>
    <definedName name="铺货率" hidden="1">#REF!</definedName>
    <definedName name="销货排行榜" hidden="1">{#N/A,#N/A,TRUE,"營業收入及成本類";#N/A,#N/A,TRUE,"營業費用";#N/A,#N/A,TRUE,"營業外收支";#N/A,#N/A,TRUE,"資產類";#N/A,#N/A,TRUE,"負債及淨值類"}</definedName>
    <definedName name="長投明細" hidden="1">{#N/A,#N/A,TRUE,"營業收入及成本類";#N/A,#N/A,TRUE,"資產類"}</definedName>
    <definedName name="関連表" hidden="1">#REF!</definedName>
    <definedName name="附表一" hidden="1">{#N/A,#N/A,TRUE,"營業收入及成本類";#N/A,#N/A,TRUE,"資產類"}</definedName>
    <definedName name="附表十五" hidden="1">{"'summary'!$A$1:$L$310"}</definedName>
    <definedName name="陷阱" hidden="1">{"'CEIS比 P3'!$A$1:$U$37","'底稿'!$A$1:$I$156"}</definedName>
    <definedName name="零件1" hidden="1">{#N/A,#N/A,FALSE,"Sheet6"}</definedName>
    <definedName name="青岛" hidden="1">#REF!</definedName>
    <definedName name="饿" hidden="1">{"'CEIS比 P3'!$A$1:$U$37","'底稿'!$A$1:$I$156"}</definedName>
    <definedName name="饿饿饿饿额" hidden="1">#REF!</definedName>
    <definedName name="香菇" hidden="1">{"'毛利比较'!$A$4:$P$26"}</definedName>
    <definedName name="骗取" hidden="1">#REF!</definedName>
    <definedName name="點" hidden="1">{#N/A,#N/A,FALSE,"Sheet6"}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40" i="25" l="1"/>
  <c r="AA27" i="25" l="1"/>
  <c r="AC27" i="25" s="1"/>
  <c r="AG27" i="25" s="1"/>
  <c r="K80" i="24"/>
  <c r="I80" i="24"/>
  <c r="G80" i="24"/>
  <c r="E80" i="24"/>
  <c r="K71" i="24"/>
  <c r="I71" i="24"/>
  <c r="G71" i="24"/>
  <c r="E71" i="24"/>
  <c r="E92" i="24"/>
  <c r="F130" i="27" l="1"/>
  <c r="J130" i="27"/>
  <c r="L130" i="27" l="1"/>
  <c r="H130" i="27"/>
  <c r="R22" i="26" l="1"/>
  <c r="AA40" i="25"/>
  <c r="AA39" i="25"/>
  <c r="AA37" i="25"/>
  <c r="R26" i="26"/>
  <c r="R27" i="26"/>
  <c r="R17" i="26"/>
  <c r="T26" i="26" l="1"/>
  <c r="E104" i="24"/>
  <c r="A50" i="24"/>
  <c r="T22" i="26" l="1"/>
  <c r="AA28" i="25"/>
  <c r="AA26" i="25"/>
  <c r="AA25" i="25"/>
  <c r="AC25" i="25" s="1"/>
  <c r="AA23" i="25"/>
  <c r="AA16" i="25"/>
  <c r="AC16" i="25" s="1"/>
  <c r="AA15" i="25"/>
  <c r="AA33" i="25"/>
  <c r="AC33" i="25" s="1"/>
  <c r="AG33" i="25" l="1"/>
  <c r="G23" i="24" l="1"/>
  <c r="K92" i="24"/>
  <c r="I92" i="24"/>
  <c r="G92" i="24"/>
  <c r="G26" i="24" l="1"/>
  <c r="AG16" i="25"/>
  <c r="U19" i="25"/>
  <c r="AE19" i="25"/>
  <c r="Y19" i="25"/>
  <c r="W19" i="25"/>
  <c r="S19" i="25"/>
  <c r="Q19" i="25"/>
  <c r="O19" i="25"/>
  <c r="M19" i="25"/>
  <c r="K19" i="25"/>
  <c r="I19" i="25"/>
  <c r="G19" i="25"/>
  <c r="E19" i="25"/>
  <c r="O31" i="25" l="1"/>
  <c r="Q31" i="25"/>
  <c r="W31" i="25"/>
  <c r="Y31" i="25"/>
  <c r="AE31" i="25"/>
  <c r="U31" i="25"/>
  <c r="E31" i="25"/>
  <c r="G31" i="25"/>
  <c r="I31" i="25"/>
  <c r="K31" i="25"/>
  <c r="M31" i="25"/>
  <c r="S31" i="25"/>
  <c r="AA19" i="25"/>
  <c r="U42" i="25"/>
  <c r="AA31" i="25" l="1"/>
  <c r="H79" i="18"/>
  <c r="L29" i="18"/>
  <c r="AG25" i="25" l="1"/>
  <c r="I104" i="24"/>
  <c r="G104" i="24"/>
  <c r="G99" i="24"/>
  <c r="G38" i="24"/>
  <c r="K104" i="24"/>
  <c r="K99" i="24"/>
  <c r="K23" i="24"/>
  <c r="AC26" i="25"/>
  <c r="AG26" i="25" s="1"/>
  <c r="AC23" i="25"/>
  <c r="AG23" i="25" s="1"/>
  <c r="R18" i="26"/>
  <c r="J20" i="26"/>
  <c r="J29" i="26" s="1"/>
  <c r="L20" i="26"/>
  <c r="L29" i="26" s="1"/>
  <c r="T18" i="26"/>
  <c r="T17" i="26"/>
  <c r="T13" i="26"/>
  <c r="T27" i="26"/>
  <c r="H99" i="27"/>
  <c r="H41" i="27"/>
  <c r="H69" i="27" s="1"/>
  <c r="H74" i="27" s="1"/>
  <c r="L99" i="27"/>
  <c r="L41" i="27"/>
  <c r="L69" i="27" s="1"/>
  <c r="L74" i="27" s="1"/>
  <c r="J99" i="27"/>
  <c r="F99" i="27"/>
  <c r="A48" i="27"/>
  <c r="A102" i="27" s="1"/>
  <c r="A151" i="27" s="1"/>
  <c r="A3" i="27"/>
  <c r="A50" i="27" s="1"/>
  <c r="A104" i="27" s="1"/>
  <c r="A153" i="27" s="1"/>
  <c r="P20" i="26"/>
  <c r="N20" i="26"/>
  <c r="N29" i="26" s="1"/>
  <c r="H20" i="26"/>
  <c r="H29" i="26" s="1"/>
  <c r="F20" i="26"/>
  <c r="F29" i="26" s="1"/>
  <c r="D20" i="26"/>
  <c r="D29" i="26" s="1"/>
  <c r="R13" i="26"/>
  <c r="A1" i="26"/>
  <c r="AC39" i="25"/>
  <c r="AG39" i="25" s="1"/>
  <c r="AG37" i="25"/>
  <c r="AE42" i="25"/>
  <c r="Q42" i="25"/>
  <c r="O42" i="25"/>
  <c r="M42" i="25"/>
  <c r="AC28" i="25"/>
  <c r="AG28" i="25" s="1"/>
  <c r="A3" i="25"/>
  <c r="I99" i="24"/>
  <c r="E99" i="24"/>
  <c r="A53" i="24"/>
  <c r="A197" i="27"/>
  <c r="I23" i="24"/>
  <c r="I26" i="24" s="1"/>
  <c r="I38" i="24" s="1"/>
  <c r="E23" i="24"/>
  <c r="E26" i="24" s="1"/>
  <c r="E38" i="24" s="1"/>
  <c r="H132" i="27" l="1"/>
  <c r="H137" i="27" s="1"/>
  <c r="L132" i="27"/>
  <c r="L137" i="27" s="1"/>
  <c r="K26" i="24"/>
  <c r="G41" i="24"/>
  <c r="R20" i="26"/>
  <c r="P29" i="26"/>
  <c r="T20" i="26"/>
  <c r="AC15" i="25"/>
  <c r="I42" i="25"/>
  <c r="G42" i="25"/>
  <c r="W42" i="25"/>
  <c r="E42" i="25"/>
  <c r="K42" i="25"/>
  <c r="Y42" i="25"/>
  <c r="AC40" i="25"/>
  <c r="S42" i="25"/>
  <c r="E41" i="24"/>
  <c r="F41" i="27"/>
  <c r="F69" i="27" s="1"/>
  <c r="F74" i="27" s="1"/>
  <c r="F132" i="27" s="1"/>
  <c r="F137" i="27" s="1"/>
  <c r="I41" i="24"/>
  <c r="J41" i="27"/>
  <c r="J69" i="27" s="1"/>
  <c r="J74" i="27" s="1"/>
  <c r="J132" i="27" s="1"/>
  <c r="J137" i="27" s="1"/>
  <c r="T29" i="26"/>
  <c r="A111" i="24"/>
  <c r="R29" i="26"/>
  <c r="K38" i="24" l="1"/>
  <c r="AG15" i="25"/>
  <c r="AG19" i="25" s="1"/>
  <c r="AC19" i="25"/>
  <c r="AA42" i="25"/>
  <c r="AG40" i="25"/>
  <c r="A46" i="25"/>
  <c r="A47" i="27"/>
  <c r="A150" i="27"/>
  <c r="A101" i="27"/>
  <c r="A32" i="26"/>
  <c r="AC31" i="25" l="1"/>
  <c r="AG31" i="25"/>
  <c r="K41" i="24"/>
  <c r="AG42" i="25"/>
  <c r="AC42" i="25"/>
  <c r="L79" i="18"/>
  <c r="L119" i="18"/>
  <c r="L131" i="18"/>
  <c r="L171" i="18"/>
  <c r="L174" i="18" s="1"/>
  <c r="H29" i="18"/>
  <c r="H119" i="18"/>
  <c r="H131" i="18"/>
  <c r="H171" i="18"/>
  <c r="H174" i="18" s="1"/>
  <c r="H81" i="18" l="1"/>
  <c r="L133" i="18"/>
  <c r="L176" i="18" s="1"/>
  <c r="L81" i="18"/>
  <c r="H133" i="18"/>
  <c r="H176" i="18" s="1"/>
  <c r="F29" i="18" l="1"/>
  <c r="J131" i="18"/>
  <c r="F79" i="18" l="1"/>
  <c r="J171" i="18"/>
  <c r="J174" i="18" l="1"/>
  <c r="F171" i="18"/>
  <c r="F131" i="18"/>
  <c r="J119" i="18"/>
  <c r="F119" i="18"/>
  <c r="A94" i="18"/>
  <c r="A142" i="18" s="1"/>
  <c r="A92" i="18"/>
  <c r="A140" i="18" s="1"/>
  <c r="A91" i="18"/>
  <c r="A187" i="18" s="1"/>
  <c r="J79" i="18"/>
  <c r="A48" i="18"/>
  <c r="J29" i="18"/>
  <c r="F174" i="18" l="1"/>
  <c r="A139" i="18"/>
  <c r="J133" i="18"/>
  <c r="J176" i="18" s="1"/>
  <c r="F133" i="18"/>
  <c r="J81" i="18"/>
  <c r="F81" i="18"/>
  <c r="F176" i="18" l="1"/>
  <c r="E83" i="24" l="1"/>
  <c r="E85" i="24" s="1"/>
  <c r="G83" i="24"/>
  <c r="G85" i="24" s="1"/>
  <c r="I83" i="24"/>
  <c r="I85" i="24" s="1"/>
  <c r="K83" i="24"/>
  <c r="K85" i="24" s="1"/>
</calcChain>
</file>

<file path=xl/sharedStrings.xml><?xml version="1.0" encoding="utf-8"?>
<sst xmlns="http://schemas.openxmlformats.org/spreadsheetml/2006/main" count="579" uniqueCount="293">
  <si>
    <t>บริษัท ธนบุรี เฮลท์แคร์ กรุ๊ป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</si>
  <si>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</si>
  <si>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</si>
  <si>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</si>
  <si>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</si>
  <si>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</si>
  <si>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</si>
  <si>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</si>
  <si>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 xml:space="preserve"> 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</si>
  <si>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</si>
  <si>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</si>
  <si>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</si>
  <si>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</si>
  <si>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</si>
  <si>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</si>
  <si>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</si>
  <si>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</si>
  <si>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</si>
  <si>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</si>
  <si>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</si>
  <si>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ลูกหนี้การค้าและลูกหนี้หมุนเวียนอื่น (สุทธิ)</t>
  </si>
  <si>
    <t>เงินให้กู้ยืมระยะสั้นแก่กิจการที่เกี่ยวข้องกัน (สุทธิ)</t>
  </si>
  <si>
    <t>24 ค)</t>
  </si>
  <si>
    <t>ส่วนที่ถึงกำหนดชำระภายในหนึ่งปีของ</t>
  </si>
  <si>
    <t>เงินให้กู้ยืมระยะยาวแก่กิจการที่เกี่ยวข้องกัน</t>
  </si>
  <si>
    <t>สินค้าคงเหลือ (สุทธิ)</t>
  </si>
  <si>
    <t>ภาษีมูลค่าเพิ่ม (สุทธิ)</t>
  </si>
  <si>
    <t xml:space="preserve">สินทรัพย์หมุนเวียนอื่น </t>
  </si>
  <si>
    <t>รวมสินทรัพย์หมุนเวียน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</si>
  <si>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</si>
  <si>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</si>
  <si>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</si>
  <si>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 (สุทธิ)</t>
  </si>
  <si>
    <t>เงินลงทุนในบริษัทย่อย (สุทธิ)</t>
  </si>
  <si>
    <t>ต้นทุนการพัฒนาโครงการให้บริการ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</si>
  <si>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</si>
  <si>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</si>
  <si>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</si>
  <si>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</si>
  <si>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</si>
  <si>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ค่าความนิยม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</si>
  <si>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</si>
  <si>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</si>
  <si>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</si>
  <si>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</si>
  <si>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</si>
  <si>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</si>
  <si>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</si>
  <si>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</si>
  <si>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</si>
  <si>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</si>
  <si>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24 ง)</t>
  </si>
  <si>
    <t>เงินกู้ยืมระยะสั้นจากบุคคลอื่น</t>
  </si>
  <si>
    <t>- เงินกู้ยืมระยะยาวจากสถาบันการเงิน</t>
  </si>
  <si>
    <t>- หนี้สินตามสัญญาเช่า (สุทธิ)</t>
  </si>
  <si>
    <t xml:space="preserve">- หนี้สินจากการซื้อเครื่องมือและอุปกรณ์ทางการแพทย์ 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</si>
  <si>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</si>
  <si>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</si>
  <si>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</si>
  <si>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</si>
  <si>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</si>
  <si>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 (สุทธิ)</t>
  </si>
  <si>
    <t>หนี้สินจากการซื้อเครื่องมือและอุปกรณ์ทางการแพทย์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</si>
  <si>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</si>
  <si>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</si>
  <si>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</si>
  <si>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</si>
  <si>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</si>
  <si>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</si>
  <si>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</si>
  <si>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</si>
  <si>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</si>
  <si>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932,214,140 หุ้น</t>
  </si>
  <si>
    <t xml:space="preserve">   มูลค่าที่ตราไว้หุ้นละ 1 บาท</t>
  </si>
  <si>
    <t>ทุนจดทะเบียนที่ออกและชำระเต็มมูลค่าแล้ว</t>
  </si>
  <si>
    <t>หุ้นสามัญ 847,467,400 หุ้น</t>
  </si>
  <si>
    <t>ส่วนเกินมูลค่าหุ้นสามัญ (สุทธิ)</t>
  </si>
  <si>
    <t>ส่วนเกินมูลค่าหุ้นทุนซื้อคืน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</si>
  <si>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</si>
  <si>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</si>
  <si>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</t>
  </si>
  <si>
    <t>ส่วนทุนจากการจ่ายโดยใช้หุ้นเป็นเกณฑ์</t>
  </si>
  <si>
    <t>ส่วนเกิน(ขาด)ทุนจากการลงทุนเพิ่มในบริษัทย่อย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</si>
  <si>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</si>
  <si>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</si>
  <si>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</si>
  <si>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</si>
  <si>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</si>
  <si>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2568</t>
  </si>
  <si>
    <t>(ปรับปรุงใหม่)</t>
  </si>
  <si>
    <t xml:space="preserve"> 31 มีนาคม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</si>
  <si>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</si>
  <si>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</si>
  <si>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</si>
  <si>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รายได้จากการให้บริการทางการแพทย์และบริการอื่น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</si>
  <si>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</si>
  <si>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</si>
  <si>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</si>
  <si>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ต้นทุนการให้บริการทางการแพทย์และบริการอื่น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</si>
  <si>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</si>
  <si>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</si>
  <si>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</si>
  <si>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</si>
  <si>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ค่าใช้จ่ายในการขายและต้นทุนในการจัดจำหน่าย</t>
  </si>
  <si>
    <t>ค่าใช้จ่ายในการบริหาร</t>
  </si>
  <si>
    <t>กลับรายการ(ค่าใช้จ่าย)ค่าเผื่อผลขาดทุนด้านเครดิต</t>
  </si>
  <si>
    <t>กำไร(ขาดทุน)อื่น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</si>
  <si>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</si>
  <si>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</si>
  <si>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</si>
  <si>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</si>
  <si>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</si>
  <si>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กำไรสำหรับรอบระยะเวลา</t>
  </si>
  <si>
    <t>กำไร(ขาดทุน)เบ็ดเสร็จอื่น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</si>
  <si>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</si>
  <si>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</si>
  <si>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- กำไร(ขาดทุน)ที่ยังไม่รับรู้จากการตีมูลค่า</t>
  </si>
  <si>
    <t>ยุติธรรมของสินทรัพย์ทางการเงิน</t>
  </si>
  <si>
    <t>- ภาษีเงินได้เกี่ยวกับองค์ประกอบของ</t>
  </si>
  <si>
    <t>กำไรขาดทุนเบ็ดเสร็จอื่น</t>
  </si>
  <si>
    <t>- ผลต่างจากการแปลงค่างบการเงิน</t>
  </si>
  <si>
    <t>รวมรายการที่จะไม่จัดประเภทรายการใหม่ไป</t>
  </si>
  <si>
    <t>ยังกำไรหรือขาดทุนในภายหลัง</t>
  </si>
  <si>
    <t>รายการที่จะจัดประเภทรายการใหม่ไปยังกำไร</t>
  </si>
  <si>
    <t>หรือขาดทุนในภายหลัง</t>
  </si>
  <si>
    <t>รวมรายการที่จะจัดประเภทรายการใหม่ไป</t>
  </si>
  <si>
    <t>กำไร(ขาดทุน)เบ็ดเสร็จอื่นสำหรับรอบระยะเวลา</t>
  </si>
  <si>
    <t>- สุทธิจากภาษี</t>
  </si>
  <si>
    <t>กำไรเบ็ดเสร็จรวมสำหรับรอบระยะเวลา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</si>
  <si>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</si>
  <si>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</si>
  <si>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</si>
  <si>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</si>
  <si>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</si>
  <si>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กำไรต่อหุ้นขั้นพื้นฐานส่วนของ</t>
  </si>
  <si>
    <t>ผู้เป็นเจ้าของของบริษัท (บาท)</t>
  </si>
  <si>
    <t>จำนวนหุ้นสามัญเฉลี่ยถ่วงน้ำหนัก (หุ้น)</t>
  </si>
  <si>
    <t>งบการเปลี่ยนแปลงส่วนของเจ้าของ</t>
  </si>
  <si>
    <t>ข้อมูลทางการเงินรวม (ยังไม่ได้ตรวจสอบ) (บาท)</t>
  </si>
  <si>
    <t>กำไรสะสม</t>
  </si>
  <si>
    <t>การวัดมูลค่ายุติธรรม</t>
  </si>
  <si>
    <t>ส่วนแบ่งกำไรขาดทุน</t>
  </si>
  <si>
    <t>จัดสรรแล้ว</t>
  </si>
  <si>
    <t>ส่วนทุนจาก</t>
  </si>
  <si>
    <t>ส่วนเกิน(ขาด)ทุน</t>
  </si>
  <si>
    <t>เงินลงทุนที่วัดมูลค่า</t>
  </si>
  <si>
    <t>ผลต่างจาก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</si>
  <si>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</si>
  <si>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</si>
  <si>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</si>
  <si>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</si>
  <si>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</si>
  <si>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</si>
  <si>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</si>
  <si>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</si>
  <si>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การจ่ายโดยใช้</t>
  </si>
  <si>
    <t>จากการลงทุน</t>
  </si>
  <si>
    <t>ด้วยมูลค่ายุติธรรมผ่าน</t>
  </si>
  <si>
    <t>การแปลงค่า</t>
  </si>
  <si>
    <t>องค์ประกอบของกำไร</t>
  </si>
  <si>
    <t>องค์ประกอบอื่นของ</t>
  </si>
  <si>
    <t>ที่ไม่มี</t>
  </si>
  <si>
    <t>ส่วนของ</t>
  </si>
  <si>
    <t>เต็มมูลค่าแล้ว</t>
  </si>
  <si>
    <t>หุ้นสามัญ</t>
  </si>
  <si>
    <t>ตามกฎหมาย</t>
  </si>
  <si>
    <t>ยังไม่ได้จัดสรร</t>
  </si>
  <si>
    <t>หุ้นสามัญซื้อคืน</t>
  </si>
  <si>
    <t>หุ้นเป็นเกณฑ์</t>
  </si>
  <si>
    <t>เพิ่มในบริษัทย่อย</t>
  </si>
  <si>
    <t>งบการเงิน</t>
  </si>
  <si>
    <t>ตามวิธีส่วนได้เสีย</t>
  </si>
  <si>
    <t>ขาดทุนเบ็ดเสร็จอื่น</t>
  </si>
  <si>
    <t>อำนาจควบคุม</t>
  </si>
  <si>
    <t>เจ้าของ</t>
  </si>
  <si>
    <t>ยอดคงเหลือ ณ วันที่ 1 มกราคม พ.ศ. 2567</t>
  </si>
  <si>
    <t xml:space="preserve">   - ตามที่รายงานไว้เดิม</t>
  </si>
  <si>
    <t>ผลสะสมของการแก้ไขข้อผิดพลาดทางการบัญชี</t>
  </si>
  <si>
    <t xml:space="preserve">   - ปรับปรุงใหม่</t>
  </si>
  <si>
    <t>การเปลี่ยนแปลงในส่วนของเจ้าของ</t>
  </si>
  <si>
    <t>สำหรับรอบระยะเวลา</t>
  </si>
  <si>
    <t>ขาดทุนจากการขายสินทรัพย์ทางการเงิน</t>
  </si>
  <si>
    <t>ที่วัดมูลค่าด้วยมูลค่ายุติธรรม</t>
  </si>
  <si>
    <t>ส่วนได้เสียที่ไม่มีอำนาจควบคุมเพิ่มขึ้น(ลดลง)จาก</t>
  </si>
  <si>
    <t>การเปลี่ยนสัดส่วนการถือหุ้นในบริษัทย่อย</t>
  </si>
  <si>
    <t>กำไร(ขาดทุน)เบ็ดเสร็จรวมสำหรับรอบระยะเวลา</t>
  </si>
  <si>
    <t>ยอดคงเหลือ ณ วันที่ 31 มีนาคม พ.ศ. 2567</t>
  </si>
  <si>
    <t>ยอดคงเหลือ ณ วันที่ 1 มกราคม พ.ศ. 2568</t>
  </si>
  <si>
    <t>ยอดคงเหลือ ณ วันที่ 31 มีนาคม พ.ศ. 2568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</si>
  <si>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</si>
  <si>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</si>
  <si>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</si>
  <si>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 xml:space="preserve">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</si>
  <si>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</si>
  <si>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</si>
  <si>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</si>
  <si>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</si>
  <si>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 xml:space="preserve">- ผลขาดทุนด้านเครดิตที่คาดว่าจะเกิดขึ้น </t>
  </si>
  <si>
    <t xml:space="preserve">   - ลูกหนี้อื่น</t>
  </si>
  <si>
    <t xml:space="preserve">   - ดอกเบี้ยค้างรับ</t>
  </si>
  <si>
    <t>- สินค้าเสื่อมสภาพ</t>
  </si>
  <si>
    <t>กำไรจากการจำหน่ายสินทรัพย์ทางการเงินที่วัดมูลค่า</t>
  </si>
  <si>
    <t>ด้วยมูลค่ายุติธรรมผ่านกำไรหรือขาดทุน</t>
  </si>
  <si>
    <t>กำไรที่รับรู้จากการตีมูลค่ายุติธรรมของสินทรัพย์ทางการ</t>
  </si>
  <si>
    <t>เงินที่วัดมูลค่าด้วยมูลค่ายุติธรรมผ่านกำไรหรือขาดทุน</t>
  </si>
  <si>
    <t>ของเงินสดและรายการเทียบเท่าเงินสด</t>
  </si>
  <si>
    <t>กำไรจากอัตราแลกเปลี่ยนที่ยังไม่เกิดขึ้นจริง</t>
  </si>
  <si>
    <t>ของเงินให้กู้ยืมแก่กิจการที่เกี่ยวข้องกันและดอกเบี้ยค้างรับ</t>
  </si>
  <si>
    <t>ขาดทุนจากการโอนเปลี่ยนประเภทเงินลงทุนในบริษัทย่อย</t>
  </si>
  <si>
    <t>ค่าเสื่อมราคา</t>
  </si>
  <si>
    <t>ค่าตัดจำหน่าย</t>
  </si>
  <si>
    <t>กำไรจากการยกเลิกและเปลี่ยนแปลงสัญญาเช่าสินทรัพย์สิทธิการใช้</t>
  </si>
  <si>
    <t>ขาดทุนจากการตัดจำหน่ายที่ดิน อาคารและอุปกรณ์</t>
  </si>
  <si>
    <t>ค่าใช้จ่ายโดยการจ่ายหุ้นเป็นเกณฑ์</t>
  </si>
  <si>
    <t>เงินปันผลรับ</t>
  </si>
  <si>
    <t>รายได้ดอกเบี้ยรับ</t>
  </si>
  <si>
    <t xml:space="preserve">ต้นทุนทางการเงิน </t>
  </si>
  <si>
    <t xml:space="preserve">งบกระแสเงินสด </t>
  </si>
  <si>
    <t>การเปลี่ยนแปลงของเงินทุนหมุนเวียน</t>
  </si>
  <si>
    <t>(ไม่รวมผลกระทบของการซื้อและการจำหน่ายบริษัทย่อย)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</si>
  <si>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</si>
  <si>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</si>
  <si>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</si>
  <si>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</si>
  <si>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เจ้าหนี้การค้าและเจ้าหนี้อื่น</t>
  </si>
  <si>
    <t>ภาษีมูลค่าเพิ่ม</t>
  </si>
  <si>
    <t>ภาระผูกพันผลประโยชน์พนักงานจ่าย</t>
  </si>
  <si>
    <t>เงินสดได้มาจากกิจกรรมดำเนินงาน</t>
  </si>
  <si>
    <t>เงินสดรับดอกเบี้ยรับ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</si>
  <si>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</si>
  <si>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</si>
  <si>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</si>
  <si>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</si>
  <si>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เงินฝากสถาบันการเงินติดภาระค้ำประกันเพิ่มขึ้น</t>
  </si>
  <si>
    <t>- เงินสดรับ</t>
  </si>
  <si>
    <t>- เงินสดจ่าย</t>
  </si>
  <si>
    <t>เงินลงทุนในบริษัทย่อย - เงินสดจ่าย</t>
  </si>
  <si>
    <t>เงินให้กู้ยืมระยะสั้นแก่บริษัทที่เกี่ยวข้องกัน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</si>
  <si>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</si>
  <si>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</si>
  <si>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</si>
  <si>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</si>
  <si>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</si>
  <si>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</si>
  <si>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</si>
  <si>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เงินสดจ่ายชำระหนี้สินตามสัญญาเช่า - เงินต้น</t>
  </si>
  <si>
    <t>จ่ายชำระหนี้สินจากการซื้อเครื่องมือและอุปกรณ์ทางการแพทย์</t>
  </si>
  <si>
    <t>เงินสดรับจากการลงทุนในบริษัทย่อย</t>
  </si>
  <si>
    <t>เงินสดรับจากการลงทุนของส่วนของผู้ถือหุ้นส่วนน้อย</t>
  </si>
  <si>
    <t>เงินสดจ่ายเงินปันผลหุ้นสามัญ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</si>
  <si>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</si>
  <si>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</si>
  <si>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</si>
  <si>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</si>
  <si>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ลูกหนี้จากการขายสินทรัพย์ถาวร</t>
  </si>
  <si>
    <t>เงินปันผลค้างรับ</t>
  </si>
  <si>
    <t>เจ้าหนี้จากการซื้อที่ดิน อาคารและอุปกรณ์ระหว่างรอบระยะเวลา</t>
  </si>
  <si>
    <t>เจ้าหนี้จากการซื้อสินทรัพย์ไม่มีตัวตนระหว่างรอบระยะเวลา</t>
  </si>
  <si>
    <t>เงินปันผลค้างจ่าย</t>
  </si>
  <si>
    <t>เงินประกันค่าก่อสร้าง</t>
  </si>
  <si>
    <t>โอนเงินจ่ายล่วงหน้าค่าสินทรัพย์ไปเป็น</t>
  </si>
  <si>
    <t>- ที่ดิน อาคารและอุปกรณ์</t>
  </si>
  <si>
    <t>โอนเปลี่ยนประเภทเงินลงทุนเงินลงทุนในบริษัทร่วมไปเป็น</t>
  </si>
  <si>
    <t>เงินลงทุนในบริษัทย่อย</t>
  </si>
  <si>
    <t>หุ้นกู้ (สุทธิ)</t>
  </si>
  <si>
    <t>ทางการแพทย์ครบวงจร (สุทธิ)</t>
  </si>
  <si>
    <t>- กำไร(ขาดทุน)สุทธิจากอัตราแลกเปลี่ยน</t>
  </si>
  <si>
    <t>กำไรจากการขายสินทรัพย์ทางการเงิน</t>
  </si>
  <si>
    <t>- ส่วนแบ่งกำไร(ขาดทุน)เบ็ดเสร็จอื่นของ</t>
  </si>
  <si>
    <t>(กำไร)ขาดทุนจากอัตราแลกเปลี่ยนที่ยังไม่เกิดขึ้นจริง</t>
  </si>
  <si>
    <t>(กำไร)ขาดทุนสุทธิจากการจำหน่ายที่ดิน อาคารและอุปกรณ์</t>
  </si>
  <si>
    <t>- สินทรัพย์ไม่มีตัวตน</t>
  </si>
  <si>
    <t>เงินให้กู้ยืมระยะยาวแก่บริษัทที่เกี่ยวข้องกัน</t>
  </si>
  <si>
    <t xml:space="preserve">   - ลูกหนี้การค้า</t>
  </si>
  <si>
    <t>เงินสดและรายการเทียบเท่าเงินสดเพิ่มขึ้น(ลดลง)สุทธิ</t>
  </si>
  <si>
    <t>เงินสดจ่ายเพื่อซื้อ</t>
  </si>
  <si>
    <t>รวมส่วนของผู้เป็นเจ้าของของบริษัท</t>
  </si>
  <si>
    <t>ผู้เป็นเจ้าของ</t>
  </si>
  <si>
    <t>ของบริษัท</t>
  </si>
  <si>
    <t>เงินสดรับจากการจำหน่ายที่ดิน อาคารและอุปกรณ์</t>
  </si>
  <si>
    <t>โอนที่ดิน อาคารและอุปกรณ์ (สุทธิ)</t>
  </si>
  <si>
    <t>ไปเป็นอสังหาริมทรัพย์เพื่อการลงทุน (สุทธิ)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</si>
  <si>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</si>
  <si>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</si>
  <si>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 xml:space="preserve">ผ่านกำไรหรือขาดทุน </t>
  </si>
  <si>
    <t>เงินลงทุนในการร่วมค้า (สุทธิ)</t>
  </si>
  <si>
    <t>การร่วมค้าตามวิธีส่วนได้เสีย</t>
  </si>
  <si>
    <t>ของการร่วมค้า</t>
  </si>
  <si>
    <t>ส่วนแบ่งกำไรจากเงินลงทุนในการร่วมค้า</t>
  </si>
  <si>
    <t>ลูกหนี้ไม่หมุนเวียนอื่น (สุทธิ)</t>
  </si>
  <si>
    <t>การปรับมูลค่าการจ่ายโดยใช้หุ้นเป็นเกณฑ์</t>
  </si>
  <si>
    <t>การลงทุนและการเพิ่มทุนของบริษัทย่อย</t>
  </si>
  <si>
    <t>หมายเหตุประกอบข้อมูลทางการเงินในหน้า 14 ถึง 52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</si>
</sst>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&quot;??_)\ \ \ ;_(@_)"/>
    <numFmt numFmtId="167" formatCode="_(* #,##0_);_(* \(#,##0\);_(* &quot;-&quot;???\ _);_(@_)"/>
    <numFmt numFmtId="168" formatCode="#,##0;\ \ \(#,##0\)"/>
    <numFmt numFmtId="169" formatCode="_(* #,##0.00_);_(* \(#,##0.00\);_(* &quot;-&quot;???\ _);_(@_)"/>
    <numFmt numFmtId="170" formatCode="_(* #,##0.00_);_(* \(#,##0.00\);_(* &quot;-&quot;??_)\ \ \ ;_(@_)"/>
    <numFmt numFmtId="171" formatCode="_(* #,##0_);_(* \(#,##0\);_(* &quot;-&quot;???_)\ ;_(@_)"/>
    <numFmt numFmtId="172" formatCode="_(* #,##0_);_(* \(#,##0\);_(* &quot;-&quot;????_);_(@_)"/>
  </numFmts>
  <fonts count="2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4"/>
      <name val="Cordia New"/>
      <family val="2"/>
    </font>
    <font>
      <sz val="10.5"/>
      <name val="Browallia New"/>
      <family val="2"/>
    </font>
    <font>
      <b/>
      <sz val="10.5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3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</borders>
  <cellStyleXfs count="1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164" fontId="10" fillId="0" borderId="0" applyFont="0" applyFill="0" applyBorder="0" applyAlignment="0" applyProtection="0"/>
  </cellStyleXfs>
  <cellXfs count="267">
    <xf numFmtId="0" fontId="0" fillId="0" borderId="0" xfId="0"/>
    <xf numFmtId="167" fontId="3" fillId="0" borderId="0" xfId="2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horizontal="right" vertical="center"/>
    </xf>
    <xf numFmtId="166" fontId="3" fillId="0" borderId="2" xfId="2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167" fontId="3" fillId="0" borderId="2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6" fontId="14" fillId="0" borderId="0" xfId="2" applyNumberFormat="1" applyFont="1" applyFill="1" applyAlignment="1">
      <alignment horizontal="right" vertical="center"/>
    </xf>
    <xf numFmtId="166" fontId="14" fillId="0" borderId="0" xfId="2" applyNumberFormat="1" applyFont="1" applyFill="1" applyBorder="1" applyAlignment="1">
      <alignment horizontal="right" vertical="center"/>
    </xf>
    <xf numFmtId="166" fontId="14" fillId="0" borderId="2" xfId="2" applyNumberFormat="1" applyFont="1" applyFill="1" applyBorder="1" applyAlignment="1">
      <alignment horizontal="right" vertical="center"/>
    </xf>
    <xf numFmtId="166" fontId="14" fillId="0" borderId="1" xfId="2" applyNumberFormat="1" applyFont="1" applyFill="1" applyBorder="1" applyAlignment="1">
      <alignment horizontal="right" vertical="center"/>
    </xf>
    <xf numFmtId="167" fontId="3" fillId="0" borderId="0" xfId="6" applyNumberFormat="1" applyFont="1" applyFill="1" applyAlignment="1">
      <alignment horizontal="right" vertical="center"/>
    </xf>
    <xf numFmtId="167" fontId="3" fillId="0" borderId="1" xfId="6" applyNumberFormat="1" applyFont="1" applyFill="1" applyBorder="1" applyAlignment="1">
      <alignment horizontal="right" vertical="center"/>
    </xf>
    <xf numFmtId="168" fontId="3" fillId="0" borderId="1" xfId="2" applyNumberFormat="1" applyFont="1" applyFill="1" applyBorder="1" applyAlignment="1">
      <alignment horizontal="left" vertical="center"/>
    </xf>
    <xf numFmtId="168" fontId="2" fillId="0" borderId="1" xfId="2" applyNumberFormat="1" applyFont="1" applyFill="1" applyBorder="1" applyAlignment="1">
      <alignment horizontal="left" vertical="center"/>
    </xf>
    <xf numFmtId="171" fontId="2" fillId="0" borderId="0" xfId="2" applyNumberFormat="1" applyFont="1" applyFill="1" applyAlignment="1">
      <alignment horizontal="left" vertical="center"/>
    </xf>
    <xf numFmtId="171" fontId="3" fillId="0" borderId="1" xfId="2" applyNumberFormat="1" applyFont="1" applyFill="1" applyBorder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171" fontId="2" fillId="0" borderId="0" xfId="2" applyNumberFormat="1" applyFont="1" applyFill="1" applyAlignment="1">
      <alignment horizontal="center" vertical="center"/>
    </xf>
    <xf numFmtId="171" fontId="2" fillId="0" borderId="0" xfId="2" applyNumberFormat="1" applyFont="1" applyFill="1" applyAlignment="1">
      <alignment vertical="center"/>
    </xf>
    <xf numFmtId="171" fontId="3" fillId="0" borderId="0" xfId="2" applyNumberFormat="1" applyFont="1" applyFill="1" applyAlignment="1">
      <alignment vertical="center"/>
    </xf>
    <xf numFmtId="171" fontId="2" fillId="0" borderId="0" xfId="2" applyNumberFormat="1" applyFont="1" applyFill="1" applyAlignment="1">
      <alignment horizontal="right" vertical="center"/>
    </xf>
    <xf numFmtId="171" fontId="2" fillId="0" borderId="0" xfId="2" quotePrefix="1" applyNumberFormat="1" applyFont="1" applyFill="1" applyAlignment="1">
      <alignment horizontal="right" vertical="center"/>
    </xf>
    <xf numFmtId="171" fontId="2" fillId="0" borderId="1" xfId="2" applyNumberFormat="1" applyFont="1" applyFill="1" applyBorder="1" applyAlignment="1">
      <alignment horizontal="right" vertical="center"/>
    </xf>
    <xf numFmtId="171" fontId="3" fillId="0" borderId="2" xfId="2" applyNumberFormat="1" applyFont="1" applyFill="1" applyBorder="1" applyAlignment="1">
      <alignment vertical="center"/>
    </xf>
    <xf numFmtId="171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71" fontId="3" fillId="0" borderId="1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4" fontId="3" fillId="0" borderId="0" xfId="12" applyFont="1" applyFill="1" applyAlignment="1">
      <alignment vertical="center"/>
    </xf>
    <xf numFmtId="168" fontId="3" fillId="0" borderId="0" xfId="2" applyNumberFormat="1" applyFont="1" applyFill="1" applyAlignment="1">
      <alignment horizontal="left" vertical="center"/>
    </xf>
    <xf numFmtId="167" fontId="3" fillId="0" borderId="2" xfId="2" applyNumberFormat="1" applyFont="1" applyFill="1" applyBorder="1" applyAlignment="1">
      <alignment horizontal="right" vertical="center"/>
    </xf>
    <xf numFmtId="164" fontId="3" fillId="0" borderId="0" xfId="12" applyFont="1" applyFill="1" applyAlignment="1">
      <alignment vertical="top"/>
    </xf>
    <xf numFmtId="168" fontId="2" fillId="0" borderId="0" xfId="2" applyNumberFormat="1" applyFont="1" applyFill="1" applyAlignment="1">
      <alignment horizontal="left"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3" xfId="2" applyNumberFormat="1" applyFont="1" applyFill="1" applyBorder="1" applyAlignment="1">
      <alignment horizontal="right" vertical="center"/>
    </xf>
    <xf numFmtId="169" fontId="3" fillId="0" borderId="3" xfId="2" applyNumberFormat="1" applyFont="1" applyFill="1" applyBorder="1" applyAlignment="1">
      <alignment horizontal="right" vertical="center"/>
    </xf>
    <xf numFmtId="166" fontId="3" fillId="0" borderId="4" xfId="2" applyNumberFormat="1" applyFont="1" applyFill="1" applyBorder="1" applyAlignment="1">
      <alignment horizontal="right" vertical="center"/>
    </xf>
    <xf numFmtId="43" fontId="3" fillId="0" borderId="0" xfId="2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167" fontId="3" fillId="0" borderId="0" xfId="12" applyNumberFormat="1" applyFont="1" applyFill="1" applyBorder="1" applyAlignment="1">
      <alignment horizontal="right" vertical="center"/>
    </xf>
    <xf numFmtId="167" fontId="3" fillId="0" borderId="0" xfId="12" applyNumberFormat="1" applyFont="1" applyFill="1" applyBorder="1" applyAlignment="1">
      <alignment horizontal="center" vertical="center"/>
    </xf>
    <xf numFmtId="167" fontId="3" fillId="0" borderId="0" xfId="12" applyNumberFormat="1" applyFont="1" applyFill="1" applyAlignment="1">
      <alignment horizontal="right" vertical="center"/>
    </xf>
    <xf numFmtId="167" fontId="3" fillId="0" borderId="0" xfId="12" applyNumberFormat="1" applyFont="1" applyFill="1" applyAlignment="1">
      <alignment vertical="center"/>
    </xf>
    <xf numFmtId="167" fontId="3" fillId="0" borderId="2" xfId="12" applyNumberFormat="1" applyFont="1" applyFill="1" applyBorder="1" applyAlignment="1">
      <alignment vertical="center"/>
    </xf>
    <xf numFmtId="167" fontId="3" fillId="0" borderId="0" xfId="12" applyNumberFormat="1" applyFont="1" applyFill="1" applyBorder="1" applyAlignment="1">
      <alignment vertical="center"/>
    </xf>
    <xf numFmtId="167" fontId="3" fillId="0" borderId="2" xfId="12" applyNumberFormat="1" applyFont="1" applyFill="1" applyBorder="1" applyAlignment="1">
      <alignment horizontal="center" vertical="center"/>
    </xf>
    <xf numFmtId="167" fontId="3" fillId="0" borderId="2" xfId="12" applyNumberFormat="1" applyFont="1" applyFill="1" applyBorder="1" applyAlignment="1">
      <alignment horizontal="right" vertical="center"/>
    </xf>
    <xf numFmtId="166" fontId="19" fillId="0" borderId="0" xfId="2" applyNumberFormat="1" applyFont="1" applyFill="1" applyAlignment="1">
      <alignment horizontal="center" vertical="center"/>
    </xf>
    <xf numFmtId="167" fontId="3" fillId="0" borderId="0" xfId="2" applyNumberFormat="1" applyFont="1" applyFill="1" applyBorder="1" applyAlignment="1">
      <alignment horizontal="right" vertical="center"/>
    </xf>
    <xf numFmtId="166" fontId="20" fillId="0" borderId="0" xfId="2" applyNumberFormat="1" applyFont="1" applyFill="1" applyAlignment="1">
      <alignment horizontal="right" vertical="center"/>
    </xf>
    <xf numFmtId="165" fontId="20" fillId="0" borderId="0" xfId="2" applyNumberFormat="1" applyFont="1" applyFill="1" applyAlignment="1">
      <alignment horizontal="right" vertical="center"/>
    </xf>
    <xf numFmtId="166" fontId="20" fillId="0" borderId="2" xfId="2" applyNumberFormat="1" applyFont="1" applyFill="1" applyBorder="1" applyAlignment="1">
      <alignment horizontal="right" vertical="center"/>
    </xf>
    <xf numFmtId="166" fontId="20" fillId="0" borderId="1" xfId="2" applyNumberFormat="1" applyFont="1" applyFill="1" applyBorder="1" applyAlignment="1">
      <alignment horizontal="right" vertical="center"/>
    </xf>
    <xf numFmtId="165" fontId="20" fillId="0" borderId="1" xfId="2" applyNumberFormat="1" applyFont="1" applyFill="1" applyBorder="1" applyAlignment="1">
      <alignment horizontal="right" vertical="center"/>
    </xf>
    <xf numFmtId="167" fontId="19" fillId="0" borderId="0" xfId="2" applyNumberFormat="1" applyFont="1" applyFill="1" applyBorder="1" applyAlignment="1">
      <alignment horizontal="right" vertical="center"/>
    </xf>
    <xf numFmtId="167" fontId="19" fillId="0" borderId="2" xfId="2" applyNumberFormat="1" applyFont="1" applyFill="1" applyBorder="1" applyAlignment="1">
      <alignment horizontal="right" vertical="center"/>
    </xf>
    <xf numFmtId="166" fontId="19" fillId="0" borderId="0" xfId="2" applyNumberFormat="1" applyFont="1" applyFill="1" applyAlignment="1">
      <alignment horizontal="right" vertical="center"/>
    </xf>
    <xf numFmtId="166" fontId="19" fillId="0" borderId="0" xfId="2" applyNumberFormat="1" applyFont="1" applyFill="1" applyAlignment="1">
      <alignment vertical="center"/>
    </xf>
    <xf numFmtId="166" fontId="19" fillId="0" borderId="3" xfId="2" applyNumberFormat="1" applyFont="1" applyFill="1" applyBorder="1" applyAlignment="1">
      <alignment horizontal="right" vertical="center"/>
    </xf>
    <xf numFmtId="166" fontId="19" fillId="0" borderId="0" xfId="2" applyNumberFormat="1" applyFont="1" applyFill="1" applyBorder="1" applyAlignment="1">
      <alignment horizontal="right" vertical="center"/>
    </xf>
    <xf numFmtId="167" fontId="3" fillId="0" borderId="0" xfId="6" applyNumberFormat="1" applyFont="1" applyFill="1" applyBorder="1" applyAlignment="1">
      <alignment horizontal="center" vertical="center"/>
    </xf>
    <xf numFmtId="41" fontId="3" fillId="0" borderId="0" xfId="6" applyNumberFormat="1" applyFont="1" applyFill="1" applyAlignment="1">
      <alignment horizontal="right" vertical="center"/>
    </xf>
    <xf numFmtId="167" fontId="3" fillId="0" borderId="0" xfId="6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167" fontId="3" fillId="0" borderId="1" xfId="2" applyNumberFormat="1" applyFont="1" applyFill="1" applyBorder="1" applyAlignment="1">
      <alignment horizontal="center" vertical="center"/>
    </xf>
    <xf numFmtId="164" fontId="3" fillId="0" borderId="0" xfId="12" applyFont="1" applyFill="1" applyBorder="1" applyAlignment="1">
      <alignment vertical="center"/>
    </xf>
    <xf numFmtId="0" fontId="2" fillId="0" borderId="0" xfId="1" applyFont="1" applyAlignment="1">
      <alignment horizontal="left" vertical="center"/>
    </xf>
    <xf numFmtId="165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6" fontId="3" fillId="0" borderId="0" xfId="1" applyNumberFormat="1" applyFont="1" applyAlignment="1">
      <alignment horizontal="centerContinuous" vertical="center"/>
    </xf>
    <xf numFmtId="165" fontId="3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5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65" fontId="3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2" fillId="0" borderId="6" xfId="1" applyNumberFormat="1" applyFont="1" applyBorder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6" fontId="2" fillId="0" borderId="0" xfId="1" quotePrefix="1" applyNumberFormat="1" applyFont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right" vertical="center"/>
    </xf>
    <xf numFmtId="166" fontId="4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165" fontId="3" fillId="0" borderId="2" xfId="1" applyNumberFormat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166" fontId="3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horizontal="left" vertical="center"/>
    </xf>
    <xf numFmtId="165" fontId="3" fillId="0" borderId="2" xfId="1" applyNumberFormat="1" applyFont="1" applyBorder="1" applyAlignment="1">
      <alignment horizontal="centerContinuous" vertical="center"/>
    </xf>
    <xf numFmtId="166" fontId="3" fillId="0" borderId="2" xfId="1" applyNumberFormat="1" applyFont="1" applyBorder="1" applyAlignment="1">
      <alignment horizontal="centerContinuous" vertical="center"/>
    </xf>
    <xf numFmtId="165" fontId="5" fillId="0" borderId="0" xfId="1" applyNumberFormat="1" applyFont="1" applyAlignment="1">
      <alignment horizontal="right" vertical="center"/>
    </xf>
    <xf numFmtId="166" fontId="5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166" fontId="3" fillId="0" borderId="3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3" fillId="0" borderId="0" xfId="8" applyFont="1" applyAlignment="1">
      <alignment vertical="center"/>
    </xf>
    <xf numFmtId="0" fontId="2" fillId="0" borderId="1" xfId="1" applyFont="1" applyBorder="1" applyAlignment="1">
      <alignment vertical="center"/>
    </xf>
    <xf numFmtId="166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7" fontId="3" fillId="0" borderId="4" xfId="0" applyNumberFormat="1" applyFont="1" applyBorder="1" applyAlignment="1">
      <alignment vertical="center"/>
    </xf>
    <xf numFmtId="41" fontId="3" fillId="0" borderId="0" xfId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2" fillId="0" borderId="0" xfId="1" applyNumberFormat="1" applyFont="1" applyAlignment="1">
      <alignment vertical="center"/>
    </xf>
    <xf numFmtId="0" fontId="2" fillId="0" borderId="0" xfId="1" quotePrefix="1" applyFont="1" applyAlignment="1">
      <alignment horizontal="left" vertical="center"/>
    </xf>
    <xf numFmtId="166" fontId="4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vertical="center"/>
    </xf>
    <xf numFmtId="165" fontId="3" fillId="0" borderId="1" xfId="1" applyNumberFormat="1" applyFont="1" applyBorder="1" applyAlignment="1">
      <alignment horizontal="left" vertical="center"/>
    </xf>
    <xf numFmtId="0" fontId="2" fillId="0" borderId="0" xfId="1" applyFont="1" applyAlignment="1">
      <alignment horizontal="left" vertical="top"/>
    </xf>
    <xf numFmtId="165" fontId="3" fillId="0" borderId="0" xfId="1" applyNumberFormat="1" applyFont="1" applyAlignment="1">
      <alignment horizontal="centerContinuous" vertical="top"/>
    </xf>
    <xf numFmtId="166" fontId="2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/>
    </xf>
    <xf numFmtId="166" fontId="2" fillId="0" borderId="0" xfId="1" applyNumberFormat="1" applyFont="1" applyAlignment="1">
      <alignment horizontal="right" vertical="top"/>
    </xf>
    <xf numFmtId="166" fontId="2" fillId="0" borderId="1" xfId="1" applyNumberFormat="1" applyFont="1" applyBorder="1" applyAlignment="1">
      <alignment horizontal="right" vertical="top"/>
    </xf>
    <xf numFmtId="0" fontId="3" fillId="0" borderId="0" xfId="0" quotePrefix="1" applyFont="1" applyAlignment="1">
      <alignment vertical="center"/>
    </xf>
    <xf numFmtId="166" fontId="3" fillId="0" borderId="2" xfId="1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18" fillId="0" borderId="0" xfId="0" applyFont="1"/>
    <xf numFmtId="167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1" quotePrefix="1" applyFont="1" applyAlignment="1">
      <alignment vertical="center"/>
    </xf>
    <xf numFmtId="165" fontId="2" fillId="0" borderId="0" xfId="1" applyNumberFormat="1" applyFont="1" applyAlignment="1">
      <alignment horizontal="left" vertical="center"/>
    </xf>
    <xf numFmtId="167" fontId="3" fillId="0" borderId="2" xfId="1" applyNumberFormat="1" applyFont="1" applyBorder="1" applyAlignment="1">
      <alignment horizontal="right" vertical="center"/>
    </xf>
    <xf numFmtId="166" fontId="3" fillId="0" borderId="3" xfId="1" applyNumberFormat="1" applyFont="1" applyBorder="1" applyAlignment="1">
      <alignment horizontal="right" vertical="center"/>
    </xf>
    <xf numFmtId="167" fontId="3" fillId="0" borderId="3" xfId="1" applyNumberFormat="1" applyFont="1" applyBorder="1" applyAlignment="1">
      <alignment horizontal="right" vertical="center"/>
    </xf>
    <xf numFmtId="169" fontId="3" fillId="0" borderId="0" xfId="1" applyNumberFormat="1" applyFont="1" applyAlignment="1">
      <alignment horizontal="right" vertical="center"/>
    </xf>
    <xf numFmtId="170" fontId="3" fillId="0" borderId="0" xfId="1" applyNumberFormat="1" applyFont="1" applyAlignment="1">
      <alignment horizontal="right" vertical="center"/>
    </xf>
    <xf numFmtId="168" fontId="3" fillId="0" borderId="1" xfId="1" applyNumberFormat="1" applyFont="1" applyBorder="1" applyAlignment="1">
      <alignment horizontal="left" vertical="center"/>
    </xf>
    <xf numFmtId="0" fontId="14" fillId="0" borderId="0" xfId="0" applyFont="1"/>
    <xf numFmtId="166" fontId="14" fillId="0" borderId="0" xfId="1" applyNumberFormat="1" applyFont="1" applyAlignment="1">
      <alignment vertical="center"/>
    </xf>
    <xf numFmtId="0" fontId="14" fillId="0" borderId="0" xfId="1" applyFont="1" applyAlignment="1">
      <alignment vertical="center"/>
    </xf>
    <xf numFmtId="0" fontId="14" fillId="0" borderId="2" xfId="0" applyFont="1" applyBorder="1"/>
    <xf numFmtId="166" fontId="14" fillId="0" borderId="2" xfId="1" applyNumberFormat="1" applyFont="1" applyBorder="1" applyAlignment="1">
      <alignment vertical="center"/>
    </xf>
    <xf numFmtId="166" fontId="14" fillId="0" borderId="1" xfId="1" applyNumberFormat="1" applyFont="1" applyBorder="1" applyAlignment="1">
      <alignment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7" fillId="0" borderId="0" xfId="1" applyFont="1" applyAlignment="1">
      <alignment horizontal="center" vertical="center"/>
    </xf>
    <xf numFmtId="0" fontId="17" fillId="0" borderId="0" xfId="0" applyFont="1"/>
    <xf numFmtId="166" fontId="17" fillId="0" borderId="0" xfId="1" applyNumberFormat="1" applyFont="1" applyAlignment="1">
      <alignment vertical="center"/>
    </xf>
    <xf numFmtId="0" fontId="20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0" fontId="19" fillId="0" borderId="0" xfId="0" applyFont="1"/>
    <xf numFmtId="165" fontId="19" fillId="0" borderId="0" xfId="1" applyNumberFormat="1" applyFont="1" applyAlignment="1">
      <alignment vertical="center"/>
    </xf>
    <xf numFmtId="165" fontId="19" fillId="0" borderId="0" xfId="1" applyNumberFormat="1" applyFont="1" applyAlignment="1">
      <alignment horizontal="center" vertical="center"/>
    </xf>
    <xf numFmtId="166" fontId="20" fillId="0" borderId="0" xfId="1" applyNumberFormat="1" applyFont="1" applyAlignment="1">
      <alignment horizontal="center" vertical="center"/>
    </xf>
    <xf numFmtId="166" fontId="20" fillId="0" borderId="0" xfId="1" applyNumberFormat="1" applyFont="1" applyAlignment="1">
      <alignment horizontal="right" vertical="center"/>
    </xf>
    <xf numFmtId="166" fontId="20" fillId="0" borderId="0" xfId="1" applyNumberFormat="1" applyFont="1" applyAlignment="1">
      <alignment vertical="center"/>
    </xf>
    <xf numFmtId="166" fontId="19" fillId="0" borderId="0" xfId="1" applyNumberFormat="1" applyFont="1" applyAlignment="1">
      <alignment vertical="center"/>
    </xf>
    <xf numFmtId="41" fontId="20" fillId="0" borderId="0" xfId="1" applyNumberFormat="1" applyFont="1" applyAlignment="1">
      <alignment horizontal="right" vertical="center"/>
    </xf>
    <xf numFmtId="166" fontId="20" fillId="0" borderId="0" xfId="1" quotePrefix="1" applyNumberFormat="1" applyFont="1" applyAlignment="1">
      <alignment horizontal="right" vertical="center"/>
    </xf>
    <xf numFmtId="165" fontId="20" fillId="0" borderId="0" xfId="1" applyNumberFormat="1" applyFont="1" applyAlignment="1">
      <alignment horizontal="center" vertical="center"/>
    </xf>
    <xf numFmtId="166" fontId="20" fillId="0" borderId="1" xfId="1" applyNumberFormat="1" applyFont="1" applyBorder="1" applyAlignment="1">
      <alignment horizontal="right" vertical="center"/>
    </xf>
    <xf numFmtId="41" fontId="20" fillId="0" borderId="1" xfId="1" applyNumberFormat="1" applyFont="1" applyBorder="1" applyAlignment="1">
      <alignment horizontal="right" vertical="center"/>
    </xf>
    <xf numFmtId="166" fontId="19" fillId="0" borderId="2" xfId="1" applyNumberFormat="1" applyFont="1" applyBorder="1" applyAlignment="1">
      <alignment vertical="center"/>
    </xf>
    <xf numFmtId="165" fontId="20" fillId="0" borderId="0" xfId="1" applyNumberFormat="1" applyFont="1" applyAlignment="1">
      <alignment vertical="center"/>
    </xf>
    <xf numFmtId="165" fontId="19" fillId="0" borderId="0" xfId="1" quotePrefix="1" applyNumberFormat="1" applyFont="1" applyAlignment="1">
      <alignment vertical="center"/>
    </xf>
    <xf numFmtId="167" fontId="19" fillId="0" borderId="0" xfId="5" applyNumberFormat="1" applyFont="1" applyAlignment="1">
      <alignment horizontal="center" vertical="center"/>
    </xf>
    <xf numFmtId="166" fontId="19" fillId="0" borderId="0" xfId="1" applyNumberFormat="1" applyFont="1" applyAlignment="1">
      <alignment horizontal="center" vertical="center"/>
    </xf>
    <xf numFmtId="167" fontId="19" fillId="0" borderId="1" xfId="5" applyNumberFormat="1" applyFont="1" applyBorder="1" applyAlignment="1">
      <alignment horizontal="center" vertical="center"/>
    </xf>
    <xf numFmtId="166" fontId="19" fillId="0" borderId="1" xfId="1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165" fontId="14" fillId="0" borderId="0" xfId="1" applyNumberFormat="1" applyFont="1" applyAlignment="1">
      <alignment horizontal="center" vertical="center"/>
    </xf>
    <xf numFmtId="165" fontId="14" fillId="0" borderId="2" xfId="1" applyNumberFormat="1" applyFont="1" applyBorder="1" applyAlignment="1">
      <alignment vertical="center"/>
    </xf>
    <xf numFmtId="165" fontId="14" fillId="0" borderId="2" xfId="1" applyNumberFormat="1" applyFont="1" applyBorder="1" applyAlignment="1">
      <alignment horizontal="center" vertical="center"/>
    </xf>
    <xf numFmtId="0" fontId="14" fillId="0" borderId="2" xfId="1" applyFont="1" applyBorder="1" applyAlignment="1">
      <alignment vertical="center"/>
    </xf>
    <xf numFmtId="0" fontId="14" fillId="0" borderId="0" xfId="1" applyFont="1" applyAlignment="1">
      <alignment horizontal="center" vertical="center"/>
    </xf>
    <xf numFmtId="171" fontId="2" fillId="0" borderId="0" xfId="1" applyNumberFormat="1" applyFont="1" applyAlignment="1">
      <alignment horizontal="left" vertical="center"/>
    </xf>
    <xf numFmtId="38" fontId="3" fillId="0" borderId="1" xfId="1" applyNumberFormat="1" applyFont="1" applyBorder="1" applyAlignment="1">
      <alignment horizontal="centerContinuous" vertical="center"/>
    </xf>
    <xf numFmtId="38" fontId="3" fillId="0" borderId="1" xfId="1" applyNumberFormat="1" applyFont="1" applyBorder="1" applyAlignment="1">
      <alignment horizontal="center" vertical="center"/>
    </xf>
    <xf numFmtId="171" fontId="3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Alignment="1">
      <alignment horizontal="centerContinuous" vertical="center"/>
    </xf>
    <xf numFmtId="38" fontId="3" fillId="0" borderId="0" xfId="1" applyNumberFormat="1" applyFont="1" applyAlignment="1">
      <alignment horizontal="center" vertical="center"/>
    </xf>
    <xf numFmtId="171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71" fontId="2" fillId="0" borderId="0" xfId="1" applyNumberFormat="1" applyFont="1" applyAlignment="1">
      <alignment horizontal="center" vertical="center"/>
    </xf>
    <xf numFmtId="171" fontId="2" fillId="0" borderId="0" xfId="1" applyNumberFormat="1" applyFont="1" applyAlignment="1">
      <alignment horizontal="right" vertical="center"/>
    </xf>
    <xf numFmtId="171" fontId="3" fillId="0" borderId="0" xfId="1" applyNumberFormat="1" applyFont="1" applyAlignment="1">
      <alignment vertical="center"/>
    </xf>
    <xf numFmtId="17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72" fontId="3" fillId="0" borderId="0" xfId="0" applyNumberFormat="1" applyFont="1" applyAlignment="1" applyProtection="1">
      <alignment horizontal="right" vertical="center"/>
      <protection locked="0"/>
    </xf>
    <xf numFmtId="171" fontId="3" fillId="0" borderId="0" xfId="2" applyNumberFormat="1" applyFont="1" applyFill="1" applyBorder="1" applyAlignment="1">
      <alignment vertical="center"/>
    </xf>
    <xf numFmtId="171" fontId="3" fillId="0" borderId="3" xfId="1" applyNumberFormat="1" applyFont="1" applyBorder="1" applyAlignment="1">
      <alignment vertical="center"/>
    </xf>
    <xf numFmtId="171" fontId="3" fillId="0" borderId="0" xfId="1" applyNumberFormat="1" applyFont="1" applyAlignment="1">
      <alignment horizontal="right" vertical="center"/>
    </xf>
    <xf numFmtId="172" fontId="3" fillId="0" borderId="0" xfId="1" applyNumberFormat="1" applyFont="1" applyAlignment="1">
      <alignment vertical="center"/>
    </xf>
    <xf numFmtId="165" fontId="3" fillId="0" borderId="1" xfId="1" applyNumberFormat="1" applyFont="1" applyBorder="1" applyAlignment="1">
      <alignment horizontal="center" vertical="center"/>
    </xf>
    <xf numFmtId="171" fontId="3" fillId="0" borderId="1" xfId="1" applyNumberFormat="1" applyFont="1" applyBorder="1" applyAlignment="1">
      <alignment vertical="center"/>
    </xf>
    <xf numFmtId="167" fontId="3" fillId="0" borderId="0" xfId="1" applyNumberFormat="1" applyFont="1" applyAlignment="1">
      <alignment horizontal="centerContinuous" vertical="center"/>
    </xf>
    <xf numFmtId="167" fontId="3" fillId="0" borderId="1" xfId="1" applyNumberFormat="1" applyFont="1" applyBorder="1" applyAlignment="1">
      <alignment horizontal="centerContinuous" vertical="center"/>
    </xf>
    <xf numFmtId="167" fontId="2" fillId="0" borderId="0" xfId="1" applyNumberFormat="1" applyFont="1" applyAlignment="1">
      <alignment vertical="center"/>
    </xf>
    <xf numFmtId="167" fontId="2" fillId="0" borderId="0" xfId="1" applyNumberFormat="1" applyFont="1" applyAlignment="1">
      <alignment horizontal="right" vertical="center"/>
    </xf>
    <xf numFmtId="167" fontId="2" fillId="0" borderId="1" xfId="1" applyNumberFormat="1" applyFont="1" applyBorder="1" applyAlignment="1">
      <alignment horizontal="right" vertical="center"/>
    </xf>
    <xf numFmtId="167" fontId="2" fillId="0" borderId="0" xfId="1" applyNumberFormat="1" applyFont="1" applyAlignment="1">
      <alignment horizontal="center" vertical="center"/>
    </xf>
    <xf numFmtId="0" fontId="2" fillId="0" borderId="0" xfId="10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3" fillId="0" borderId="0" xfId="10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vertical="center"/>
    </xf>
    <xf numFmtId="165" fontId="5" fillId="0" borderId="0" xfId="1" applyNumberFormat="1" applyFont="1" applyAlignment="1">
      <alignment horizontal="center" vertical="center"/>
    </xf>
    <xf numFmtId="167" fontId="5" fillId="0" borderId="0" xfId="1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41" fontId="3" fillId="0" borderId="0" xfId="7" applyNumberFormat="1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167" fontId="3" fillId="0" borderId="0" xfId="7" applyNumberFormat="1" applyFont="1" applyAlignment="1">
      <alignment horizontal="right" vertical="center"/>
    </xf>
    <xf numFmtId="167" fontId="3" fillId="0" borderId="1" xfId="7" applyNumberFormat="1" applyFont="1" applyBorder="1" applyAlignment="1">
      <alignment horizontal="right" vertical="center"/>
    </xf>
    <xf numFmtId="41" fontId="3" fillId="0" borderId="1" xfId="7" applyNumberFormat="1" applyFont="1" applyBorder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167" fontId="3" fillId="0" borderId="0" xfId="10" applyNumberFormat="1" applyFont="1" applyAlignment="1">
      <alignment horizontal="right" vertical="center"/>
    </xf>
    <xf numFmtId="167" fontId="3" fillId="0" borderId="0" xfId="10" applyNumberFormat="1" applyFont="1" applyAlignment="1">
      <alignment vertical="center"/>
    </xf>
    <xf numFmtId="41" fontId="5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167" fontId="3" fillId="0" borderId="2" xfId="1" applyNumberFormat="1" applyFont="1" applyBorder="1" applyAlignment="1">
      <alignment vertical="center"/>
    </xf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horizontal="right" vertical="center"/>
    </xf>
    <xf numFmtId="167" fontId="3" fillId="0" borderId="3" xfId="1" applyNumberFormat="1" applyFont="1" applyBorder="1" applyAlignment="1">
      <alignment horizontal="center" vertical="center"/>
    </xf>
    <xf numFmtId="0" fontId="3" fillId="0" borderId="1" xfId="10" applyFont="1" applyBorder="1" applyAlignment="1">
      <alignment vertical="center"/>
    </xf>
    <xf numFmtId="165" fontId="2" fillId="0" borderId="1" xfId="1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2" fontId="3" fillId="0" borderId="0" xfId="11" quotePrefix="1" applyNumberFormat="1" applyFont="1" applyAlignment="1">
      <alignment vertical="center"/>
    </xf>
    <xf numFmtId="166" fontId="2" fillId="0" borderId="1" xfId="1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top"/>
    </xf>
    <xf numFmtId="166" fontId="20" fillId="0" borderId="1" xfId="1" applyNumberFormat="1" applyFont="1" applyBorder="1" applyAlignment="1">
      <alignment horizontal="center" vertical="center"/>
    </xf>
    <xf numFmtId="166" fontId="20" fillId="0" borderId="5" xfId="1" applyNumberFormat="1" applyFont="1" applyBorder="1" applyAlignment="1">
      <alignment horizontal="center" vertical="center"/>
    </xf>
    <xf numFmtId="171" fontId="2" fillId="0" borderId="1" xfId="1" applyNumberFormat="1" applyFont="1" applyBorder="1" applyAlignment="1">
      <alignment horizontal="center" vertical="center"/>
    </xf>
    <xf numFmtId="171" fontId="2" fillId="0" borderId="1" xfId="2" applyNumberFormat="1" applyFont="1" applyFill="1" applyBorder="1" applyAlignment="1">
      <alignment horizontal="center" vertical="center"/>
    </xf>
    <xf numFmtId="171" fontId="2" fillId="0" borderId="5" xfId="2" applyNumberFormat="1" applyFont="1" applyFill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</cellXfs>
  <cellStyles count="13">
    <cellStyle name="Comma" xfId="12" builtinId="3"/>
    <cellStyle name="Comma 154" xfId="2" xr:uid="{A5B556C9-9F7E-40DC-ADEA-E798DF5339F6}"/>
    <cellStyle name="Comma 165" xfId="4" xr:uid="{5C2349AE-ABA2-4535-90CC-12AF0AFDEDFB}"/>
    <cellStyle name="Normal" xfId="0" builtinId="0"/>
    <cellStyle name="Normal 100 2" xfId="1" xr:uid="{E325CC4E-20B6-4D9C-84DB-E56288F57103}"/>
    <cellStyle name="Normal 188 5" xfId="5" xr:uid="{3B22A630-3794-4217-9B1E-B2FC79F5DDEF}"/>
    <cellStyle name="Normal 2" xfId="9" xr:uid="{C2C191E6-66DC-4CE6-8145-DD72EEE4A0DB}"/>
    <cellStyle name="Normal 272" xfId="3" xr:uid="{E6459CB6-1047-46A3-874A-AADDBCFBB287}"/>
    <cellStyle name="Normal 3" xfId="8" xr:uid="{CF1415DD-270A-4896-B327-F41A2CF7E678}"/>
    <cellStyle name="Normal_Lead schedule - TEC - 31-03-06 (After adjust V.10)" xfId="11" xr:uid="{10438021-658C-47E2-A8F4-22C5CA22CA79}"/>
    <cellStyle name="Normal_Sheet1_งบการเงิน MP-RK รวม Y'49" xfId="10" xr:uid="{1F680BAF-C021-4A36-BB3C-85FC5A206430}"/>
    <cellStyle name="เครื่องหมายจุลภาค_งบการเงิน MP-RK รวม Y'49" xfId="6" xr:uid="{DCC12808-642D-458C-9372-21D2F00FF989}"/>
    <cellStyle name="ปกติ_งบการเงิน MP-RK รวม Y'49" xfId="7" xr:uid="{E2D42614-ECAC-48D3-BEAD-756BE8384E7E}"/>
  </cellStyles>
  <dxfs count="0"/>
  <tableStyles count="0" defaultTableStyle="TableStyleMedium2" defaultPivotStyle="PivotStyleLight16"/>
  <colors>
    <mruColors>
      <color rgb="FFCCFFFF"/>
      <color rgb="FFFAFAFA"/>
      <color rgb="FF99FF99"/>
      <color rgb="FFFFCCFF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EE4DC-9DD2-471C-AC7D-BDE702C91B93}">
  <sheetPr codeName="Sheet1"/>
  <dimension ref="A1:L187"/>
  <sheetViews>
    <sheetView zoomScaleNormal="100" zoomScaleSheetLayoutView="100" workbookViewId="0">
      <selection activeCell="M7" sqref="M7"/>
    </sheetView>
  </sheetViews>
  <sheetFormatPr defaultColWidth="8.44140625" defaultRowHeight="21.75" customHeight="1"/>
  <cols>
    <col min="1" max="2" width="1.44140625" style="89" customWidth="1"/>
    <col min="3" max="3" width="34.6640625" style="90" customWidth="1"/>
    <col min="4" max="4" width="8.44140625" style="82" customWidth="1"/>
    <col min="5" max="5" width="0.5546875" style="90" customWidth="1"/>
    <col min="6" max="6" width="14.44140625" style="94" customWidth="1"/>
    <col min="7" max="7" width="0.5546875" style="94" customWidth="1"/>
    <col min="8" max="8" width="13.5546875" style="94" customWidth="1"/>
    <col min="9" max="9" width="0.5546875" style="94" customWidth="1"/>
    <col min="10" max="10" width="14.44140625" style="94" customWidth="1"/>
    <col min="11" max="11" width="0.5546875" style="94" customWidth="1"/>
    <col min="12" max="12" width="13.5546875" style="94" customWidth="1"/>
    <col min="13" max="16384" width="8.44140625" style="90"/>
  </cols>
  <sheetData>
    <row r="1" spans="1:12" s="84" customFormat="1" ht="21.75" customHeight="1">
      <c r="A1" s="80" t="s">
        <v>0</v>
      </c>
      <c r="B1" s="80"/>
      <c r="C1" s="81"/>
      <c r="D1" s="82"/>
      <c r="E1" s="81"/>
      <c r="F1" s="83"/>
      <c r="G1" s="83"/>
      <c r="H1" s="83"/>
      <c r="I1" s="83"/>
      <c r="J1" s="83"/>
      <c r="K1" s="83"/>
      <c r="L1" s="83"/>
    </row>
    <row r="2" spans="1:12" s="84" customFormat="1" ht="21.75" customHeight="1">
      <c r="A2" s="80" t="s">
        <v>1</v>
      </c>
      <c r="B2" s="80"/>
      <c r="C2" s="81"/>
      <c r="D2" s="82"/>
      <c r="E2" s="81"/>
      <c r="F2" s="83"/>
      <c r="G2" s="83"/>
      <c r="H2" s="83"/>
      <c r="I2" s="83"/>
      <c r="J2" s="83"/>
      <c r="K2" s="83"/>
      <c r="L2" s="83"/>
    </row>
    <row r="3" spans="1:12" s="84" customFormat="1" ht="21.75" customHeight="1">
      <c r="A3" s="85" t="s">
        <v>2</v>
      </c>
      <c r="B3" s="85"/>
      <c r="C3" s="86"/>
      <c r="D3" s="87"/>
      <c r="E3" s="86"/>
      <c r="F3" s="88"/>
      <c r="G3" s="88"/>
      <c r="H3" s="88"/>
      <c r="I3" s="88"/>
      <c r="J3" s="88"/>
      <c r="K3" s="88"/>
      <c r="L3" s="88"/>
    </row>
    <row r="4" spans="1:12" ht="21.75" customHeight="1">
      <c r="C4" s="81"/>
      <c r="E4" s="81"/>
      <c r="F4" s="83"/>
      <c r="G4" s="83"/>
      <c r="H4" s="83"/>
      <c r="I4" s="83"/>
      <c r="J4" s="83"/>
      <c r="K4" s="83"/>
      <c r="L4" s="83"/>
    </row>
    <row r="5" spans="1:12" ht="21.75" customHeight="1">
      <c r="F5" s="258" t="s">
        <v>3</v>
      </c>
      <c r="G5" s="258"/>
      <c r="H5" s="258"/>
      <c r="I5" s="91"/>
      <c r="J5" s="258" t="s">
        <v>4</v>
      </c>
      <c r="K5" s="258"/>
      <c r="L5" s="258"/>
    </row>
    <row r="6" spans="1:12" ht="21.75" customHeight="1">
      <c r="F6" s="92" t="s">
        <v>5</v>
      </c>
      <c r="G6" s="93"/>
      <c r="H6" s="93" t="s">
        <v>6</v>
      </c>
      <c r="J6" s="93" t="s">
        <v>5</v>
      </c>
      <c r="K6" s="93"/>
      <c r="L6" s="93" t="s">
        <v>6</v>
      </c>
    </row>
    <row r="7" spans="1:12" ht="21.75" customHeight="1">
      <c r="F7" s="95" t="s">
        <v>7</v>
      </c>
      <c r="G7" s="93"/>
      <c r="H7" s="93" t="s">
        <v>8</v>
      </c>
      <c r="I7" s="91"/>
      <c r="J7" s="95" t="s">
        <v>7</v>
      </c>
      <c r="K7" s="93"/>
      <c r="L7" s="93" t="s">
        <v>8</v>
      </c>
    </row>
    <row r="8" spans="1:12" ht="21.75" customHeight="1">
      <c r="D8" s="96"/>
      <c r="E8" s="97"/>
      <c r="F8" s="93" t="s">
        <v>9</v>
      </c>
      <c r="G8" s="93"/>
      <c r="H8" s="93" t="s">
        <v>10</v>
      </c>
      <c r="I8" s="91"/>
      <c r="J8" s="93" t="s">
        <v>9</v>
      </c>
      <c r="K8" s="93"/>
      <c r="L8" s="93" t="s">
        <v>10</v>
      </c>
    </row>
    <row r="9" spans="1:12" ht="21.75" customHeight="1">
      <c r="D9" s="98" t="s">
        <v>11</v>
      </c>
      <c r="E9" s="97"/>
      <c r="F9" s="99" t="s">
        <v>12</v>
      </c>
      <c r="G9" s="100"/>
      <c r="H9" s="99" t="s">
        <v>12</v>
      </c>
      <c r="I9" s="91"/>
      <c r="J9" s="99" t="s">
        <v>12</v>
      </c>
      <c r="K9" s="100"/>
      <c r="L9" s="99" t="s">
        <v>12</v>
      </c>
    </row>
    <row r="10" spans="1:12" ht="6" customHeight="1">
      <c r="A10" s="101"/>
      <c r="B10" s="101"/>
      <c r="C10" s="101"/>
      <c r="F10" s="102"/>
      <c r="H10" s="102"/>
      <c r="J10" s="102"/>
    </row>
    <row r="11" spans="1:12" ht="21.75" customHeight="1">
      <c r="A11" s="101" t="s">
        <v>13</v>
      </c>
      <c r="B11" s="101"/>
      <c r="C11" s="101"/>
      <c r="F11" s="102"/>
      <c r="H11" s="102"/>
      <c r="J11" s="102"/>
    </row>
    <row r="12" spans="1:12" ht="6" customHeight="1">
      <c r="A12" s="101"/>
      <c r="B12" s="101"/>
      <c r="C12" s="101"/>
      <c r="F12" s="102"/>
      <c r="H12" s="102"/>
      <c r="J12" s="102"/>
    </row>
    <row r="13" spans="1:12" ht="21.75" customHeight="1">
      <c r="A13" s="101" t="s">
        <v>14</v>
      </c>
      <c r="B13" s="101"/>
      <c r="C13" s="89"/>
    </row>
    <row r="14" spans="1:12" ht="6" customHeight="1">
      <c r="A14" s="101"/>
      <c r="B14" s="101"/>
      <c r="C14" s="89"/>
    </row>
    <row r="15" spans="1:12" ht="21.75" customHeight="1">
      <c r="A15" s="89" t="s">
        <v>15</v>
      </c>
      <c r="C15" s="89"/>
      <c r="F15" s="5">
        <v>560906506</v>
      </c>
      <c r="G15" s="102"/>
      <c r="H15" s="103">
        <v>459722335</v>
      </c>
      <c r="I15" s="104"/>
      <c r="J15" s="51">
        <v>352268185</v>
      </c>
      <c r="K15" s="104"/>
      <c r="L15" s="51">
        <v>236656913</v>
      </c>
    </row>
    <row r="16" spans="1:12" ht="21.75" customHeight="1">
      <c r="A16" s="89" t="s">
        <v>16</v>
      </c>
      <c r="C16" s="89"/>
      <c r="F16" s="5">
        <v>45215</v>
      </c>
      <c r="G16" s="102"/>
      <c r="H16" s="103">
        <v>45215</v>
      </c>
      <c r="I16" s="104"/>
      <c r="J16" s="2">
        <v>0</v>
      </c>
      <c r="K16" s="104"/>
      <c r="L16" s="52">
        <v>0</v>
      </c>
    </row>
    <row r="17" spans="1:12" ht="21.75" customHeight="1">
      <c r="A17" s="89" t="s">
        <v>17</v>
      </c>
      <c r="C17" s="89"/>
      <c r="F17" s="5"/>
      <c r="G17" s="102"/>
      <c r="H17" s="103"/>
      <c r="I17" s="104"/>
      <c r="J17" s="1"/>
      <c r="K17" s="104"/>
      <c r="L17" s="1"/>
    </row>
    <row r="18" spans="1:12" ht="21.75" customHeight="1">
      <c r="B18" s="89" t="s">
        <v>18</v>
      </c>
      <c r="C18" s="89"/>
      <c r="D18" s="82">
        <v>9</v>
      </c>
      <c r="F18" s="5">
        <v>113330272</v>
      </c>
      <c r="G18" s="102"/>
      <c r="H18" s="103">
        <v>113262131</v>
      </c>
      <c r="I18" s="104"/>
      <c r="J18" s="51">
        <v>15920353</v>
      </c>
      <c r="K18" s="104"/>
      <c r="L18" s="51">
        <v>15850372</v>
      </c>
    </row>
    <row r="19" spans="1:12" ht="21.75" customHeight="1">
      <c r="A19" s="89" t="s">
        <v>17</v>
      </c>
      <c r="C19" s="89"/>
      <c r="F19" s="5"/>
      <c r="G19" s="102"/>
      <c r="H19" s="103"/>
      <c r="I19" s="104"/>
      <c r="J19" s="1"/>
      <c r="K19" s="104"/>
      <c r="L19" s="1"/>
    </row>
    <row r="20" spans="1:12" ht="21.75" customHeight="1">
      <c r="B20" s="89" t="s">
        <v>19</v>
      </c>
      <c r="C20" s="89"/>
      <c r="D20" s="82">
        <v>9</v>
      </c>
      <c r="F20" s="5">
        <v>0</v>
      </c>
      <c r="G20" s="102"/>
      <c r="H20" s="103">
        <v>80850000</v>
      </c>
      <c r="I20" s="104"/>
      <c r="J20" s="2">
        <v>0</v>
      </c>
      <c r="K20" s="104"/>
      <c r="L20" s="51">
        <v>80850000</v>
      </c>
    </row>
    <row r="21" spans="1:12" ht="21.75" customHeight="1">
      <c r="A21" s="89" t="s">
        <v>20</v>
      </c>
      <c r="C21" s="89"/>
      <c r="D21" s="82">
        <v>10</v>
      </c>
      <c r="F21" s="5">
        <v>1272355516</v>
      </c>
      <c r="G21" s="102"/>
      <c r="H21" s="103">
        <v>1419908132</v>
      </c>
      <c r="I21" s="104"/>
      <c r="J21" s="2">
        <v>419181136</v>
      </c>
      <c r="K21" s="104"/>
      <c r="L21" s="51">
        <v>483672770</v>
      </c>
    </row>
    <row r="22" spans="1:12" ht="21.75" customHeight="1">
      <c r="A22" s="89" t="s">
        <v>21</v>
      </c>
      <c r="C22" s="89"/>
      <c r="D22" s="82" t="s">
        <v>22</v>
      </c>
      <c r="F22" s="5">
        <v>0</v>
      </c>
      <c r="G22" s="102"/>
      <c r="H22" s="52">
        <v>0</v>
      </c>
      <c r="I22" s="104"/>
      <c r="J22" s="2">
        <v>40000000</v>
      </c>
      <c r="K22" s="104"/>
      <c r="L22" s="52">
        <v>55000000</v>
      </c>
    </row>
    <row r="23" spans="1:12" ht="21.75" customHeight="1">
      <c r="A23" s="89" t="s">
        <v>23</v>
      </c>
      <c r="C23" s="89"/>
      <c r="F23" s="2"/>
      <c r="G23" s="102"/>
      <c r="H23" s="52"/>
      <c r="I23" s="104"/>
      <c r="J23" s="2"/>
      <c r="K23" s="104"/>
      <c r="L23" s="105"/>
    </row>
    <row r="24" spans="1:12" ht="21.75" customHeight="1">
      <c r="B24" s="89" t="s">
        <v>24</v>
      </c>
      <c r="C24" s="89"/>
      <c r="D24" s="82" t="s">
        <v>22</v>
      </c>
      <c r="F24" s="5">
        <v>0</v>
      </c>
      <c r="G24" s="102"/>
      <c r="H24" s="52">
        <v>0</v>
      </c>
      <c r="I24" s="104"/>
      <c r="J24" s="2">
        <v>21000000</v>
      </c>
      <c r="K24" s="104"/>
      <c r="L24" s="52">
        <v>21000000</v>
      </c>
    </row>
    <row r="25" spans="1:12" ht="21.75" customHeight="1">
      <c r="A25" s="89" t="s">
        <v>25</v>
      </c>
      <c r="C25" s="89"/>
      <c r="D25" s="82">
        <v>11</v>
      </c>
      <c r="F25" s="5">
        <v>963560403</v>
      </c>
      <c r="G25" s="102"/>
      <c r="H25" s="103">
        <v>966018060</v>
      </c>
      <c r="I25" s="104"/>
      <c r="J25" s="2">
        <v>109293833</v>
      </c>
      <c r="K25" s="104"/>
      <c r="L25" s="53">
        <v>113550302</v>
      </c>
    </row>
    <row r="26" spans="1:12" ht="21.75" customHeight="1">
      <c r="A26" s="89" t="s">
        <v>26</v>
      </c>
      <c r="C26" s="89"/>
      <c r="F26" s="5">
        <v>19119473</v>
      </c>
      <c r="G26" s="102"/>
      <c r="H26" s="103">
        <v>19329788</v>
      </c>
      <c r="I26" s="104"/>
      <c r="J26" s="2">
        <v>0</v>
      </c>
      <c r="K26" s="104"/>
      <c r="L26" s="53">
        <v>0</v>
      </c>
    </row>
    <row r="27" spans="1:12" ht="21.75" customHeight="1">
      <c r="A27" s="89" t="s">
        <v>27</v>
      </c>
      <c r="C27" s="89"/>
      <c r="F27" s="3">
        <v>69472223</v>
      </c>
      <c r="G27" s="102"/>
      <c r="H27" s="106">
        <v>29080050</v>
      </c>
      <c r="I27" s="104"/>
      <c r="J27" s="39">
        <v>11313485</v>
      </c>
      <c r="K27" s="104"/>
      <c r="L27" s="6">
        <v>11313485</v>
      </c>
    </row>
    <row r="28" spans="1:12" ht="6" customHeight="1">
      <c r="C28" s="89"/>
      <c r="F28" s="5"/>
      <c r="G28" s="102"/>
      <c r="J28" s="5"/>
      <c r="K28" s="102"/>
      <c r="L28" s="9"/>
    </row>
    <row r="29" spans="1:12" ht="21.75" customHeight="1">
      <c r="A29" s="101" t="s">
        <v>28</v>
      </c>
      <c r="B29" s="101"/>
      <c r="C29" s="101"/>
      <c r="F29" s="3">
        <f>SUM(F15:F27)</f>
        <v>2998789608</v>
      </c>
      <c r="G29" s="5"/>
      <c r="H29" s="4">
        <f>SUM(H15:H27)</f>
        <v>3088215711</v>
      </c>
      <c r="I29" s="102"/>
      <c r="J29" s="3">
        <f>SUM(J15:J27)</f>
        <v>968976992</v>
      </c>
      <c r="L29" s="4">
        <f>SUM(L12:L27)</f>
        <v>1017893842</v>
      </c>
    </row>
    <row r="30" spans="1:12" ht="21.75" customHeight="1">
      <c r="A30" s="101"/>
      <c r="B30" s="101"/>
      <c r="C30" s="101"/>
      <c r="F30" s="5"/>
      <c r="G30" s="5"/>
      <c r="H30" s="5"/>
      <c r="I30" s="5"/>
      <c r="J30" s="5"/>
      <c r="K30" s="5"/>
      <c r="L30" s="5"/>
    </row>
    <row r="31" spans="1:12" ht="21.75" customHeight="1">
      <c r="A31" s="101"/>
      <c r="B31" s="101"/>
      <c r="C31" s="101"/>
      <c r="F31" s="5"/>
      <c r="G31" s="5"/>
      <c r="H31" s="5"/>
      <c r="I31" s="5"/>
      <c r="J31" s="5"/>
      <c r="K31" s="5"/>
      <c r="L31" s="5"/>
    </row>
    <row r="32" spans="1:12" ht="21.75" customHeight="1">
      <c r="A32" s="101"/>
      <c r="B32" s="101"/>
      <c r="C32" s="101"/>
      <c r="F32" s="5"/>
      <c r="G32" s="5"/>
      <c r="H32" s="5"/>
      <c r="I32" s="5"/>
      <c r="J32" s="5"/>
      <c r="K32" s="5"/>
      <c r="L32" s="5"/>
    </row>
    <row r="33" spans="1:12" ht="26.4" customHeight="1">
      <c r="A33" s="101"/>
      <c r="B33" s="101"/>
      <c r="C33" s="101"/>
      <c r="F33" s="5"/>
      <c r="G33" s="5"/>
      <c r="H33" s="5"/>
      <c r="I33" s="5"/>
      <c r="J33" s="5"/>
      <c r="K33" s="5"/>
      <c r="L33" s="5"/>
    </row>
    <row r="34" spans="1:12" ht="21.75" customHeight="1">
      <c r="A34" s="101"/>
      <c r="B34" s="101"/>
      <c r="C34" s="101"/>
      <c r="F34" s="5"/>
      <c r="G34" s="5"/>
      <c r="H34" s="5"/>
      <c r="I34" s="5"/>
      <c r="J34" s="5"/>
      <c r="K34" s="5"/>
      <c r="L34" s="5"/>
    </row>
    <row r="35" spans="1:12" ht="21.75" customHeight="1">
      <c r="A35" s="101"/>
      <c r="B35" s="101"/>
      <c r="C35" s="101"/>
      <c r="F35" s="5"/>
      <c r="G35" s="5"/>
      <c r="H35" s="5"/>
      <c r="I35" s="5"/>
      <c r="J35" s="5"/>
      <c r="K35" s="5"/>
      <c r="L35" s="5"/>
    </row>
    <row r="36" spans="1:12" ht="21.75" customHeight="1">
      <c r="A36" s="101"/>
      <c r="B36" s="101"/>
      <c r="C36" s="101"/>
      <c r="F36" s="5"/>
      <c r="G36" s="5"/>
      <c r="H36" s="5"/>
      <c r="I36" s="5"/>
      <c r="J36" s="5"/>
      <c r="K36" s="5"/>
      <c r="L36" s="5"/>
    </row>
    <row r="37" spans="1:12" ht="21.75" customHeight="1">
      <c r="A37" s="101"/>
      <c r="B37" s="101"/>
      <c r="C37" s="101"/>
      <c r="F37" s="5"/>
      <c r="G37" s="5"/>
      <c r="H37" s="5"/>
      <c r="I37" s="5"/>
      <c r="J37" s="5"/>
      <c r="K37" s="5"/>
      <c r="L37" s="5"/>
    </row>
    <row r="38" spans="1:12" ht="21.75" customHeight="1">
      <c r="A38" s="101"/>
      <c r="B38" s="101"/>
      <c r="C38" s="101"/>
      <c r="F38" s="5"/>
      <c r="G38" s="5"/>
      <c r="H38" s="5"/>
      <c r="I38" s="5"/>
      <c r="J38" s="5"/>
      <c r="K38" s="5"/>
      <c r="L38" s="5"/>
    </row>
    <row r="39" spans="1:12" ht="21.75" customHeight="1">
      <c r="A39" s="101"/>
      <c r="B39" s="101"/>
      <c r="C39" s="101"/>
      <c r="F39" s="5"/>
      <c r="G39" s="5"/>
      <c r="H39" s="5"/>
      <c r="I39" s="5"/>
      <c r="J39" s="5"/>
      <c r="K39" s="5"/>
      <c r="L39" s="5"/>
    </row>
    <row r="40" spans="1:12" ht="25.5" customHeight="1">
      <c r="A40" s="101"/>
      <c r="B40" s="101"/>
      <c r="C40" s="101"/>
      <c r="F40" s="5"/>
      <c r="G40" s="5"/>
      <c r="H40" s="5"/>
      <c r="I40" s="5"/>
      <c r="J40" s="5"/>
      <c r="K40" s="5"/>
      <c r="L40" s="5"/>
    </row>
    <row r="41" spans="1:12" ht="21.75" customHeight="1">
      <c r="A41" s="90"/>
      <c r="C41" s="89"/>
      <c r="F41" s="36"/>
      <c r="G41" s="102"/>
      <c r="H41" s="5"/>
      <c r="I41" s="5"/>
      <c r="J41" s="5"/>
      <c r="K41" s="5"/>
      <c r="L41" s="5"/>
    </row>
    <row r="42" spans="1:12" ht="21.75" customHeight="1">
      <c r="A42" s="90"/>
      <c r="C42" s="89"/>
      <c r="F42" s="36"/>
      <c r="G42" s="102"/>
      <c r="H42" s="5"/>
      <c r="I42" s="5"/>
      <c r="J42" s="5"/>
      <c r="K42" s="5"/>
      <c r="L42" s="5"/>
    </row>
    <row r="43" spans="1:12" ht="21.75" customHeight="1">
      <c r="A43" s="90"/>
      <c r="C43" s="89"/>
      <c r="F43" s="36"/>
      <c r="G43" s="102"/>
      <c r="H43" s="5"/>
      <c r="I43" s="5"/>
      <c r="J43" s="5"/>
      <c r="K43" s="5"/>
      <c r="L43" s="5"/>
    </row>
    <row r="44" spans="1:12" ht="21.75" customHeight="1">
      <c r="A44" s="90"/>
      <c r="C44" s="89"/>
      <c r="F44" s="36"/>
      <c r="G44" s="102"/>
      <c r="H44" s="5"/>
      <c r="I44" s="5"/>
      <c r="J44" s="5"/>
      <c r="K44" s="5"/>
      <c r="L44" s="5"/>
    </row>
    <row r="45" spans="1:12" ht="21.9" customHeight="1">
      <c r="A45" s="107" t="s">
        <v>292</v>
      </c>
      <c r="B45" s="107"/>
      <c r="C45" s="108"/>
      <c r="D45" s="109"/>
      <c r="E45" s="108"/>
      <c r="F45" s="110"/>
      <c r="G45" s="110"/>
      <c r="H45" s="3"/>
      <c r="I45" s="3"/>
      <c r="J45" s="3"/>
      <c r="K45" s="3"/>
      <c r="L45" s="3"/>
    </row>
    <row r="46" spans="1:12" s="84" customFormat="1" ht="21.75" customHeight="1">
      <c r="A46" s="80" t="s">
        <v>0</v>
      </c>
      <c r="B46" s="80"/>
      <c r="C46" s="81"/>
      <c r="D46" s="82"/>
      <c r="E46" s="81"/>
      <c r="F46" s="83"/>
      <c r="G46" s="83"/>
      <c r="H46" s="5"/>
      <c r="I46" s="5"/>
      <c r="J46" s="5"/>
      <c r="K46" s="5"/>
      <c r="L46" s="5"/>
    </row>
    <row r="47" spans="1:12" s="84" customFormat="1" ht="21.75" customHeight="1">
      <c r="A47" s="80" t="s">
        <v>1</v>
      </c>
      <c r="B47" s="80"/>
      <c r="C47" s="81"/>
      <c r="D47" s="82"/>
      <c r="E47" s="81"/>
      <c r="F47" s="83"/>
      <c r="G47" s="83"/>
      <c r="H47" s="5"/>
      <c r="I47" s="5"/>
      <c r="J47" s="5"/>
      <c r="K47" s="5"/>
      <c r="L47" s="5"/>
    </row>
    <row r="48" spans="1:12" s="84" customFormat="1" ht="21.75" customHeight="1">
      <c r="A48" s="111" t="str">
        <f>A3</f>
        <v>ณ วันที่ 31 มีนาคม พ.ศ. 2568</v>
      </c>
      <c r="B48" s="111"/>
      <c r="C48" s="112"/>
      <c r="D48" s="109"/>
      <c r="E48" s="112"/>
      <c r="F48" s="113"/>
      <c r="G48" s="113"/>
      <c r="H48" s="3"/>
      <c r="I48" s="3"/>
      <c r="J48" s="3"/>
      <c r="K48" s="3"/>
      <c r="L48" s="3"/>
    </row>
    <row r="49" spans="1:12" ht="21.75" customHeight="1">
      <c r="C49" s="81"/>
      <c r="E49" s="81"/>
      <c r="F49" s="83"/>
      <c r="G49" s="83"/>
      <c r="H49" s="5"/>
      <c r="I49" s="5"/>
      <c r="J49" s="5"/>
      <c r="K49" s="5"/>
      <c r="L49" s="5"/>
    </row>
    <row r="50" spans="1:12" ht="21.75" customHeight="1">
      <c r="F50" s="258" t="s">
        <v>3</v>
      </c>
      <c r="G50" s="258"/>
      <c r="H50" s="258"/>
      <c r="I50" s="91"/>
      <c r="J50" s="258" t="s">
        <v>4</v>
      </c>
      <c r="K50" s="258"/>
      <c r="L50" s="258"/>
    </row>
    <row r="51" spans="1:12" ht="21.75" customHeight="1">
      <c r="F51" s="93" t="s">
        <v>5</v>
      </c>
      <c r="G51" s="93"/>
      <c r="H51" s="93" t="s">
        <v>6</v>
      </c>
      <c r="J51" s="93" t="s">
        <v>5</v>
      </c>
      <c r="K51" s="93"/>
      <c r="L51" s="93" t="s">
        <v>6</v>
      </c>
    </row>
    <row r="52" spans="1:12" ht="21.75" customHeight="1">
      <c r="F52" s="95" t="s">
        <v>7</v>
      </c>
      <c r="G52" s="93"/>
      <c r="H52" s="93" t="s">
        <v>8</v>
      </c>
      <c r="I52" s="91"/>
      <c r="J52" s="95" t="s">
        <v>7</v>
      </c>
      <c r="K52" s="93"/>
      <c r="L52" s="93" t="s">
        <v>8</v>
      </c>
    </row>
    <row r="53" spans="1:12" ht="21.75" customHeight="1">
      <c r="D53" s="96"/>
      <c r="E53" s="97"/>
      <c r="F53" s="93" t="s">
        <v>9</v>
      </c>
      <c r="G53" s="93"/>
      <c r="H53" s="93" t="s">
        <v>10</v>
      </c>
      <c r="I53" s="91"/>
      <c r="J53" s="93" t="s">
        <v>9</v>
      </c>
      <c r="K53" s="93"/>
      <c r="L53" s="93" t="s">
        <v>10</v>
      </c>
    </row>
    <row r="54" spans="1:12" ht="21.75" customHeight="1">
      <c r="D54" s="98" t="s">
        <v>11</v>
      </c>
      <c r="E54" s="97"/>
      <c r="F54" s="99" t="s">
        <v>12</v>
      </c>
      <c r="G54" s="100"/>
      <c r="H54" s="99" t="s">
        <v>12</v>
      </c>
      <c r="I54" s="91"/>
      <c r="J54" s="99" t="s">
        <v>12</v>
      </c>
      <c r="K54" s="100"/>
      <c r="L54" s="99" t="s">
        <v>12</v>
      </c>
    </row>
    <row r="55" spans="1:12" ht="6" customHeight="1">
      <c r="A55" s="101"/>
      <c r="B55" s="101"/>
      <c r="C55" s="101"/>
      <c r="F55" s="5"/>
      <c r="G55" s="102"/>
      <c r="H55" s="5"/>
      <c r="I55" s="102"/>
      <c r="J55" s="5"/>
      <c r="K55" s="102"/>
      <c r="L55" s="5"/>
    </row>
    <row r="56" spans="1:12" ht="21.75" customHeight="1">
      <c r="A56" s="101" t="s">
        <v>29</v>
      </c>
      <c r="B56" s="101"/>
      <c r="C56" s="101"/>
      <c r="F56" s="5"/>
      <c r="G56" s="102"/>
      <c r="H56" s="5"/>
      <c r="I56" s="102"/>
      <c r="J56" s="5"/>
      <c r="K56" s="102"/>
      <c r="L56" s="5"/>
    </row>
    <row r="57" spans="1:12" ht="6" customHeight="1">
      <c r="A57" s="101"/>
      <c r="B57" s="101"/>
      <c r="C57" s="101"/>
      <c r="F57" s="5"/>
      <c r="G57" s="102"/>
      <c r="H57" s="5"/>
      <c r="I57" s="102"/>
      <c r="J57" s="5"/>
      <c r="K57" s="102"/>
      <c r="L57" s="5"/>
    </row>
    <row r="58" spans="1:12" ht="21.75" customHeight="1">
      <c r="A58" s="101" t="s">
        <v>30</v>
      </c>
      <c r="B58" s="101"/>
      <c r="E58" s="114"/>
      <c r="F58" s="115"/>
      <c r="G58" s="115"/>
      <c r="H58" s="115"/>
      <c r="J58" s="115"/>
      <c r="K58" s="115"/>
      <c r="L58" s="115"/>
    </row>
    <row r="59" spans="1:12" ht="6" customHeight="1">
      <c r="A59" s="101"/>
      <c r="B59" s="101"/>
      <c r="E59" s="114"/>
      <c r="F59" s="115"/>
      <c r="G59" s="115"/>
      <c r="H59" s="115"/>
      <c r="J59" s="115"/>
      <c r="K59" s="115"/>
      <c r="L59" s="115"/>
    </row>
    <row r="60" spans="1:12" ht="21.75" customHeight="1">
      <c r="A60" s="89" t="s">
        <v>31</v>
      </c>
      <c r="E60" s="114"/>
      <c r="F60" s="5">
        <v>8236843</v>
      </c>
      <c r="G60" s="115"/>
      <c r="H60" s="103">
        <v>8035087</v>
      </c>
      <c r="I60" s="116"/>
      <c r="J60" s="5">
        <v>0</v>
      </c>
      <c r="K60" s="116"/>
      <c r="L60" s="1">
        <v>0</v>
      </c>
    </row>
    <row r="61" spans="1:12" ht="21.75" customHeight="1">
      <c r="A61" s="89" t="s">
        <v>17</v>
      </c>
      <c r="E61" s="114"/>
      <c r="F61" s="5"/>
      <c r="G61" s="115"/>
      <c r="H61" s="1"/>
      <c r="I61" s="104"/>
      <c r="J61" s="5"/>
      <c r="K61" s="104"/>
      <c r="L61" s="1"/>
    </row>
    <row r="62" spans="1:12" ht="21.75" customHeight="1">
      <c r="B62" s="89" t="s">
        <v>19</v>
      </c>
      <c r="D62" s="82">
        <v>12</v>
      </c>
      <c r="E62" s="114"/>
      <c r="F62" s="5">
        <v>471919776</v>
      </c>
      <c r="G62" s="115"/>
      <c r="H62" s="103">
        <v>472282470</v>
      </c>
      <c r="I62" s="104"/>
      <c r="J62" s="5">
        <v>378237354</v>
      </c>
      <c r="K62" s="104"/>
      <c r="L62" s="117">
        <v>375313949</v>
      </c>
    </row>
    <row r="63" spans="1:12" ht="21.75" customHeight="1">
      <c r="A63" s="89" t="s">
        <v>32</v>
      </c>
      <c r="D63" s="82">
        <v>13</v>
      </c>
      <c r="E63" s="114"/>
      <c r="F63" s="5">
        <v>1147343841</v>
      </c>
      <c r="G63" s="115"/>
      <c r="H63" s="103">
        <v>1122770136</v>
      </c>
      <c r="I63" s="118"/>
      <c r="J63" s="5">
        <v>623710868</v>
      </c>
      <c r="K63" s="118"/>
      <c r="L63" s="52">
        <v>623710868</v>
      </c>
    </row>
    <row r="64" spans="1:12" ht="21.75" customHeight="1">
      <c r="A64" s="89" t="s">
        <v>33</v>
      </c>
      <c r="D64" s="82">
        <v>14</v>
      </c>
      <c r="E64" s="114"/>
      <c r="F64" s="5">
        <v>0</v>
      </c>
      <c r="G64" s="115"/>
      <c r="H64" s="52">
        <v>0</v>
      </c>
      <c r="I64" s="118"/>
      <c r="J64" s="5">
        <v>5249173242</v>
      </c>
      <c r="K64" s="118"/>
      <c r="L64" s="52">
        <v>5249173242</v>
      </c>
    </row>
    <row r="65" spans="1:12" ht="21.75" customHeight="1">
      <c r="A65" s="89" t="s">
        <v>285</v>
      </c>
      <c r="D65" s="82">
        <v>13</v>
      </c>
      <c r="E65" s="114"/>
      <c r="F65" s="5">
        <v>658885475</v>
      </c>
      <c r="G65" s="115"/>
      <c r="H65" s="103">
        <v>646634713</v>
      </c>
      <c r="I65" s="118"/>
      <c r="J65" s="5">
        <v>898012168</v>
      </c>
      <c r="K65" s="118"/>
      <c r="L65" s="52">
        <v>898012168</v>
      </c>
    </row>
    <row r="66" spans="1:12" ht="21.75" customHeight="1">
      <c r="A66" s="89" t="s">
        <v>24</v>
      </c>
      <c r="D66" s="82" t="s">
        <v>22</v>
      </c>
      <c r="E66" s="114"/>
      <c r="F66" s="5">
        <v>52074049</v>
      </c>
      <c r="G66" s="115"/>
      <c r="H66" s="52">
        <v>52170588</v>
      </c>
      <c r="I66" s="104"/>
      <c r="J66" s="5">
        <v>4924777337</v>
      </c>
      <c r="K66" s="104"/>
      <c r="L66" s="117">
        <v>4879123876</v>
      </c>
    </row>
    <row r="67" spans="1:12" ht="21.75" customHeight="1">
      <c r="A67" s="89" t="s">
        <v>289</v>
      </c>
      <c r="B67" s="90"/>
      <c r="D67" s="82">
        <v>10</v>
      </c>
      <c r="E67" s="114"/>
      <c r="F67" s="5">
        <v>2340533</v>
      </c>
      <c r="G67" s="115"/>
      <c r="H67" s="103">
        <v>1701673</v>
      </c>
      <c r="I67" s="118"/>
      <c r="J67" s="5">
        <v>100884842</v>
      </c>
      <c r="K67" s="118"/>
      <c r="L67" s="52">
        <v>50527075</v>
      </c>
    </row>
    <row r="68" spans="1:12" ht="21.75" customHeight="1">
      <c r="A68" s="89" t="s">
        <v>34</v>
      </c>
      <c r="C68" s="89"/>
      <c r="F68" s="5"/>
      <c r="G68" s="102"/>
      <c r="H68" s="2"/>
      <c r="I68" s="104"/>
      <c r="J68" s="1"/>
      <c r="K68" s="104"/>
      <c r="L68" s="90"/>
    </row>
    <row r="69" spans="1:12" ht="21.75" customHeight="1">
      <c r="B69" s="89" t="s">
        <v>265</v>
      </c>
      <c r="C69" s="89"/>
      <c r="D69" s="82">
        <v>15</v>
      </c>
      <c r="F69" s="5">
        <v>697654480</v>
      </c>
      <c r="G69" s="102"/>
      <c r="H69" s="103">
        <v>697654480</v>
      </c>
      <c r="I69" s="104"/>
      <c r="J69" s="2">
        <v>0</v>
      </c>
      <c r="K69" s="104"/>
      <c r="L69" s="52">
        <v>0</v>
      </c>
    </row>
    <row r="70" spans="1:12" ht="21.75" customHeight="1">
      <c r="A70" s="89" t="s">
        <v>35</v>
      </c>
      <c r="E70" s="114"/>
      <c r="F70" s="5">
        <v>1659508453</v>
      </c>
      <c r="G70" s="115"/>
      <c r="H70" s="103">
        <v>1646920914</v>
      </c>
      <c r="I70" s="118"/>
      <c r="J70" s="2">
        <v>0</v>
      </c>
      <c r="K70" s="118"/>
      <c r="L70" s="52">
        <v>0</v>
      </c>
    </row>
    <row r="71" spans="1:12" ht="21.75" customHeight="1">
      <c r="A71" s="89" t="s">
        <v>36</v>
      </c>
      <c r="D71" s="82">
        <v>16</v>
      </c>
      <c r="E71" s="114"/>
      <c r="F71" s="5">
        <v>10872254712</v>
      </c>
      <c r="G71" s="115"/>
      <c r="H71" s="103">
        <v>10848012825</v>
      </c>
      <c r="I71" s="118"/>
      <c r="J71" s="5">
        <v>4946238784</v>
      </c>
      <c r="K71" s="118"/>
      <c r="L71" s="54">
        <v>4864033335</v>
      </c>
    </row>
    <row r="72" spans="1:12" ht="21.75" customHeight="1">
      <c r="A72" s="89" t="s">
        <v>37</v>
      </c>
      <c r="D72" s="82">
        <v>17</v>
      </c>
      <c r="E72" s="114"/>
      <c r="F72" s="5">
        <v>1555512493</v>
      </c>
      <c r="G72" s="115"/>
      <c r="H72" s="103">
        <v>1594226294</v>
      </c>
      <c r="I72" s="118"/>
      <c r="J72" s="5">
        <v>234960500</v>
      </c>
      <c r="K72" s="118"/>
      <c r="L72" s="54">
        <v>239578521</v>
      </c>
    </row>
    <row r="73" spans="1:12" ht="21.75" customHeight="1">
      <c r="A73" s="89" t="s">
        <v>38</v>
      </c>
      <c r="E73" s="114"/>
      <c r="F73" s="5">
        <v>42232388</v>
      </c>
      <c r="G73" s="115"/>
      <c r="H73" s="103">
        <v>57625134</v>
      </c>
      <c r="I73" s="118"/>
      <c r="J73" s="5">
        <v>27524861</v>
      </c>
      <c r="K73" s="118"/>
      <c r="L73" s="54">
        <v>41574230</v>
      </c>
    </row>
    <row r="74" spans="1:12" ht="21.75" customHeight="1">
      <c r="A74" s="89" t="s">
        <v>39</v>
      </c>
      <c r="E74" s="114"/>
      <c r="F74" s="5">
        <v>309591715</v>
      </c>
      <c r="G74" s="115"/>
      <c r="H74" s="103">
        <v>323939702</v>
      </c>
      <c r="I74" s="118"/>
      <c r="J74" s="5">
        <v>118611737</v>
      </c>
      <c r="K74" s="118"/>
      <c r="L74" s="54">
        <v>127689650</v>
      </c>
    </row>
    <row r="75" spans="1:12" ht="21.75" customHeight="1">
      <c r="A75" s="89" t="s">
        <v>40</v>
      </c>
      <c r="E75" s="114"/>
      <c r="F75" s="5">
        <v>147501890</v>
      </c>
      <c r="G75" s="115"/>
      <c r="H75" s="103">
        <v>147501890</v>
      </c>
      <c r="I75" s="118"/>
      <c r="J75" s="5">
        <v>0</v>
      </c>
      <c r="K75" s="118"/>
      <c r="L75" s="52">
        <v>0</v>
      </c>
    </row>
    <row r="76" spans="1:12" ht="21.75" customHeight="1">
      <c r="A76" s="89" t="s">
        <v>41</v>
      </c>
      <c r="E76" s="114"/>
      <c r="F76" s="5">
        <v>50128358</v>
      </c>
      <c r="G76" s="115"/>
      <c r="H76" s="103">
        <v>50435151</v>
      </c>
      <c r="I76" s="118"/>
      <c r="J76" s="5">
        <v>0</v>
      </c>
      <c r="K76" s="118"/>
      <c r="L76" s="52">
        <v>0</v>
      </c>
    </row>
    <row r="77" spans="1:12" ht="21.75" customHeight="1">
      <c r="A77" s="89" t="s">
        <v>42</v>
      </c>
      <c r="E77" s="114"/>
      <c r="F77" s="3">
        <v>106769857</v>
      </c>
      <c r="G77" s="115"/>
      <c r="H77" s="106">
        <v>128203918</v>
      </c>
      <c r="I77" s="118"/>
      <c r="J77" s="3">
        <v>36583239</v>
      </c>
      <c r="K77" s="118"/>
      <c r="L77" s="55">
        <v>59968694</v>
      </c>
    </row>
    <row r="78" spans="1:12" ht="6" customHeight="1">
      <c r="E78" s="114"/>
      <c r="F78" s="5"/>
      <c r="G78" s="115"/>
      <c r="H78" s="10"/>
      <c r="J78" s="5"/>
      <c r="K78" s="115"/>
      <c r="L78" s="10"/>
    </row>
    <row r="79" spans="1:12" ht="21.75" customHeight="1">
      <c r="A79" s="101" t="s">
        <v>43</v>
      </c>
      <c r="B79" s="101"/>
      <c r="D79" s="119"/>
      <c r="E79" s="114"/>
      <c r="F79" s="3">
        <f>SUM(F60:F77)</f>
        <v>17781954863</v>
      </c>
      <c r="G79" s="115"/>
      <c r="H79" s="11">
        <f>SUM(H60:H77)</f>
        <v>17798114975</v>
      </c>
      <c r="J79" s="3">
        <f>SUM(J60:J77)</f>
        <v>17538714932</v>
      </c>
      <c r="K79" s="115"/>
      <c r="L79" s="11">
        <f>SUM(L60:L77)</f>
        <v>17408705608</v>
      </c>
    </row>
    <row r="80" spans="1:12" ht="6" customHeight="1">
      <c r="A80" s="101"/>
      <c r="B80" s="101"/>
      <c r="D80" s="119"/>
      <c r="E80" s="114"/>
      <c r="F80" s="5"/>
      <c r="G80" s="115"/>
      <c r="H80" s="10"/>
      <c r="J80" s="5"/>
      <c r="K80" s="115"/>
      <c r="L80" s="10"/>
    </row>
    <row r="81" spans="1:12" ht="21.75" customHeight="1" thickBot="1">
      <c r="A81" s="101" t="s">
        <v>44</v>
      </c>
      <c r="B81" s="101"/>
      <c r="D81" s="119"/>
      <c r="E81" s="114"/>
      <c r="F81" s="45">
        <f>SUM(F29,F79)</f>
        <v>20780744471</v>
      </c>
      <c r="H81" s="120">
        <f>SUM(H29,H79)</f>
        <v>20886330686</v>
      </c>
      <c r="J81" s="45">
        <f>SUM(J29,J79)</f>
        <v>18507691924</v>
      </c>
      <c r="K81" s="115"/>
      <c r="L81" s="120">
        <f>SUM(L29,L79)</f>
        <v>18426599450</v>
      </c>
    </row>
    <row r="82" spans="1:12" ht="21.75" customHeight="1" thickTop="1">
      <c r="A82" s="101"/>
      <c r="B82" s="101"/>
      <c r="D82" s="119"/>
      <c r="E82" s="114"/>
      <c r="K82" s="115"/>
    </row>
    <row r="83" spans="1:12" ht="21.75" customHeight="1">
      <c r="A83" s="101"/>
      <c r="B83" s="101"/>
      <c r="D83" s="119"/>
      <c r="E83" s="114"/>
      <c r="K83" s="115"/>
    </row>
    <row r="84" spans="1:12" ht="21.75" customHeight="1">
      <c r="A84" s="101"/>
      <c r="B84" s="101"/>
      <c r="D84" s="119"/>
      <c r="E84" s="114"/>
      <c r="K84" s="115"/>
    </row>
    <row r="85" spans="1:12" ht="21.75" customHeight="1">
      <c r="A85" s="101"/>
      <c r="B85" s="101"/>
      <c r="D85" s="119"/>
      <c r="E85" s="114"/>
      <c r="K85" s="115"/>
    </row>
    <row r="86" spans="1:12" ht="17.25" customHeight="1">
      <c r="A86" s="101"/>
      <c r="B86" s="101"/>
      <c r="D86" s="119"/>
      <c r="E86" s="114"/>
      <c r="K86" s="115"/>
    </row>
    <row r="87" spans="1:12" ht="24" customHeight="1">
      <c r="A87" s="101"/>
      <c r="B87" s="101"/>
      <c r="D87" s="119"/>
      <c r="E87" s="114"/>
      <c r="K87" s="115"/>
    </row>
    <row r="88" spans="1:12" ht="26.4" customHeight="1">
      <c r="A88" s="101"/>
      <c r="B88" s="101"/>
      <c r="D88" s="119"/>
      <c r="E88" s="114"/>
      <c r="K88" s="115"/>
    </row>
    <row r="89" spans="1:12" ht="21.75" customHeight="1">
      <c r="A89" s="101"/>
      <c r="B89" s="101"/>
      <c r="D89" s="119"/>
      <c r="E89" s="114"/>
      <c r="K89" s="115"/>
    </row>
    <row r="90" spans="1:12" ht="21.75" customHeight="1">
      <c r="A90" s="101"/>
      <c r="B90" s="101"/>
      <c r="D90" s="119"/>
      <c r="E90" s="114"/>
      <c r="K90" s="115"/>
    </row>
    <row r="91" spans="1:12" ht="21.9" customHeight="1">
      <c r="A91" s="121" t="str">
        <f>A45</f>
        <v>หมายเหตุประกอบข้อมูลทางการเงินในหน้า 14 ถึง 52 เป็นส่วนหนึ่งของข้อมูลทางการเงินระหว่างกาลนี้</v>
      </c>
      <c r="B91" s="121"/>
      <c r="C91" s="122"/>
      <c r="D91" s="87"/>
      <c r="E91" s="122"/>
      <c r="F91" s="123"/>
      <c r="G91" s="123"/>
      <c r="H91" s="123"/>
      <c r="I91" s="123"/>
      <c r="J91" s="123"/>
      <c r="K91" s="123"/>
      <c r="L91" s="123"/>
    </row>
    <row r="92" spans="1:12" s="84" customFormat="1" ht="21.75" customHeight="1">
      <c r="A92" s="80" t="str">
        <f>A1</f>
        <v>บริษัท ธนบุรี เฮลท์แคร์ กรุ๊ป จำกัด (มหาชน)</v>
      </c>
      <c r="B92" s="80"/>
      <c r="C92" s="81"/>
      <c r="D92" s="82"/>
      <c r="E92" s="81"/>
      <c r="F92" s="83"/>
      <c r="G92" s="83"/>
      <c r="H92" s="83"/>
      <c r="I92" s="83"/>
      <c r="J92" s="83"/>
      <c r="K92" s="83"/>
      <c r="L92" s="83"/>
    </row>
    <row r="93" spans="1:12" s="84" customFormat="1" ht="21.75" customHeight="1">
      <c r="A93" s="80" t="s">
        <v>1</v>
      </c>
      <c r="B93" s="80"/>
      <c r="C93" s="81"/>
      <c r="D93" s="82"/>
      <c r="E93" s="81"/>
      <c r="F93" s="83"/>
      <c r="G93" s="83"/>
      <c r="H93" s="83"/>
      <c r="I93" s="83"/>
      <c r="J93" s="83"/>
      <c r="K93" s="83"/>
      <c r="L93" s="83"/>
    </row>
    <row r="94" spans="1:12" s="84" customFormat="1" ht="21.75" customHeight="1">
      <c r="A94" s="85" t="str">
        <f>A3</f>
        <v>ณ วันที่ 31 มีนาคม พ.ศ. 2568</v>
      </c>
      <c r="B94" s="85"/>
      <c r="C94" s="86"/>
      <c r="D94" s="87"/>
      <c r="E94" s="86"/>
      <c r="F94" s="88"/>
      <c r="G94" s="88"/>
      <c r="H94" s="88"/>
      <c r="I94" s="88"/>
      <c r="J94" s="88"/>
      <c r="K94" s="88"/>
      <c r="L94" s="88"/>
    </row>
    <row r="95" spans="1:12" ht="21.75" customHeight="1">
      <c r="A95" s="90"/>
      <c r="B95" s="90"/>
      <c r="C95" s="81"/>
      <c r="E95" s="81"/>
      <c r="F95" s="83"/>
      <c r="G95" s="83"/>
      <c r="H95" s="83"/>
      <c r="I95" s="83"/>
      <c r="J95" s="83"/>
      <c r="K95" s="83"/>
      <c r="L95" s="83"/>
    </row>
    <row r="96" spans="1:12" ht="21.75" customHeight="1">
      <c r="F96" s="258" t="s">
        <v>3</v>
      </c>
      <c r="G96" s="258"/>
      <c r="H96" s="258"/>
      <c r="I96" s="91"/>
      <c r="J96" s="258" t="s">
        <v>4</v>
      </c>
      <c r="K96" s="258"/>
      <c r="L96" s="258"/>
    </row>
    <row r="97" spans="1:12" ht="21.75" customHeight="1">
      <c r="F97" s="93" t="s">
        <v>5</v>
      </c>
      <c r="G97" s="93"/>
      <c r="H97" s="93" t="s">
        <v>6</v>
      </c>
      <c r="J97" s="93" t="s">
        <v>5</v>
      </c>
      <c r="K97" s="93"/>
      <c r="L97" s="93" t="s">
        <v>6</v>
      </c>
    </row>
    <row r="98" spans="1:12" ht="21.75" customHeight="1">
      <c r="F98" s="95" t="s">
        <v>7</v>
      </c>
      <c r="G98" s="93"/>
      <c r="H98" s="93" t="s">
        <v>8</v>
      </c>
      <c r="I98" s="91"/>
      <c r="J98" s="95" t="s">
        <v>7</v>
      </c>
      <c r="K98" s="93"/>
      <c r="L98" s="93" t="s">
        <v>8</v>
      </c>
    </row>
    <row r="99" spans="1:12" ht="21.75" customHeight="1">
      <c r="D99" s="96"/>
      <c r="E99" s="97"/>
      <c r="F99" s="93" t="s">
        <v>9</v>
      </c>
      <c r="G99" s="93"/>
      <c r="H99" s="93" t="s">
        <v>10</v>
      </c>
      <c r="I99" s="91"/>
      <c r="J99" s="93" t="s">
        <v>9</v>
      </c>
      <c r="K99" s="93"/>
      <c r="L99" s="93" t="s">
        <v>10</v>
      </c>
    </row>
    <row r="100" spans="1:12" ht="21.75" customHeight="1">
      <c r="D100" s="98" t="s">
        <v>11</v>
      </c>
      <c r="E100" s="97"/>
      <c r="F100" s="99" t="s">
        <v>12</v>
      </c>
      <c r="G100" s="100"/>
      <c r="H100" s="99" t="s">
        <v>12</v>
      </c>
      <c r="I100" s="91"/>
      <c r="J100" s="99" t="s">
        <v>12</v>
      </c>
      <c r="K100" s="100"/>
      <c r="L100" s="99" t="s">
        <v>12</v>
      </c>
    </row>
    <row r="101" spans="1:12" ht="6" customHeight="1">
      <c r="A101" s="101"/>
      <c r="B101" s="101"/>
    </row>
    <row r="102" spans="1:12" ht="21.75" customHeight="1">
      <c r="A102" s="101" t="s">
        <v>45</v>
      </c>
      <c r="B102" s="101"/>
    </row>
    <row r="103" spans="1:12" ht="6" customHeight="1">
      <c r="A103" s="101"/>
      <c r="B103" s="101"/>
    </row>
    <row r="104" spans="1:12" ht="21.75" customHeight="1">
      <c r="A104" s="101" t="s">
        <v>46</v>
      </c>
      <c r="B104" s="101"/>
    </row>
    <row r="105" spans="1:12" ht="6" customHeight="1">
      <c r="A105" s="101"/>
      <c r="B105" s="101"/>
    </row>
    <row r="106" spans="1:12" ht="21.75" customHeight="1">
      <c r="A106" s="89" t="s">
        <v>47</v>
      </c>
      <c r="C106" s="84"/>
      <c r="D106" s="90"/>
      <c r="F106" s="5"/>
      <c r="H106" s="90"/>
      <c r="I106" s="90"/>
      <c r="J106" s="5"/>
      <c r="K106" s="90"/>
      <c r="L106" s="90"/>
    </row>
    <row r="107" spans="1:12" ht="21.75" customHeight="1">
      <c r="B107" s="89" t="s">
        <v>48</v>
      </c>
      <c r="C107" s="84"/>
      <c r="D107" s="82">
        <v>18</v>
      </c>
      <c r="F107" s="5">
        <v>3942785763</v>
      </c>
      <c r="G107" s="124"/>
      <c r="H107" s="103">
        <v>3980049996</v>
      </c>
      <c r="I107" s="116"/>
      <c r="J107" s="5">
        <v>3604458412</v>
      </c>
      <c r="K107" s="116"/>
      <c r="L107" s="53">
        <v>3622914965</v>
      </c>
    </row>
    <row r="108" spans="1:12" ht="21.75" customHeight="1">
      <c r="A108" s="89" t="s">
        <v>49</v>
      </c>
      <c r="C108" s="84"/>
      <c r="D108" s="82">
        <v>19</v>
      </c>
      <c r="F108" s="5">
        <v>1653732014</v>
      </c>
      <c r="G108" s="124"/>
      <c r="H108" s="103">
        <v>1749380058</v>
      </c>
      <c r="I108" s="116"/>
      <c r="J108" s="5">
        <v>871816053</v>
      </c>
      <c r="K108" s="116"/>
      <c r="L108" s="53">
        <v>927291191</v>
      </c>
    </row>
    <row r="109" spans="1:12" ht="21.75" customHeight="1">
      <c r="A109" s="89" t="s">
        <v>50</v>
      </c>
      <c r="C109" s="84"/>
      <c r="D109" s="82" t="s">
        <v>51</v>
      </c>
      <c r="F109" s="5">
        <v>20000000</v>
      </c>
      <c r="G109" s="124"/>
      <c r="H109" s="52">
        <v>0</v>
      </c>
      <c r="I109" s="116"/>
      <c r="J109" s="5">
        <v>535000000</v>
      </c>
      <c r="K109" s="116"/>
      <c r="L109" s="53">
        <v>528000000</v>
      </c>
    </row>
    <row r="110" spans="1:12" ht="21.75" customHeight="1">
      <c r="A110" s="89" t="s">
        <v>52</v>
      </c>
      <c r="C110" s="84"/>
      <c r="F110" s="5">
        <v>6191000</v>
      </c>
      <c r="G110" s="124"/>
      <c r="H110" s="52">
        <v>25341000</v>
      </c>
      <c r="I110" s="116"/>
      <c r="J110" s="5">
        <v>0</v>
      </c>
      <c r="K110" s="116"/>
      <c r="L110" s="52">
        <v>19150000</v>
      </c>
    </row>
    <row r="111" spans="1:12" ht="21.75" customHeight="1">
      <c r="A111" s="89" t="s">
        <v>23</v>
      </c>
      <c r="C111" s="84"/>
      <c r="F111" s="5"/>
      <c r="G111" s="124"/>
      <c r="H111" s="2"/>
      <c r="I111" s="116"/>
      <c r="J111" s="5"/>
      <c r="K111" s="116"/>
      <c r="L111" s="2"/>
    </row>
    <row r="112" spans="1:12" ht="21.75" customHeight="1">
      <c r="B112" s="89" t="s">
        <v>53</v>
      </c>
      <c r="C112" s="84"/>
      <c r="D112" s="82">
        <v>20</v>
      </c>
      <c r="F112" s="5">
        <v>2517210634</v>
      </c>
      <c r="G112" s="124"/>
      <c r="H112" s="103">
        <v>2365192163</v>
      </c>
      <c r="I112" s="116"/>
      <c r="J112" s="5">
        <v>2001540791</v>
      </c>
      <c r="K112" s="116"/>
      <c r="L112" s="53">
        <v>1914485791</v>
      </c>
    </row>
    <row r="113" spans="1:12" ht="21.75" customHeight="1">
      <c r="B113" s="89" t="s">
        <v>54</v>
      </c>
      <c r="C113" s="84"/>
      <c r="F113" s="5">
        <v>46750607</v>
      </c>
      <c r="G113" s="124"/>
      <c r="H113" s="103">
        <v>50698576</v>
      </c>
      <c r="I113" s="116"/>
      <c r="J113" s="5">
        <v>13420308</v>
      </c>
      <c r="K113" s="116"/>
      <c r="L113" s="52">
        <v>13567243</v>
      </c>
    </row>
    <row r="114" spans="1:12" ht="21.75" customHeight="1">
      <c r="B114" s="89" t="s">
        <v>55</v>
      </c>
      <c r="C114" s="84"/>
      <c r="D114" s="82">
        <v>16</v>
      </c>
      <c r="F114" s="5">
        <v>13949633</v>
      </c>
      <c r="G114" s="124"/>
      <c r="H114" s="103">
        <v>13520992</v>
      </c>
      <c r="I114" s="116"/>
      <c r="J114" s="5">
        <v>0</v>
      </c>
      <c r="K114" s="116"/>
      <c r="L114" s="52">
        <v>0</v>
      </c>
    </row>
    <row r="115" spans="1:12" ht="21.75" customHeight="1">
      <c r="A115" s="89" t="s">
        <v>56</v>
      </c>
      <c r="C115" s="84"/>
      <c r="F115" s="5">
        <v>117465727</v>
      </c>
      <c r="G115" s="124"/>
      <c r="H115" s="103">
        <v>73865252</v>
      </c>
      <c r="I115" s="116"/>
      <c r="J115" s="5">
        <v>96505693</v>
      </c>
      <c r="K115" s="116"/>
      <c r="L115" s="53">
        <v>60289317</v>
      </c>
    </row>
    <row r="116" spans="1:12" ht="21.75" customHeight="1">
      <c r="A116" s="89" t="s">
        <v>26</v>
      </c>
      <c r="F116" s="5">
        <v>31110410</v>
      </c>
      <c r="G116" s="124"/>
      <c r="H116" s="103">
        <v>29334783</v>
      </c>
      <c r="I116" s="116"/>
      <c r="J116" s="5">
        <v>5167308</v>
      </c>
      <c r="K116" s="116"/>
      <c r="L116" s="53">
        <v>5990803</v>
      </c>
    </row>
    <row r="117" spans="1:12" ht="21.75" customHeight="1">
      <c r="A117" s="89" t="s">
        <v>57</v>
      </c>
      <c r="F117" s="3">
        <v>20880087</v>
      </c>
      <c r="G117" s="124"/>
      <c r="H117" s="106">
        <v>27765474</v>
      </c>
      <c r="I117" s="116"/>
      <c r="J117" s="3">
        <v>12026931</v>
      </c>
      <c r="K117" s="116"/>
      <c r="L117" s="106">
        <v>15581528</v>
      </c>
    </row>
    <row r="118" spans="1:12" ht="6" customHeight="1">
      <c r="F118" s="5"/>
      <c r="G118" s="124"/>
      <c r="H118" s="90"/>
      <c r="I118" s="90"/>
      <c r="J118" s="5"/>
      <c r="K118" s="90"/>
      <c r="L118" s="90"/>
    </row>
    <row r="119" spans="1:12" ht="21.75" customHeight="1">
      <c r="A119" s="101" t="s">
        <v>58</v>
      </c>
      <c r="B119" s="101"/>
      <c r="F119" s="7">
        <f>SUM(F107:F117)</f>
        <v>8370075875</v>
      </c>
      <c r="G119" s="102"/>
      <c r="H119" s="7">
        <f>SUM(H107:H117)</f>
        <v>8315148294</v>
      </c>
      <c r="I119" s="124"/>
      <c r="J119" s="7">
        <f>SUM(J107:J117)</f>
        <v>7139935496</v>
      </c>
      <c r="K119" s="124"/>
      <c r="L119" s="7">
        <f>SUM(L107:L117)</f>
        <v>7107270838</v>
      </c>
    </row>
    <row r="120" spans="1:12" ht="21.75" customHeight="1">
      <c r="A120" s="101"/>
      <c r="B120" s="101"/>
      <c r="F120" s="5"/>
      <c r="G120" s="124"/>
      <c r="H120" s="5"/>
      <c r="I120" s="124"/>
      <c r="J120" s="5"/>
      <c r="K120" s="124"/>
      <c r="L120" s="5"/>
    </row>
    <row r="121" spans="1:12" ht="21.75" customHeight="1">
      <c r="A121" s="101" t="s">
        <v>59</v>
      </c>
      <c r="B121" s="101"/>
      <c r="F121" s="5"/>
      <c r="G121" s="124"/>
      <c r="H121" s="5"/>
      <c r="I121" s="124"/>
      <c r="J121" s="5"/>
      <c r="K121" s="124"/>
      <c r="L121" s="5"/>
    </row>
    <row r="122" spans="1:12" ht="6" customHeight="1">
      <c r="A122" s="101"/>
      <c r="B122" s="101"/>
      <c r="F122" s="5"/>
      <c r="G122" s="124"/>
      <c r="H122" s="5"/>
      <c r="I122" s="124"/>
      <c r="J122" s="5"/>
      <c r="K122" s="124"/>
      <c r="L122" s="5"/>
    </row>
    <row r="123" spans="1:12" ht="21.75" customHeight="1">
      <c r="A123" s="89" t="s">
        <v>60</v>
      </c>
      <c r="D123" s="82">
        <v>20</v>
      </c>
      <c r="F123" s="5">
        <v>1578181449</v>
      </c>
      <c r="G123" s="124"/>
      <c r="H123" s="103">
        <v>1745689067</v>
      </c>
      <c r="I123" s="116"/>
      <c r="J123" s="5">
        <v>1058864867</v>
      </c>
      <c r="K123" s="116"/>
      <c r="L123" s="51">
        <v>1145646468</v>
      </c>
    </row>
    <row r="124" spans="1:12" ht="21.75" customHeight="1">
      <c r="A124" s="89" t="s">
        <v>264</v>
      </c>
      <c r="D124" s="82">
        <v>21</v>
      </c>
      <c r="F124" s="5">
        <v>1624910352</v>
      </c>
      <c r="G124" s="124"/>
      <c r="H124" s="103">
        <v>1619355391</v>
      </c>
      <c r="I124" s="116"/>
      <c r="J124" s="5">
        <v>1624910352</v>
      </c>
      <c r="K124" s="116"/>
      <c r="L124" s="51">
        <v>1619355391</v>
      </c>
    </row>
    <row r="125" spans="1:12" ht="21.75" customHeight="1">
      <c r="A125" s="89" t="s">
        <v>61</v>
      </c>
      <c r="F125" s="5">
        <v>235848534</v>
      </c>
      <c r="G125" s="124"/>
      <c r="H125" s="103">
        <v>245451292</v>
      </c>
      <c r="I125" s="116"/>
      <c r="J125" s="5">
        <v>212606401</v>
      </c>
      <c r="K125" s="116"/>
      <c r="L125" s="51">
        <v>215849254</v>
      </c>
    </row>
    <row r="126" spans="1:12" ht="21.75" customHeight="1">
      <c r="A126" s="125" t="s">
        <v>62</v>
      </c>
      <c r="C126" s="125"/>
      <c r="D126" s="82">
        <v>16</v>
      </c>
      <c r="F126" s="5">
        <v>13954508</v>
      </c>
      <c r="G126" s="124"/>
      <c r="H126" s="103">
        <v>16655137</v>
      </c>
      <c r="I126" s="116"/>
      <c r="J126" s="5">
        <v>0</v>
      </c>
      <c r="K126" s="116"/>
      <c r="L126" s="1">
        <v>0</v>
      </c>
    </row>
    <row r="127" spans="1:12" ht="21.75" customHeight="1">
      <c r="A127" s="89" t="s">
        <v>63</v>
      </c>
      <c r="F127" s="5">
        <v>223315556</v>
      </c>
      <c r="G127" s="124"/>
      <c r="H127" s="103">
        <v>234931246</v>
      </c>
      <c r="I127" s="116"/>
      <c r="J127" s="5">
        <v>80503121</v>
      </c>
      <c r="K127" s="116"/>
      <c r="L127" s="56">
        <v>90004800</v>
      </c>
    </row>
    <row r="128" spans="1:12" ht="21.75" customHeight="1">
      <c r="A128" s="89" t="s">
        <v>64</v>
      </c>
      <c r="F128" s="5">
        <v>426908102</v>
      </c>
      <c r="G128" s="124"/>
      <c r="H128" s="103">
        <v>427795076</v>
      </c>
      <c r="I128" s="116"/>
      <c r="J128" s="5">
        <v>297694869</v>
      </c>
      <c r="K128" s="116"/>
      <c r="L128" s="103">
        <v>301367558</v>
      </c>
    </row>
    <row r="129" spans="1:12" ht="21.75" customHeight="1">
      <c r="A129" s="89" t="s">
        <v>65</v>
      </c>
      <c r="F129" s="3">
        <v>22815742</v>
      </c>
      <c r="G129" s="124"/>
      <c r="H129" s="106">
        <v>20573069</v>
      </c>
      <c r="I129" s="105"/>
      <c r="J129" s="3">
        <v>17579500</v>
      </c>
      <c r="K129" s="105"/>
      <c r="L129" s="106">
        <v>15655750</v>
      </c>
    </row>
    <row r="130" spans="1:12" ht="6" customHeight="1">
      <c r="F130" s="10"/>
      <c r="G130" s="124"/>
      <c r="H130" s="10"/>
      <c r="I130" s="124"/>
      <c r="J130" s="10"/>
      <c r="K130" s="124"/>
      <c r="L130" s="10"/>
    </row>
    <row r="131" spans="1:12" ht="21.75" customHeight="1">
      <c r="A131" s="101" t="s">
        <v>66</v>
      </c>
      <c r="B131" s="101"/>
      <c r="F131" s="11">
        <f>SUM(F123:F129)</f>
        <v>4125934243</v>
      </c>
      <c r="H131" s="11">
        <f>SUM(H123:H129)</f>
        <v>4310450278</v>
      </c>
      <c r="I131" s="124"/>
      <c r="J131" s="11">
        <f>SUM(J123:J129)</f>
        <v>3292159110</v>
      </c>
      <c r="K131" s="124"/>
      <c r="L131" s="11">
        <f>SUM(L123:L129)</f>
        <v>3387879221</v>
      </c>
    </row>
    <row r="132" spans="1:12" ht="6" customHeight="1">
      <c r="A132" s="101"/>
      <c r="B132" s="101"/>
      <c r="F132" s="10"/>
      <c r="G132" s="124"/>
      <c r="H132" s="10"/>
      <c r="I132" s="124"/>
      <c r="J132" s="10"/>
      <c r="K132" s="124"/>
      <c r="L132" s="10"/>
    </row>
    <row r="133" spans="1:12" ht="21.75" customHeight="1">
      <c r="A133" s="101" t="s">
        <v>67</v>
      </c>
      <c r="B133" s="101"/>
      <c r="F133" s="12">
        <f>SUM(F119,F131)</f>
        <v>12496010118</v>
      </c>
      <c r="H133" s="12">
        <f>SUM(H119,H131)</f>
        <v>12625598572</v>
      </c>
      <c r="J133" s="12">
        <f>SUM(J119,J131)</f>
        <v>10432094606</v>
      </c>
      <c r="K133" s="102"/>
      <c r="L133" s="12">
        <f>SUM(L119,L131)</f>
        <v>10495150059</v>
      </c>
    </row>
    <row r="134" spans="1:12" ht="23.25" customHeight="1">
      <c r="A134" s="101"/>
      <c r="B134" s="101"/>
      <c r="D134" s="90"/>
      <c r="F134" s="90"/>
      <c r="G134" s="90"/>
      <c r="H134" s="90"/>
      <c r="I134" s="90"/>
      <c r="J134" s="90"/>
      <c r="K134" s="90"/>
      <c r="L134" s="90"/>
    </row>
    <row r="135" spans="1:12" ht="12.75" customHeight="1">
      <c r="A135" s="101"/>
      <c r="B135" s="101"/>
      <c r="D135" s="90"/>
      <c r="F135" s="90"/>
      <c r="G135" s="90"/>
      <c r="H135" s="90"/>
      <c r="I135" s="90"/>
      <c r="J135" s="90"/>
      <c r="K135" s="90"/>
      <c r="L135" s="90"/>
    </row>
    <row r="136" spans="1:12" ht="19.5" customHeight="1">
      <c r="A136" s="101"/>
      <c r="B136" s="101"/>
      <c r="D136" s="90"/>
      <c r="F136" s="90"/>
      <c r="G136" s="90"/>
      <c r="H136" s="90"/>
      <c r="I136" s="90"/>
      <c r="J136" s="90"/>
      <c r="K136" s="90"/>
      <c r="L136" s="90"/>
    </row>
    <row r="137" spans="1:12" ht="21.75" customHeight="1">
      <c r="A137" s="101"/>
      <c r="B137" s="101"/>
      <c r="D137" s="90"/>
      <c r="F137" s="90"/>
      <c r="G137" s="90"/>
      <c r="H137" s="90"/>
      <c r="I137" s="90"/>
      <c r="J137" s="90"/>
      <c r="K137" s="90"/>
      <c r="L137" s="90"/>
    </row>
    <row r="138" spans="1:12" ht="21.75" customHeight="1">
      <c r="A138" s="101"/>
      <c r="B138" s="101"/>
      <c r="D138" s="90"/>
      <c r="F138" s="90"/>
      <c r="G138" s="90"/>
      <c r="H138" s="90"/>
      <c r="I138" s="90"/>
      <c r="J138" s="90"/>
      <c r="K138" s="90"/>
      <c r="L138" s="90"/>
    </row>
    <row r="139" spans="1:12" ht="21.9" customHeight="1">
      <c r="A139" s="121" t="str">
        <f>A91:L91</f>
        <v>หมายเหตุประกอบข้อมูลทางการเงินในหน้า 14 ถึง 52 เป็นส่วนหนึ่งของข้อมูลทางการเงินระหว่างกาลนี้</v>
      </c>
      <c r="B139" s="126"/>
      <c r="C139" s="122"/>
      <c r="D139" s="87"/>
      <c r="E139" s="122"/>
      <c r="F139" s="11"/>
      <c r="G139" s="127"/>
      <c r="H139" s="11"/>
      <c r="I139" s="123"/>
      <c r="J139" s="11"/>
      <c r="K139" s="127"/>
      <c r="L139" s="11"/>
    </row>
    <row r="140" spans="1:12" s="84" customFormat="1" ht="21.75" customHeight="1">
      <c r="A140" s="80" t="str">
        <f>A92</f>
        <v>บริษัท ธนบุรี เฮลท์แคร์ กรุ๊ป จำกัด (มหาชน)</v>
      </c>
      <c r="B140" s="80"/>
      <c r="C140" s="81"/>
      <c r="D140" s="82"/>
      <c r="E140" s="81"/>
      <c r="F140" s="83"/>
      <c r="G140" s="83"/>
      <c r="H140" s="83"/>
      <c r="I140" s="83"/>
      <c r="J140" s="83"/>
      <c r="K140" s="83"/>
      <c r="L140" s="83"/>
    </row>
    <row r="141" spans="1:12" s="84" customFormat="1" ht="21.75" customHeight="1">
      <c r="A141" s="80" t="s">
        <v>1</v>
      </c>
      <c r="B141" s="80"/>
      <c r="C141" s="81"/>
      <c r="D141" s="82"/>
      <c r="E141" s="81"/>
      <c r="F141" s="83"/>
      <c r="G141" s="83"/>
      <c r="H141" s="83"/>
      <c r="I141" s="83"/>
      <c r="J141" s="83"/>
      <c r="K141" s="83"/>
      <c r="L141" s="83"/>
    </row>
    <row r="142" spans="1:12" s="84" customFormat="1" ht="21.75" customHeight="1">
      <c r="A142" s="85" t="str">
        <f>94:94</f>
        <v>ณ วันที่ 31 มีนาคม พ.ศ. 2568</v>
      </c>
      <c r="B142" s="85"/>
      <c r="C142" s="86"/>
      <c r="D142" s="87"/>
      <c r="E142" s="86"/>
      <c r="F142" s="88"/>
      <c r="G142" s="88"/>
      <c r="H142" s="88"/>
      <c r="I142" s="88"/>
      <c r="J142" s="88"/>
      <c r="K142" s="88"/>
      <c r="L142" s="88"/>
    </row>
    <row r="143" spans="1:12" ht="21.75" customHeight="1">
      <c r="C143" s="81"/>
      <c r="E143" s="81"/>
      <c r="F143" s="83"/>
      <c r="G143" s="83"/>
      <c r="H143" s="83"/>
      <c r="I143" s="83"/>
      <c r="J143" s="83"/>
      <c r="K143" s="83"/>
      <c r="L143" s="83"/>
    </row>
    <row r="144" spans="1:12" ht="21.75" customHeight="1">
      <c r="F144" s="258" t="s">
        <v>3</v>
      </c>
      <c r="G144" s="258"/>
      <c r="H144" s="258"/>
      <c r="I144" s="91"/>
      <c r="J144" s="258" t="s">
        <v>4</v>
      </c>
      <c r="K144" s="258"/>
      <c r="L144" s="258"/>
    </row>
    <row r="145" spans="1:12" ht="21.75" customHeight="1">
      <c r="F145" s="93" t="s">
        <v>5</v>
      </c>
      <c r="G145" s="93"/>
      <c r="H145" s="93" t="s">
        <v>6</v>
      </c>
      <c r="J145" s="93" t="s">
        <v>5</v>
      </c>
      <c r="K145" s="93"/>
      <c r="L145" s="93" t="s">
        <v>6</v>
      </c>
    </row>
    <row r="146" spans="1:12" ht="21.75" customHeight="1">
      <c r="F146" s="95" t="s">
        <v>7</v>
      </c>
      <c r="G146" s="93"/>
      <c r="H146" s="93" t="s">
        <v>8</v>
      </c>
      <c r="I146" s="91"/>
      <c r="J146" s="95" t="s">
        <v>7</v>
      </c>
      <c r="K146" s="93"/>
      <c r="L146" s="93" t="s">
        <v>8</v>
      </c>
    </row>
    <row r="147" spans="1:12" ht="21.75" customHeight="1">
      <c r="D147" s="96"/>
      <c r="E147" s="97"/>
      <c r="F147" s="93" t="s">
        <v>9</v>
      </c>
      <c r="G147" s="93"/>
      <c r="H147" s="93" t="s">
        <v>10</v>
      </c>
      <c r="I147" s="91"/>
      <c r="J147" s="93" t="s">
        <v>9</v>
      </c>
      <c r="K147" s="93"/>
      <c r="L147" s="93" t="s">
        <v>10</v>
      </c>
    </row>
    <row r="148" spans="1:12" ht="21.75" customHeight="1">
      <c r="D148" s="98" t="s">
        <v>11</v>
      </c>
      <c r="E148" s="97"/>
      <c r="F148" s="99" t="s">
        <v>12</v>
      </c>
      <c r="G148" s="100"/>
      <c r="H148" s="99" t="s">
        <v>12</v>
      </c>
      <c r="I148" s="91"/>
      <c r="J148" s="99" t="s">
        <v>12</v>
      </c>
      <c r="K148" s="100"/>
      <c r="L148" s="99" t="s">
        <v>12</v>
      </c>
    </row>
    <row r="149" spans="1:12" ht="6" customHeight="1">
      <c r="A149" s="101"/>
      <c r="B149" s="101"/>
      <c r="F149" s="102"/>
      <c r="G149" s="102"/>
      <c r="H149" s="102"/>
      <c r="J149" s="102"/>
      <c r="K149" s="102"/>
      <c r="L149" s="102"/>
    </row>
    <row r="150" spans="1:12" ht="21.75" customHeight="1">
      <c r="A150" s="101" t="s">
        <v>68</v>
      </c>
      <c r="D150" s="128"/>
      <c r="E150" s="97"/>
      <c r="F150" s="93"/>
      <c r="G150" s="100"/>
      <c r="H150" s="93"/>
      <c r="I150" s="91"/>
      <c r="J150" s="93"/>
      <c r="K150" s="129"/>
      <c r="L150" s="93"/>
    </row>
    <row r="151" spans="1:12" ht="6" customHeight="1">
      <c r="A151" s="101"/>
      <c r="B151" s="101"/>
      <c r="F151" s="102"/>
      <c r="G151" s="102"/>
      <c r="H151" s="102"/>
      <c r="J151" s="102"/>
      <c r="K151" s="102"/>
      <c r="L151" s="102"/>
    </row>
    <row r="152" spans="1:12" ht="21.75" customHeight="1">
      <c r="A152" s="101" t="s">
        <v>69</v>
      </c>
      <c r="B152" s="101"/>
      <c r="F152" s="102"/>
      <c r="G152" s="102"/>
      <c r="H152" s="102"/>
      <c r="J152" s="102"/>
      <c r="K152" s="102"/>
      <c r="L152" s="102"/>
    </row>
    <row r="153" spans="1:12" ht="6" customHeight="1">
      <c r="A153" s="101"/>
      <c r="B153" s="101"/>
      <c r="F153" s="102"/>
      <c r="G153" s="102"/>
      <c r="H153" s="102"/>
      <c r="J153" s="102"/>
      <c r="K153" s="102"/>
      <c r="L153" s="102"/>
    </row>
    <row r="154" spans="1:12" ht="21.75" customHeight="1">
      <c r="A154" s="89" t="s">
        <v>70</v>
      </c>
      <c r="D154" s="82">
        <v>22</v>
      </c>
    </row>
    <row r="155" spans="1:12" ht="21.75" customHeight="1">
      <c r="A155" s="90"/>
      <c r="B155" s="130" t="s">
        <v>71</v>
      </c>
      <c r="C155" s="84"/>
    </row>
    <row r="156" spans="1:12" ht="21.75" customHeight="1">
      <c r="A156" s="130"/>
      <c r="B156" s="130"/>
      <c r="C156" s="130" t="s">
        <v>72</v>
      </c>
    </row>
    <row r="157" spans="1:12" ht="21.75" customHeight="1" thickBot="1">
      <c r="A157" s="130"/>
      <c r="B157" s="130"/>
      <c r="C157" s="130" t="s">
        <v>73</v>
      </c>
      <c r="F157" s="131">
        <v>932214140</v>
      </c>
      <c r="G157" s="105"/>
      <c r="H157" s="131">
        <v>932214140</v>
      </c>
      <c r="I157" s="105"/>
      <c r="J157" s="131">
        <v>932214140</v>
      </c>
      <c r="K157" s="105"/>
      <c r="L157" s="131">
        <v>932214140</v>
      </c>
    </row>
    <row r="158" spans="1:12" ht="6" customHeight="1" thickTop="1">
      <c r="A158" s="130"/>
      <c r="B158" s="130"/>
      <c r="C158" s="84"/>
      <c r="F158" s="9"/>
      <c r="G158" s="102"/>
      <c r="H158" s="50"/>
      <c r="I158" s="132"/>
      <c r="J158" s="9"/>
      <c r="K158" s="132"/>
      <c r="L158" s="50"/>
    </row>
    <row r="159" spans="1:12" ht="21.75" customHeight="1">
      <c r="A159" s="90"/>
      <c r="B159" s="130" t="s">
        <v>74</v>
      </c>
      <c r="C159" s="84"/>
      <c r="F159" s="9"/>
      <c r="G159" s="102"/>
      <c r="H159" s="50"/>
      <c r="I159" s="132"/>
      <c r="J159" s="9"/>
      <c r="K159" s="132"/>
      <c r="L159" s="50"/>
    </row>
    <row r="160" spans="1:12" ht="21.75" customHeight="1">
      <c r="A160" s="130"/>
      <c r="B160" s="130"/>
      <c r="C160" s="130" t="s">
        <v>75</v>
      </c>
      <c r="F160" s="50"/>
      <c r="G160" s="132"/>
      <c r="H160" s="90"/>
      <c r="I160" s="90"/>
      <c r="J160" s="50"/>
      <c r="K160" s="90"/>
      <c r="L160" s="90"/>
    </row>
    <row r="161" spans="1:12" ht="21.75" customHeight="1">
      <c r="A161" s="130"/>
      <c r="B161" s="130"/>
      <c r="C161" s="130" t="s">
        <v>73</v>
      </c>
      <c r="F161" s="9">
        <v>847467400</v>
      </c>
      <c r="G161" s="132"/>
      <c r="H161" s="103">
        <v>847467400</v>
      </c>
      <c r="I161" s="104"/>
      <c r="J161" s="9">
        <v>847467400</v>
      </c>
      <c r="K161" s="104"/>
      <c r="L161" s="51">
        <v>847467400</v>
      </c>
    </row>
    <row r="162" spans="1:12" ht="21.75" customHeight="1">
      <c r="A162" s="89" t="s">
        <v>76</v>
      </c>
      <c r="F162" s="5">
        <v>6861242864</v>
      </c>
      <c r="G162" s="132"/>
      <c r="H162" s="103">
        <v>6861242864</v>
      </c>
      <c r="I162" s="104"/>
      <c r="J162" s="5">
        <v>6861242864</v>
      </c>
      <c r="K162" s="104"/>
      <c r="L162" s="51">
        <v>6861242864</v>
      </c>
    </row>
    <row r="163" spans="1:12" ht="21.75" customHeight="1">
      <c r="A163" s="133" t="s">
        <v>77</v>
      </c>
      <c r="F163" s="5">
        <v>34558923</v>
      </c>
      <c r="G163" s="132"/>
      <c r="H163" s="103">
        <v>34558923</v>
      </c>
      <c r="I163" s="104"/>
      <c r="J163" s="5">
        <v>34558923</v>
      </c>
      <c r="K163" s="104"/>
      <c r="L163" s="51">
        <v>34558923</v>
      </c>
    </row>
    <row r="164" spans="1:12" ht="21.75" customHeight="1">
      <c r="A164" s="89" t="s">
        <v>78</v>
      </c>
      <c r="F164" s="13"/>
      <c r="G164" s="132"/>
      <c r="H164" s="2"/>
      <c r="I164" s="104"/>
      <c r="J164" s="13"/>
      <c r="K164" s="104"/>
      <c r="L164" s="2"/>
    </row>
    <row r="165" spans="1:12" ht="21.75" customHeight="1">
      <c r="A165" s="89" t="s">
        <v>79</v>
      </c>
      <c r="F165" s="5">
        <v>112524039</v>
      </c>
      <c r="G165" s="132"/>
      <c r="H165" s="103">
        <v>112524039</v>
      </c>
      <c r="I165" s="104"/>
      <c r="J165" s="5">
        <v>112524039</v>
      </c>
      <c r="K165" s="104"/>
      <c r="L165" s="51">
        <v>112524039</v>
      </c>
    </row>
    <row r="166" spans="1:12" ht="21.75" customHeight="1">
      <c r="A166" s="89" t="s">
        <v>80</v>
      </c>
      <c r="F166" s="5">
        <v>539998038</v>
      </c>
      <c r="G166" s="132"/>
      <c r="H166" s="103">
        <v>477344285</v>
      </c>
      <c r="I166" s="104"/>
      <c r="J166" s="5">
        <v>86133906</v>
      </c>
      <c r="K166" s="104"/>
      <c r="L166" s="51">
        <v>-105278154</v>
      </c>
    </row>
    <row r="167" spans="1:12" ht="21.75" customHeight="1">
      <c r="A167" s="89" t="s">
        <v>81</v>
      </c>
      <c r="F167" s="5">
        <v>8215144</v>
      </c>
      <c r="G167" s="132"/>
      <c r="H167" s="103">
        <v>8215144</v>
      </c>
      <c r="I167" s="104"/>
      <c r="J167" s="5">
        <v>0</v>
      </c>
      <c r="K167" s="104"/>
      <c r="L167" s="51">
        <v>0</v>
      </c>
    </row>
    <row r="168" spans="1:12" ht="21.75" customHeight="1">
      <c r="A168" s="89" t="s">
        <v>82</v>
      </c>
      <c r="F168" s="5">
        <v>-1060846105</v>
      </c>
      <c r="G168" s="132"/>
      <c r="H168" s="103">
        <v>-1060844760</v>
      </c>
      <c r="I168" s="104"/>
      <c r="J168" s="5">
        <v>0</v>
      </c>
      <c r="K168" s="104"/>
      <c r="L168" s="52">
        <v>0</v>
      </c>
    </row>
    <row r="169" spans="1:12" ht="21.75" customHeight="1">
      <c r="A169" s="89" t="s">
        <v>83</v>
      </c>
      <c r="B169" s="90"/>
      <c r="F169" s="3">
        <v>-98009342</v>
      </c>
      <c r="G169" s="132"/>
      <c r="H169" s="57">
        <v>-47503032</v>
      </c>
      <c r="I169" s="104"/>
      <c r="J169" s="3">
        <v>133670186</v>
      </c>
      <c r="K169" s="104"/>
      <c r="L169" s="57">
        <v>180934319</v>
      </c>
    </row>
    <row r="170" spans="1:12" ht="6" customHeight="1">
      <c r="F170" s="46"/>
      <c r="G170" s="102"/>
      <c r="H170" s="13"/>
      <c r="I170" s="132"/>
      <c r="J170" s="46"/>
      <c r="K170" s="132"/>
      <c r="L170" s="13"/>
    </row>
    <row r="171" spans="1:12" ht="21.75" customHeight="1">
      <c r="A171" s="101" t="s">
        <v>276</v>
      </c>
      <c r="F171" s="47">
        <f>SUM(F161:F169)</f>
        <v>7245150961</v>
      </c>
      <c r="G171" s="47"/>
      <c r="H171" s="13">
        <f>SUM(H161:H169)</f>
        <v>7233004863</v>
      </c>
      <c r="I171" s="13"/>
      <c r="J171" s="47">
        <f>SUM(J161:J169)</f>
        <v>8075597318</v>
      </c>
      <c r="K171" s="13"/>
      <c r="L171" s="13">
        <f>SUM(L161:L169)</f>
        <v>7931449391</v>
      </c>
    </row>
    <row r="172" spans="1:12" ht="21.75" customHeight="1">
      <c r="A172" s="89" t="s">
        <v>84</v>
      </c>
      <c r="B172" s="90"/>
      <c r="F172" s="3">
        <v>1039583392</v>
      </c>
      <c r="G172" s="132"/>
      <c r="H172" s="106">
        <v>1027727251</v>
      </c>
      <c r="I172" s="104"/>
      <c r="J172" s="57">
        <v>0</v>
      </c>
      <c r="K172" s="104"/>
      <c r="L172" s="57">
        <v>0</v>
      </c>
    </row>
    <row r="173" spans="1:12" ht="6" customHeight="1">
      <c r="F173" s="46"/>
      <c r="G173" s="102"/>
      <c r="H173" s="5"/>
      <c r="J173" s="46"/>
      <c r="K173" s="102"/>
      <c r="L173" s="5"/>
    </row>
    <row r="174" spans="1:12" ht="21.75" customHeight="1">
      <c r="A174" s="134" t="s">
        <v>85</v>
      </c>
      <c r="B174" s="101"/>
      <c r="F174" s="48">
        <f>SUM(F171:F172)</f>
        <v>8284734353</v>
      </c>
      <c r="H174" s="7">
        <f>SUM(H171:H172)</f>
        <v>8260732114</v>
      </c>
      <c r="J174" s="48">
        <f>SUM(J171:J172)</f>
        <v>8075597318</v>
      </c>
      <c r="L174" s="7">
        <f>SUM(L171:L172)</f>
        <v>7931449391</v>
      </c>
    </row>
    <row r="175" spans="1:12" ht="6" customHeight="1">
      <c r="A175" s="101"/>
      <c r="B175" s="101"/>
      <c r="F175" s="47"/>
      <c r="H175" s="5"/>
      <c r="J175" s="47"/>
      <c r="L175" s="5"/>
    </row>
    <row r="176" spans="1:12" ht="21.75" customHeight="1" thickBot="1">
      <c r="A176" s="101" t="s">
        <v>86</v>
      </c>
      <c r="B176" s="101"/>
      <c r="C176" s="82"/>
      <c r="F176" s="49">
        <f>SUM(F133,F174)</f>
        <v>20780744471</v>
      </c>
      <c r="H176" s="8">
        <f>SUM(H133,H174)</f>
        <v>20886330686</v>
      </c>
      <c r="J176" s="49">
        <f>SUM(J133,J174)</f>
        <v>18507691924</v>
      </c>
      <c r="L176" s="8">
        <f>SUM(L133,L174)</f>
        <v>18426599450</v>
      </c>
    </row>
    <row r="177" spans="1:12" ht="21.75" customHeight="1" thickTop="1">
      <c r="A177" s="101"/>
      <c r="B177" s="101"/>
      <c r="C177" s="82"/>
      <c r="F177" s="47"/>
      <c r="G177" s="47"/>
      <c r="H177" s="47"/>
      <c r="I177" s="47"/>
      <c r="J177" s="47"/>
      <c r="K177" s="47"/>
      <c r="L177" s="47"/>
    </row>
    <row r="178" spans="1:12" ht="21.75" customHeight="1">
      <c r="A178" s="101"/>
      <c r="B178" s="101"/>
      <c r="C178" s="82"/>
      <c r="F178" s="5"/>
      <c r="G178" s="5"/>
      <c r="H178" s="5"/>
      <c r="I178" s="5"/>
      <c r="J178" s="5"/>
      <c r="K178" s="5"/>
      <c r="L178" s="5"/>
    </row>
    <row r="179" spans="1:12" ht="26.25" customHeight="1">
      <c r="A179" s="101"/>
      <c r="B179" s="101"/>
      <c r="C179" s="82"/>
      <c r="F179" s="5"/>
      <c r="H179" s="5"/>
      <c r="J179" s="5"/>
      <c r="L179" s="5"/>
    </row>
    <row r="180" spans="1:12" ht="25.5" customHeight="1">
      <c r="A180" s="101"/>
      <c r="B180" s="101"/>
      <c r="C180" s="82"/>
      <c r="F180" s="5"/>
      <c r="H180" s="5"/>
      <c r="J180" s="5"/>
      <c r="L180" s="5"/>
    </row>
    <row r="181" spans="1:12" ht="21.75" customHeight="1">
      <c r="A181" s="101"/>
      <c r="B181" s="101"/>
      <c r="C181" s="82"/>
      <c r="F181" s="5"/>
      <c r="H181" s="5"/>
      <c r="J181" s="5"/>
      <c r="L181" s="5"/>
    </row>
    <row r="182" spans="1:12" ht="14.25" customHeight="1">
      <c r="A182" s="101"/>
      <c r="B182" s="101"/>
      <c r="C182" s="82"/>
      <c r="F182" s="5"/>
      <c r="H182" s="5"/>
      <c r="J182" s="5"/>
      <c r="L182" s="5"/>
    </row>
    <row r="183" spans="1:12" ht="14.25" customHeight="1">
      <c r="A183" s="101"/>
      <c r="B183" s="101"/>
      <c r="C183" s="82"/>
      <c r="F183" s="5"/>
      <c r="H183" s="5"/>
      <c r="J183" s="5"/>
      <c r="L183" s="5"/>
    </row>
    <row r="184" spans="1:12" ht="21.75" customHeight="1">
      <c r="A184" s="101"/>
      <c r="B184" s="101"/>
      <c r="C184" s="82"/>
      <c r="F184" s="5"/>
      <c r="H184" s="5"/>
      <c r="J184" s="5"/>
      <c r="L184" s="5"/>
    </row>
    <row r="185" spans="1:12" ht="19.2" customHeight="1">
      <c r="A185" s="101"/>
      <c r="B185" s="101"/>
      <c r="C185" s="82"/>
      <c r="F185" s="5"/>
      <c r="H185" s="5"/>
      <c r="J185" s="5"/>
      <c r="L185" s="5"/>
    </row>
    <row r="186" spans="1:12" ht="21.75" customHeight="1">
      <c r="A186" s="101"/>
      <c r="B186" s="101"/>
      <c r="C186" s="82"/>
      <c r="L186" s="5"/>
    </row>
    <row r="187" spans="1:12" ht="21.9" customHeight="1">
      <c r="A187" s="121" t="str">
        <f>A91:L91</f>
        <v>หมายเหตุประกอบข้อมูลทางการเงินในหน้า 14 ถึง 52 เป็นส่วนหนึ่งของข้อมูลทางการเงินระหว่างกาลนี้</v>
      </c>
      <c r="B187" s="126"/>
      <c r="C187" s="87"/>
      <c r="D187" s="87"/>
      <c r="E187" s="122"/>
      <c r="F187" s="14"/>
      <c r="G187" s="14"/>
      <c r="H187" s="14"/>
      <c r="I187" s="123"/>
      <c r="J187" s="14"/>
      <c r="K187" s="123"/>
      <c r="L187" s="14"/>
    </row>
  </sheetData>
  <mergeCells count="8">
    <mergeCell ref="F144:H144"/>
    <mergeCell ref="J144:L144"/>
    <mergeCell ref="F5:H5"/>
    <mergeCell ref="J5:L5"/>
    <mergeCell ref="F50:H50"/>
    <mergeCell ref="J50:L50"/>
    <mergeCell ref="F96:H96"/>
    <mergeCell ref="J96:L96"/>
  </mergeCells>
  <pageMargins left="0.8" right="0.5" top="0.5" bottom="0.6" header="0.49" footer="0.4"/>
  <pageSetup paperSize="9" scale="86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5" max="16383" man="1"/>
    <brk id="91" max="16383" man="1"/>
    <brk id="1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A73B6-F6B7-4CF6-B7A3-3BB242530587}">
  <dimension ref="A1:M111"/>
  <sheetViews>
    <sheetView tabSelected="1" topLeftCell="A70" zoomScale="110" zoomScaleNormal="110" zoomScaleSheetLayoutView="100" workbookViewId="0">
      <selection activeCell="G75" sqref="G75"/>
    </sheetView>
  </sheetViews>
  <sheetFormatPr defaultColWidth="8.33203125" defaultRowHeight="21.15" customHeight="1"/>
  <cols>
    <col min="1" max="2" width="1.44140625" style="89" customWidth="1"/>
    <col min="3" max="3" width="35" style="89" customWidth="1"/>
    <col min="4" max="4" width="8.33203125" style="89" customWidth="1"/>
    <col min="5" max="5" width="14.33203125" style="102" customWidth="1"/>
    <col min="6" max="6" width="0.6640625" style="102" customWidth="1"/>
    <col min="7" max="7" width="14.33203125" style="102" customWidth="1"/>
    <col min="8" max="8" width="0.6640625" style="102" customWidth="1"/>
    <col min="9" max="9" width="14.33203125" style="102" customWidth="1"/>
    <col min="10" max="10" width="0.6640625" style="102" customWidth="1"/>
    <col min="11" max="11" width="14.33203125" style="102" customWidth="1"/>
    <col min="12" max="12" width="12.6640625" style="37" bestFit="1" customWidth="1"/>
    <col min="13" max="13" width="12" style="37" bestFit="1" customWidth="1"/>
    <col min="14" max="16" width="8.33203125" style="89"/>
    <col min="17" max="17" width="13.5546875" style="89" bestFit="1" customWidth="1"/>
    <col min="18" max="18" width="8.33203125" style="89"/>
    <col min="19" max="19" width="13.5546875" style="89" bestFit="1" customWidth="1"/>
    <col min="20" max="20" width="8.33203125" style="89"/>
    <col min="21" max="21" width="13.5546875" style="89" bestFit="1" customWidth="1"/>
    <col min="22" max="22" width="8.33203125" style="89"/>
    <col min="23" max="23" width="13.5546875" style="89" bestFit="1" customWidth="1"/>
    <col min="24" max="155" width="8.33203125" style="89"/>
    <col min="156" max="157" width="1.33203125" style="89" customWidth="1"/>
    <col min="158" max="158" width="25.33203125" style="89" customWidth="1"/>
    <col min="159" max="159" width="5.33203125" style="89" customWidth="1"/>
    <col min="160" max="160" width="0.6640625" style="89" customWidth="1"/>
    <col min="161" max="161" width="11.44140625" style="89" customWidth="1"/>
    <col min="162" max="162" width="0.6640625" style="89" customWidth="1"/>
    <col min="163" max="163" width="11.44140625" style="89" customWidth="1"/>
    <col min="164" max="164" width="0.6640625" style="89" customWidth="1"/>
    <col min="165" max="165" width="11.44140625" style="89" customWidth="1"/>
    <col min="166" max="166" width="0.6640625" style="89" customWidth="1"/>
    <col min="167" max="167" width="11.44140625" style="89" customWidth="1"/>
    <col min="168" max="411" width="8.33203125" style="89"/>
    <col min="412" max="413" width="1.33203125" style="89" customWidth="1"/>
    <col min="414" max="414" width="25.33203125" style="89" customWidth="1"/>
    <col min="415" max="415" width="5.33203125" style="89" customWidth="1"/>
    <col min="416" max="416" width="0.6640625" style="89" customWidth="1"/>
    <col min="417" max="417" width="11.44140625" style="89" customWidth="1"/>
    <col min="418" max="418" width="0.6640625" style="89" customWidth="1"/>
    <col min="419" max="419" width="11.44140625" style="89" customWidth="1"/>
    <col min="420" max="420" width="0.6640625" style="89" customWidth="1"/>
    <col min="421" max="421" width="11.44140625" style="89" customWidth="1"/>
    <col min="422" max="422" width="0.6640625" style="89" customWidth="1"/>
    <col min="423" max="423" width="11.44140625" style="89" customWidth="1"/>
    <col min="424" max="667" width="8.33203125" style="89"/>
    <col min="668" max="669" width="1.33203125" style="89" customWidth="1"/>
    <col min="670" max="670" width="25.33203125" style="89" customWidth="1"/>
    <col min="671" max="671" width="5.33203125" style="89" customWidth="1"/>
    <col min="672" max="672" width="0.6640625" style="89" customWidth="1"/>
    <col min="673" max="673" width="11.44140625" style="89" customWidth="1"/>
    <col min="674" max="674" width="0.6640625" style="89" customWidth="1"/>
    <col min="675" max="675" width="11.44140625" style="89" customWidth="1"/>
    <col min="676" max="676" width="0.6640625" style="89" customWidth="1"/>
    <col min="677" max="677" width="11.44140625" style="89" customWidth="1"/>
    <col min="678" max="678" width="0.6640625" style="89" customWidth="1"/>
    <col min="679" max="679" width="11.44140625" style="89" customWidth="1"/>
    <col min="680" max="923" width="8.33203125" style="89"/>
    <col min="924" max="925" width="1.33203125" style="89" customWidth="1"/>
    <col min="926" max="926" width="25.33203125" style="89" customWidth="1"/>
    <col min="927" max="927" width="5.33203125" style="89" customWidth="1"/>
    <col min="928" max="928" width="0.6640625" style="89" customWidth="1"/>
    <col min="929" max="929" width="11.44140625" style="89" customWidth="1"/>
    <col min="930" max="930" width="0.6640625" style="89" customWidth="1"/>
    <col min="931" max="931" width="11.44140625" style="89" customWidth="1"/>
    <col min="932" max="932" width="0.6640625" style="89" customWidth="1"/>
    <col min="933" max="933" width="11.44140625" style="89" customWidth="1"/>
    <col min="934" max="934" width="0.6640625" style="89" customWidth="1"/>
    <col min="935" max="935" width="11.44140625" style="89" customWidth="1"/>
    <col min="936" max="1179" width="8.33203125" style="89"/>
    <col min="1180" max="1181" width="1.33203125" style="89" customWidth="1"/>
    <col min="1182" max="1182" width="25.33203125" style="89" customWidth="1"/>
    <col min="1183" max="1183" width="5.33203125" style="89" customWidth="1"/>
    <col min="1184" max="1184" width="0.6640625" style="89" customWidth="1"/>
    <col min="1185" max="1185" width="11.44140625" style="89" customWidth="1"/>
    <col min="1186" max="1186" width="0.6640625" style="89" customWidth="1"/>
    <col min="1187" max="1187" width="11.44140625" style="89" customWidth="1"/>
    <col min="1188" max="1188" width="0.6640625" style="89" customWidth="1"/>
    <col min="1189" max="1189" width="11.44140625" style="89" customWidth="1"/>
    <col min="1190" max="1190" width="0.6640625" style="89" customWidth="1"/>
    <col min="1191" max="1191" width="11.44140625" style="89" customWidth="1"/>
    <col min="1192" max="1435" width="8.33203125" style="89"/>
    <col min="1436" max="1437" width="1.33203125" style="89" customWidth="1"/>
    <col min="1438" max="1438" width="25.33203125" style="89" customWidth="1"/>
    <col min="1439" max="1439" width="5.33203125" style="89" customWidth="1"/>
    <col min="1440" max="1440" width="0.6640625" style="89" customWidth="1"/>
    <col min="1441" max="1441" width="11.44140625" style="89" customWidth="1"/>
    <col min="1442" max="1442" width="0.6640625" style="89" customWidth="1"/>
    <col min="1443" max="1443" width="11.44140625" style="89" customWidth="1"/>
    <col min="1444" max="1444" width="0.6640625" style="89" customWidth="1"/>
    <col min="1445" max="1445" width="11.44140625" style="89" customWidth="1"/>
    <col min="1446" max="1446" width="0.6640625" style="89" customWidth="1"/>
    <col min="1447" max="1447" width="11.44140625" style="89" customWidth="1"/>
    <col min="1448" max="1691" width="8.33203125" style="89"/>
    <col min="1692" max="1693" width="1.33203125" style="89" customWidth="1"/>
    <col min="1694" max="1694" width="25.33203125" style="89" customWidth="1"/>
    <col min="1695" max="1695" width="5.33203125" style="89" customWidth="1"/>
    <col min="1696" max="1696" width="0.6640625" style="89" customWidth="1"/>
    <col min="1697" max="1697" width="11.44140625" style="89" customWidth="1"/>
    <col min="1698" max="1698" width="0.6640625" style="89" customWidth="1"/>
    <col min="1699" max="1699" width="11.44140625" style="89" customWidth="1"/>
    <col min="1700" max="1700" width="0.6640625" style="89" customWidth="1"/>
    <col min="1701" max="1701" width="11.44140625" style="89" customWidth="1"/>
    <col min="1702" max="1702" width="0.6640625" style="89" customWidth="1"/>
    <col min="1703" max="1703" width="11.44140625" style="89" customWidth="1"/>
    <col min="1704" max="1947" width="8.33203125" style="89"/>
    <col min="1948" max="1949" width="1.33203125" style="89" customWidth="1"/>
    <col min="1950" max="1950" width="25.33203125" style="89" customWidth="1"/>
    <col min="1951" max="1951" width="5.33203125" style="89" customWidth="1"/>
    <col min="1952" max="1952" width="0.6640625" style="89" customWidth="1"/>
    <col min="1953" max="1953" width="11.44140625" style="89" customWidth="1"/>
    <col min="1954" max="1954" width="0.6640625" style="89" customWidth="1"/>
    <col min="1955" max="1955" width="11.44140625" style="89" customWidth="1"/>
    <col min="1956" max="1956" width="0.6640625" style="89" customWidth="1"/>
    <col min="1957" max="1957" width="11.44140625" style="89" customWidth="1"/>
    <col min="1958" max="1958" width="0.6640625" style="89" customWidth="1"/>
    <col min="1959" max="1959" width="11.44140625" style="89" customWidth="1"/>
    <col min="1960" max="2203" width="8.33203125" style="89"/>
    <col min="2204" max="2205" width="1.33203125" style="89" customWidth="1"/>
    <col min="2206" max="2206" width="25.33203125" style="89" customWidth="1"/>
    <col min="2207" max="2207" width="5.33203125" style="89" customWidth="1"/>
    <col min="2208" max="2208" width="0.6640625" style="89" customWidth="1"/>
    <col min="2209" max="2209" width="11.44140625" style="89" customWidth="1"/>
    <col min="2210" max="2210" width="0.6640625" style="89" customWidth="1"/>
    <col min="2211" max="2211" width="11.44140625" style="89" customWidth="1"/>
    <col min="2212" max="2212" width="0.6640625" style="89" customWidth="1"/>
    <col min="2213" max="2213" width="11.44140625" style="89" customWidth="1"/>
    <col min="2214" max="2214" width="0.6640625" style="89" customWidth="1"/>
    <col min="2215" max="2215" width="11.44140625" style="89" customWidth="1"/>
    <col min="2216" max="2459" width="8.33203125" style="89"/>
    <col min="2460" max="2461" width="1.33203125" style="89" customWidth="1"/>
    <col min="2462" max="2462" width="25.33203125" style="89" customWidth="1"/>
    <col min="2463" max="2463" width="5.33203125" style="89" customWidth="1"/>
    <col min="2464" max="2464" width="0.6640625" style="89" customWidth="1"/>
    <col min="2465" max="2465" width="11.44140625" style="89" customWidth="1"/>
    <col min="2466" max="2466" width="0.6640625" style="89" customWidth="1"/>
    <col min="2467" max="2467" width="11.44140625" style="89" customWidth="1"/>
    <col min="2468" max="2468" width="0.6640625" style="89" customWidth="1"/>
    <col min="2469" max="2469" width="11.44140625" style="89" customWidth="1"/>
    <col min="2470" max="2470" width="0.6640625" style="89" customWidth="1"/>
    <col min="2471" max="2471" width="11.44140625" style="89" customWidth="1"/>
    <col min="2472" max="2715" width="8.33203125" style="89"/>
    <col min="2716" max="2717" width="1.33203125" style="89" customWidth="1"/>
    <col min="2718" max="2718" width="25.33203125" style="89" customWidth="1"/>
    <col min="2719" max="2719" width="5.33203125" style="89" customWidth="1"/>
    <col min="2720" max="2720" width="0.6640625" style="89" customWidth="1"/>
    <col min="2721" max="2721" width="11.44140625" style="89" customWidth="1"/>
    <col min="2722" max="2722" width="0.6640625" style="89" customWidth="1"/>
    <col min="2723" max="2723" width="11.44140625" style="89" customWidth="1"/>
    <col min="2724" max="2724" width="0.6640625" style="89" customWidth="1"/>
    <col min="2725" max="2725" width="11.44140625" style="89" customWidth="1"/>
    <col min="2726" max="2726" width="0.6640625" style="89" customWidth="1"/>
    <col min="2727" max="2727" width="11.44140625" style="89" customWidth="1"/>
    <col min="2728" max="2971" width="8.33203125" style="89"/>
    <col min="2972" max="2973" width="1.33203125" style="89" customWidth="1"/>
    <col min="2974" max="2974" width="25.33203125" style="89" customWidth="1"/>
    <col min="2975" max="2975" width="5.33203125" style="89" customWidth="1"/>
    <col min="2976" max="2976" width="0.6640625" style="89" customWidth="1"/>
    <col min="2977" max="2977" width="11.44140625" style="89" customWidth="1"/>
    <col min="2978" max="2978" width="0.6640625" style="89" customWidth="1"/>
    <col min="2979" max="2979" width="11.44140625" style="89" customWidth="1"/>
    <col min="2980" max="2980" width="0.6640625" style="89" customWidth="1"/>
    <col min="2981" max="2981" width="11.44140625" style="89" customWidth="1"/>
    <col min="2982" max="2982" width="0.6640625" style="89" customWidth="1"/>
    <col min="2983" max="2983" width="11.44140625" style="89" customWidth="1"/>
    <col min="2984" max="3227" width="8.33203125" style="89"/>
    <col min="3228" max="3229" width="1.33203125" style="89" customWidth="1"/>
    <col min="3230" max="3230" width="25.33203125" style="89" customWidth="1"/>
    <col min="3231" max="3231" width="5.33203125" style="89" customWidth="1"/>
    <col min="3232" max="3232" width="0.6640625" style="89" customWidth="1"/>
    <col min="3233" max="3233" width="11.44140625" style="89" customWidth="1"/>
    <col min="3234" max="3234" width="0.6640625" style="89" customWidth="1"/>
    <col min="3235" max="3235" width="11.44140625" style="89" customWidth="1"/>
    <col min="3236" max="3236" width="0.6640625" style="89" customWidth="1"/>
    <col min="3237" max="3237" width="11.44140625" style="89" customWidth="1"/>
    <col min="3238" max="3238" width="0.6640625" style="89" customWidth="1"/>
    <col min="3239" max="3239" width="11.44140625" style="89" customWidth="1"/>
    <col min="3240" max="3483" width="8.33203125" style="89"/>
    <col min="3484" max="3485" width="1.33203125" style="89" customWidth="1"/>
    <col min="3486" max="3486" width="25.33203125" style="89" customWidth="1"/>
    <col min="3487" max="3487" width="5.33203125" style="89" customWidth="1"/>
    <col min="3488" max="3488" width="0.6640625" style="89" customWidth="1"/>
    <col min="3489" max="3489" width="11.44140625" style="89" customWidth="1"/>
    <col min="3490" max="3490" width="0.6640625" style="89" customWidth="1"/>
    <col min="3491" max="3491" width="11.44140625" style="89" customWidth="1"/>
    <col min="3492" max="3492" width="0.6640625" style="89" customWidth="1"/>
    <col min="3493" max="3493" width="11.44140625" style="89" customWidth="1"/>
    <col min="3494" max="3494" width="0.6640625" style="89" customWidth="1"/>
    <col min="3495" max="3495" width="11.44140625" style="89" customWidth="1"/>
    <col min="3496" max="3739" width="8.33203125" style="89"/>
    <col min="3740" max="3741" width="1.33203125" style="89" customWidth="1"/>
    <col min="3742" max="3742" width="25.33203125" style="89" customWidth="1"/>
    <col min="3743" max="3743" width="5.33203125" style="89" customWidth="1"/>
    <col min="3744" max="3744" width="0.6640625" style="89" customWidth="1"/>
    <col min="3745" max="3745" width="11.44140625" style="89" customWidth="1"/>
    <col min="3746" max="3746" width="0.6640625" style="89" customWidth="1"/>
    <col min="3747" max="3747" width="11.44140625" style="89" customWidth="1"/>
    <col min="3748" max="3748" width="0.6640625" style="89" customWidth="1"/>
    <col min="3749" max="3749" width="11.44140625" style="89" customWidth="1"/>
    <col min="3750" max="3750" width="0.6640625" style="89" customWidth="1"/>
    <col min="3751" max="3751" width="11.44140625" style="89" customWidth="1"/>
    <col min="3752" max="3995" width="8.33203125" style="89"/>
    <col min="3996" max="3997" width="1.33203125" style="89" customWidth="1"/>
    <col min="3998" max="3998" width="25.33203125" style="89" customWidth="1"/>
    <col min="3999" max="3999" width="5.33203125" style="89" customWidth="1"/>
    <col min="4000" max="4000" width="0.6640625" style="89" customWidth="1"/>
    <col min="4001" max="4001" width="11.44140625" style="89" customWidth="1"/>
    <col min="4002" max="4002" width="0.6640625" style="89" customWidth="1"/>
    <col min="4003" max="4003" width="11.44140625" style="89" customWidth="1"/>
    <col min="4004" max="4004" width="0.6640625" style="89" customWidth="1"/>
    <col min="4005" max="4005" width="11.44140625" style="89" customWidth="1"/>
    <col min="4006" max="4006" width="0.6640625" style="89" customWidth="1"/>
    <col min="4007" max="4007" width="11.44140625" style="89" customWidth="1"/>
    <col min="4008" max="4251" width="8.33203125" style="89"/>
    <col min="4252" max="4253" width="1.33203125" style="89" customWidth="1"/>
    <col min="4254" max="4254" width="25.33203125" style="89" customWidth="1"/>
    <col min="4255" max="4255" width="5.33203125" style="89" customWidth="1"/>
    <col min="4256" max="4256" width="0.6640625" style="89" customWidth="1"/>
    <col min="4257" max="4257" width="11.44140625" style="89" customWidth="1"/>
    <col min="4258" max="4258" width="0.6640625" style="89" customWidth="1"/>
    <col min="4259" max="4259" width="11.44140625" style="89" customWidth="1"/>
    <col min="4260" max="4260" width="0.6640625" style="89" customWidth="1"/>
    <col min="4261" max="4261" width="11.44140625" style="89" customWidth="1"/>
    <col min="4262" max="4262" width="0.6640625" style="89" customWidth="1"/>
    <col min="4263" max="4263" width="11.44140625" style="89" customWidth="1"/>
    <col min="4264" max="4507" width="8.33203125" style="89"/>
    <col min="4508" max="4509" width="1.33203125" style="89" customWidth="1"/>
    <col min="4510" max="4510" width="25.33203125" style="89" customWidth="1"/>
    <col min="4511" max="4511" width="5.33203125" style="89" customWidth="1"/>
    <col min="4512" max="4512" width="0.6640625" style="89" customWidth="1"/>
    <col min="4513" max="4513" width="11.44140625" style="89" customWidth="1"/>
    <col min="4514" max="4514" width="0.6640625" style="89" customWidth="1"/>
    <col min="4515" max="4515" width="11.44140625" style="89" customWidth="1"/>
    <col min="4516" max="4516" width="0.6640625" style="89" customWidth="1"/>
    <col min="4517" max="4517" width="11.44140625" style="89" customWidth="1"/>
    <col min="4518" max="4518" width="0.6640625" style="89" customWidth="1"/>
    <col min="4519" max="4519" width="11.44140625" style="89" customWidth="1"/>
    <col min="4520" max="4763" width="8.33203125" style="89"/>
    <col min="4764" max="4765" width="1.33203125" style="89" customWidth="1"/>
    <col min="4766" max="4766" width="25.33203125" style="89" customWidth="1"/>
    <col min="4767" max="4767" width="5.33203125" style="89" customWidth="1"/>
    <col min="4768" max="4768" width="0.6640625" style="89" customWidth="1"/>
    <col min="4769" max="4769" width="11.44140625" style="89" customWidth="1"/>
    <col min="4770" max="4770" width="0.6640625" style="89" customWidth="1"/>
    <col min="4771" max="4771" width="11.44140625" style="89" customWidth="1"/>
    <col min="4772" max="4772" width="0.6640625" style="89" customWidth="1"/>
    <col min="4773" max="4773" width="11.44140625" style="89" customWidth="1"/>
    <col min="4774" max="4774" width="0.6640625" style="89" customWidth="1"/>
    <col min="4775" max="4775" width="11.44140625" style="89" customWidth="1"/>
    <col min="4776" max="5019" width="8.33203125" style="89"/>
    <col min="5020" max="5021" width="1.33203125" style="89" customWidth="1"/>
    <col min="5022" max="5022" width="25.33203125" style="89" customWidth="1"/>
    <col min="5023" max="5023" width="5.33203125" style="89" customWidth="1"/>
    <col min="5024" max="5024" width="0.6640625" style="89" customWidth="1"/>
    <col min="5025" max="5025" width="11.44140625" style="89" customWidth="1"/>
    <col min="5026" max="5026" width="0.6640625" style="89" customWidth="1"/>
    <col min="5027" max="5027" width="11.44140625" style="89" customWidth="1"/>
    <col min="5028" max="5028" width="0.6640625" style="89" customWidth="1"/>
    <col min="5029" max="5029" width="11.44140625" style="89" customWidth="1"/>
    <col min="5030" max="5030" width="0.6640625" style="89" customWidth="1"/>
    <col min="5031" max="5031" width="11.44140625" style="89" customWidth="1"/>
    <col min="5032" max="5275" width="8.33203125" style="89"/>
    <col min="5276" max="5277" width="1.33203125" style="89" customWidth="1"/>
    <col min="5278" max="5278" width="25.33203125" style="89" customWidth="1"/>
    <col min="5279" max="5279" width="5.33203125" style="89" customWidth="1"/>
    <col min="5280" max="5280" width="0.6640625" style="89" customWidth="1"/>
    <col min="5281" max="5281" width="11.44140625" style="89" customWidth="1"/>
    <col min="5282" max="5282" width="0.6640625" style="89" customWidth="1"/>
    <col min="5283" max="5283" width="11.44140625" style="89" customWidth="1"/>
    <col min="5284" max="5284" width="0.6640625" style="89" customWidth="1"/>
    <col min="5285" max="5285" width="11.44140625" style="89" customWidth="1"/>
    <col min="5286" max="5286" width="0.6640625" style="89" customWidth="1"/>
    <col min="5287" max="5287" width="11.44140625" style="89" customWidth="1"/>
    <col min="5288" max="5531" width="8.33203125" style="89"/>
    <col min="5532" max="5533" width="1.33203125" style="89" customWidth="1"/>
    <col min="5534" max="5534" width="25.33203125" style="89" customWidth="1"/>
    <col min="5535" max="5535" width="5.33203125" style="89" customWidth="1"/>
    <col min="5536" max="5536" width="0.6640625" style="89" customWidth="1"/>
    <col min="5537" max="5537" width="11.44140625" style="89" customWidth="1"/>
    <col min="5538" max="5538" width="0.6640625" style="89" customWidth="1"/>
    <col min="5539" max="5539" width="11.44140625" style="89" customWidth="1"/>
    <col min="5540" max="5540" width="0.6640625" style="89" customWidth="1"/>
    <col min="5541" max="5541" width="11.44140625" style="89" customWidth="1"/>
    <col min="5542" max="5542" width="0.6640625" style="89" customWidth="1"/>
    <col min="5543" max="5543" width="11.44140625" style="89" customWidth="1"/>
    <col min="5544" max="5787" width="8.33203125" style="89"/>
    <col min="5788" max="5789" width="1.33203125" style="89" customWidth="1"/>
    <col min="5790" max="5790" width="25.33203125" style="89" customWidth="1"/>
    <col min="5791" max="5791" width="5.33203125" style="89" customWidth="1"/>
    <col min="5792" max="5792" width="0.6640625" style="89" customWidth="1"/>
    <col min="5793" max="5793" width="11.44140625" style="89" customWidth="1"/>
    <col min="5794" max="5794" width="0.6640625" style="89" customWidth="1"/>
    <col min="5795" max="5795" width="11.44140625" style="89" customWidth="1"/>
    <col min="5796" max="5796" width="0.6640625" style="89" customWidth="1"/>
    <col min="5797" max="5797" width="11.44140625" style="89" customWidth="1"/>
    <col min="5798" max="5798" width="0.6640625" style="89" customWidth="1"/>
    <col min="5799" max="5799" width="11.44140625" style="89" customWidth="1"/>
    <col min="5800" max="6043" width="8.33203125" style="89"/>
    <col min="6044" max="6045" width="1.33203125" style="89" customWidth="1"/>
    <col min="6046" max="6046" width="25.33203125" style="89" customWidth="1"/>
    <col min="6047" max="6047" width="5.33203125" style="89" customWidth="1"/>
    <col min="6048" max="6048" width="0.6640625" style="89" customWidth="1"/>
    <col min="6049" max="6049" width="11.44140625" style="89" customWidth="1"/>
    <col min="6050" max="6050" width="0.6640625" style="89" customWidth="1"/>
    <col min="6051" max="6051" width="11.44140625" style="89" customWidth="1"/>
    <col min="6052" max="6052" width="0.6640625" style="89" customWidth="1"/>
    <col min="6053" max="6053" width="11.44140625" style="89" customWidth="1"/>
    <col min="6054" max="6054" width="0.6640625" style="89" customWidth="1"/>
    <col min="6055" max="6055" width="11.44140625" style="89" customWidth="1"/>
    <col min="6056" max="6299" width="8.33203125" style="89"/>
    <col min="6300" max="6301" width="1.33203125" style="89" customWidth="1"/>
    <col min="6302" max="6302" width="25.33203125" style="89" customWidth="1"/>
    <col min="6303" max="6303" width="5.33203125" style="89" customWidth="1"/>
    <col min="6304" max="6304" width="0.6640625" style="89" customWidth="1"/>
    <col min="6305" max="6305" width="11.44140625" style="89" customWidth="1"/>
    <col min="6306" max="6306" width="0.6640625" style="89" customWidth="1"/>
    <col min="6307" max="6307" width="11.44140625" style="89" customWidth="1"/>
    <col min="6308" max="6308" width="0.6640625" style="89" customWidth="1"/>
    <col min="6309" max="6309" width="11.44140625" style="89" customWidth="1"/>
    <col min="6310" max="6310" width="0.6640625" style="89" customWidth="1"/>
    <col min="6311" max="6311" width="11.44140625" style="89" customWidth="1"/>
    <col min="6312" max="6555" width="8.33203125" style="89"/>
    <col min="6556" max="6557" width="1.33203125" style="89" customWidth="1"/>
    <col min="6558" max="6558" width="25.33203125" style="89" customWidth="1"/>
    <col min="6559" max="6559" width="5.33203125" style="89" customWidth="1"/>
    <col min="6560" max="6560" width="0.6640625" style="89" customWidth="1"/>
    <col min="6561" max="6561" width="11.44140625" style="89" customWidth="1"/>
    <col min="6562" max="6562" width="0.6640625" style="89" customWidth="1"/>
    <col min="6563" max="6563" width="11.44140625" style="89" customWidth="1"/>
    <col min="6564" max="6564" width="0.6640625" style="89" customWidth="1"/>
    <col min="6565" max="6565" width="11.44140625" style="89" customWidth="1"/>
    <col min="6566" max="6566" width="0.6640625" style="89" customWidth="1"/>
    <col min="6567" max="6567" width="11.44140625" style="89" customWidth="1"/>
    <col min="6568" max="6811" width="8.33203125" style="89"/>
    <col min="6812" max="6813" width="1.33203125" style="89" customWidth="1"/>
    <col min="6814" max="6814" width="25.33203125" style="89" customWidth="1"/>
    <col min="6815" max="6815" width="5.33203125" style="89" customWidth="1"/>
    <col min="6816" max="6816" width="0.6640625" style="89" customWidth="1"/>
    <col min="6817" max="6817" width="11.44140625" style="89" customWidth="1"/>
    <col min="6818" max="6818" width="0.6640625" style="89" customWidth="1"/>
    <col min="6819" max="6819" width="11.44140625" style="89" customWidth="1"/>
    <col min="6820" max="6820" width="0.6640625" style="89" customWidth="1"/>
    <col min="6821" max="6821" width="11.44140625" style="89" customWidth="1"/>
    <col min="6822" max="6822" width="0.6640625" style="89" customWidth="1"/>
    <col min="6823" max="6823" width="11.44140625" style="89" customWidth="1"/>
    <col min="6824" max="7067" width="8.33203125" style="89"/>
    <col min="7068" max="7069" width="1.33203125" style="89" customWidth="1"/>
    <col min="7070" max="7070" width="25.33203125" style="89" customWidth="1"/>
    <col min="7071" max="7071" width="5.33203125" style="89" customWidth="1"/>
    <col min="7072" max="7072" width="0.6640625" style="89" customWidth="1"/>
    <col min="7073" max="7073" width="11.44140625" style="89" customWidth="1"/>
    <col min="7074" max="7074" width="0.6640625" style="89" customWidth="1"/>
    <col min="7075" max="7075" width="11.44140625" style="89" customWidth="1"/>
    <col min="7076" max="7076" width="0.6640625" style="89" customWidth="1"/>
    <col min="7077" max="7077" width="11.44140625" style="89" customWidth="1"/>
    <col min="7078" max="7078" width="0.6640625" style="89" customWidth="1"/>
    <col min="7079" max="7079" width="11.44140625" style="89" customWidth="1"/>
    <col min="7080" max="7323" width="8.33203125" style="89"/>
    <col min="7324" max="7325" width="1.33203125" style="89" customWidth="1"/>
    <col min="7326" max="7326" width="25.33203125" style="89" customWidth="1"/>
    <col min="7327" max="7327" width="5.33203125" style="89" customWidth="1"/>
    <col min="7328" max="7328" width="0.6640625" style="89" customWidth="1"/>
    <col min="7329" max="7329" width="11.44140625" style="89" customWidth="1"/>
    <col min="7330" max="7330" width="0.6640625" style="89" customWidth="1"/>
    <col min="7331" max="7331" width="11.44140625" style="89" customWidth="1"/>
    <col min="7332" max="7332" width="0.6640625" style="89" customWidth="1"/>
    <col min="7333" max="7333" width="11.44140625" style="89" customWidth="1"/>
    <col min="7334" max="7334" width="0.6640625" style="89" customWidth="1"/>
    <col min="7335" max="7335" width="11.44140625" style="89" customWidth="1"/>
    <col min="7336" max="7579" width="8.33203125" style="89"/>
    <col min="7580" max="7581" width="1.33203125" style="89" customWidth="1"/>
    <col min="7582" max="7582" width="25.33203125" style="89" customWidth="1"/>
    <col min="7583" max="7583" width="5.33203125" style="89" customWidth="1"/>
    <col min="7584" max="7584" width="0.6640625" style="89" customWidth="1"/>
    <col min="7585" max="7585" width="11.44140625" style="89" customWidth="1"/>
    <col min="7586" max="7586" width="0.6640625" style="89" customWidth="1"/>
    <col min="7587" max="7587" width="11.44140625" style="89" customWidth="1"/>
    <col min="7588" max="7588" width="0.6640625" style="89" customWidth="1"/>
    <col min="7589" max="7589" width="11.44140625" style="89" customWidth="1"/>
    <col min="7590" max="7590" width="0.6640625" style="89" customWidth="1"/>
    <col min="7591" max="7591" width="11.44140625" style="89" customWidth="1"/>
    <col min="7592" max="7835" width="8.33203125" style="89"/>
    <col min="7836" max="7837" width="1.33203125" style="89" customWidth="1"/>
    <col min="7838" max="7838" width="25.33203125" style="89" customWidth="1"/>
    <col min="7839" max="7839" width="5.33203125" style="89" customWidth="1"/>
    <col min="7840" max="7840" width="0.6640625" style="89" customWidth="1"/>
    <col min="7841" max="7841" width="11.44140625" style="89" customWidth="1"/>
    <col min="7842" max="7842" width="0.6640625" style="89" customWidth="1"/>
    <col min="7843" max="7843" width="11.44140625" style="89" customWidth="1"/>
    <col min="7844" max="7844" width="0.6640625" style="89" customWidth="1"/>
    <col min="7845" max="7845" width="11.44140625" style="89" customWidth="1"/>
    <col min="7846" max="7846" width="0.6640625" style="89" customWidth="1"/>
    <col min="7847" max="7847" width="11.44140625" style="89" customWidth="1"/>
    <col min="7848" max="8091" width="8.33203125" style="89"/>
    <col min="8092" max="8093" width="1.33203125" style="89" customWidth="1"/>
    <col min="8094" max="8094" width="25.33203125" style="89" customWidth="1"/>
    <col min="8095" max="8095" width="5.33203125" style="89" customWidth="1"/>
    <col min="8096" max="8096" width="0.6640625" style="89" customWidth="1"/>
    <col min="8097" max="8097" width="11.44140625" style="89" customWidth="1"/>
    <col min="8098" max="8098" width="0.6640625" style="89" customWidth="1"/>
    <col min="8099" max="8099" width="11.44140625" style="89" customWidth="1"/>
    <col min="8100" max="8100" width="0.6640625" style="89" customWidth="1"/>
    <col min="8101" max="8101" width="11.44140625" style="89" customWidth="1"/>
    <col min="8102" max="8102" width="0.6640625" style="89" customWidth="1"/>
    <col min="8103" max="8103" width="11.44140625" style="89" customWidth="1"/>
    <col min="8104" max="8347" width="8.33203125" style="89"/>
    <col min="8348" max="8349" width="1.33203125" style="89" customWidth="1"/>
    <col min="8350" max="8350" width="25.33203125" style="89" customWidth="1"/>
    <col min="8351" max="8351" width="5.33203125" style="89" customWidth="1"/>
    <col min="8352" max="8352" width="0.6640625" style="89" customWidth="1"/>
    <col min="8353" max="8353" width="11.44140625" style="89" customWidth="1"/>
    <col min="8354" max="8354" width="0.6640625" style="89" customWidth="1"/>
    <col min="8355" max="8355" width="11.44140625" style="89" customWidth="1"/>
    <col min="8356" max="8356" width="0.6640625" style="89" customWidth="1"/>
    <col min="8357" max="8357" width="11.44140625" style="89" customWidth="1"/>
    <col min="8358" max="8358" width="0.6640625" style="89" customWidth="1"/>
    <col min="8359" max="8359" width="11.44140625" style="89" customWidth="1"/>
    <col min="8360" max="8603" width="8.33203125" style="89"/>
    <col min="8604" max="8605" width="1.33203125" style="89" customWidth="1"/>
    <col min="8606" max="8606" width="25.33203125" style="89" customWidth="1"/>
    <col min="8607" max="8607" width="5.33203125" style="89" customWidth="1"/>
    <col min="8608" max="8608" width="0.6640625" style="89" customWidth="1"/>
    <col min="8609" max="8609" width="11.44140625" style="89" customWidth="1"/>
    <col min="8610" max="8610" width="0.6640625" style="89" customWidth="1"/>
    <col min="8611" max="8611" width="11.44140625" style="89" customWidth="1"/>
    <col min="8612" max="8612" width="0.6640625" style="89" customWidth="1"/>
    <col min="8613" max="8613" width="11.44140625" style="89" customWidth="1"/>
    <col min="8614" max="8614" width="0.6640625" style="89" customWidth="1"/>
    <col min="8615" max="8615" width="11.44140625" style="89" customWidth="1"/>
    <col min="8616" max="8859" width="8.33203125" style="89"/>
    <col min="8860" max="8861" width="1.33203125" style="89" customWidth="1"/>
    <col min="8862" max="8862" width="25.33203125" style="89" customWidth="1"/>
    <col min="8863" max="8863" width="5.33203125" style="89" customWidth="1"/>
    <col min="8864" max="8864" width="0.6640625" style="89" customWidth="1"/>
    <col min="8865" max="8865" width="11.44140625" style="89" customWidth="1"/>
    <col min="8866" max="8866" width="0.6640625" style="89" customWidth="1"/>
    <col min="8867" max="8867" width="11.44140625" style="89" customWidth="1"/>
    <col min="8868" max="8868" width="0.6640625" style="89" customWidth="1"/>
    <col min="8869" max="8869" width="11.44140625" style="89" customWidth="1"/>
    <col min="8870" max="8870" width="0.6640625" style="89" customWidth="1"/>
    <col min="8871" max="8871" width="11.44140625" style="89" customWidth="1"/>
    <col min="8872" max="9115" width="8.33203125" style="89"/>
    <col min="9116" max="9117" width="1.33203125" style="89" customWidth="1"/>
    <col min="9118" max="9118" width="25.33203125" style="89" customWidth="1"/>
    <col min="9119" max="9119" width="5.33203125" style="89" customWidth="1"/>
    <col min="9120" max="9120" width="0.6640625" style="89" customWidth="1"/>
    <col min="9121" max="9121" width="11.44140625" style="89" customWidth="1"/>
    <col min="9122" max="9122" width="0.6640625" style="89" customWidth="1"/>
    <col min="9123" max="9123" width="11.44140625" style="89" customWidth="1"/>
    <col min="9124" max="9124" width="0.6640625" style="89" customWidth="1"/>
    <col min="9125" max="9125" width="11.44140625" style="89" customWidth="1"/>
    <col min="9126" max="9126" width="0.6640625" style="89" customWidth="1"/>
    <col min="9127" max="9127" width="11.44140625" style="89" customWidth="1"/>
    <col min="9128" max="9371" width="8.33203125" style="89"/>
    <col min="9372" max="9373" width="1.33203125" style="89" customWidth="1"/>
    <col min="9374" max="9374" width="25.33203125" style="89" customWidth="1"/>
    <col min="9375" max="9375" width="5.33203125" style="89" customWidth="1"/>
    <col min="9376" max="9376" width="0.6640625" style="89" customWidth="1"/>
    <col min="9377" max="9377" width="11.44140625" style="89" customWidth="1"/>
    <col min="9378" max="9378" width="0.6640625" style="89" customWidth="1"/>
    <col min="9379" max="9379" width="11.44140625" style="89" customWidth="1"/>
    <col min="9380" max="9380" width="0.6640625" style="89" customWidth="1"/>
    <col min="9381" max="9381" width="11.44140625" style="89" customWidth="1"/>
    <col min="9382" max="9382" width="0.6640625" style="89" customWidth="1"/>
    <col min="9383" max="9383" width="11.44140625" style="89" customWidth="1"/>
    <col min="9384" max="9627" width="8.33203125" style="89"/>
    <col min="9628" max="9629" width="1.33203125" style="89" customWidth="1"/>
    <col min="9630" max="9630" width="25.33203125" style="89" customWidth="1"/>
    <col min="9631" max="9631" width="5.33203125" style="89" customWidth="1"/>
    <col min="9632" max="9632" width="0.6640625" style="89" customWidth="1"/>
    <col min="9633" max="9633" width="11.44140625" style="89" customWidth="1"/>
    <col min="9634" max="9634" width="0.6640625" style="89" customWidth="1"/>
    <col min="9635" max="9635" width="11.44140625" style="89" customWidth="1"/>
    <col min="9636" max="9636" width="0.6640625" style="89" customWidth="1"/>
    <col min="9637" max="9637" width="11.44140625" style="89" customWidth="1"/>
    <col min="9638" max="9638" width="0.6640625" style="89" customWidth="1"/>
    <col min="9639" max="9639" width="11.44140625" style="89" customWidth="1"/>
    <col min="9640" max="9883" width="8.33203125" style="89"/>
    <col min="9884" max="9885" width="1.33203125" style="89" customWidth="1"/>
    <col min="9886" max="9886" width="25.33203125" style="89" customWidth="1"/>
    <col min="9887" max="9887" width="5.33203125" style="89" customWidth="1"/>
    <col min="9888" max="9888" width="0.6640625" style="89" customWidth="1"/>
    <col min="9889" max="9889" width="11.44140625" style="89" customWidth="1"/>
    <col min="9890" max="9890" width="0.6640625" style="89" customWidth="1"/>
    <col min="9891" max="9891" width="11.44140625" style="89" customWidth="1"/>
    <col min="9892" max="9892" width="0.6640625" style="89" customWidth="1"/>
    <col min="9893" max="9893" width="11.44140625" style="89" customWidth="1"/>
    <col min="9894" max="9894" width="0.6640625" style="89" customWidth="1"/>
    <col min="9895" max="9895" width="11.44140625" style="89" customWidth="1"/>
    <col min="9896" max="10139" width="8.33203125" style="89"/>
    <col min="10140" max="10141" width="1.33203125" style="89" customWidth="1"/>
    <col min="10142" max="10142" width="25.33203125" style="89" customWidth="1"/>
    <col min="10143" max="10143" width="5.33203125" style="89" customWidth="1"/>
    <col min="10144" max="10144" width="0.6640625" style="89" customWidth="1"/>
    <col min="10145" max="10145" width="11.44140625" style="89" customWidth="1"/>
    <col min="10146" max="10146" width="0.6640625" style="89" customWidth="1"/>
    <col min="10147" max="10147" width="11.44140625" style="89" customWidth="1"/>
    <col min="10148" max="10148" width="0.6640625" style="89" customWidth="1"/>
    <col min="10149" max="10149" width="11.44140625" style="89" customWidth="1"/>
    <col min="10150" max="10150" width="0.6640625" style="89" customWidth="1"/>
    <col min="10151" max="10151" width="11.44140625" style="89" customWidth="1"/>
    <col min="10152" max="10395" width="8.33203125" style="89"/>
    <col min="10396" max="10397" width="1.33203125" style="89" customWidth="1"/>
    <col min="10398" max="10398" width="25.33203125" style="89" customWidth="1"/>
    <col min="10399" max="10399" width="5.33203125" style="89" customWidth="1"/>
    <col min="10400" max="10400" width="0.6640625" style="89" customWidth="1"/>
    <col min="10401" max="10401" width="11.44140625" style="89" customWidth="1"/>
    <col min="10402" max="10402" width="0.6640625" style="89" customWidth="1"/>
    <col min="10403" max="10403" width="11.44140625" style="89" customWidth="1"/>
    <col min="10404" max="10404" width="0.6640625" style="89" customWidth="1"/>
    <col min="10405" max="10405" width="11.44140625" style="89" customWidth="1"/>
    <col min="10406" max="10406" width="0.6640625" style="89" customWidth="1"/>
    <col min="10407" max="10407" width="11.44140625" style="89" customWidth="1"/>
    <col min="10408" max="10651" width="8.33203125" style="89"/>
    <col min="10652" max="10653" width="1.33203125" style="89" customWidth="1"/>
    <col min="10654" max="10654" width="25.33203125" style="89" customWidth="1"/>
    <col min="10655" max="10655" width="5.33203125" style="89" customWidth="1"/>
    <col min="10656" max="10656" width="0.6640625" style="89" customWidth="1"/>
    <col min="10657" max="10657" width="11.44140625" style="89" customWidth="1"/>
    <col min="10658" max="10658" width="0.6640625" style="89" customWidth="1"/>
    <col min="10659" max="10659" width="11.44140625" style="89" customWidth="1"/>
    <col min="10660" max="10660" width="0.6640625" style="89" customWidth="1"/>
    <col min="10661" max="10661" width="11.44140625" style="89" customWidth="1"/>
    <col min="10662" max="10662" width="0.6640625" style="89" customWidth="1"/>
    <col min="10663" max="10663" width="11.44140625" style="89" customWidth="1"/>
    <col min="10664" max="10907" width="8.33203125" style="89"/>
    <col min="10908" max="10909" width="1.33203125" style="89" customWidth="1"/>
    <col min="10910" max="10910" width="25.33203125" style="89" customWidth="1"/>
    <col min="10911" max="10911" width="5.33203125" style="89" customWidth="1"/>
    <col min="10912" max="10912" width="0.6640625" style="89" customWidth="1"/>
    <col min="10913" max="10913" width="11.44140625" style="89" customWidth="1"/>
    <col min="10914" max="10914" width="0.6640625" style="89" customWidth="1"/>
    <col min="10915" max="10915" width="11.44140625" style="89" customWidth="1"/>
    <col min="10916" max="10916" width="0.6640625" style="89" customWidth="1"/>
    <col min="10917" max="10917" width="11.44140625" style="89" customWidth="1"/>
    <col min="10918" max="10918" width="0.6640625" style="89" customWidth="1"/>
    <col min="10919" max="10919" width="11.44140625" style="89" customWidth="1"/>
    <col min="10920" max="11163" width="8.33203125" style="89"/>
    <col min="11164" max="11165" width="1.33203125" style="89" customWidth="1"/>
    <col min="11166" max="11166" width="25.33203125" style="89" customWidth="1"/>
    <col min="11167" max="11167" width="5.33203125" style="89" customWidth="1"/>
    <col min="11168" max="11168" width="0.6640625" style="89" customWidth="1"/>
    <col min="11169" max="11169" width="11.44140625" style="89" customWidth="1"/>
    <col min="11170" max="11170" width="0.6640625" style="89" customWidth="1"/>
    <col min="11171" max="11171" width="11.44140625" style="89" customWidth="1"/>
    <col min="11172" max="11172" width="0.6640625" style="89" customWidth="1"/>
    <col min="11173" max="11173" width="11.44140625" style="89" customWidth="1"/>
    <col min="11174" max="11174" width="0.6640625" style="89" customWidth="1"/>
    <col min="11175" max="11175" width="11.44140625" style="89" customWidth="1"/>
    <col min="11176" max="11419" width="8.33203125" style="89"/>
    <col min="11420" max="11421" width="1.33203125" style="89" customWidth="1"/>
    <col min="11422" max="11422" width="25.33203125" style="89" customWidth="1"/>
    <col min="11423" max="11423" width="5.33203125" style="89" customWidth="1"/>
    <col min="11424" max="11424" width="0.6640625" style="89" customWidth="1"/>
    <col min="11425" max="11425" width="11.44140625" style="89" customWidth="1"/>
    <col min="11426" max="11426" width="0.6640625" style="89" customWidth="1"/>
    <col min="11427" max="11427" width="11.44140625" style="89" customWidth="1"/>
    <col min="11428" max="11428" width="0.6640625" style="89" customWidth="1"/>
    <col min="11429" max="11429" width="11.44140625" style="89" customWidth="1"/>
    <col min="11430" max="11430" width="0.6640625" style="89" customWidth="1"/>
    <col min="11431" max="11431" width="11.44140625" style="89" customWidth="1"/>
    <col min="11432" max="11675" width="8.33203125" style="89"/>
    <col min="11676" max="11677" width="1.33203125" style="89" customWidth="1"/>
    <col min="11678" max="11678" width="25.33203125" style="89" customWidth="1"/>
    <col min="11679" max="11679" width="5.33203125" style="89" customWidth="1"/>
    <col min="11680" max="11680" width="0.6640625" style="89" customWidth="1"/>
    <col min="11681" max="11681" width="11.44140625" style="89" customWidth="1"/>
    <col min="11682" max="11682" width="0.6640625" style="89" customWidth="1"/>
    <col min="11683" max="11683" width="11.44140625" style="89" customWidth="1"/>
    <col min="11684" max="11684" width="0.6640625" style="89" customWidth="1"/>
    <col min="11685" max="11685" width="11.44140625" style="89" customWidth="1"/>
    <col min="11686" max="11686" width="0.6640625" style="89" customWidth="1"/>
    <col min="11687" max="11687" width="11.44140625" style="89" customWidth="1"/>
    <col min="11688" max="11931" width="8.33203125" style="89"/>
    <col min="11932" max="11933" width="1.33203125" style="89" customWidth="1"/>
    <col min="11934" max="11934" width="25.33203125" style="89" customWidth="1"/>
    <col min="11935" max="11935" width="5.33203125" style="89" customWidth="1"/>
    <col min="11936" max="11936" width="0.6640625" style="89" customWidth="1"/>
    <col min="11937" max="11937" width="11.44140625" style="89" customWidth="1"/>
    <col min="11938" max="11938" width="0.6640625" style="89" customWidth="1"/>
    <col min="11939" max="11939" width="11.44140625" style="89" customWidth="1"/>
    <col min="11940" max="11940" width="0.6640625" style="89" customWidth="1"/>
    <col min="11941" max="11941" width="11.44140625" style="89" customWidth="1"/>
    <col min="11942" max="11942" width="0.6640625" style="89" customWidth="1"/>
    <col min="11943" max="11943" width="11.44140625" style="89" customWidth="1"/>
    <col min="11944" max="12187" width="8.33203125" style="89"/>
    <col min="12188" max="12189" width="1.33203125" style="89" customWidth="1"/>
    <col min="12190" max="12190" width="25.33203125" style="89" customWidth="1"/>
    <col min="12191" max="12191" width="5.33203125" style="89" customWidth="1"/>
    <col min="12192" max="12192" width="0.6640625" style="89" customWidth="1"/>
    <col min="12193" max="12193" width="11.44140625" style="89" customWidth="1"/>
    <col min="12194" max="12194" width="0.6640625" style="89" customWidth="1"/>
    <col min="12195" max="12195" width="11.44140625" style="89" customWidth="1"/>
    <col min="12196" max="12196" width="0.6640625" style="89" customWidth="1"/>
    <col min="12197" max="12197" width="11.44140625" style="89" customWidth="1"/>
    <col min="12198" max="12198" width="0.6640625" style="89" customWidth="1"/>
    <col min="12199" max="12199" width="11.44140625" style="89" customWidth="1"/>
    <col min="12200" max="12443" width="8.33203125" style="89"/>
    <col min="12444" max="12445" width="1.33203125" style="89" customWidth="1"/>
    <col min="12446" max="12446" width="25.33203125" style="89" customWidth="1"/>
    <col min="12447" max="12447" width="5.33203125" style="89" customWidth="1"/>
    <col min="12448" max="12448" width="0.6640625" style="89" customWidth="1"/>
    <col min="12449" max="12449" width="11.44140625" style="89" customWidth="1"/>
    <col min="12450" max="12450" width="0.6640625" style="89" customWidth="1"/>
    <col min="12451" max="12451" width="11.44140625" style="89" customWidth="1"/>
    <col min="12452" max="12452" width="0.6640625" style="89" customWidth="1"/>
    <col min="12453" max="12453" width="11.44140625" style="89" customWidth="1"/>
    <col min="12454" max="12454" width="0.6640625" style="89" customWidth="1"/>
    <col min="12455" max="12455" width="11.44140625" style="89" customWidth="1"/>
    <col min="12456" max="12699" width="8.33203125" style="89"/>
    <col min="12700" max="12701" width="1.33203125" style="89" customWidth="1"/>
    <col min="12702" max="12702" width="25.33203125" style="89" customWidth="1"/>
    <col min="12703" max="12703" width="5.33203125" style="89" customWidth="1"/>
    <col min="12704" max="12704" width="0.6640625" style="89" customWidth="1"/>
    <col min="12705" max="12705" width="11.44140625" style="89" customWidth="1"/>
    <col min="12706" max="12706" width="0.6640625" style="89" customWidth="1"/>
    <col min="12707" max="12707" width="11.44140625" style="89" customWidth="1"/>
    <col min="12708" max="12708" width="0.6640625" style="89" customWidth="1"/>
    <col min="12709" max="12709" width="11.44140625" style="89" customWidth="1"/>
    <col min="12710" max="12710" width="0.6640625" style="89" customWidth="1"/>
    <col min="12711" max="12711" width="11.44140625" style="89" customWidth="1"/>
    <col min="12712" max="12955" width="8.33203125" style="89"/>
    <col min="12956" max="12957" width="1.33203125" style="89" customWidth="1"/>
    <col min="12958" max="12958" width="25.33203125" style="89" customWidth="1"/>
    <col min="12959" max="12959" width="5.33203125" style="89" customWidth="1"/>
    <col min="12960" max="12960" width="0.6640625" style="89" customWidth="1"/>
    <col min="12961" max="12961" width="11.44140625" style="89" customWidth="1"/>
    <col min="12962" max="12962" width="0.6640625" style="89" customWidth="1"/>
    <col min="12963" max="12963" width="11.44140625" style="89" customWidth="1"/>
    <col min="12964" max="12964" width="0.6640625" style="89" customWidth="1"/>
    <col min="12965" max="12965" width="11.44140625" style="89" customWidth="1"/>
    <col min="12966" max="12966" width="0.6640625" style="89" customWidth="1"/>
    <col min="12967" max="12967" width="11.44140625" style="89" customWidth="1"/>
    <col min="12968" max="13211" width="8.33203125" style="89"/>
    <col min="13212" max="13213" width="1.33203125" style="89" customWidth="1"/>
    <col min="13214" max="13214" width="25.33203125" style="89" customWidth="1"/>
    <col min="13215" max="13215" width="5.33203125" style="89" customWidth="1"/>
    <col min="13216" max="13216" width="0.6640625" style="89" customWidth="1"/>
    <col min="13217" max="13217" width="11.44140625" style="89" customWidth="1"/>
    <col min="13218" max="13218" width="0.6640625" style="89" customWidth="1"/>
    <col min="13219" max="13219" width="11.44140625" style="89" customWidth="1"/>
    <col min="13220" max="13220" width="0.6640625" style="89" customWidth="1"/>
    <col min="13221" max="13221" width="11.44140625" style="89" customWidth="1"/>
    <col min="13222" max="13222" width="0.6640625" style="89" customWidth="1"/>
    <col min="13223" max="13223" width="11.44140625" style="89" customWidth="1"/>
    <col min="13224" max="13467" width="8.33203125" style="89"/>
    <col min="13468" max="13469" width="1.33203125" style="89" customWidth="1"/>
    <col min="13470" max="13470" width="25.33203125" style="89" customWidth="1"/>
    <col min="13471" max="13471" width="5.33203125" style="89" customWidth="1"/>
    <col min="13472" max="13472" width="0.6640625" style="89" customWidth="1"/>
    <col min="13473" max="13473" width="11.44140625" style="89" customWidth="1"/>
    <col min="13474" max="13474" width="0.6640625" style="89" customWidth="1"/>
    <col min="13475" max="13475" width="11.44140625" style="89" customWidth="1"/>
    <col min="13476" max="13476" width="0.6640625" style="89" customWidth="1"/>
    <col min="13477" max="13477" width="11.44140625" style="89" customWidth="1"/>
    <col min="13478" max="13478" width="0.6640625" style="89" customWidth="1"/>
    <col min="13479" max="13479" width="11.44140625" style="89" customWidth="1"/>
    <col min="13480" max="13723" width="8.33203125" style="89"/>
    <col min="13724" max="13725" width="1.33203125" style="89" customWidth="1"/>
    <col min="13726" max="13726" width="25.33203125" style="89" customWidth="1"/>
    <col min="13727" max="13727" width="5.33203125" style="89" customWidth="1"/>
    <col min="13728" max="13728" width="0.6640625" style="89" customWidth="1"/>
    <col min="13729" max="13729" width="11.44140625" style="89" customWidth="1"/>
    <col min="13730" max="13730" width="0.6640625" style="89" customWidth="1"/>
    <col min="13731" max="13731" width="11.44140625" style="89" customWidth="1"/>
    <col min="13732" max="13732" width="0.6640625" style="89" customWidth="1"/>
    <col min="13733" max="13733" width="11.44140625" style="89" customWidth="1"/>
    <col min="13734" max="13734" width="0.6640625" style="89" customWidth="1"/>
    <col min="13735" max="13735" width="11.44140625" style="89" customWidth="1"/>
    <col min="13736" max="13979" width="8.33203125" style="89"/>
    <col min="13980" max="13981" width="1.33203125" style="89" customWidth="1"/>
    <col min="13982" max="13982" width="25.33203125" style="89" customWidth="1"/>
    <col min="13983" max="13983" width="5.33203125" style="89" customWidth="1"/>
    <col min="13984" max="13984" width="0.6640625" style="89" customWidth="1"/>
    <col min="13985" max="13985" width="11.44140625" style="89" customWidth="1"/>
    <col min="13986" max="13986" width="0.6640625" style="89" customWidth="1"/>
    <col min="13987" max="13987" width="11.44140625" style="89" customWidth="1"/>
    <col min="13988" max="13988" width="0.6640625" style="89" customWidth="1"/>
    <col min="13989" max="13989" width="11.44140625" style="89" customWidth="1"/>
    <col min="13990" max="13990" width="0.6640625" style="89" customWidth="1"/>
    <col min="13991" max="13991" width="11.44140625" style="89" customWidth="1"/>
    <col min="13992" max="14235" width="8.33203125" style="89"/>
    <col min="14236" max="14237" width="1.33203125" style="89" customWidth="1"/>
    <col min="14238" max="14238" width="25.33203125" style="89" customWidth="1"/>
    <col min="14239" max="14239" width="5.33203125" style="89" customWidth="1"/>
    <col min="14240" max="14240" width="0.6640625" style="89" customWidth="1"/>
    <col min="14241" max="14241" width="11.44140625" style="89" customWidth="1"/>
    <col min="14242" max="14242" width="0.6640625" style="89" customWidth="1"/>
    <col min="14243" max="14243" width="11.44140625" style="89" customWidth="1"/>
    <col min="14244" max="14244" width="0.6640625" style="89" customWidth="1"/>
    <col min="14245" max="14245" width="11.44140625" style="89" customWidth="1"/>
    <col min="14246" max="14246" width="0.6640625" style="89" customWidth="1"/>
    <col min="14247" max="14247" width="11.44140625" style="89" customWidth="1"/>
    <col min="14248" max="14491" width="8.33203125" style="89"/>
    <col min="14492" max="14493" width="1.33203125" style="89" customWidth="1"/>
    <col min="14494" max="14494" width="25.33203125" style="89" customWidth="1"/>
    <col min="14495" max="14495" width="5.33203125" style="89" customWidth="1"/>
    <col min="14496" max="14496" width="0.6640625" style="89" customWidth="1"/>
    <col min="14497" max="14497" width="11.44140625" style="89" customWidth="1"/>
    <col min="14498" max="14498" width="0.6640625" style="89" customWidth="1"/>
    <col min="14499" max="14499" width="11.44140625" style="89" customWidth="1"/>
    <col min="14500" max="14500" width="0.6640625" style="89" customWidth="1"/>
    <col min="14501" max="14501" width="11.44140625" style="89" customWidth="1"/>
    <col min="14502" max="14502" width="0.6640625" style="89" customWidth="1"/>
    <col min="14503" max="14503" width="11.44140625" style="89" customWidth="1"/>
    <col min="14504" max="14747" width="8.33203125" style="89"/>
    <col min="14748" max="14749" width="1.33203125" style="89" customWidth="1"/>
    <col min="14750" max="14750" width="25.33203125" style="89" customWidth="1"/>
    <col min="14751" max="14751" width="5.33203125" style="89" customWidth="1"/>
    <col min="14752" max="14752" width="0.6640625" style="89" customWidth="1"/>
    <col min="14753" max="14753" width="11.44140625" style="89" customWidth="1"/>
    <col min="14754" max="14754" width="0.6640625" style="89" customWidth="1"/>
    <col min="14755" max="14755" width="11.44140625" style="89" customWidth="1"/>
    <col min="14756" max="14756" width="0.6640625" style="89" customWidth="1"/>
    <col min="14757" max="14757" width="11.44140625" style="89" customWidth="1"/>
    <col min="14758" max="14758" width="0.6640625" style="89" customWidth="1"/>
    <col min="14759" max="14759" width="11.44140625" style="89" customWidth="1"/>
    <col min="14760" max="15003" width="8.33203125" style="89"/>
    <col min="15004" max="15005" width="1.33203125" style="89" customWidth="1"/>
    <col min="15006" max="15006" width="25.33203125" style="89" customWidth="1"/>
    <col min="15007" max="15007" width="5.33203125" style="89" customWidth="1"/>
    <col min="15008" max="15008" width="0.6640625" style="89" customWidth="1"/>
    <col min="15009" max="15009" width="11.44140625" style="89" customWidth="1"/>
    <col min="15010" max="15010" width="0.6640625" style="89" customWidth="1"/>
    <col min="15011" max="15011" width="11.44140625" style="89" customWidth="1"/>
    <col min="15012" max="15012" width="0.6640625" style="89" customWidth="1"/>
    <col min="15013" max="15013" width="11.44140625" style="89" customWidth="1"/>
    <col min="15014" max="15014" width="0.6640625" style="89" customWidth="1"/>
    <col min="15015" max="15015" width="11.44140625" style="89" customWidth="1"/>
    <col min="15016" max="15259" width="8.33203125" style="89"/>
    <col min="15260" max="15261" width="1.33203125" style="89" customWidth="1"/>
    <col min="15262" max="15262" width="25.33203125" style="89" customWidth="1"/>
    <col min="15263" max="15263" width="5.33203125" style="89" customWidth="1"/>
    <col min="15264" max="15264" width="0.6640625" style="89" customWidth="1"/>
    <col min="15265" max="15265" width="11.44140625" style="89" customWidth="1"/>
    <col min="15266" max="15266" width="0.6640625" style="89" customWidth="1"/>
    <col min="15267" max="15267" width="11.44140625" style="89" customWidth="1"/>
    <col min="15268" max="15268" width="0.6640625" style="89" customWidth="1"/>
    <col min="15269" max="15269" width="11.44140625" style="89" customWidth="1"/>
    <col min="15270" max="15270" width="0.6640625" style="89" customWidth="1"/>
    <col min="15271" max="15271" width="11.44140625" style="89" customWidth="1"/>
    <col min="15272" max="15515" width="8.33203125" style="89"/>
    <col min="15516" max="15517" width="1.33203125" style="89" customWidth="1"/>
    <col min="15518" max="15518" width="25.33203125" style="89" customWidth="1"/>
    <col min="15519" max="15519" width="5.33203125" style="89" customWidth="1"/>
    <col min="15520" max="15520" width="0.6640625" style="89" customWidth="1"/>
    <col min="15521" max="15521" width="11.44140625" style="89" customWidth="1"/>
    <col min="15522" max="15522" width="0.6640625" style="89" customWidth="1"/>
    <col min="15523" max="15523" width="11.44140625" style="89" customWidth="1"/>
    <col min="15524" max="15524" width="0.6640625" style="89" customWidth="1"/>
    <col min="15525" max="15525" width="11.44140625" style="89" customWidth="1"/>
    <col min="15526" max="15526" width="0.6640625" style="89" customWidth="1"/>
    <col min="15527" max="15527" width="11.44140625" style="89" customWidth="1"/>
    <col min="15528" max="15771" width="8.33203125" style="89"/>
    <col min="15772" max="15773" width="1.33203125" style="89" customWidth="1"/>
    <col min="15774" max="15774" width="25.33203125" style="89" customWidth="1"/>
    <col min="15775" max="15775" width="5.33203125" style="89" customWidth="1"/>
    <col min="15776" max="15776" width="0.6640625" style="89" customWidth="1"/>
    <col min="15777" max="15777" width="11.44140625" style="89" customWidth="1"/>
    <col min="15778" max="15778" width="0.6640625" style="89" customWidth="1"/>
    <col min="15779" max="15779" width="11.44140625" style="89" customWidth="1"/>
    <col min="15780" max="15780" width="0.6640625" style="89" customWidth="1"/>
    <col min="15781" max="15781" width="11.44140625" style="89" customWidth="1"/>
    <col min="15782" max="15782" width="0.6640625" style="89" customWidth="1"/>
    <col min="15783" max="15783" width="11.44140625" style="89" customWidth="1"/>
    <col min="15784" max="16027" width="8.33203125" style="89"/>
    <col min="16028" max="16029" width="1.33203125" style="89" customWidth="1"/>
    <col min="16030" max="16030" width="25.33203125" style="89" customWidth="1"/>
    <col min="16031" max="16031" width="5.33203125" style="89" customWidth="1"/>
    <col min="16032" max="16032" width="0.6640625" style="89" customWidth="1"/>
    <col min="16033" max="16033" width="11.44140625" style="89" customWidth="1"/>
    <col min="16034" max="16034" width="0.6640625" style="89" customWidth="1"/>
    <col min="16035" max="16035" width="11.44140625" style="89" customWidth="1"/>
    <col min="16036" max="16036" width="0.6640625" style="89" customWidth="1"/>
    <col min="16037" max="16037" width="11.44140625" style="89" customWidth="1"/>
    <col min="16038" max="16038" width="0.6640625" style="89" customWidth="1"/>
    <col min="16039" max="16039" width="11.44140625" style="89" customWidth="1"/>
    <col min="16040" max="16384" width="8.33203125" style="89"/>
  </cols>
  <sheetData>
    <row r="1" spans="1:11" s="37" customFormat="1" ht="21.15" customHeight="1">
      <c r="A1" s="101" t="s">
        <v>0</v>
      </c>
      <c r="B1" s="89"/>
      <c r="C1" s="89"/>
      <c r="D1" s="89"/>
      <c r="E1" s="102"/>
      <c r="F1" s="102"/>
      <c r="G1" s="102"/>
      <c r="H1" s="102"/>
      <c r="I1" s="102"/>
      <c r="J1" s="102"/>
      <c r="K1" s="102"/>
    </row>
    <row r="2" spans="1:11" s="37" customFormat="1" ht="21.15" customHeight="1">
      <c r="A2" s="135" t="s">
        <v>87</v>
      </c>
      <c r="B2" s="80"/>
      <c r="C2" s="81"/>
      <c r="D2" s="81"/>
      <c r="E2" s="102"/>
      <c r="F2" s="102"/>
      <c r="G2" s="102"/>
      <c r="H2" s="102"/>
      <c r="I2" s="102"/>
      <c r="J2" s="102"/>
      <c r="K2" s="102"/>
    </row>
    <row r="3" spans="1:11" s="37" customFormat="1" ht="21.15" customHeight="1">
      <c r="A3" s="126" t="s">
        <v>88</v>
      </c>
      <c r="B3" s="85"/>
      <c r="C3" s="86"/>
      <c r="D3" s="86"/>
      <c r="E3" s="127"/>
      <c r="F3" s="127"/>
      <c r="G3" s="127"/>
      <c r="H3" s="127"/>
      <c r="I3" s="127"/>
      <c r="J3" s="127"/>
      <c r="K3" s="127"/>
    </row>
    <row r="4" spans="1:11" s="37" customFormat="1" ht="21.15" customHeight="1">
      <c r="A4" s="101"/>
      <c r="B4" s="80"/>
      <c r="C4" s="81"/>
      <c r="D4" s="81"/>
      <c r="E4" s="102"/>
      <c r="F4" s="102"/>
      <c r="G4" s="102"/>
      <c r="H4" s="102"/>
      <c r="I4" s="102"/>
      <c r="J4" s="102"/>
      <c r="K4" s="102"/>
    </row>
    <row r="5" spans="1:11" s="37" customFormat="1" ht="21.15" customHeight="1">
      <c r="A5" s="101"/>
      <c r="B5" s="80"/>
      <c r="C5" s="81"/>
      <c r="D5" s="81"/>
      <c r="E5" s="258" t="s">
        <v>3</v>
      </c>
      <c r="F5" s="258"/>
      <c r="G5" s="258"/>
      <c r="H5" s="129"/>
      <c r="I5" s="258" t="s">
        <v>4</v>
      </c>
      <c r="J5" s="258"/>
      <c r="K5" s="258"/>
    </row>
    <row r="6" spans="1:11" s="37" customFormat="1" ht="21.15" customHeight="1">
      <c r="A6" s="101"/>
      <c r="B6" s="80"/>
      <c r="C6" s="81"/>
      <c r="D6" s="81"/>
      <c r="E6" s="129"/>
      <c r="F6" s="129"/>
      <c r="G6" s="93" t="s">
        <v>89</v>
      </c>
      <c r="H6" s="129"/>
      <c r="I6" s="129"/>
      <c r="J6" s="129"/>
      <c r="K6" s="93"/>
    </row>
    <row r="7" spans="1:11" s="37" customFormat="1" ht="21.15" customHeight="1">
      <c r="A7" s="101"/>
      <c r="B7" s="80"/>
      <c r="C7" s="81"/>
      <c r="D7" s="81"/>
      <c r="E7" s="93" t="s">
        <v>5</v>
      </c>
      <c r="F7" s="93"/>
      <c r="G7" s="93" t="s">
        <v>5</v>
      </c>
      <c r="H7" s="93"/>
      <c r="I7" s="93" t="s">
        <v>5</v>
      </c>
      <c r="J7" s="93"/>
      <c r="K7" s="93" t="s">
        <v>5</v>
      </c>
    </row>
    <row r="8" spans="1:11" s="37" customFormat="1" ht="21.15" customHeight="1">
      <c r="A8" s="101"/>
      <c r="B8" s="80"/>
      <c r="C8" s="81"/>
      <c r="D8" s="81"/>
      <c r="E8" s="93" t="s">
        <v>90</v>
      </c>
      <c r="F8" s="129"/>
      <c r="G8" s="93" t="s">
        <v>90</v>
      </c>
      <c r="H8" s="129"/>
      <c r="I8" s="93" t="s">
        <v>90</v>
      </c>
      <c r="J8" s="129"/>
      <c r="K8" s="93" t="s">
        <v>90</v>
      </c>
    </row>
    <row r="9" spans="1:11" s="37" customFormat="1" ht="21.15" customHeight="1">
      <c r="A9" s="89"/>
      <c r="B9" s="89"/>
      <c r="C9" s="90"/>
      <c r="D9" s="97"/>
      <c r="E9" s="93" t="s">
        <v>9</v>
      </c>
      <c r="F9" s="136"/>
      <c r="G9" s="93" t="s">
        <v>10</v>
      </c>
      <c r="H9" s="136"/>
      <c r="I9" s="93" t="s">
        <v>9</v>
      </c>
      <c r="J9" s="136"/>
      <c r="K9" s="93" t="s">
        <v>10</v>
      </c>
    </row>
    <row r="10" spans="1:11" s="37" customFormat="1" ht="21.15" customHeight="1">
      <c r="A10" s="89"/>
      <c r="B10" s="89"/>
      <c r="C10" s="90"/>
      <c r="D10" s="97"/>
      <c r="E10" s="99" t="s">
        <v>12</v>
      </c>
      <c r="F10" s="93"/>
      <c r="G10" s="99" t="s">
        <v>12</v>
      </c>
      <c r="H10" s="93"/>
      <c r="I10" s="99" t="s">
        <v>12</v>
      </c>
      <c r="J10" s="93"/>
      <c r="K10" s="99" t="s">
        <v>12</v>
      </c>
    </row>
    <row r="11" spans="1:11" s="37" customFormat="1" ht="6" customHeight="1">
      <c r="A11" s="101"/>
      <c r="B11" s="89"/>
      <c r="C11" s="90"/>
      <c r="D11" s="97"/>
      <c r="E11" s="93"/>
      <c r="F11" s="93"/>
      <c r="G11" s="93"/>
      <c r="H11" s="93"/>
      <c r="I11" s="93"/>
      <c r="J11" s="93"/>
      <c r="K11" s="93"/>
    </row>
    <row r="12" spans="1:11" s="37" customFormat="1" ht="21.15" customHeight="1">
      <c r="A12" s="101" t="s">
        <v>91</v>
      </c>
      <c r="B12" s="89"/>
      <c r="C12" s="90"/>
      <c r="D12" s="97"/>
      <c r="E12" s="93"/>
      <c r="F12" s="93"/>
      <c r="G12" s="93"/>
      <c r="H12" s="93"/>
      <c r="I12" s="93"/>
      <c r="J12" s="93"/>
      <c r="K12" s="93"/>
    </row>
    <row r="13" spans="1:11" s="37" customFormat="1" ht="6" customHeight="1">
      <c r="A13" s="89"/>
      <c r="B13" s="89"/>
      <c r="C13" s="90"/>
      <c r="D13" s="97"/>
      <c r="E13" s="93"/>
      <c r="F13" s="93"/>
      <c r="G13" s="93"/>
      <c r="H13" s="93"/>
      <c r="I13" s="93"/>
      <c r="J13" s="93"/>
      <c r="K13" s="93"/>
    </row>
    <row r="14" spans="1:11" s="37" customFormat="1" ht="21.15" customHeight="1">
      <c r="A14" s="38" t="s">
        <v>92</v>
      </c>
      <c r="B14" s="38"/>
      <c r="C14" s="84"/>
      <c r="D14" s="90"/>
      <c r="E14" s="2">
        <v>1976697624</v>
      </c>
      <c r="F14" s="104"/>
      <c r="G14" s="2">
        <v>2055123056</v>
      </c>
      <c r="H14" s="104"/>
      <c r="I14" s="2">
        <v>1277613025</v>
      </c>
      <c r="J14" s="104"/>
      <c r="K14" s="2">
        <v>1370144795</v>
      </c>
    </row>
    <row r="15" spans="1:11" s="37" customFormat="1" ht="21.15" customHeight="1">
      <c r="A15" s="38" t="s">
        <v>93</v>
      </c>
      <c r="B15" s="38"/>
      <c r="C15" s="84"/>
      <c r="D15" s="90"/>
      <c r="E15" s="2">
        <v>40738165</v>
      </c>
      <c r="F15" s="104"/>
      <c r="G15" s="2">
        <v>46507916</v>
      </c>
      <c r="H15" s="104"/>
      <c r="I15" s="2">
        <v>0</v>
      </c>
      <c r="J15" s="104"/>
      <c r="K15" s="2">
        <v>834574</v>
      </c>
    </row>
    <row r="16" spans="1:11" s="37" customFormat="1" ht="21.15" customHeight="1">
      <c r="A16" s="38" t="s">
        <v>94</v>
      </c>
      <c r="B16" s="38"/>
      <c r="C16" s="84"/>
      <c r="D16" s="90"/>
      <c r="E16" s="2">
        <v>207668520</v>
      </c>
      <c r="F16" s="104"/>
      <c r="G16" s="2">
        <v>219897490</v>
      </c>
      <c r="H16" s="104"/>
      <c r="I16" s="2">
        <v>50240976</v>
      </c>
      <c r="J16" s="104"/>
      <c r="K16" s="2">
        <v>50352194</v>
      </c>
    </row>
    <row r="17" spans="1:11" s="37" customFormat="1" ht="21.15" customHeight="1">
      <c r="A17" s="38" t="s">
        <v>95</v>
      </c>
      <c r="B17" s="38"/>
      <c r="C17" s="84"/>
      <c r="D17" s="90"/>
      <c r="E17" s="2">
        <v>6550000</v>
      </c>
      <c r="F17" s="104"/>
      <c r="G17" s="2">
        <v>15264377</v>
      </c>
      <c r="H17" s="104"/>
      <c r="I17" s="2">
        <v>0</v>
      </c>
      <c r="J17" s="104"/>
      <c r="K17" s="2">
        <v>0</v>
      </c>
    </row>
    <row r="18" spans="1:11" s="37" customFormat="1" ht="21.15" customHeight="1">
      <c r="A18" s="89" t="s">
        <v>96</v>
      </c>
      <c r="B18" s="89"/>
      <c r="C18" s="84"/>
      <c r="D18" s="90"/>
      <c r="E18" s="2">
        <v>-1516293763</v>
      </c>
      <c r="F18" s="104"/>
      <c r="G18" s="2">
        <v>-1585452963</v>
      </c>
      <c r="H18" s="104"/>
      <c r="I18" s="2">
        <v>-934463055</v>
      </c>
      <c r="J18" s="104"/>
      <c r="K18" s="2">
        <v>-958051431</v>
      </c>
    </row>
    <row r="19" spans="1:11" s="37" customFormat="1" ht="21.15" customHeight="1">
      <c r="A19" s="38" t="s">
        <v>97</v>
      </c>
      <c r="B19" s="38"/>
      <c r="C19" s="84"/>
      <c r="D19" s="90"/>
      <c r="E19" s="2">
        <v>-27903779</v>
      </c>
      <c r="F19" s="104"/>
      <c r="G19" s="2">
        <v>-30670251</v>
      </c>
      <c r="H19" s="104"/>
      <c r="I19" s="2">
        <v>0</v>
      </c>
      <c r="J19" s="104"/>
      <c r="K19" s="2">
        <v>-625748</v>
      </c>
    </row>
    <row r="20" spans="1:11" s="37" customFormat="1" ht="21.15" customHeight="1">
      <c r="A20" s="38" t="s">
        <v>98</v>
      </c>
      <c r="B20" s="38"/>
      <c r="C20" s="84"/>
      <c r="D20" s="90"/>
      <c r="E20" s="2">
        <v>-184717137</v>
      </c>
      <c r="F20" s="104"/>
      <c r="G20" s="2">
        <v>-208705828</v>
      </c>
      <c r="H20" s="104"/>
      <c r="I20" s="2">
        <v>-47271073</v>
      </c>
      <c r="J20" s="104"/>
      <c r="K20" s="2">
        <v>-46637074</v>
      </c>
    </row>
    <row r="21" spans="1:11" s="37" customFormat="1" ht="21.15" customHeight="1">
      <c r="A21" s="38" t="s">
        <v>99</v>
      </c>
      <c r="B21" s="38"/>
      <c r="C21" s="84"/>
      <c r="D21" s="90"/>
      <c r="E21" s="39">
        <v>-3721188</v>
      </c>
      <c r="F21" s="104"/>
      <c r="G21" s="39">
        <v>-9588077</v>
      </c>
      <c r="H21" s="104"/>
      <c r="I21" s="39">
        <v>0</v>
      </c>
      <c r="J21" s="104"/>
      <c r="K21" s="39">
        <v>0</v>
      </c>
    </row>
    <row r="22" spans="1:11" s="37" customFormat="1" ht="6" customHeight="1">
      <c r="A22" s="101"/>
      <c r="B22" s="101"/>
      <c r="C22" s="90"/>
      <c r="D22" s="90"/>
      <c r="E22" s="102"/>
      <c r="F22" s="102"/>
      <c r="G22" s="102"/>
      <c r="H22" s="102"/>
      <c r="I22" s="102"/>
      <c r="J22" s="102"/>
      <c r="K22" s="102"/>
    </row>
    <row r="23" spans="1:11" s="37" customFormat="1" ht="21.15" customHeight="1">
      <c r="A23" s="101" t="s">
        <v>100</v>
      </c>
      <c r="B23" s="89"/>
      <c r="C23" s="90"/>
      <c r="D23" s="90"/>
      <c r="E23" s="5">
        <f>SUM(E14:E22)</f>
        <v>499018442</v>
      </c>
      <c r="F23" s="102"/>
      <c r="G23" s="5">
        <f>SUM(G14:G22)</f>
        <v>502375720</v>
      </c>
      <c r="H23" s="102"/>
      <c r="I23" s="5">
        <f>SUM(I14:I22)</f>
        <v>346119873</v>
      </c>
      <c r="J23" s="102"/>
      <c r="K23" s="5">
        <f>SUM(K14:K22)</f>
        <v>416017310</v>
      </c>
    </row>
    <row r="24" spans="1:11" s="37" customFormat="1" ht="21.15" customHeight="1">
      <c r="A24" s="89" t="s">
        <v>101</v>
      </c>
      <c r="B24" s="89"/>
      <c r="C24" s="90"/>
      <c r="D24" s="90"/>
      <c r="E24" s="39">
        <v>64599701</v>
      </c>
      <c r="F24" s="104"/>
      <c r="G24" s="39">
        <v>30385966</v>
      </c>
      <c r="H24" s="104"/>
      <c r="I24" s="39">
        <v>109814859</v>
      </c>
      <c r="J24" s="104"/>
      <c r="K24" s="39">
        <v>83460725</v>
      </c>
    </row>
    <row r="25" spans="1:11" s="37" customFormat="1" ht="6" customHeight="1">
      <c r="A25" s="101"/>
      <c r="B25" s="101"/>
      <c r="C25" s="90"/>
      <c r="D25" s="90"/>
      <c r="E25" s="102"/>
      <c r="F25" s="102"/>
      <c r="G25" s="102"/>
      <c r="H25" s="102"/>
      <c r="I25" s="102"/>
      <c r="J25" s="102"/>
      <c r="K25" s="102"/>
    </row>
    <row r="26" spans="1:11" s="37" customFormat="1" ht="21.15" customHeight="1">
      <c r="A26" s="101" t="s">
        <v>102</v>
      </c>
      <c r="B26" s="89"/>
      <c r="C26" s="90"/>
      <c r="D26" s="90"/>
      <c r="E26" s="7">
        <f>SUM(E23:E24)</f>
        <v>563618143</v>
      </c>
      <c r="F26" s="102"/>
      <c r="G26" s="7">
        <f>SUM(G23:G24)</f>
        <v>532761686</v>
      </c>
      <c r="H26" s="102"/>
      <c r="I26" s="7">
        <f>SUM(I23:I24)</f>
        <v>455934732</v>
      </c>
      <c r="J26" s="102"/>
      <c r="K26" s="7">
        <f>SUM(K23:K24)</f>
        <v>499478035</v>
      </c>
    </row>
    <row r="27" spans="1:11" s="37" customFormat="1" ht="6" customHeight="1">
      <c r="A27" s="89"/>
      <c r="B27" s="89"/>
      <c r="C27" s="90"/>
      <c r="D27" s="90"/>
      <c r="E27" s="5"/>
      <c r="F27" s="102"/>
      <c r="G27" s="5"/>
      <c r="H27" s="102"/>
      <c r="I27" s="5"/>
      <c r="J27" s="102"/>
      <c r="K27" s="5"/>
    </row>
    <row r="28" spans="1:11" s="37" customFormat="1" ht="21.15" customHeight="1">
      <c r="A28" s="89" t="s">
        <v>103</v>
      </c>
      <c r="B28" s="89"/>
      <c r="C28" s="84"/>
      <c r="D28" s="90"/>
      <c r="E28" s="2">
        <v>-55189096</v>
      </c>
      <c r="F28" s="104"/>
      <c r="G28" s="2">
        <v>-59820410</v>
      </c>
      <c r="H28" s="104"/>
      <c r="I28" s="2">
        <v>-16347091</v>
      </c>
      <c r="J28" s="104"/>
      <c r="K28" s="2">
        <v>-18006504</v>
      </c>
    </row>
    <row r="29" spans="1:11" s="37" customFormat="1" ht="21.15" customHeight="1">
      <c r="A29" s="89" t="s">
        <v>104</v>
      </c>
      <c r="B29" s="89"/>
      <c r="C29" s="84"/>
      <c r="D29" s="90"/>
      <c r="E29" s="2">
        <v>-363207202</v>
      </c>
      <c r="F29" s="104"/>
      <c r="G29" s="2">
        <v>-355274069</v>
      </c>
      <c r="H29" s="104"/>
      <c r="I29" s="2">
        <v>-174310449</v>
      </c>
      <c r="J29" s="104"/>
      <c r="K29" s="2">
        <v>-161403863</v>
      </c>
    </row>
    <row r="30" spans="1:11" s="37" customFormat="1" ht="21.15" customHeight="1">
      <c r="A30" s="89" t="s">
        <v>105</v>
      </c>
      <c r="B30" s="89"/>
      <c r="C30" s="84"/>
      <c r="D30" s="90"/>
      <c r="E30" s="2">
        <v>-2071807</v>
      </c>
      <c r="F30" s="104"/>
      <c r="G30" s="2">
        <v>-5895595</v>
      </c>
      <c r="H30" s="104"/>
      <c r="I30" s="2">
        <v>467413</v>
      </c>
      <c r="J30" s="104"/>
      <c r="K30" s="2">
        <v>-7471622</v>
      </c>
    </row>
    <row r="31" spans="1:11" s="37" customFormat="1" ht="21.15" customHeight="1">
      <c r="A31" s="89" t="s">
        <v>106</v>
      </c>
      <c r="B31" s="89"/>
      <c r="C31" s="84"/>
      <c r="D31" s="90"/>
      <c r="E31" s="2"/>
      <c r="F31" s="102"/>
      <c r="G31" s="2"/>
      <c r="H31" s="102"/>
      <c r="I31" s="5"/>
      <c r="J31" s="102"/>
      <c r="K31" s="5"/>
    </row>
    <row r="32" spans="1:11" s="37" customFormat="1" ht="21.15" customHeight="1">
      <c r="A32" s="89"/>
      <c r="B32" s="137" t="s">
        <v>266</v>
      </c>
      <c r="C32" s="84"/>
      <c r="D32" s="90"/>
      <c r="E32" s="2">
        <v>-663443</v>
      </c>
      <c r="F32" s="104"/>
      <c r="G32" s="2">
        <v>1871667</v>
      </c>
      <c r="H32" s="104"/>
      <c r="I32" s="2">
        <v>-99061</v>
      </c>
      <c r="J32" s="104"/>
      <c r="K32" s="2">
        <v>2204825</v>
      </c>
    </row>
    <row r="33" spans="1:11" s="37" customFormat="1" ht="21.15" customHeight="1">
      <c r="A33" s="89" t="s">
        <v>107</v>
      </c>
      <c r="B33" s="89"/>
      <c r="C33" s="84"/>
      <c r="D33" s="90"/>
      <c r="E33" s="2">
        <v>-120757</v>
      </c>
      <c r="F33" s="104"/>
      <c r="G33" s="2">
        <v>-1928458</v>
      </c>
      <c r="H33" s="104"/>
      <c r="I33" s="2">
        <v>0</v>
      </c>
      <c r="J33" s="104"/>
      <c r="K33" s="2">
        <v>-1914920</v>
      </c>
    </row>
    <row r="34" spans="1:11" s="37" customFormat="1" ht="21.15" customHeight="1">
      <c r="A34" s="89" t="s">
        <v>108</v>
      </c>
      <c r="B34" s="89"/>
      <c r="C34" s="89"/>
      <c r="D34" s="90"/>
      <c r="E34" s="2">
        <v>-107844694</v>
      </c>
      <c r="F34" s="104"/>
      <c r="G34" s="2">
        <v>-125651496</v>
      </c>
      <c r="H34" s="104"/>
      <c r="I34" s="2">
        <v>-88965298</v>
      </c>
      <c r="J34" s="104"/>
      <c r="K34" s="2">
        <v>-96624226</v>
      </c>
    </row>
    <row r="35" spans="1:11" s="37" customFormat="1" ht="21.15" customHeight="1">
      <c r="A35" s="89" t="s">
        <v>109</v>
      </c>
      <c r="B35" s="89"/>
      <c r="C35" s="89"/>
      <c r="D35" s="90"/>
      <c r="E35" s="2">
        <v>24573705</v>
      </c>
      <c r="F35" s="104"/>
      <c r="G35" s="2">
        <v>30670370</v>
      </c>
      <c r="H35" s="104"/>
      <c r="I35" s="2">
        <v>0</v>
      </c>
      <c r="J35" s="104"/>
      <c r="K35" s="2">
        <v>0</v>
      </c>
    </row>
    <row r="36" spans="1:11" s="37" customFormat="1" ht="21.15" customHeight="1">
      <c r="A36" s="89" t="s">
        <v>288</v>
      </c>
      <c r="B36" s="89"/>
      <c r="C36" s="89"/>
      <c r="D36" s="90"/>
      <c r="E36" s="39">
        <v>14265756</v>
      </c>
      <c r="F36" s="102"/>
      <c r="G36" s="39">
        <v>19587678</v>
      </c>
      <c r="H36" s="104"/>
      <c r="I36" s="39">
        <v>0</v>
      </c>
      <c r="J36" s="105"/>
      <c r="K36" s="39">
        <v>0</v>
      </c>
    </row>
    <row r="37" spans="1:11" s="37" customFormat="1" ht="6" customHeight="1">
      <c r="A37" s="89"/>
      <c r="B37" s="89"/>
      <c r="C37" s="84"/>
      <c r="D37" s="90"/>
      <c r="E37" s="102"/>
      <c r="F37" s="102"/>
      <c r="G37" s="102"/>
      <c r="H37" s="102"/>
      <c r="I37" s="102"/>
      <c r="J37" s="102"/>
      <c r="K37" s="102"/>
    </row>
    <row r="38" spans="1:11" s="37" customFormat="1" ht="21.15" customHeight="1">
      <c r="A38" s="101" t="s">
        <v>110</v>
      </c>
      <c r="B38" s="89"/>
      <c r="C38" s="89"/>
      <c r="D38" s="90"/>
      <c r="E38" s="5">
        <f>SUM(E26,E28:E36)</f>
        <v>73360605</v>
      </c>
      <c r="F38" s="102"/>
      <c r="G38" s="5">
        <f>SUM(G26,G28:G36)</f>
        <v>36321373</v>
      </c>
      <c r="H38" s="102"/>
      <c r="I38" s="5">
        <f>SUM(I26,I28:I36)</f>
        <v>176680246</v>
      </c>
      <c r="J38" s="102"/>
      <c r="K38" s="5">
        <f>SUM(K26,K28:K36)</f>
        <v>216261725</v>
      </c>
    </row>
    <row r="39" spans="1:11" s="37" customFormat="1" ht="21.15" customHeight="1">
      <c r="A39" s="89" t="s">
        <v>111</v>
      </c>
      <c r="B39" s="89"/>
      <c r="C39" s="89"/>
      <c r="D39" s="90"/>
      <c r="E39" s="39">
        <v>-47335272</v>
      </c>
      <c r="F39" s="102"/>
      <c r="G39" s="39">
        <v>-14242592</v>
      </c>
      <c r="H39" s="104"/>
      <c r="I39" s="39">
        <v>-34871043</v>
      </c>
      <c r="J39" s="105"/>
      <c r="K39" s="39">
        <v>-32456971</v>
      </c>
    </row>
    <row r="40" spans="1:11" s="37" customFormat="1" ht="6" customHeight="1">
      <c r="A40" s="89"/>
      <c r="B40" s="89"/>
      <c r="C40" s="84"/>
      <c r="D40" s="90"/>
      <c r="E40" s="102"/>
      <c r="F40" s="102"/>
      <c r="G40" s="102"/>
      <c r="H40" s="102"/>
      <c r="I40" s="102"/>
      <c r="J40" s="102"/>
      <c r="K40" s="102"/>
    </row>
    <row r="41" spans="1:11" s="37" customFormat="1" ht="21.15" customHeight="1">
      <c r="A41" s="101" t="s">
        <v>112</v>
      </c>
      <c r="B41" s="101"/>
      <c r="C41" s="84"/>
      <c r="D41" s="90"/>
      <c r="E41" s="127">
        <f>SUM(E38:E39)</f>
        <v>26025333</v>
      </c>
      <c r="F41" s="102"/>
      <c r="G41" s="127">
        <f>SUM(G38:G39)</f>
        <v>22078781</v>
      </c>
      <c r="H41" s="102"/>
      <c r="I41" s="127">
        <f>SUM(I38:I39)</f>
        <v>141809203</v>
      </c>
      <c r="J41" s="102"/>
      <c r="K41" s="127">
        <f>SUM(K38:K39)</f>
        <v>183804754</v>
      </c>
    </row>
    <row r="42" spans="1:11" s="37" customFormat="1" ht="21.15" customHeight="1">
      <c r="A42" s="101"/>
      <c r="B42" s="101"/>
      <c r="C42" s="84"/>
      <c r="D42" s="90"/>
      <c r="E42" s="102"/>
      <c r="F42" s="102"/>
      <c r="G42" s="102"/>
      <c r="H42" s="102"/>
      <c r="I42" s="102"/>
      <c r="J42" s="102"/>
      <c r="K42" s="102"/>
    </row>
    <row r="43" spans="1:11" s="37" customFormat="1" ht="21.15" customHeight="1">
      <c r="A43" s="101"/>
      <c r="B43" s="101"/>
      <c r="C43" s="84"/>
      <c r="D43" s="90"/>
      <c r="E43" s="102"/>
      <c r="F43" s="102"/>
      <c r="G43" s="102"/>
      <c r="H43" s="102"/>
      <c r="I43" s="102"/>
      <c r="J43" s="102"/>
      <c r="K43" s="102"/>
    </row>
    <row r="44" spans="1:11" s="37" customFormat="1" ht="21.15" customHeight="1">
      <c r="A44" s="101"/>
      <c r="B44" s="101"/>
      <c r="C44" s="84"/>
      <c r="D44" s="90"/>
      <c r="E44" s="102"/>
      <c r="F44" s="102"/>
      <c r="G44" s="102"/>
      <c r="H44" s="102"/>
      <c r="I44" s="102"/>
      <c r="J44" s="102"/>
      <c r="K44" s="102"/>
    </row>
    <row r="45" spans="1:11" s="37" customFormat="1" ht="21.15" customHeight="1">
      <c r="A45" s="101"/>
      <c r="B45" s="101"/>
      <c r="C45" s="84"/>
      <c r="D45" s="90"/>
      <c r="E45" s="102"/>
      <c r="F45" s="102"/>
      <c r="G45" s="102"/>
      <c r="H45" s="102"/>
      <c r="I45" s="102"/>
      <c r="J45" s="102"/>
      <c r="K45" s="102"/>
    </row>
    <row r="46" spans="1:11" s="37" customFormat="1" ht="21.15" customHeight="1">
      <c r="A46" s="101"/>
      <c r="B46" s="101"/>
      <c r="C46" s="84"/>
      <c r="D46" s="90"/>
      <c r="E46" s="102"/>
      <c r="F46" s="102"/>
      <c r="G46" s="102"/>
      <c r="H46" s="102"/>
      <c r="I46" s="102"/>
      <c r="J46" s="102"/>
      <c r="K46" s="102"/>
    </row>
    <row r="47" spans="1:11" s="37" customFormat="1" ht="19.5" customHeight="1">
      <c r="A47" s="101"/>
      <c r="B47" s="101"/>
      <c r="C47" s="84"/>
      <c r="D47" s="90"/>
      <c r="E47" s="102"/>
      <c r="F47" s="102"/>
      <c r="G47" s="102"/>
      <c r="H47" s="102"/>
      <c r="I47" s="102"/>
      <c r="J47" s="102"/>
      <c r="K47" s="102"/>
    </row>
    <row r="48" spans="1:11" s="37" customFormat="1" ht="21.15" customHeight="1">
      <c r="A48" s="101"/>
      <c r="B48" s="101"/>
      <c r="C48" s="84"/>
      <c r="D48" s="90"/>
      <c r="E48" s="102"/>
      <c r="F48" s="102"/>
      <c r="G48" s="102"/>
      <c r="H48" s="102"/>
      <c r="I48" s="102"/>
      <c r="J48" s="102"/>
      <c r="K48" s="102"/>
    </row>
    <row r="49" spans="1:13" s="37" customFormat="1" ht="7.5" customHeight="1">
      <c r="A49" s="101"/>
      <c r="B49" s="101"/>
      <c r="C49" s="84"/>
      <c r="D49" s="90"/>
      <c r="E49" s="102"/>
      <c r="F49" s="102"/>
      <c r="G49" s="102"/>
      <c r="H49" s="102"/>
      <c r="I49" s="102"/>
      <c r="J49" s="102"/>
      <c r="K49" s="102"/>
    </row>
    <row r="50" spans="1:13" s="37" customFormat="1" ht="21.9" customHeight="1">
      <c r="A50" s="21" t="str">
        <f>' P2-5 TH'!A45</f>
        <v>หมายเหตุประกอบข้อมูลทางการเงินในหน้า 14 ถึง 52 เป็นส่วนหนึ่งของข้อมูลทางการเงินระหว่างกาลนี้</v>
      </c>
      <c r="B50" s="22"/>
      <c r="C50" s="138"/>
      <c r="D50" s="122"/>
      <c r="E50" s="7"/>
      <c r="F50" s="127"/>
      <c r="G50" s="7"/>
      <c r="H50" s="127"/>
      <c r="I50" s="7"/>
      <c r="J50" s="127"/>
      <c r="K50" s="7"/>
    </row>
    <row r="51" spans="1:13" s="37" customFormat="1" ht="21.15" customHeight="1">
      <c r="A51" s="80" t="s">
        <v>0</v>
      </c>
      <c r="B51" s="80"/>
      <c r="C51" s="81"/>
      <c r="D51" s="81"/>
      <c r="E51" s="102"/>
      <c r="F51" s="102"/>
      <c r="G51" s="102"/>
      <c r="H51" s="102"/>
      <c r="I51" s="102"/>
      <c r="J51" s="102"/>
      <c r="K51" s="102"/>
    </row>
    <row r="52" spans="1:13" ht="21.15" customHeight="1">
      <c r="A52" s="80" t="s">
        <v>87</v>
      </c>
      <c r="B52" s="80"/>
      <c r="C52" s="81"/>
      <c r="D52" s="81"/>
    </row>
    <row r="53" spans="1:13" ht="21.15" customHeight="1">
      <c r="A53" s="85" t="str">
        <f>A3</f>
        <v>สำหรับรอบระยะเวลาสามเดือนสิ้นสุดวันที่ 31 มีนาคม พ.ศ. 2568</v>
      </c>
      <c r="B53" s="85"/>
      <c r="C53" s="86"/>
      <c r="D53" s="86"/>
      <c r="E53" s="127"/>
      <c r="F53" s="127"/>
      <c r="G53" s="127"/>
      <c r="H53" s="127"/>
      <c r="I53" s="127"/>
      <c r="J53" s="127"/>
      <c r="K53" s="127"/>
    </row>
    <row r="54" spans="1:13" ht="15.9" customHeight="1">
      <c r="A54" s="80"/>
      <c r="B54" s="80"/>
      <c r="C54" s="81"/>
      <c r="D54" s="81"/>
    </row>
    <row r="55" spans="1:13" s="142" customFormat="1" ht="19.2" customHeight="1">
      <c r="A55" s="139"/>
      <c r="B55" s="139"/>
      <c r="C55" s="140"/>
      <c r="D55" s="140"/>
      <c r="E55" s="259" t="s">
        <v>3</v>
      </c>
      <c r="F55" s="259"/>
      <c r="G55" s="259"/>
      <c r="H55" s="141"/>
      <c r="I55" s="259" t="s">
        <v>4</v>
      </c>
      <c r="J55" s="259"/>
      <c r="K55" s="259"/>
      <c r="L55" s="40"/>
      <c r="M55" s="40"/>
    </row>
    <row r="56" spans="1:13" s="142" customFormat="1" ht="19.2" customHeight="1">
      <c r="A56" s="139"/>
      <c r="B56" s="139"/>
      <c r="C56" s="140"/>
      <c r="D56" s="140"/>
      <c r="E56" s="141"/>
      <c r="F56" s="141"/>
      <c r="G56" s="93" t="s">
        <v>89</v>
      </c>
      <c r="H56" s="141"/>
      <c r="I56" s="141"/>
      <c r="J56" s="141"/>
      <c r="K56" s="141"/>
      <c r="L56" s="40"/>
      <c r="M56" s="40"/>
    </row>
    <row r="57" spans="1:13" s="142" customFormat="1" ht="19.350000000000001" customHeight="1">
      <c r="A57" s="139"/>
      <c r="B57" s="139"/>
      <c r="C57" s="140"/>
      <c r="D57" s="140"/>
      <c r="E57" s="143" t="s">
        <v>5</v>
      </c>
      <c r="F57" s="143"/>
      <c r="G57" s="143" t="s">
        <v>5</v>
      </c>
      <c r="H57" s="143"/>
      <c r="I57" s="143" t="s">
        <v>5</v>
      </c>
      <c r="J57" s="143"/>
      <c r="K57" s="143" t="s">
        <v>5</v>
      </c>
      <c r="L57" s="40"/>
      <c r="M57" s="40"/>
    </row>
    <row r="58" spans="1:13" s="142" customFormat="1" ht="19.2" customHeight="1">
      <c r="A58" s="139"/>
      <c r="B58" s="139"/>
      <c r="C58" s="140"/>
      <c r="D58" s="140"/>
      <c r="E58" s="93" t="s">
        <v>90</v>
      </c>
      <c r="F58" s="129"/>
      <c r="G58" s="93" t="s">
        <v>90</v>
      </c>
      <c r="H58" s="129"/>
      <c r="I58" s="93" t="s">
        <v>90</v>
      </c>
      <c r="J58" s="129"/>
      <c r="K58" s="93" t="s">
        <v>90</v>
      </c>
      <c r="L58" s="40"/>
      <c r="M58" s="40"/>
    </row>
    <row r="59" spans="1:13" s="142" customFormat="1" ht="19.350000000000001" customHeight="1">
      <c r="A59" s="139"/>
      <c r="B59" s="139"/>
      <c r="C59" s="140"/>
      <c r="D59" s="140"/>
      <c r="E59" s="93" t="s">
        <v>9</v>
      </c>
      <c r="F59" s="136"/>
      <c r="G59" s="93" t="s">
        <v>10</v>
      </c>
      <c r="H59" s="136"/>
      <c r="I59" s="93" t="s">
        <v>9</v>
      </c>
      <c r="J59" s="136"/>
      <c r="K59" s="93" t="s">
        <v>10</v>
      </c>
      <c r="L59" s="40"/>
      <c r="M59" s="40"/>
    </row>
    <row r="60" spans="1:13" s="142" customFormat="1" ht="19.2" customHeight="1">
      <c r="A60" s="139"/>
      <c r="B60" s="139"/>
      <c r="C60" s="140"/>
      <c r="D60" s="140"/>
      <c r="E60" s="144" t="s">
        <v>12</v>
      </c>
      <c r="F60" s="143"/>
      <c r="G60" s="144" t="s">
        <v>12</v>
      </c>
      <c r="H60" s="143"/>
      <c r="I60" s="144" t="s">
        <v>12</v>
      </c>
      <c r="J60" s="143"/>
      <c r="K60" s="144" t="s">
        <v>12</v>
      </c>
      <c r="L60" s="40"/>
      <c r="M60" s="40"/>
    </row>
    <row r="61" spans="1:13" ht="3.9" customHeight="1">
      <c r="A61" s="41"/>
      <c r="B61" s="41"/>
      <c r="C61" s="84"/>
      <c r="D61" s="90"/>
      <c r="E61" s="5"/>
      <c r="G61" s="5"/>
      <c r="I61" s="5"/>
      <c r="K61" s="5"/>
    </row>
    <row r="62" spans="1:13" ht="19.2" customHeight="1">
      <c r="A62" s="101" t="s">
        <v>113</v>
      </c>
      <c r="C62" s="84"/>
      <c r="D62" s="90"/>
    </row>
    <row r="63" spans="1:13" ht="19.2" customHeight="1">
      <c r="A63" s="133" t="s">
        <v>114</v>
      </c>
      <c r="C63" s="84"/>
      <c r="D63" s="90"/>
    </row>
    <row r="64" spans="1:13" ht="19.2" customHeight="1">
      <c r="A64" s="101"/>
      <c r="B64" s="133" t="s">
        <v>115</v>
      </c>
      <c r="C64" s="84"/>
      <c r="D64" s="90"/>
    </row>
    <row r="65" spans="1:12" ht="19.2" customHeight="1">
      <c r="B65" s="145" t="s">
        <v>116</v>
      </c>
      <c r="C65" s="133"/>
      <c r="D65" s="90"/>
      <c r="I65" s="5"/>
      <c r="K65" s="5"/>
    </row>
    <row r="66" spans="1:12" ht="19.2" customHeight="1">
      <c r="B66" s="145"/>
      <c r="C66" s="133" t="s">
        <v>117</v>
      </c>
      <c r="D66" s="90"/>
      <c r="E66" s="102">
        <v>-362694</v>
      </c>
      <c r="G66" s="2">
        <v>-41716087</v>
      </c>
      <c r="I66" s="5">
        <v>2923405</v>
      </c>
      <c r="K66" s="5">
        <v>-41716087</v>
      </c>
    </row>
    <row r="67" spans="1:12" s="37" customFormat="1" ht="19.2" customHeight="1">
      <c r="A67" s="89"/>
      <c r="B67" s="145" t="s">
        <v>118</v>
      </c>
      <c r="C67" s="133"/>
      <c r="D67" s="90"/>
      <c r="E67" s="5"/>
      <c r="F67" s="102"/>
      <c r="G67" s="5"/>
      <c r="H67" s="102"/>
      <c r="I67" s="102"/>
      <c r="J67" s="102"/>
      <c r="K67" s="102"/>
    </row>
    <row r="68" spans="1:12" s="37" customFormat="1" ht="19.2" customHeight="1">
      <c r="A68" s="89"/>
      <c r="B68" s="133"/>
      <c r="C68" s="133" t="s">
        <v>119</v>
      </c>
      <c r="D68" s="90"/>
      <c r="E68" s="146">
        <v>72539</v>
      </c>
      <c r="F68" s="104"/>
      <c r="G68" s="146">
        <v>8343217</v>
      </c>
      <c r="H68" s="102"/>
      <c r="I68" s="146">
        <v>-584681</v>
      </c>
      <c r="J68" s="102"/>
      <c r="K68" s="146">
        <v>8343217</v>
      </c>
    </row>
    <row r="69" spans="1:12" ht="3.9" customHeight="1">
      <c r="A69" s="41"/>
      <c r="B69" s="41"/>
      <c r="C69" s="84"/>
      <c r="D69" s="90"/>
      <c r="E69" s="5"/>
      <c r="G69" s="5"/>
      <c r="I69" s="5"/>
      <c r="K69" s="5"/>
    </row>
    <row r="70" spans="1:12" s="151" customFormat="1" ht="19.2" customHeight="1">
      <c r="A70" s="133" t="s">
        <v>121</v>
      </c>
      <c r="B70" s="133"/>
      <c r="C70" s="147"/>
      <c r="D70" s="148"/>
      <c r="E70" s="149"/>
      <c r="F70" s="51"/>
      <c r="G70" s="150"/>
      <c r="H70" s="51"/>
      <c r="I70" s="150"/>
      <c r="J70" s="51"/>
      <c r="K70" s="103"/>
      <c r="L70" s="51"/>
    </row>
    <row r="71" spans="1:12" s="151" customFormat="1" ht="19.2" customHeight="1">
      <c r="A71" s="133"/>
      <c r="B71" s="133" t="s">
        <v>122</v>
      </c>
      <c r="C71" s="147"/>
      <c r="D71" s="149"/>
      <c r="E71" s="58">
        <f>SUM(E64:E68)</f>
        <v>-290155</v>
      </c>
      <c r="F71" s="150"/>
      <c r="G71" s="58">
        <f>SUM(G64:G68)</f>
        <v>-33372870</v>
      </c>
      <c r="H71" s="150"/>
      <c r="I71" s="58">
        <f>SUM(I64:I68)</f>
        <v>2338724</v>
      </c>
      <c r="J71" s="103"/>
      <c r="K71" s="58">
        <f>SUM(K64:K68)</f>
        <v>-33372870</v>
      </c>
    </row>
    <row r="72" spans="1:12" ht="5.0999999999999996" customHeight="1">
      <c r="A72" s="41"/>
      <c r="B72" s="41"/>
      <c r="C72" s="84"/>
      <c r="D72" s="90"/>
      <c r="E72" s="5"/>
      <c r="G72" s="5"/>
      <c r="I72" s="89"/>
      <c r="K72" s="5"/>
    </row>
    <row r="73" spans="1:12" s="151" customFormat="1" ht="19.2" customHeight="1">
      <c r="A73" s="133" t="s">
        <v>123</v>
      </c>
      <c r="B73" s="133"/>
      <c r="C73" s="147"/>
      <c r="D73" s="149"/>
      <c r="E73" s="51"/>
      <c r="F73" s="150"/>
      <c r="G73" s="51"/>
      <c r="H73" s="150"/>
      <c r="I73" s="5"/>
      <c r="J73" s="103"/>
      <c r="K73" s="51"/>
    </row>
    <row r="74" spans="1:12" s="151" customFormat="1" ht="19.2" customHeight="1">
      <c r="A74" s="133"/>
      <c r="B74" s="133" t="s">
        <v>124</v>
      </c>
      <c r="C74" s="147"/>
      <c r="D74" s="149"/>
      <c r="E74" s="51"/>
      <c r="F74" s="150"/>
      <c r="G74" s="51"/>
      <c r="H74" s="150"/>
      <c r="I74" s="51"/>
      <c r="J74" s="103"/>
      <c r="K74" s="51"/>
    </row>
    <row r="75" spans="1:12" s="37" customFormat="1" ht="19.2" customHeight="1">
      <c r="A75" s="89"/>
      <c r="B75" s="133" t="s">
        <v>120</v>
      </c>
      <c r="C75" s="133"/>
      <c r="D75" s="90"/>
      <c r="E75" s="60">
        <v>282055</v>
      </c>
      <c r="F75" s="104"/>
      <c r="G75" s="102">
        <v>0</v>
      </c>
      <c r="H75" s="102"/>
      <c r="I75" s="102">
        <v>0</v>
      </c>
      <c r="J75" s="102"/>
      <c r="K75" s="102">
        <v>0</v>
      </c>
      <c r="L75" s="79"/>
    </row>
    <row r="76" spans="1:12" s="151" customFormat="1" ht="19.2" customHeight="1">
      <c r="A76" s="133"/>
      <c r="B76" s="145" t="s">
        <v>268</v>
      </c>
      <c r="C76" s="133"/>
      <c r="D76" s="149"/>
      <c r="E76" s="103"/>
      <c r="F76" s="103"/>
      <c r="G76" s="103"/>
      <c r="H76" s="150"/>
      <c r="I76" s="52"/>
      <c r="J76" s="150"/>
      <c r="K76" s="52"/>
    </row>
    <row r="77" spans="1:12" s="151" customFormat="1" ht="19.2" customHeight="1">
      <c r="A77" s="133"/>
      <c r="B77" s="145"/>
      <c r="C77" s="133" t="s">
        <v>286</v>
      </c>
      <c r="D77" s="149"/>
      <c r="E77" s="106">
        <v>-2014994</v>
      </c>
      <c r="F77" s="103"/>
      <c r="G77" s="146">
        <v>39265435</v>
      </c>
      <c r="H77" s="150"/>
      <c r="I77" s="152">
        <v>0</v>
      </c>
      <c r="J77" s="150"/>
      <c r="K77" s="57">
        <v>0</v>
      </c>
    </row>
    <row r="78" spans="1:12" ht="3.9" customHeight="1">
      <c r="A78" s="41"/>
      <c r="B78" s="41"/>
      <c r="C78" s="84"/>
      <c r="D78" s="90"/>
      <c r="E78" s="5"/>
      <c r="G78" s="5"/>
      <c r="I78" s="5"/>
      <c r="K78" s="5"/>
    </row>
    <row r="79" spans="1:12" s="151" customFormat="1" ht="19.2" customHeight="1">
      <c r="A79" s="133" t="s">
        <v>125</v>
      </c>
      <c r="B79" s="133"/>
      <c r="C79" s="147"/>
      <c r="D79" s="148"/>
      <c r="E79" s="103"/>
      <c r="F79" s="103"/>
      <c r="G79" s="102"/>
      <c r="H79" s="150"/>
      <c r="I79" s="150"/>
      <c r="J79" s="150"/>
      <c r="K79" s="52"/>
      <c r="L79" s="51"/>
    </row>
    <row r="80" spans="1:12" s="151" customFormat="1" ht="19.2" customHeight="1">
      <c r="A80" s="133"/>
      <c r="B80" s="133" t="s">
        <v>122</v>
      </c>
      <c r="C80" s="147"/>
      <c r="D80" s="148"/>
      <c r="E80" s="58">
        <f>SUM(E75:E77)</f>
        <v>-1732939</v>
      </c>
      <c r="F80" s="150"/>
      <c r="G80" s="58">
        <f>SUM(G75:G77)</f>
        <v>39265435</v>
      </c>
      <c r="H80" s="150"/>
      <c r="I80" s="58">
        <f>SUM(I75:I77)</f>
        <v>0</v>
      </c>
      <c r="J80" s="103"/>
      <c r="K80" s="58">
        <f>SUM(K75:K77)</f>
        <v>0</v>
      </c>
      <c r="L80" s="51"/>
    </row>
    <row r="81" spans="1:11" s="37" customFormat="1" ht="3.9" customHeight="1">
      <c r="A81" s="89"/>
      <c r="B81" s="89"/>
      <c r="C81" s="84"/>
      <c r="D81" s="90"/>
      <c r="E81" s="5"/>
      <c r="F81" s="102"/>
      <c r="G81" s="5"/>
      <c r="H81" s="102"/>
      <c r="I81" s="5"/>
      <c r="J81" s="102"/>
      <c r="K81" s="5"/>
    </row>
    <row r="82" spans="1:11" s="37" customFormat="1" ht="19.2" customHeight="1">
      <c r="A82" s="153" t="s">
        <v>126</v>
      </c>
      <c r="B82" s="89"/>
      <c r="C82" s="84"/>
      <c r="D82" s="90"/>
      <c r="E82" s="102"/>
      <c r="F82" s="102"/>
      <c r="G82" s="102"/>
      <c r="H82" s="102"/>
      <c r="I82" s="102"/>
      <c r="J82" s="102"/>
      <c r="K82" s="102"/>
    </row>
    <row r="83" spans="1:11" s="37" customFormat="1" ht="19.2" customHeight="1">
      <c r="A83" s="89"/>
      <c r="B83" s="154" t="s">
        <v>127</v>
      </c>
      <c r="C83" s="155"/>
      <c r="D83" s="90"/>
      <c r="E83" s="42">
        <f>SUM(E71,E80)</f>
        <v>-2023094</v>
      </c>
      <c r="F83" s="104"/>
      <c r="G83" s="42">
        <f>SUM(G71,G80)</f>
        <v>5892565</v>
      </c>
      <c r="H83" s="104"/>
      <c r="I83" s="156">
        <f>SUM(I71,I80)</f>
        <v>2338724</v>
      </c>
      <c r="J83" s="104"/>
      <c r="K83" s="156">
        <f>SUM(K71,K80)</f>
        <v>-33372870</v>
      </c>
    </row>
    <row r="84" spans="1:11" s="37" customFormat="1" ht="3.9" customHeight="1">
      <c r="A84" s="89"/>
      <c r="B84" s="89"/>
      <c r="C84" s="84"/>
      <c r="D84" s="90"/>
      <c r="E84" s="5"/>
      <c r="F84" s="102"/>
      <c r="G84" s="5"/>
      <c r="H84" s="102"/>
      <c r="I84" s="5"/>
      <c r="J84" s="102"/>
      <c r="K84" s="5"/>
    </row>
    <row r="85" spans="1:11" s="37" customFormat="1" ht="19.2" customHeight="1" thickBot="1">
      <c r="A85" s="101" t="s">
        <v>128</v>
      </c>
      <c r="B85" s="89"/>
      <c r="C85" s="84"/>
      <c r="D85" s="90"/>
      <c r="E85" s="157">
        <f>SUM(E83,E41)</f>
        <v>24002239</v>
      </c>
      <c r="F85" s="102"/>
      <c r="G85" s="157">
        <f>SUM(G83,G41)</f>
        <v>27971346</v>
      </c>
      <c r="H85" s="102"/>
      <c r="I85" s="157">
        <f>SUM(I41+I83)</f>
        <v>144147927</v>
      </c>
      <c r="J85" s="102"/>
      <c r="K85" s="157">
        <f>SUM(K41+K83)</f>
        <v>150431884</v>
      </c>
    </row>
    <row r="86" spans="1:11" s="37" customFormat="1" ht="3.9" customHeight="1" thickTop="1">
      <c r="A86" s="101"/>
      <c r="B86" s="89"/>
      <c r="C86" s="84"/>
      <c r="D86" s="90"/>
      <c r="E86" s="89"/>
      <c r="F86" s="89"/>
      <c r="G86" s="89"/>
      <c r="H86" s="89"/>
      <c r="I86" s="89"/>
      <c r="J86" s="89"/>
      <c r="K86" s="89"/>
    </row>
    <row r="87" spans="1:11" s="37" customFormat="1" ht="19.2" customHeight="1">
      <c r="A87" s="101" t="s">
        <v>129</v>
      </c>
      <c r="B87" s="101"/>
      <c r="C87" s="84"/>
      <c r="D87" s="90"/>
      <c r="E87" s="89"/>
      <c r="F87" s="89"/>
      <c r="G87" s="89"/>
      <c r="H87" s="89"/>
      <c r="I87" s="89"/>
      <c r="J87" s="89"/>
      <c r="K87" s="89"/>
    </row>
    <row r="88" spans="1:11" s="37" customFormat="1" ht="3.9" customHeight="1">
      <c r="A88" s="89"/>
      <c r="B88" s="89"/>
      <c r="C88" s="84"/>
      <c r="D88" s="90"/>
      <c r="E88" s="89"/>
      <c r="F88" s="89"/>
      <c r="G88" s="89"/>
      <c r="H88" s="89"/>
      <c r="I88" s="89"/>
      <c r="J88" s="89"/>
      <c r="K88" s="89"/>
    </row>
    <row r="89" spans="1:11" s="37" customFormat="1" ht="19.2" customHeight="1">
      <c r="A89" s="89"/>
      <c r="B89" s="133" t="s">
        <v>130</v>
      </c>
      <c r="C89" s="133"/>
      <c r="D89" s="90"/>
      <c r="E89" s="102">
        <v>13050896</v>
      </c>
      <c r="F89" s="102"/>
      <c r="G89" s="102">
        <v>6367039</v>
      </c>
      <c r="H89" s="104"/>
      <c r="I89" s="2">
        <v>141809203</v>
      </c>
      <c r="J89" s="104"/>
      <c r="K89" s="2">
        <v>183804754</v>
      </c>
    </row>
    <row r="90" spans="1:11" s="37" customFormat="1" ht="19.2" customHeight="1">
      <c r="A90" s="89"/>
      <c r="B90" s="133" t="s">
        <v>131</v>
      </c>
      <c r="C90" s="133"/>
      <c r="D90" s="90"/>
      <c r="E90" s="42">
        <v>12974437</v>
      </c>
      <c r="F90" s="104"/>
      <c r="G90" s="42">
        <v>15711742</v>
      </c>
      <c r="H90" s="104"/>
      <c r="I90" s="156">
        <v>0</v>
      </c>
      <c r="J90" s="104"/>
      <c r="K90" s="156">
        <v>0</v>
      </c>
    </row>
    <row r="91" spans="1:11" s="37" customFormat="1" ht="3.9" customHeight="1">
      <c r="A91" s="89"/>
      <c r="B91" s="89"/>
      <c r="C91" s="84"/>
      <c r="D91" s="90"/>
      <c r="E91" s="2"/>
      <c r="F91" s="104"/>
      <c r="G91" s="2"/>
      <c r="H91" s="104"/>
      <c r="I91" s="2"/>
      <c r="J91" s="104"/>
      <c r="K91" s="2"/>
    </row>
    <row r="92" spans="1:11" s="37" customFormat="1" ht="19.2" customHeight="1" thickBot="1">
      <c r="A92" s="90"/>
      <c r="B92" s="89"/>
      <c r="C92" s="84"/>
      <c r="D92" s="90"/>
      <c r="E92" s="43">
        <f>SUM(E89:E90)</f>
        <v>26025333</v>
      </c>
      <c r="F92" s="104"/>
      <c r="G92" s="43">
        <f>SUM(G89:G90)</f>
        <v>22078781</v>
      </c>
      <c r="H92" s="104"/>
      <c r="I92" s="43">
        <f>SUM(I89:I91)</f>
        <v>141809203</v>
      </c>
      <c r="J92" s="104"/>
      <c r="K92" s="43">
        <f>SUM(K89:K91)</f>
        <v>183804754</v>
      </c>
    </row>
    <row r="93" spans="1:11" s="37" customFormat="1" ht="3.9" customHeight="1" thickTop="1">
      <c r="A93" s="90"/>
      <c r="B93" s="89"/>
      <c r="C93" s="84"/>
      <c r="D93" s="90"/>
      <c r="E93" s="89"/>
      <c r="F93" s="89"/>
      <c r="G93" s="89"/>
      <c r="H93" s="89"/>
      <c r="I93" s="89"/>
      <c r="J93" s="89"/>
      <c r="K93" s="89"/>
    </row>
    <row r="94" spans="1:11" s="37" customFormat="1" ht="19.2" customHeight="1">
      <c r="A94" s="101" t="s">
        <v>132</v>
      </c>
      <c r="B94" s="89"/>
      <c r="C94" s="84"/>
      <c r="D94" s="90"/>
      <c r="E94" s="5"/>
      <c r="F94" s="102"/>
      <c r="G94" s="5"/>
      <c r="H94" s="102"/>
      <c r="I94" s="5"/>
      <c r="J94" s="102"/>
      <c r="K94" s="5"/>
    </row>
    <row r="95" spans="1:11" s="37" customFormat="1" ht="3.9" customHeight="1">
      <c r="A95" s="89"/>
      <c r="B95" s="89"/>
      <c r="C95" s="84"/>
      <c r="D95" s="90"/>
      <c r="E95" s="102"/>
      <c r="F95" s="102"/>
      <c r="G95" s="102"/>
      <c r="H95" s="102"/>
      <c r="I95" s="102"/>
      <c r="J95" s="102"/>
      <c r="K95" s="102"/>
    </row>
    <row r="96" spans="1:11" s="37" customFormat="1" ht="19.2" customHeight="1">
      <c r="A96" s="89"/>
      <c r="B96" s="133" t="s">
        <v>130</v>
      </c>
      <c r="C96" s="133"/>
      <c r="D96" s="90"/>
      <c r="E96" s="102">
        <v>12147443</v>
      </c>
      <c r="F96" s="102"/>
      <c r="G96" s="102">
        <v>12259604</v>
      </c>
      <c r="H96" s="104"/>
      <c r="I96" s="2">
        <v>144147927</v>
      </c>
      <c r="J96" s="104"/>
      <c r="K96" s="2">
        <v>150431884</v>
      </c>
    </row>
    <row r="97" spans="1:11" s="37" customFormat="1" ht="19.2" customHeight="1">
      <c r="A97" s="89"/>
      <c r="B97" s="133" t="s">
        <v>131</v>
      </c>
      <c r="C97" s="133"/>
      <c r="D97" s="90"/>
      <c r="E97" s="42">
        <v>11854796</v>
      </c>
      <c r="F97" s="104"/>
      <c r="G97" s="42">
        <v>15711742</v>
      </c>
      <c r="H97" s="104"/>
      <c r="I97" s="156">
        <v>0</v>
      </c>
      <c r="J97" s="104"/>
      <c r="K97" s="156">
        <v>0</v>
      </c>
    </row>
    <row r="98" spans="1:11" s="37" customFormat="1" ht="3.9" customHeight="1">
      <c r="A98" s="89"/>
      <c r="B98" s="89"/>
      <c r="C98" s="84"/>
      <c r="D98" s="90"/>
      <c r="E98" s="2"/>
      <c r="F98" s="104"/>
      <c r="G98" s="2"/>
      <c r="H98" s="104"/>
      <c r="I98" s="2"/>
      <c r="J98" s="104"/>
      <c r="K98" s="2"/>
    </row>
    <row r="99" spans="1:11" s="37" customFormat="1" ht="19.2" customHeight="1" thickBot="1">
      <c r="A99" s="89"/>
      <c r="B99" s="89"/>
      <c r="C99" s="84"/>
      <c r="D99" s="90"/>
      <c r="E99" s="158">
        <f>SUM(E96:E97)</f>
        <v>24002239</v>
      </c>
      <c r="F99" s="104"/>
      <c r="G99" s="158">
        <f>SUM(G96:G97)</f>
        <v>27971346</v>
      </c>
      <c r="H99" s="104"/>
      <c r="I99" s="158">
        <f>SUM(I96:I97)</f>
        <v>144147927</v>
      </c>
      <c r="J99" s="104"/>
      <c r="K99" s="158">
        <f>SUM(K96:K97)</f>
        <v>150431884</v>
      </c>
    </row>
    <row r="100" spans="1:11" s="37" customFormat="1" ht="3.9" customHeight="1" thickTop="1">
      <c r="A100" s="89"/>
      <c r="B100" s="89"/>
      <c r="C100" s="84"/>
      <c r="D100" s="90"/>
      <c r="E100" s="89"/>
      <c r="F100" s="89"/>
      <c r="G100" s="89"/>
      <c r="H100" s="89"/>
      <c r="I100" s="89"/>
      <c r="J100" s="89"/>
      <c r="K100" s="89"/>
    </row>
    <row r="101" spans="1:11" s="37" customFormat="1" ht="19.2" customHeight="1">
      <c r="A101" s="101" t="s">
        <v>133</v>
      </c>
      <c r="B101" s="101"/>
      <c r="C101" s="84"/>
      <c r="D101" s="90"/>
      <c r="E101" s="5"/>
      <c r="F101" s="102"/>
      <c r="G101" s="5"/>
      <c r="H101" s="102"/>
      <c r="I101" s="5"/>
      <c r="J101" s="102"/>
      <c r="K101" s="5"/>
    </row>
    <row r="102" spans="1:11" s="37" customFormat="1" ht="3.9" customHeight="1">
      <c r="A102" s="89"/>
      <c r="B102" s="89"/>
      <c r="C102" s="84"/>
      <c r="D102" s="90"/>
      <c r="E102" s="89"/>
      <c r="F102" s="89"/>
      <c r="G102" s="89"/>
      <c r="H102" s="89"/>
      <c r="I102" s="89"/>
      <c r="J102" s="89"/>
      <c r="K102" s="89"/>
    </row>
    <row r="103" spans="1:11" s="37" customFormat="1" ht="19.2" customHeight="1">
      <c r="A103" s="90"/>
      <c r="B103" s="89" t="s">
        <v>134</v>
      </c>
      <c r="C103" s="84"/>
      <c r="D103" s="90"/>
      <c r="E103" s="89"/>
      <c r="F103" s="89"/>
      <c r="G103" s="89"/>
      <c r="H103" s="89"/>
      <c r="I103" s="89"/>
      <c r="J103" s="89"/>
      <c r="K103" s="89"/>
    </row>
    <row r="104" spans="1:11" s="37" customFormat="1" ht="19.2" customHeight="1" thickBot="1">
      <c r="A104" s="90"/>
      <c r="B104" s="89"/>
      <c r="C104" s="89" t="s">
        <v>135</v>
      </c>
      <c r="D104" s="90"/>
      <c r="E104" s="44">
        <f>E89/E106</f>
        <v>1.5399879688587432E-2</v>
      </c>
      <c r="F104" s="159"/>
      <c r="G104" s="44">
        <f>G89/G106</f>
        <v>7.5130193798605112E-3</v>
      </c>
      <c r="H104" s="159"/>
      <c r="I104" s="44">
        <f>I89/I106</f>
        <v>0.16733292985665291</v>
      </c>
      <c r="J104" s="159"/>
      <c r="K104" s="44">
        <f>K89/K106</f>
        <v>0.21688710857786389</v>
      </c>
    </row>
    <row r="105" spans="1:11" s="37" customFormat="1" ht="3.9" customHeight="1" thickTop="1">
      <c r="A105" s="89"/>
      <c r="B105" s="89"/>
      <c r="C105" s="84"/>
      <c r="D105" s="90"/>
      <c r="E105" s="102"/>
      <c r="F105" s="102"/>
      <c r="G105" s="102"/>
      <c r="H105" s="102"/>
      <c r="I105" s="102"/>
      <c r="J105" s="102"/>
      <c r="K105" s="102"/>
    </row>
    <row r="106" spans="1:11" s="37" customFormat="1" ht="19.2" customHeight="1" thickBot="1">
      <c r="A106" s="90"/>
      <c r="B106" s="89" t="s">
        <v>136</v>
      </c>
      <c r="C106" s="84"/>
      <c r="D106" s="90"/>
      <c r="E106" s="8">
        <v>847467400</v>
      </c>
      <c r="F106" s="160"/>
      <c r="G106" s="8">
        <v>847467400</v>
      </c>
      <c r="H106" s="160"/>
      <c r="I106" s="8">
        <v>847467400</v>
      </c>
      <c r="J106" s="160"/>
      <c r="K106" s="8">
        <v>847467400</v>
      </c>
    </row>
    <row r="107" spans="1:11" s="37" customFormat="1" ht="12.75" customHeight="1" thickTop="1">
      <c r="A107" s="90"/>
      <c r="B107" s="89"/>
      <c r="C107" s="84"/>
      <c r="D107" s="90"/>
      <c r="E107" s="9"/>
      <c r="F107" s="160"/>
      <c r="G107" s="9"/>
      <c r="H107" s="160"/>
      <c r="I107" s="9"/>
      <c r="J107" s="160"/>
      <c r="K107" s="9"/>
    </row>
    <row r="108" spans="1:11" s="37" customFormat="1" ht="19.350000000000001" customHeight="1">
      <c r="A108" s="90"/>
      <c r="B108" s="89"/>
      <c r="C108" s="84"/>
      <c r="D108" s="90"/>
      <c r="E108" s="9"/>
      <c r="F108" s="160"/>
      <c r="G108" s="9"/>
      <c r="H108" s="160"/>
      <c r="I108" s="9"/>
      <c r="J108" s="160"/>
      <c r="K108" s="9"/>
    </row>
    <row r="109" spans="1:11" s="37" customFormat="1" ht="19.350000000000001" customHeight="1">
      <c r="A109" s="90"/>
      <c r="B109" s="89"/>
      <c r="C109" s="84"/>
      <c r="D109" s="90"/>
      <c r="E109" s="9"/>
      <c r="F109" s="160"/>
      <c r="G109" s="9"/>
      <c r="H109" s="160"/>
      <c r="I109" s="9"/>
      <c r="J109" s="160"/>
      <c r="K109" s="9"/>
    </row>
    <row r="110" spans="1:11" s="37" customFormat="1" ht="19.350000000000001" customHeight="1">
      <c r="A110" s="90"/>
      <c r="B110" s="89"/>
      <c r="C110" s="84"/>
      <c r="D110" s="90"/>
      <c r="E110" s="9"/>
      <c r="F110" s="160"/>
      <c r="G110" s="9"/>
      <c r="H110" s="160"/>
      <c r="I110" s="9"/>
      <c r="J110" s="160"/>
      <c r="K110" s="9"/>
    </row>
    <row r="111" spans="1:11" s="37" customFormat="1" ht="21.9" customHeight="1">
      <c r="A111" s="161" t="str">
        <f>+A50</f>
        <v>หมายเหตุประกอบข้อมูลทางการเงินในหน้า 14 ถึง 52 เป็นส่วนหนึ่งของข้อมูลทางการเงินระหว่างกาลนี้</v>
      </c>
      <c r="B111" s="121"/>
      <c r="C111" s="138"/>
      <c r="D111" s="122"/>
      <c r="E111" s="127"/>
      <c r="F111" s="127"/>
      <c r="G111" s="127"/>
      <c r="H111" s="127"/>
      <c r="I111" s="127"/>
      <c r="J111" s="127"/>
      <c r="K111" s="127"/>
    </row>
  </sheetData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765C4-D09F-4153-973C-D4494C6F93BD}">
  <dimension ref="A1:AG46"/>
  <sheetViews>
    <sheetView topLeftCell="A33" zoomScale="115" zoomScaleNormal="115" zoomScaleSheetLayoutView="110" workbookViewId="0">
      <selection activeCell="A22" sqref="A22"/>
    </sheetView>
  </sheetViews>
  <sheetFormatPr defaultColWidth="8.33203125" defaultRowHeight="19.350000000000001" customHeight="1"/>
  <cols>
    <col min="1" max="2" width="1.33203125" style="164" customWidth="1"/>
    <col min="3" max="3" width="29.33203125" style="200" customWidth="1"/>
    <col min="4" max="4" width="3.33203125" style="162" customWidth="1"/>
    <col min="5" max="5" width="11.6640625" style="163" customWidth="1"/>
    <col min="6" max="6" width="0.6640625" style="163" customWidth="1"/>
    <col min="7" max="7" width="11.5546875" style="163" customWidth="1"/>
    <col min="8" max="8" width="0.6640625" style="163" customWidth="1"/>
    <col min="9" max="9" width="10.44140625" style="163" bestFit="1" customWidth="1"/>
    <col min="10" max="10" width="0.6640625" style="163" customWidth="1"/>
    <col min="11" max="11" width="11.44140625" style="163" customWidth="1"/>
    <col min="12" max="12" width="0.6640625" style="163" customWidth="1"/>
    <col min="13" max="13" width="11.44140625" style="163" customWidth="1"/>
    <col min="14" max="14" width="0.6640625" style="163" customWidth="1"/>
    <col min="15" max="15" width="10.6640625" style="163" customWidth="1"/>
    <col min="16" max="16" width="0.6640625" style="163" customWidth="1"/>
    <col min="17" max="17" width="13" style="163" customWidth="1"/>
    <col min="18" max="18" width="0.6640625" style="163" customWidth="1"/>
    <col min="19" max="19" width="17.33203125" style="163" customWidth="1"/>
    <col min="20" max="20" width="0.6640625" style="163" customWidth="1"/>
    <col min="21" max="21" width="14.6640625" style="163" customWidth="1"/>
    <col min="22" max="22" width="0.6640625" style="163" customWidth="1"/>
    <col min="23" max="23" width="14.6640625" style="163" customWidth="1"/>
    <col min="24" max="24" width="0.6640625" style="163" customWidth="1"/>
    <col min="25" max="25" width="15.33203125" style="163" customWidth="1"/>
    <col min="26" max="26" width="0.6640625" style="163" customWidth="1"/>
    <col min="27" max="27" width="14" style="163" customWidth="1"/>
    <col min="28" max="28" width="0.6640625" style="163" customWidth="1"/>
    <col min="29" max="29" width="12.44140625" style="163" customWidth="1"/>
    <col min="30" max="30" width="0.6640625" style="163" customWidth="1"/>
    <col min="31" max="31" width="11.6640625" style="163" bestFit="1" customWidth="1"/>
    <col min="32" max="32" width="0.6640625" style="163" customWidth="1"/>
    <col min="33" max="33" width="12.5546875" style="163" bestFit="1" customWidth="1"/>
    <col min="34" max="16384" width="8.33203125" style="164"/>
  </cols>
  <sheetData>
    <row r="1" spans="1:33" ht="21.15" customHeight="1">
      <c r="A1" s="80" t="s">
        <v>0</v>
      </c>
      <c r="B1" s="89"/>
      <c r="C1" s="82"/>
    </row>
    <row r="2" spans="1:33" ht="21.15" customHeight="1">
      <c r="A2" s="101" t="s">
        <v>137</v>
      </c>
      <c r="B2" s="89"/>
      <c r="C2" s="82"/>
    </row>
    <row r="3" spans="1:33" ht="21.15" customHeight="1">
      <c r="A3" s="126" t="str">
        <f>'P6-7 three-month'!A3</f>
        <v>สำหรับรอบระยะเวลาสามเดือนสิ้นสุดวันที่ 31 มีนาคม พ.ศ. 2568</v>
      </c>
      <c r="B3" s="121"/>
      <c r="C3" s="87"/>
      <c r="D3" s="165"/>
      <c r="E3" s="166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</row>
    <row r="4" spans="1:33" s="169" customFormat="1" ht="21.15" customHeight="1">
      <c r="A4" s="168"/>
      <c r="C4" s="170"/>
      <c r="D4" s="171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</row>
    <row r="5" spans="1:33" s="174" customFormat="1" ht="21.15" customHeight="1">
      <c r="A5" s="173"/>
      <c r="C5" s="175"/>
      <c r="D5" s="176"/>
      <c r="E5" s="260" t="s">
        <v>138</v>
      </c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0"/>
      <c r="AG5" s="260"/>
    </row>
    <row r="6" spans="1:33" s="174" customFormat="1" ht="21.15" customHeight="1">
      <c r="A6" s="177"/>
      <c r="B6" s="177"/>
      <c r="C6" s="178"/>
      <c r="D6" s="176"/>
      <c r="E6" s="261" t="s">
        <v>130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179"/>
      <c r="AE6" s="179"/>
      <c r="AF6" s="179"/>
      <c r="AG6" s="179"/>
    </row>
    <row r="7" spans="1:33" s="174" customFormat="1" ht="21.15" customHeight="1">
      <c r="A7" s="177"/>
      <c r="B7" s="177"/>
      <c r="C7" s="178"/>
      <c r="D7" s="176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61"/>
      <c r="R7" s="61"/>
      <c r="S7" s="261" t="s">
        <v>83</v>
      </c>
      <c r="T7" s="261"/>
      <c r="U7" s="261"/>
      <c r="V7" s="261"/>
      <c r="W7" s="261"/>
      <c r="X7" s="261"/>
      <c r="Y7" s="261"/>
      <c r="Z7" s="261"/>
      <c r="AA7" s="261"/>
      <c r="AB7" s="179"/>
      <c r="AC7" s="179"/>
      <c r="AD7" s="179"/>
      <c r="AE7" s="179"/>
      <c r="AF7" s="179"/>
      <c r="AG7" s="179"/>
    </row>
    <row r="8" spans="1:33" s="174" customFormat="1" ht="21.15" customHeight="1">
      <c r="A8" s="177"/>
      <c r="B8" s="177"/>
      <c r="C8" s="178"/>
      <c r="D8" s="176"/>
      <c r="E8" s="180"/>
      <c r="F8" s="180"/>
      <c r="G8" s="180"/>
      <c r="H8" s="180"/>
      <c r="I8" s="179"/>
      <c r="J8" s="179"/>
      <c r="K8" s="179"/>
      <c r="L8" s="179"/>
      <c r="M8" s="180"/>
      <c r="N8" s="180"/>
      <c r="O8" s="180"/>
      <c r="P8" s="180"/>
      <c r="Q8" s="61"/>
      <c r="R8" s="61"/>
      <c r="S8" s="260" t="s">
        <v>119</v>
      </c>
      <c r="T8" s="260"/>
      <c r="U8" s="260"/>
      <c r="V8" s="260"/>
      <c r="W8" s="260"/>
      <c r="X8" s="260"/>
      <c r="Y8" s="260"/>
      <c r="Z8" s="181"/>
      <c r="AA8" s="179"/>
      <c r="AB8" s="180"/>
      <c r="AC8" s="180"/>
      <c r="AD8" s="180"/>
      <c r="AE8" s="182"/>
      <c r="AF8" s="180"/>
      <c r="AG8" s="180"/>
    </row>
    <row r="9" spans="1:33" s="174" customFormat="1" ht="21.15" customHeight="1">
      <c r="A9" s="177"/>
      <c r="B9" s="177"/>
      <c r="C9" s="178"/>
      <c r="D9" s="176"/>
      <c r="E9" s="182"/>
      <c r="F9" s="180"/>
      <c r="G9" s="180"/>
      <c r="H9" s="180"/>
      <c r="I9" s="260" t="s">
        <v>139</v>
      </c>
      <c r="J9" s="260"/>
      <c r="K9" s="260"/>
      <c r="L9" s="180"/>
      <c r="M9" s="180"/>
      <c r="N9" s="180"/>
      <c r="O9" s="182"/>
      <c r="P9" s="180"/>
      <c r="Q9" s="182"/>
      <c r="R9" s="61"/>
      <c r="S9" s="61" t="s">
        <v>140</v>
      </c>
      <c r="T9" s="180"/>
      <c r="U9" s="180"/>
      <c r="V9" s="180"/>
      <c r="W9" s="180" t="s">
        <v>141</v>
      </c>
      <c r="X9" s="180"/>
      <c r="Y9" s="61"/>
      <c r="Z9" s="180"/>
      <c r="AA9" s="182"/>
      <c r="AB9" s="180"/>
      <c r="AC9" s="182"/>
      <c r="AD9" s="180"/>
      <c r="AE9" s="182"/>
      <c r="AF9" s="180"/>
      <c r="AG9" s="182"/>
    </row>
    <row r="10" spans="1:33" s="174" customFormat="1" ht="21.15" customHeight="1">
      <c r="A10" s="177"/>
      <c r="B10" s="177"/>
      <c r="C10" s="178"/>
      <c r="D10" s="176"/>
      <c r="E10" s="180" t="s">
        <v>71</v>
      </c>
      <c r="F10" s="180"/>
      <c r="G10" s="183"/>
      <c r="H10" s="180"/>
      <c r="I10" s="180" t="s">
        <v>142</v>
      </c>
      <c r="J10" s="179"/>
      <c r="K10" s="180"/>
      <c r="L10" s="180"/>
      <c r="M10" s="183"/>
      <c r="N10" s="180"/>
      <c r="O10" s="180" t="s">
        <v>143</v>
      </c>
      <c r="P10" s="180"/>
      <c r="Q10" s="61" t="s">
        <v>144</v>
      </c>
      <c r="R10" s="61"/>
      <c r="S10" s="61" t="s">
        <v>145</v>
      </c>
      <c r="T10" s="180"/>
      <c r="U10" s="180" t="s">
        <v>146</v>
      </c>
      <c r="V10" s="180"/>
      <c r="W10" s="180" t="s">
        <v>147</v>
      </c>
      <c r="X10" s="180"/>
      <c r="Y10" s="62" t="s">
        <v>148</v>
      </c>
      <c r="Z10" s="180"/>
      <c r="AA10" s="61" t="s">
        <v>149</v>
      </c>
      <c r="AB10" s="180"/>
      <c r="AC10" s="61" t="s">
        <v>150</v>
      </c>
      <c r="AD10" s="180"/>
      <c r="AE10" s="61" t="s">
        <v>151</v>
      </c>
      <c r="AF10" s="180"/>
      <c r="AG10" s="180" t="s">
        <v>149</v>
      </c>
    </row>
    <row r="11" spans="1:33" s="174" customFormat="1" ht="21.15" customHeight="1">
      <c r="A11" s="177"/>
      <c r="B11" s="177"/>
      <c r="C11" s="178"/>
      <c r="D11" s="176"/>
      <c r="E11" s="180" t="s">
        <v>152</v>
      </c>
      <c r="F11" s="180"/>
      <c r="G11" s="183" t="s">
        <v>153</v>
      </c>
      <c r="H11" s="180"/>
      <c r="I11" s="184" t="s">
        <v>154</v>
      </c>
      <c r="J11" s="179"/>
      <c r="K11" s="180"/>
      <c r="L11" s="180"/>
      <c r="M11" s="183" t="s">
        <v>153</v>
      </c>
      <c r="N11" s="180"/>
      <c r="O11" s="180" t="s">
        <v>155</v>
      </c>
      <c r="P11" s="180"/>
      <c r="Q11" s="61" t="s">
        <v>156</v>
      </c>
      <c r="R11" s="61"/>
      <c r="S11" s="61" t="s">
        <v>157</v>
      </c>
      <c r="T11" s="180"/>
      <c r="U11" s="180" t="s">
        <v>158</v>
      </c>
      <c r="V11" s="180"/>
      <c r="W11" s="180" t="s">
        <v>287</v>
      </c>
      <c r="X11" s="180"/>
      <c r="Y11" s="62" t="s">
        <v>159</v>
      </c>
      <c r="Z11" s="180"/>
      <c r="AA11" s="61" t="s">
        <v>160</v>
      </c>
      <c r="AB11" s="180"/>
      <c r="AC11" s="61" t="s">
        <v>277</v>
      </c>
      <c r="AD11" s="180"/>
      <c r="AE11" s="61" t="s">
        <v>161</v>
      </c>
      <c r="AF11" s="180"/>
      <c r="AG11" s="180" t="s">
        <v>162</v>
      </c>
    </row>
    <row r="12" spans="1:33" s="174" customFormat="1" ht="21.15" customHeight="1">
      <c r="A12" s="177"/>
      <c r="B12" s="177"/>
      <c r="C12" s="185"/>
      <c r="D12" s="176"/>
      <c r="E12" s="186" t="s">
        <v>163</v>
      </c>
      <c r="F12" s="180"/>
      <c r="G12" s="187" t="s">
        <v>164</v>
      </c>
      <c r="H12" s="180"/>
      <c r="I12" s="186" t="s">
        <v>165</v>
      </c>
      <c r="J12" s="180"/>
      <c r="K12" s="186" t="s">
        <v>166</v>
      </c>
      <c r="L12" s="180"/>
      <c r="M12" s="187" t="s">
        <v>167</v>
      </c>
      <c r="N12" s="180"/>
      <c r="O12" s="186" t="s">
        <v>168</v>
      </c>
      <c r="P12" s="180"/>
      <c r="Q12" s="186" t="s">
        <v>169</v>
      </c>
      <c r="R12" s="180"/>
      <c r="S12" s="63" t="s">
        <v>119</v>
      </c>
      <c r="T12" s="180"/>
      <c r="U12" s="64" t="s">
        <v>170</v>
      </c>
      <c r="V12" s="180"/>
      <c r="W12" s="64" t="s">
        <v>171</v>
      </c>
      <c r="X12" s="180"/>
      <c r="Y12" s="65" t="s">
        <v>172</v>
      </c>
      <c r="Z12" s="180"/>
      <c r="AA12" s="64" t="s">
        <v>69</v>
      </c>
      <c r="AB12" s="180"/>
      <c r="AC12" s="64" t="s">
        <v>278</v>
      </c>
      <c r="AD12" s="180"/>
      <c r="AE12" s="64" t="s">
        <v>173</v>
      </c>
      <c r="AF12" s="180"/>
      <c r="AG12" s="186" t="s">
        <v>174</v>
      </c>
    </row>
    <row r="13" spans="1:33" s="174" customFormat="1" ht="6" customHeight="1">
      <c r="A13" s="177"/>
      <c r="B13" s="177"/>
      <c r="C13" s="185"/>
      <c r="D13" s="176"/>
      <c r="E13" s="180"/>
      <c r="F13" s="180"/>
      <c r="G13" s="183"/>
      <c r="H13" s="180"/>
      <c r="I13" s="180"/>
      <c r="J13" s="180"/>
      <c r="K13" s="180"/>
      <c r="L13" s="180"/>
      <c r="M13" s="183"/>
      <c r="N13" s="180"/>
      <c r="O13" s="180"/>
      <c r="P13" s="180"/>
      <c r="Q13" s="180"/>
      <c r="R13" s="180"/>
      <c r="S13" s="61"/>
      <c r="T13" s="180"/>
      <c r="U13" s="61"/>
      <c r="V13" s="180"/>
      <c r="W13" s="61"/>
      <c r="X13" s="180"/>
      <c r="Y13" s="62"/>
      <c r="Z13" s="180"/>
      <c r="AA13" s="61"/>
      <c r="AB13" s="180"/>
      <c r="AC13" s="61"/>
      <c r="AD13" s="180"/>
      <c r="AE13" s="61"/>
      <c r="AF13" s="180"/>
      <c r="AG13" s="180"/>
    </row>
    <row r="14" spans="1:33" s="174" customFormat="1" ht="21.15" customHeight="1">
      <c r="A14" s="173" t="s">
        <v>175</v>
      </c>
      <c r="B14" s="173"/>
      <c r="C14" s="173"/>
      <c r="D14" s="176"/>
    </row>
    <row r="15" spans="1:33" s="174" customFormat="1" ht="21.15" customHeight="1">
      <c r="A15" s="173" t="s">
        <v>176</v>
      </c>
      <c r="B15" s="173"/>
      <c r="C15" s="173"/>
      <c r="D15" s="176"/>
      <c r="E15" s="66">
        <v>847467400</v>
      </c>
      <c r="F15" s="66"/>
      <c r="G15" s="66">
        <v>6861242864</v>
      </c>
      <c r="H15" s="66"/>
      <c r="I15" s="66">
        <v>112524039</v>
      </c>
      <c r="J15" s="66"/>
      <c r="K15" s="66">
        <v>2440342530</v>
      </c>
      <c r="L15" s="66"/>
      <c r="M15" s="66">
        <v>34558923</v>
      </c>
      <c r="N15" s="66"/>
      <c r="O15" s="66">
        <v>14366841</v>
      </c>
      <c r="P15" s="66"/>
      <c r="Q15" s="66">
        <v>-1069394001</v>
      </c>
      <c r="R15" s="66"/>
      <c r="S15" s="66">
        <v>529977671</v>
      </c>
      <c r="T15" s="66"/>
      <c r="U15" s="66">
        <v>0</v>
      </c>
      <c r="V15" s="66"/>
      <c r="W15" s="66">
        <v>32188238</v>
      </c>
      <c r="X15" s="66"/>
      <c r="Y15" s="66">
        <v>-94287059</v>
      </c>
      <c r="Z15" s="66"/>
      <c r="AA15" s="182">
        <f>SUM(S15,W15,Y15,U15)</f>
        <v>467878850</v>
      </c>
      <c r="AB15" s="66"/>
      <c r="AC15" s="182">
        <f>SUM(E15:Q15,AA15)</f>
        <v>9708987446</v>
      </c>
      <c r="AD15" s="66"/>
      <c r="AE15" s="66">
        <v>1067236521</v>
      </c>
      <c r="AF15" s="66"/>
      <c r="AG15" s="182">
        <f>SUM(AC15,AE15)</f>
        <v>10776223967</v>
      </c>
    </row>
    <row r="16" spans="1:33" s="174" customFormat="1" ht="21.15" customHeight="1">
      <c r="A16" s="173" t="s">
        <v>177</v>
      </c>
      <c r="B16" s="173"/>
      <c r="C16" s="173"/>
      <c r="D16" s="176"/>
      <c r="E16" s="67">
        <v>0</v>
      </c>
      <c r="F16" s="66"/>
      <c r="G16" s="67">
        <v>0</v>
      </c>
      <c r="H16" s="66"/>
      <c r="I16" s="67">
        <v>0</v>
      </c>
      <c r="J16" s="66"/>
      <c r="K16" s="67">
        <v>0</v>
      </c>
      <c r="L16" s="66"/>
      <c r="M16" s="67">
        <v>0</v>
      </c>
      <c r="N16" s="66"/>
      <c r="O16" s="67">
        <v>0</v>
      </c>
      <c r="P16" s="66"/>
      <c r="Q16" s="67">
        <v>0</v>
      </c>
      <c r="R16" s="66"/>
      <c r="S16" s="67">
        <v>0</v>
      </c>
      <c r="T16" s="66"/>
      <c r="U16" s="67">
        <v>0</v>
      </c>
      <c r="V16" s="66"/>
      <c r="W16" s="67">
        <v>-260720442</v>
      </c>
      <c r="X16" s="66"/>
      <c r="Y16" s="67">
        <v>0</v>
      </c>
      <c r="Z16" s="66"/>
      <c r="AA16" s="188">
        <f>SUM(S16,W16,Y16,U16)</f>
        <v>-260720442</v>
      </c>
      <c r="AB16" s="66"/>
      <c r="AC16" s="188">
        <f>SUM(E16:Q16,AA16)</f>
        <v>-260720442</v>
      </c>
      <c r="AD16" s="66"/>
      <c r="AE16" s="67">
        <v>0</v>
      </c>
      <c r="AF16" s="66"/>
      <c r="AG16" s="188">
        <f>SUM(AC16,AE16)</f>
        <v>-260720442</v>
      </c>
    </row>
    <row r="17" spans="1:33" s="174" customFormat="1" ht="6" customHeight="1">
      <c r="A17" s="173"/>
      <c r="B17" s="173"/>
      <c r="C17" s="173"/>
      <c r="D17" s="17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182"/>
      <c r="AB17" s="66"/>
      <c r="AC17" s="182"/>
      <c r="AD17" s="66"/>
      <c r="AE17" s="66"/>
      <c r="AF17" s="66"/>
      <c r="AG17" s="182"/>
    </row>
    <row r="18" spans="1:33" s="174" customFormat="1" ht="21.15" customHeight="1">
      <c r="A18" s="173" t="s">
        <v>175</v>
      </c>
      <c r="B18" s="173"/>
      <c r="C18" s="173"/>
      <c r="D18" s="17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182"/>
      <c r="AB18" s="66"/>
      <c r="AC18" s="182"/>
      <c r="AD18" s="66"/>
      <c r="AE18" s="66"/>
      <c r="AF18" s="66"/>
      <c r="AG18" s="182"/>
    </row>
    <row r="19" spans="1:33" s="174" customFormat="1" ht="21.15" customHeight="1">
      <c r="A19" s="173" t="s">
        <v>178</v>
      </c>
      <c r="B19" s="173"/>
      <c r="C19" s="173"/>
      <c r="D19" s="176"/>
      <c r="E19" s="66">
        <f>SUM(E15:E16)</f>
        <v>847467400</v>
      </c>
      <c r="F19" s="66"/>
      <c r="G19" s="66">
        <f>SUM(G15:G16)</f>
        <v>6861242864</v>
      </c>
      <c r="H19" s="66"/>
      <c r="I19" s="66">
        <f>SUM(I15:I16)</f>
        <v>112524039</v>
      </c>
      <c r="J19" s="66"/>
      <c r="K19" s="66">
        <f>SUM(K15:K16)</f>
        <v>2440342530</v>
      </c>
      <c r="L19" s="66"/>
      <c r="M19" s="66">
        <f>SUM(M15:M16)</f>
        <v>34558923</v>
      </c>
      <c r="N19" s="66"/>
      <c r="O19" s="66">
        <f>SUM(O15:O16)</f>
        <v>14366841</v>
      </c>
      <c r="P19" s="66"/>
      <c r="Q19" s="66">
        <f>SUM(Q15:Q16)</f>
        <v>-1069394001</v>
      </c>
      <c r="R19" s="66"/>
      <c r="S19" s="66">
        <f>SUM(S15:S16)</f>
        <v>529977671</v>
      </c>
      <c r="T19" s="66"/>
      <c r="U19" s="66">
        <f>SUM(U15:U16)</f>
        <v>0</v>
      </c>
      <c r="V19" s="66"/>
      <c r="W19" s="66">
        <f>SUM(W15:W16)</f>
        <v>-228532204</v>
      </c>
      <c r="X19" s="66"/>
      <c r="Y19" s="66">
        <f>SUM(Y15:Y16)</f>
        <v>-94287059</v>
      </c>
      <c r="Z19" s="66"/>
      <c r="AA19" s="66">
        <f>SUM(S19,W19,Y19,U19)</f>
        <v>207158408</v>
      </c>
      <c r="AB19" s="66"/>
      <c r="AC19" s="66">
        <f>SUM(AC15:AC16)</f>
        <v>9448267004</v>
      </c>
      <c r="AD19" s="66"/>
      <c r="AE19" s="66">
        <f>SUM(AE15:AE16)</f>
        <v>1067236521</v>
      </c>
      <c r="AF19" s="66"/>
      <c r="AG19" s="66">
        <f>SUM(AG15:AG16)</f>
        <v>10515503525</v>
      </c>
    </row>
    <row r="20" spans="1:33" s="174" customFormat="1" ht="21.15" customHeight="1">
      <c r="A20" s="173" t="s">
        <v>179</v>
      </c>
      <c r="B20" s="189"/>
      <c r="C20" s="178"/>
      <c r="D20" s="17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182"/>
      <c r="AB20" s="66"/>
      <c r="AC20" s="182"/>
      <c r="AD20" s="66"/>
      <c r="AE20" s="66"/>
      <c r="AF20" s="66"/>
      <c r="AG20" s="182"/>
    </row>
    <row r="21" spans="1:33" s="174" customFormat="1" ht="21.15" customHeight="1">
      <c r="A21" s="173"/>
      <c r="B21" s="173" t="s">
        <v>180</v>
      </c>
      <c r="C21" s="178"/>
      <c r="D21" s="17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182"/>
      <c r="AB21" s="66"/>
      <c r="AC21" s="182"/>
      <c r="AD21" s="66"/>
      <c r="AE21" s="66"/>
      <c r="AF21" s="66"/>
      <c r="AG21" s="182"/>
    </row>
    <row r="22" spans="1:33" s="174" customFormat="1" ht="21.15" customHeight="1">
      <c r="A22" s="174" t="s">
        <v>181</v>
      </c>
      <c r="B22" s="177"/>
      <c r="C22" s="178"/>
      <c r="D22" s="176"/>
      <c r="Z22" s="66"/>
      <c r="AA22" s="182"/>
      <c r="AB22" s="66"/>
      <c r="AC22" s="182"/>
      <c r="AD22" s="66"/>
      <c r="AE22" s="66"/>
      <c r="AF22" s="66"/>
      <c r="AG22" s="182"/>
    </row>
    <row r="23" spans="1:33" s="174" customFormat="1" ht="21.15" customHeight="1">
      <c r="B23" s="190" t="s">
        <v>182</v>
      </c>
      <c r="C23" s="178"/>
      <c r="D23" s="176"/>
      <c r="E23" s="66">
        <v>0</v>
      </c>
      <c r="F23" s="66"/>
      <c r="G23" s="66">
        <v>0</v>
      </c>
      <c r="H23" s="66"/>
      <c r="I23" s="66">
        <v>0</v>
      </c>
      <c r="J23" s="66"/>
      <c r="K23" s="66">
        <v>-882080</v>
      </c>
      <c r="L23" s="66"/>
      <c r="M23" s="66">
        <v>0</v>
      </c>
      <c r="N23" s="66"/>
      <c r="O23" s="66">
        <v>0</v>
      </c>
      <c r="P23" s="66"/>
      <c r="Q23" s="66">
        <v>0</v>
      </c>
      <c r="R23" s="66"/>
      <c r="S23" s="66">
        <v>0</v>
      </c>
      <c r="T23" s="66"/>
      <c r="U23" s="66">
        <v>0</v>
      </c>
      <c r="V23" s="66"/>
      <c r="W23" s="66">
        <v>0</v>
      </c>
      <c r="X23" s="66"/>
      <c r="Y23" s="66">
        <v>0</v>
      </c>
      <c r="Z23" s="68"/>
      <c r="AA23" s="182">
        <f t="shared" ref="AA23:AA28" si="0">SUM(S23,W23,Y23,U23)</f>
        <v>0</v>
      </c>
      <c r="AB23" s="68"/>
      <c r="AC23" s="182">
        <f>SUM(E23:Q23,AA23)</f>
        <v>-882080</v>
      </c>
      <c r="AD23" s="68"/>
      <c r="AE23" s="66">
        <v>0</v>
      </c>
      <c r="AF23" s="68"/>
      <c r="AG23" s="182">
        <f>SUM(AC23,AE23)</f>
        <v>-882080</v>
      </c>
    </row>
    <row r="24" spans="1:33" s="174" customFormat="1" ht="21.15" customHeight="1">
      <c r="A24" s="174" t="s">
        <v>183</v>
      </c>
      <c r="B24" s="189"/>
      <c r="C24" s="178"/>
      <c r="D24" s="176"/>
      <c r="E24" s="191"/>
      <c r="F24" s="192"/>
      <c r="G24" s="191"/>
      <c r="H24" s="182"/>
      <c r="I24" s="191"/>
      <c r="J24" s="182"/>
      <c r="K24" s="191"/>
      <c r="L24" s="182"/>
      <c r="M24" s="191"/>
      <c r="N24" s="192"/>
      <c r="O24" s="191"/>
      <c r="P24" s="192"/>
      <c r="Q24" s="191"/>
      <c r="R24" s="182"/>
      <c r="S24" s="191"/>
      <c r="T24" s="68"/>
      <c r="U24" s="191"/>
      <c r="V24" s="68"/>
      <c r="W24" s="191"/>
      <c r="X24" s="68"/>
      <c r="Y24" s="191"/>
      <c r="Z24" s="68"/>
      <c r="AA24" s="182"/>
      <c r="AB24" s="68"/>
      <c r="AC24" s="182"/>
      <c r="AD24" s="68"/>
      <c r="AE24" s="191"/>
      <c r="AF24" s="68"/>
      <c r="AG24" s="182"/>
    </row>
    <row r="25" spans="1:33" s="174" customFormat="1" ht="21.15" customHeight="1">
      <c r="B25" s="190" t="s">
        <v>184</v>
      </c>
      <c r="C25" s="178"/>
      <c r="D25" s="176"/>
      <c r="E25" s="66">
        <v>0</v>
      </c>
      <c r="F25" s="192"/>
      <c r="G25" s="66">
        <v>0</v>
      </c>
      <c r="H25" s="182"/>
      <c r="I25" s="66">
        <v>0</v>
      </c>
      <c r="J25" s="182"/>
      <c r="K25" s="66">
        <v>0</v>
      </c>
      <c r="L25" s="182"/>
      <c r="M25" s="66">
        <v>0</v>
      </c>
      <c r="N25" s="192"/>
      <c r="O25" s="66">
        <v>0</v>
      </c>
      <c r="P25" s="192"/>
      <c r="Q25" s="66">
        <v>0</v>
      </c>
      <c r="R25" s="182"/>
      <c r="S25" s="66">
        <v>0</v>
      </c>
      <c r="T25" s="68"/>
      <c r="U25" s="66">
        <v>0</v>
      </c>
      <c r="V25" s="68"/>
      <c r="W25" s="66">
        <v>0</v>
      </c>
      <c r="X25" s="68"/>
      <c r="Y25" s="66">
        <v>0</v>
      </c>
      <c r="Z25" s="68"/>
      <c r="AA25" s="182">
        <f t="shared" si="0"/>
        <v>0</v>
      </c>
      <c r="AB25" s="68"/>
      <c r="AC25" s="182">
        <f>SUM(E25:Q25,AA25)</f>
        <v>0</v>
      </c>
      <c r="AD25" s="68"/>
      <c r="AE25" s="191">
        <v>4493643</v>
      </c>
      <c r="AF25" s="68"/>
      <c r="AG25" s="182">
        <f>SUM(AC25,AE25)</f>
        <v>4493643</v>
      </c>
    </row>
    <row r="26" spans="1:33" s="174" customFormat="1" ht="21.15" customHeight="1">
      <c r="B26" s="190" t="s">
        <v>291</v>
      </c>
      <c r="C26" s="178"/>
      <c r="D26" s="176"/>
      <c r="E26" s="66">
        <v>0</v>
      </c>
      <c r="F26" s="192"/>
      <c r="G26" s="66">
        <v>0</v>
      </c>
      <c r="H26" s="182"/>
      <c r="I26" s="66">
        <v>0</v>
      </c>
      <c r="J26" s="182"/>
      <c r="K26" s="66">
        <v>0</v>
      </c>
      <c r="L26" s="182"/>
      <c r="M26" s="66">
        <v>0</v>
      </c>
      <c r="N26" s="192"/>
      <c r="O26" s="66">
        <v>0</v>
      </c>
      <c r="P26" s="192"/>
      <c r="Q26" s="66">
        <v>8549241</v>
      </c>
      <c r="R26" s="182"/>
      <c r="S26" s="66">
        <v>0</v>
      </c>
      <c r="T26" s="68"/>
      <c r="U26" s="66">
        <v>0</v>
      </c>
      <c r="V26" s="68"/>
      <c r="W26" s="66">
        <v>0</v>
      </c>
      <c r="X26" s="68"/>
      <c r="Y26" s="66">
        <v>0</v>
      </c>
      <c r="Z26" s="68"/>
      <c r="AA26" s="182">
        <f t="shared" si="0"/>
        <v>0</v>
      </c>
      <c r="AB26" s="68"/>
      <c r="AC26" s="182">
        <f>SUM(E26:Q26,AA26)</f>
        <v>8549241</v>
      </c>
      <c r="AD26" s="68"/>
      <c r="AE26" s="191">
        <v>11507259</v>
      </c>
      <c r="AF26" s="68"/>
      <c r="AG26" s="182">
        <f>SUM(AC26,AE26)</f>
        <v>20056500</v>
      </c>
    </row>
    <row r="27" spans="1:33" s="174" customFormat="1" ht="21.15" customHeight="1">
      <c r="B27" s="190" t="s">
        <v>290</v>
      </c>
      <c r="C27" s="178"/>
      <c r="D27" s="176"/>
      <c r="E27" s="66">
        <v>0</v>
      </c>
      <c r="F27" s="192"/>
      <c r="G27" s="66">
        <v>0</v>
      </c>
      <c r="H27" s="182"/>
      <c r="I27" s="66">
        <v>0</v>
      </c>
      <c r="J27" s="182"/>
      <c r="K27" s="66">
        <v>0</v>
      </c>
      <c r="L27" s="182"/>
      <c r="M27" s="66">
        <v>0</v>
      </c>
      <c r="N27" s="192"/>
      <c r="O27" s="66">
        <v>-6151697</v>
      </c>
      <c r="P27" s="192"/>
      <c r="Q27" s="66">
        <v>0</v>
      </c>
      <c r="R27" s="182"/>
      <c r="S27" s="66">
        <v>0</v>
      </c>
      <c r="T27" s="68"/>
      <c r="U27" s="66">
        <v>0</v>
      </c>
      <c r="V27" s="68"/>
      <c r="W27" s="66">
        <v>0</v>
      </c>
      <c r="X27" s="68"/>
      <c r="Y27" s="66">
        <v>0</v>
      </c>
      <c r="Z27" s="68"/>
      <c r="AA27" s="182">
        <f t="shared" ref="AA27" si="1">SUM(S27,W27,Y27,U27)</f>
        <v>0</v>
      </c>
      <c r="AB27" s="68"/>
      <c r="AC27" s="182">
        <f>SUM(E27:Q27,AA27)</f>
        <v>-6151697</v>
      </c>
      <c r="AD27" s="68"/>
      <c r="AE27" s="191">
        <v>-819855</v>
      </c>
      <c r="AF27" s="68"/>
      <c r="AG27" s="182">
        <f>SUM(AC27,AE27)</f>
        <v>-6971552</v>
      </c>
    </row>
    <row r="28" spans="1:33" s="174" customFormat="1" ht="21.15" customHeight="1">
      <c r="A28" s="174" t="s">
        <v>185</v>
      </c>
      <c r="B28" s="177"/>
      <c r="C28" s="178"/>
      <c r="D28" s="176"/>
      <c r="E28" s="193">
        <v>0</v>
      </c>
      <c r="F28" s="192"/>
      <c r="G28" s="193">
        <v>0</v>
      </c>
      <c r="H28" s="68"/>
      <c r="I28" s="193">
        <v>0</v>
      </c>
      <c r="J28" s="182"/>
      <c r="K28" s="193">
        <v>6367039</v>
      </c>
      <c r="L28" s="68"/>
      <c r="M28" s="193">
        <v>0</v>
      </c>
      <c r="N28" s="192"/>
      <c r="O28" s="193">
        <v>0</v>
      </c>
      <c r="P28" s="192"/>
      <c r="Q28" s="193">
        <v>0</v>
      </c>
      <c r="R28" s="59"/>
      <c r="S28" s="193">
        <v>-41716087</v>
      </c>
      <c r="T28" s="68"/>
      <c r="U28" s="193">
        <v>0</v>
      </c>
      <c r="V28" s="68"/>
      <c r="W28" s="193">
        <v>39265435</v>
      </c>
      <c r="X28" s="68"/>
      <c r="Y28" s="193">
        <v>8343217</v>
      </c>
      <c r="Z28" s="68"/>
      <c r="AA28" s="188">
        <f t="shared" si="0"/>
        <v>5892565</v>
      </c>
      <c r="AB28" s="68"/>
      <c r="AC28" s="188">
        <f>SUM(E28:Q28,AA28)</f>
        <v>12259604</v>
      </c>
      <c r="AD28" s="68"/>
      <c r="AE28" s="193">
        <v>15711742</v>
      </c>
      <c r="AF28" s="68"/>
      <c r="AG28" s="188">
        <f>SUM(AC28,AE28)</f>
        <v>27971346</v>
      </c>
    </row>
    <row r="29" spans="1:33" s="174" customFormat="1" ht="6" customHeight="1">
      <c r="B29" s="177"/>
      <c r="C29" s="178"/>
      <c r="D29" s="176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</row>
    <row r="30" spans="1:33" s="174" customFormat="1" ht="21.15" customHeight="1">
      <c r="A30" s="173" t="s">
        <v>186</v>
      </c>
      <c r="B30" s="173"/>
      <c r="C30" s="178"/>
      <c r="D30" s="176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</row>
    <row r="31" spans="1:33" s="174" customFormat="1" ht="21.15" customHeight="1" thickBot="1">
      <c r="A31" s="173" t="s">
        <v>178</v>
      </c>
      <c r="B31" s="173"/>
      <c r="C31" s="178"/>
      <c r="D31" s="176"/>
      <c r="E31" s="70">
        <f>SUM(E19:E28)</f>
        <v>847467400</v>
      </c>
      <c r="F31" s="68"/>
      <c r="G31" s="70">
        <f>SUM(G19:G28)</f>
        <v>6861242864</v>
      </c>
      <c r="H31" s="68"/>
      <c r="I31" s="70">
        <f>SUM(I19:I28)</f>
        <v>112524039</v>
      </c>
      <c r="J31" s="68"/>
      <c r="K31" s="70">
        <f>SUM(K19:K28)</f>
        <v>2445827489</v>
      </c>
      <c r="L31" s="68"/>
      <c r="M31" s="70">
        <f>SUM(M19:M28)</f>
        <v>34558923</v>
      </c>
      <c r="N31" s="68"/>
      <c r="O31" s="70">
        <f>SUM(O19:O28)</f>
        <v>8215144</v>
      </c>
      <c r="P31" s="68"/>
      <c r="Q31" s="70">
        <f>SUM(Q19:Q28)</f>
        <v>-1060844760</v>
      </c>
      <c r="R31" s="68"/>
      <c r="S31" s="70">
        <f>SUM(S19:S28)</f>
        <v>488261584</v>
      </c>
      <c r="T31" s="68"/>
      <c r="U31" s="70">
        <f>SUM(U19:U28)</f>
        <v>0</v>
      </c>
      <c r="V31" s="68"/>
      <c r="W31" s="70">
        <f>SUM(W19:W28)</f>
        <v>-189266769</v>
      </c>
      <c r="X31" s="68"/>
      <c r="Y31" s="70">
        <f>SUM(Y19:Y28)</f>
        <v>-85943842</v>
      </c>
      <c r="Z31" s="68"/>
      <c r="AA31" s="70">
        <f>SUM(AA19:AA28)</f>
        <v>213050973</v>
      </c>
      <c r="AB31" s="68"/>
      <c r="AC31" s="70">
        <f>SUM(AC19:AC28)</f>
        <v>9462042072</v>
      </c>
      <c r="AD31" s="68"/>
      <c r="AE31" s="70">
        <f>SUM(AE19:AE28)</f>
        <v>1098129310</v>
      </c>
      <c r="AF31" s="68"/>
      <c r="AG31" s="70">
        <f>SUM(AG19:AG28)</f>
        <v>10560171382</v>
      </c>
    </row>
    <row r="32" spans="1:33" s="174" customFormat="1" ht="14.25" customHeight="1" thickTop="1">
      <c r="A32" s="173"/>
      <c r="B32" s="173"/>
      <c r="C32" s="178"/>
      <c r="D32" s="176"/>
      <c r="E32" s="71"/>
      <c r="F32" s="68"/>
      <c r="G32" s="71"/>
      <c r="H32" s="68"/>
      <c r="I32" s="71"/>
      <c r="J32" s="68"/>
      <c r="K32" s="71"/>
      <c r="L32" s="68"/>
      <c r="M32" s="68"/>
      <c r="N32" s="68"/>
      <c r="O32" s="71"/>
      <c r="P32" s="68"/>
      <c r="Q32" s="71"/>
      <c r="R32" s="68"/>
      <c r="S32" s="71"/>
      <c r="T32" s="68"/>
      <c r="U32" s="71"/>
      <c r="V32" s="68"/>
      <c r="W32" s="71"/>
      <c r="X32" s="68"/>
      <c r="Y32" s="71"/>
      <c r="Z32" s="68"/>
      <c r="AA32" s="71"/>
      <c r="AB32" s="68"/>
      <c r="AC32" s="71"/>
      <c r="AD32" s="68"/>
      <c r="AE32" s="71"/>
      <c r="AF32" s="68"/>
      <c r="AG32" s="71"/>
    </row>
    <row r="33" spans="1:33" s="174" customFormat="1" ht="21.15" customHeight="1">
      <c r="A33" s="173" t="s">
        <v>187</v>
      </c>
      <c r="B33" s="173"/>
      <c r="C33" s="173"/>
      <c r="D33" s="176"/>
      <c r="E33" s="66">
        <v>847467400</v>
      </c>
      <c r="F33" s="66">
        <v>0</v>
      </c>
      <c r="G33" s="66">
        <v>6861242864</v>
      </c>
      <c r="H33" s="66">
        <v>0</v>
      </c>
      <c r="I33" s="66">
        <v>112524039</v>
      </c>
      <c r="J33" s="66">
        <v>0</v>
      </c>
      <c r="K33" s="66">
        <v>477344285</v>
      </c>
      <c r="L33" s="66">
        <v>0</v>
      </c>
      <c r="M33" s="66">
        <v>34558923</v>
      </c>
      <c r="N33" s="66">
        <v>0</v>
      </c>
      <c r="O33" s="66">
        <v>8215144</v>
      </c>
      <c r="P33" s="66">
        <v>0</v>
      </c>
      <c r="Q33" s="66">
        <v>-1060844760</v>
      </c>
      <c r="R33" s="66">
        <v>0</v>
      </c>
      <c r="S33" s="66">
        <v>221330354</v>
      </c>
      <c r="T33" s="66">
        <v>0</v>
      </c>
      <c r="U33" s="66">
        <v>-2469011</v>
      </c>
      <c r="V33" s="66">
        <v>0</v>
      </c>
      <c r="W33" s="66">
        <v>-233966215</v>
      </c>
      <c r="X33" s="66">
        <v>0</v>
      </c>
      <c r="Y33" s="66">
        <v>-32398160</v>
      </c>
      <c r="Z33" s="66"/>
      <c r="AA33" s="66">
        <f>SUM(S33:Y33)</f>
        <v>-47503032</v>
      </c>
      <c r="AB33" s="66"/>
      <c r="AC33" s="182">
        <f>SUM(E33:Q33,AA33)</f>
        <v>7233004863</v>
      </c>
      <c r="AD33" s="66"/>
      <c r="AE33" s="66">
        <v>1027727251</v>
      </c>
      <c r="AF33" s="66"/>
      <c r="AG33" s="182">
        <f>SUM(AC33:AE33)</f>
        <v>8260732114</v>
      </c>
    </row>
    <row r="34" spans="1:33" s="174" customFormat="1" ht="21.15" customHeight="1">
      <c r="A34" s="173" t="s">
        <v>179</v>
      </c>
      <c r="B34" s="189"/>
      <c r="C34" s="178"/>
      <c r="D34" s="17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182"/>
      <c r="AD34" s="66"/>
      <c r="AE34" s="66"/>
      <c r="AF34" s="66"/>
      <c r="AG34" s="182"/>
    </row>
    <row r="35" spans="1:33" s="174" customFormat="1" ht="21.15" customHeight="1">
      <c r="A35" s="173"/>
      <c r="B35" s="173" t="s">
        <v>180</v>
      </c>
      <c r="C35" s="178"/>
      <c r="D35" s="17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182"/>
      <c r="AD35" s="66"/>
      <c r="AE35" s="66"/>
      <c r="AF35" s="66"/>
      <c r="AG35" s="182"/>
    </row>
    <row r="36" spans="1:33" s="174" customFormat="1" ht="21.15" customHeight="1">
      <c r="A36" s="174" t="s">
        <v>267</v>
      </c>
      <c r="B36" s="178"/>
      <c r="D36" s="176"/>
      <c r="AC36" s="182"/>
    </row>
    <row r="37" spans="1:33" s="174" customFormat="1" ht="21.15" customHeight="1">
      <c r="B37" s="190" t="s">
        <v>182</v>
      </c>
      <c r="C37" s="178"/>
      <c r="D37" s="176"/>
      <c r="E37" s="66">
        <v>0</v>
      </c>
      <c r="F37" s="66"/>
      <c r="G37" s="66">
        <v>0</v>
      </c>
      <c r="H37" s="66"/>
      <c r="I37" s="66">
        <v>0</v>
      </c>
      <c r="J37" s="66"/>
      <c r="K37" s="66">
        <v>49602857</v>
      </c>
      <c r="L37" s="66"/>
      <c r="M37" s="66">
        <v>0</v>
      </c>
      <c r="N37" s="66"/>
      <c r="O37" s="66">
        <v>0</v>
      </c>
      <c r="P37" s="66"/>
      <c r="Q37" s="66">
        <v>0</v>
      </c>
      <c r="R37" s="66"/>
      <c r="S37" s="66">
        <v>-62003571</v>
      </c>
      <c r="T37" s="66"/>
      <c r="U37" s="66">
        <v>0</v>
      </c>
      <c r="V37" s="66"/>
      <c r="W37" s="66">
        <v>0</v>
      </c>
      <c r="X37" s="66"/>
      <c r="Y37" s="66">
        <v>12400714</v>
      </c>
      <c r="Z37" s="66"/>
      <c r="AA37" s="66">
        <f>SUM(S37,U37,W37,Y37)</f>
        <v>-49602857</v>
      </c>
      <c r="AB37" s="66"/>
      <c r="AC37" s="66">
        <v>0</v>
      </c>
      <c r="AD37" s="66"/>
      <c r="AE37" s="66">
        <v>0</v>
      </c>
      <c r="AF37" s="66"/>
      <c r="AG37" s="182">
        <f>SUM(AC37:AE37)</f>
        <v>0</v>
      </c>
    </row>
    <row r="38" spans="1:33" s="174" customFormat="1" ht="21.15" customHeight="1">
      <c r="A38" s="174" t="s">
        <v>183</v>
      </c>
      <c r="B38" s="189"/>
      <c r="C38" s="178"/>
      <c r="D38" s="176"/>
      <c r="E38" s="191"/>
      <c r="F38" s="192"/>
      <c r="G38" s="191"/>
      <c r="H38" s="182"/>
      <c r="I38" s="191"/>
      <c r="J38" s="182"/>
      <c r="K38" s="191"/>
      <c r="L38" s="182"/>
      <c r="M38" s="191"/>
      <c r="N38" s="192"/>
      <c r="O38" s="191"/>
      <c r="P38" s="192"/>
      <c r="Q38" s="191"/>
      <c r="R38" s="182"/>
      <c r="S38" s="191"/>
      <c r="T38" s="68"/>
      <c r="U38" s="191"/>
      <c r="V38" s="68"/>
      <c r="W38" s="191"/>
      <c r="X38" s="68"/>
      <c r="Y38" s="191"/>
      <c r="Z38" s="68"/>
      <c r="AA38" s="66"/>
      <c r="AB38" s="68"/>
      <c r="AC38" s="182"/>
      <c r="AD38" s="68"/>
      <c r="AE38" s="191"/>
      <c r="AF38" s="68"/>
      <c r="AG38" s="182"/>
    </row>
    <row r="39" spans="1:33" s="174" customFormat="1" ht="21.15" customHeight="1">
      <c r="B39" s="190" t="s">
        <v>184</v>
      </c>
      <c r="C39" s="178"/>
      <c r="D39" s="176"/>
      <c r="E39" s="66">
        <v>0</v>
      </c>
      <c r="F39" s="192"/>
      <c r="G39" s="66">
        <v>0</v>
      </c>
      <c r="H39" s="182"/>
      <c r="I39" s="66">
        <v>0</v>
      </c>
      <c r="J39" s="182"/>
      <c r="K39" s="66">
        <v>0</v>
      </c>
      <c r="L39" s="182"/>
      <c r="M39" s="66">
        <v>0</v>
      </c>
      <c r="N39" s="192"/>
      <c r="O39" s="66">
        <v>0</v>
      </c>
      <c r="P39" s="192"/>
      <c r="Q39" s="66">
        <v>-1345</v>
      </c>
      <c r="R39" s="182"/>
      <c r="S39" s="66">
        <v>0</v>
      </c>
      <c r="T39" s="68"/>
      <c r="U39" s="66">
        <v>0</v>
      </c>
      <c r="V39" s="68"/>
      <c r="W39" s="66">
        <v>0</v>
      </c>
      <c r="X39" s="68"/>
      <c r="Y39" s="66">
        <v>0</v>
      </c>
      <c r="Z39" s="68"/>
      <c r="AA39" s="66">
        <f>SUM(S39,U39,W39,Y39)</f>
        <v>0</v>
      </c>
      <c r="AB39" s="68"/>
      <c r="AC39" s="182">
        <f t="shared" ref="AC39:AC40" si="2">SUM(E39:Q39,AA39)</f>
        <v>-1345</v>
      </c>
      <c r="AD39" s="68"/>
      <c r="AE39" s="191">
        <v>1345</v>
      </c>
      <c r="AF39" s="68"/>
      <c r="AG39" s="182">
        <f>SUM(AC39:AE39)</f>
        <v>0</v>
      </c>
    </row>
    <row r="40" spans="1:33" s="174" customFormat="1" ht="21.15" customHeight="1">
      <c r="A40" s="174" t="s">
        <v>185</v>
      </c>
      <c r="B40" s="177"/>
      <c r="C40" s="178"/>
      <c r="D40" s="176"/>
      <c r="E40" s="193">
        <v>0</v>
      </c>
      <c r="F40" s="192"/>
      <c r="G40" s="193">
        <v>0</v>
      </c>
      <c r="H40" s="68"/>
      <c r="I40" s="193">
        <v>0</v>
      </c>
      <c r="J40" s="182"/>
      <c r="K40" s="193">
        <v>13050896</v>
      </c>
      <c r="L40" s="68"/>
      <c r="M40" s="193">
        <v>0</v>
      </c>
      <c r="N40" s="192"/>
      <c r="O40" s="193">
        <v>0</v>
      </c>
      <c r="P40" s="192"/>
      <c r="Q40" s="193">
        <v>0</v>
      </c>
      <c r="R40" s="59"/>
      <c r="S40" s="193">
        <v>1036857</v>
      </c>
      <c r="T40" s="68"/>
      <c r="U40" s="193">
        <v>282055</v>
      </c>
      <c r="V40" s="68"/>
      <c r="W40" s="193">
        <v>-2014994</v>
      </c>
      <c r="X40" s="68"/>
      <c r="Y40" s="193">
        <v>-207371</v>
      </c>
      <c r="Z40" s="68"/>
      <c r="AA40" s="193">
        <f>SUM(S40,U40,W40,Y40)</f>
        <v>-903453</v>
      </c>
      <c r="AB40" s="68"/>
      <c r="AC40" s="194">
        <f t="shared" si="2"/>
        <v>12147443</v>
      </c>
      <c r="AD40" s="68"/>
      <c r="AE40" s="193">
        <f>'P6-7 three-month'!E97</f>
        <v>11854796</v>
      </c>
      <c r="AF40" s="68"/>
      <c r="AG40" s="194">
        <f>SUM(AC40:AE40)</f>
        <v>24002239</v>
      </c>
    </row>
    <row r="41" spans="1:33" s="174" customFormat="1" ht="6" customHeight="1">
      <c r="B41" s="177"/>
      <c r="C41" s="178"/>
      <c r="D41" s="176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</row>
    <row r="42" spans="1:33" s="174" customFormat="1" ht="21.15" customHeight="1" thickBot="1">
      <c r="A42" s="173" t="s">
        <v>188</v>
      </c>
      <c r="B42" s="173"/>
      <c r="C42" s="178"/>
      <c r="D42" s="176"/>
      <c r="E42" s="70">
        <f>SUM(E33:E40)</f>
        <v>847467400</v>
      </c>
      <c r="F42" s="68"/>
      <c r="G42" s="70">
        <f>SUM(G33:G40)</f>
        <v>6861242864</v>
      </c>
      <c r="H42" s="68"/>
      <c r="I42" s="70">
        <f>SUM(I33:I40)</f>
        <v>112524039</v>
      </c>
      <c r="J42" s="68"/>
      <c r="K42" s="70">
        <f>SUM(K33:K40)</f>
        <v>539998038</v>
      </c>
      <c r="L42" s="68"/>
      <c r="M42" s="70">
        <f>SUM(M33:M40)</f>
        <v>34558923</v>
      </c>
      <c r="N42" s="68"/>
      <c r="O42" s="70">
        <f>SUM(O33:O40)</f>
        <v>8215144</v>
      </c>
      <c r="P42" s="68"/>
      <c r="Q42" s="70">
        <f>SUM(Q33:Q40)</f>
        <v>-1060846105</v>
      </c>
      <c r="R42" s="68"/>
      <c r="S42" s="70">
        <f>SUM(S33:S40)</f>
        <v>160363640</v>
      </c>
      <c r="T42" s="68"/>
      <c r="U42" s="70">
        <f>SUM(U33:U40)</f>
        <v>-2186956</v>
      </c>
      <c r="V42" s="68"/>
      <c r="W42" s="70">
        <f>SUM(W33:W40)</f>
        <v>-235981209</v>
      </c>
      <c r="X42" s="68"/>
      <c r="Y42" s="70">
        <f>SUM(Y33:Y40)</f>
        <v>-20204817</v>
      </c>
      <c r="Z42" s="68"/>
      <c r="AA42" s="70">
        <f>SUM(AA33:AA40)</f>
        <v>-98009342</v>
      </c>
      <c r="AB42" s="68"/>
      <c r="AC42" s="70">
        <f>SUM(AC33:AC40)</f>
        <v>7245150961</v>
      </c>
      <c r="AD42" s="68"/>
      <c r="AE42" s="70">
        <f>SUM(AE33:AE40)</f>
        <v>1039583392</v>
      </c>
      <c r="AF42" s="68"/>
      <c r="AG42" s="70">
        <f>SUM(AG33:AG40)</f>
        <v>8284734353</v>
      </c>
    </row>
    <row r="43" spans="1:33" ht="21.15" customHeight="1" thickTop="1">
      <c r="A43" s="195"/>
      <c r="B43" s="195"/>
      <c r="C43" s="196"/>
      <c r="E43" s="16"/>
      <c r="F43" s="15"/>
      <c r="G43" s="16"/>
      <c r="H43" s="15"/>
      <c r="I43" s="16"/>
      <c r="J43" s="15"/>
      <c r="K43" s="16"/>
      <c r="L43" s="15"/>
      <c r="M43" s="15"/>
      <c r="N43" s="15"/>
      <c r="O43" s="16"/>
      <c r="P43" s="15"/>
      <c r="Q43" s="16"/>
      <c r="R43" s="15"/>
      <c r="S43" s="16"/>
      <c r="T43" s="15"/>
      <c r="U43" s="16"/>
      <c r="V43" s="15"/>
      <c r="W43" s="16"/>
      <c r="X43" s="15"/>
      <c r="Y43" s="16"/>
      <c r="Z43" s="15"/>
      <c r="AA43" s="16"/>
      <c r="AB43" s="15"/>
      <c r="AC43" s="16"/>
      <c r="AD43" s="15"/>
      <c r="AE43" s="16"/>
      <c r="AF43" s="15"/>
      <c r="AG43" s="16"/>
    </row>
    <row r="44" spans="1:33" ht="15.75" customHeight="1">
      <c r="A44" s="195"/>
      <c r="B44" s="195"/>
      <c r="C44" s="196"/>
      <c r="E44" s="16"/>
      <c r="F44" s="15"/>
      <c r="G44" s="16"/>
      <c r="H44" s="15"/>
      <c r="I44" s="16"/>
      <c r="J44" s="15"/>
      <c r="K44" s="16"/>
      <c r="L44" s="15"/>
      <c r="M44" s="15"/>
      <c r="N44" s="15"/>
      <c r="O44" s="16"/>
      <c r="P44" s="15"/>
      <c r="Q44" s="16"/>
      <c r="R44" s="15"/>
      <c r="S44" s="16"/>
      <c r="T44" s="15"/>
      <c r="U44" s="16"/>
      <c r="V44" s="15"/>
      <c r="W44" s="16"/>
      <c r="X44" s="15"/>
      <c r="Y44" s="16"/>
      <c r="Z44" s="15"/>
      <c r="AA44" s="16"/>
      <c r="AB44" s="15"/>
      <c r="AC44" s="16"/>
      <c r="AD44" s="15"/>
      <c r="AE44" s="16"/>
      <c r="AF44" s="15"/>
      <c r="AG44" s="16"/>
    </row>
    <row r="45" spans="1:33" ht="15" customHeight="1">
      <c r="A45" s="195"/>
      <c r="B45" s="195"/>
      <c r="C45" s="196"/>
      <c r="E45" s="16"/>
      <c r="F45" s="15"/>
      <c r="G45" s="16"/>
      <c r="H45" s="15"/>
      <c r="I45" s="16"/>
      <c r="J45" s="15"/>
      <c r="K45" s="16"/>
      <c r="L45" s="15"/>
      <c r="M45" s="15"/>
      <c r="N45" s="15"/>
      <c r="O45" s="16"/>
      <c r="P45" s="15"/>
      <c r="Q45" s="16"/>
      <c r="R45" s="15"/>
      <c r="S45" s="16"/>
      <c r="T45" s="15"/>
      <c r="U45" s="16"/>
      <c r="V45" s="15"/>
      <c r="W45" s="16"/>
      <c r="X45" s="15"/>
      <c r="Y45" s="16"/>
      <c r="Z45" s="15"/>
      <c r="AA45" s="16"/>
      <c r="AB45" s="15"/>
      <c r="AC45" s="16"/>
      <c r="AD45" s="15"/>
      <c r="AE45" s="16"/>
      <c r="AF45" s="15"/>
      <c r="AG45" s="16"/>
    </row>
    <row r="46" spans="1:33" ht="21.9" customHeight="1">
      <c r="A46" s="107" t="str">
        <f>'P6-7 three-month'!A111</f>
        <v>หมายเหตุประกอบข้อมูลทางการเงินในหน้า 14 ถึง 52 เป็นส่วนหนึ่งของข้อมูลทางการเงินระหว่างกาลนี้</v>
      </c>
      <c r="B46" s="197"/>
      <c r="C46" s="198"/>
      <c r="D46" s="199"/>
      <c r="E46" s="17"/>
      <c r="F46" s="17"/>
      <c r="G46" s="17"/>
      <c r="H46" s="17"/>
      <c r="I46" s="17"/>
      <c r="J46" s="17"/>
      <c r="K46" s="17"/>
      <c r="L46" s="18"/>
      <c r="M46" s="17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</row>
  </sheetData>
  <mergeCells count="5">
    <mergeCell ref="E5:AG5"/>
    <mergeCell ref="E6:AC6"/>
    <mergeCell ref="S7:AA7"/>
    <mergeCell ref="S8:Y8"/>
    <mergeCell ref="I9:K9"/>
  </mergeCells>
  <pageMargins left="0.3" right="0.3" top="0.5" bottom="0.6" header="0.49" footer="0.4"/>
  <pageSetup paperSize="9" scale="6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77958-C40C-4D7C-89AC-2D25BAD7B4BE}">
  <dimension ref="A1:V32"/>
  <sheetViews>
    <sheetView topLeftCell="A17" zoomScale="85" zoomScaleNormal="85" zoomScaleSheetLayoutView="80" workbookViewId="0">
      <selection activeCell="H16" sqref="H16"/>
    </sheetView>
  </sheetViews>
  <sheetFormatPr defaultColWidth="8.33203125" defaultRowHeight="18.75" customHeight="1"/>
  <cols>
    <col min="1" max="1" width="1.33203125" style="89" customWidth="1"/>
    <col min="2" max="2" width="34.6640625" style="89" customWidth="1"/>
    <col min="3" max="3" width="0.6640625" style="82" customWidth="1"/>
    <col min="4" max="4" width="12.33203125" style="28" customWidth="1"/>
    <col min="5" max="5" width="0.6640625" style="28" customWidth="1"/>
    <col min="6" max="6" width="12" style="28" customWidth="1"/>
    <col min="7" max="7" width="0.6640625" style="211" customWidth="1"/>
    <col min="8" max="8" width="11.44140625" style="28" customWidth="1"/>
    <col min="9" max="9" width="0.6640625" style="28" customWidth="1"/>
    <col min="10" max="10" width="12.44140625" style="28" customWidth="1"/>
    <col min="11" max="11" width="0.6640625" style="211" customWidth="1"/>
    <col min="12" max="12" width="12" style="28" customWidth="1"/>
    <col min="13" max="13" width="0.6640625" style="28" customWidth="1"/>
    <col min="14" max="14" width="18.44140625" style="28" customWidth="1"/>
    <col min="15" max="15" width="0.6640625" style="28" customWidth="1"/>
    <col min="16" max="16" width="16.5546875" style="28" customWidth="1"/>
    <col min="17" max="17" width="0.6640625" style="28" customWidth="1"/>
    <col min="18" max="18" width="15.6640625" style="28" customWidth="1"/>
    <col min="19" max="19" width="0.6640625" style="28" customWidth="1"/>
    <col min="20" max="20" width="13.33203125" style="28" customWidth="1"/>
    <col min="21" max="16384" width="8.33203125" style="89"/>
  </cols>
  <sheetData>
    <row r="1" spans="1:20" ht="21.75" customHeight="1">
      <c r="A1" s="80" t="str">
        <f>'8'!A1</f>
        <v>บริษัท ธนบุรี เฮลท์แคร์ กรุ๊ป จำกัด (มหาชน)</v>
      </c>
      <c r="B1" s="80"/>
      <c r="C1" s="128"/>
      <c r="D1" s="23"/>
      <c r="E1" s="23"/>
      <c r="F1" s="23"/>
      <c r="G1" s="201"/>
      <c r="H1" s="23"/>
      <c r="I1" s="23"/>
      <c r="J1" s="23"/>
      <c r="K1" s="201"/>
      <c r="L1" s="23"/>
      <c r="M1" s="23"/>
      <c r="N1" s="23"/>
      <c r="O1" s="23"/>
      <c r="P1" s="23"/>
      <c r="Q1" s="23"/>
      <c r="R1" s="23"/>
      <c r="S1" s="23"/>
      <c r="T1" s="23"/>
    </row>
    <row r="2" spans="1:20" ht="21.75" customHeight="1">
      <c r="A2" s="80" t="s">
        <v>137</v>
      </c>
      <c r="B2" s="80"/>
      <c r="C2" s="128"/>
      <c r="D2" s="23"/>
      <c r="E2" s="23"/>
      <c r="F2" s="23"/>
      <c r="G2" s="201"/>
      <c r="H2" s="23"/>
      <c r="I2" s="23"/>
      <c r="J2" s="23"/>
      <c r="K2" s="201"/>
      <c r="L2" s="23"/>
      <c r="M2" s="23"/>
      <c r="N2" s="23"/>
      <c r="O2" s="23"/>
      <c r="P2" s="23"/>
      <c r="Q2" s="23"/>
      <c r="R2" s="23"/>
      <c r="S2" s="23"/>
      <c r="T2" s="23"/>
    </row>
    <row r="3" spans="1:20" ht="21.75" customHeight="1">
      <c r="A3" s="85" t="s">
        <v>88</v>
      </c>
      <c r="B3" s="202"/>
      <c r="C3" s="203"/>
      <c r="D3" s="24"/>
      <c r="E3" s="24"/>
      <c r="F3" s="24"/>
      <c r="G3" s="204"/>
      <c r="H3" s="24"/>
      <c r="I3" s="24"/>
      <c r="J3" s="24"/>
      <c r="K3" s="204"/>
      <c r="L3" s="24"/>
      <c r="M3" s="24"/>
      <c r="N3" s="24"/>
      <c r="O3" s="24"/>
      <c r="P3" s="24"/>
      <c r="Q3" s="24"/>
      <c r="R3" s="24"/>
      <c r="S3" s="24"/>
      <c r="T3" s="24"/>
    </row>
    <row r="4" spans="1:20" ht="21.75" customHeight="1">
      <c r="A4" s="80"/>
      <c r="B4" s="205"/>
      <c r="C4" s="206"/>
      <c r="D4" s="25"/>
      <c r="E4" s="25"/>
      <c r="F4" s="25"/>
      <c r="G4" s="207"/>
      <c r="H4" s="25"/>
      <c r="I4" s="25"/>
      <c r="J4" s="25"/>
      <c r="K4" s="207"/>
      <c r="L4" s="25"/>
      <c r="M4" s="25"/>
      <c r="N4" s="25"/>
      <c r="O4" s="25"/>
      <c r="P4" s="25"/>
      <c r="Q4" s="25"/>
      <c r="R4" s="25"/>
      <c r="S4" s="25"/>
      <c r="T4" s="25"/>
    </row>
    <row r="5" spans="1:20" ht="21.75" customHeight="1">
      <c r="A5" s="208"/>
      <c r="B5" s="208"/>
      <c r="C5" s="208"/>
      <c r="D5" s="262" t="s">
        <v>189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</row>
    <row r="6" spans="1:20" ht="21.75" customHeight="1">
      <c r="A6" s="208"/>
      <c r="B6" s="208"/>
      <c r="C6" s="208"/>
      <c r="D6" s="26"/>
      <c r="E6" s="26"/>
      <c r="F6" s="26"/>
      <c r="G6" s="209"/>
      <c r="H6" s="26"/>
      <c r="I6" s="26"/>
      <c r="J6" s="26"/>
      <c r="K6" s="209"/>
      <c r="L6" s="26"/>
      <c r="M6" s="26"/>
      <c r="N6" s="263" t="s">
        <v>83</v>
      </c>
      <c r="O6" s="263"/>
      <c r="P6" s="263"/>
      <c r="Q6" s="263"/>
      <c r="R6" s="263"/>
      <c r="S6" s="27"/>
      <c r="T6" s="26"/>
    </row>
    <row r="7" spans="1:20" ht="21.75" customHeight="1">
      <c r="A7" s="208"/>
      <c r="B7" s="208"/>
      <c r="C7" s="208"/>
      <c r="G7" s="210"/>
      <c r="H7" s="211"/>
      <c r="I7" s="211"/>
      <c r="J7" s="211"/>
      <c r="K7" s="210"/>
      <c r="N7" s="264" t="s">
        <v>119</v>
      </c>
      <c r="O7" s="264"/>
      <c r="P7" s="264"/>
      <c r="Q7" s="212"/>
      <c r="S7" s="26"/>
      <c r="T7" s="29"/>
    </row>
    <row r="8" spans="1:20" ht="21.75" customHeight="1">
      <c r="A8" s="208"/>
      <c r="B8" s="208"/>
      <c r="C8" s="208"/>
      <c r="E8" s="211"/>
      <c r="F8" s="211"/>
      <c r="H8" s="263" t="s">
        <v>139</v>
      </c>
      <c r="I8" s="263"/>
      <c r="J8" s="263"/>
      <c r="L8" s="211"/>
      <c r="M8" s="211"/>
      <c r="N8" s="29" t="s">
        <v>140</v>
      </c>
      <c r="O8" s="29"/>
      <c r="P8" s="29"/>
      <c r="Q8" s="26"/>
      <c r="R8" s="211"/>
      <c r="S8" s="26"/>
      <c r="T8" s="29"/>
    </row>
    <row r="9" spans="1:20" ht="21.75" customHeight="1">
      <c r="A9" s="208"/>
      <c r="B9" s="208"/>
      <c r="C9" s="208"/>
      <c r="D9" s="29" t="s">
        <v>71</v>
      </c>
      <c r="E9" s="29"/>
      <c r="F9" s="29"/>
      <c r="G9" s="210"/>
      <c r="H9" s="29" t="s">
        <v>142</v>
      </c>
      <c r="I9" s="29"/>
      <c r="K9" s="210"/>
      <c r="L9" s="29"/>
      <c r="M9" s="29"/>
      <c r="N9" s="29" t="s">
        <v>145</v>
      </c>
      <c r="O9" s="29"/>
      <c r="P9" s="29" t="s">
        <v>148</v>
      </c>
      <c r="Q9" s="26"/>
      <c r="R9" s="29" t="s">
        <v>149</v>
      </c>
      <c r="S9" s="210"/>
      <c r="T9" s="29"/>
    </row>
    <row r="10" spans="1:20" ht="21.75" customHeight="1">
      <c r="A10" s="208"/>
      <c r="B10" s="208"/>
      <c r="C10" s="208"/>
      <c r="D10" s="29" t="s">
        <v>152</v>
      </c>
      <c r="E10" s="29"/>
      <c r="F10" s="29" t="s">
        <v>153</v>
      </c>
      <c r="G10" s="210"/>
      <c r="H10" s="30" t="s">
        <v>154</v>
      </c>
      <c r="I10" s="29"/>
      <c r="J10" s="29"/>
      <c r="K10" s="210"/>
      <c r="L10" s="213" t="s">
        <v>153</v>
      </c>
      <c r="M10" s="29"/>
      <c r="N10" s="29" t="s">
        <v>157</v>
      </c>
      <c r="O10" s="29"/>
      <c r="P10" s="29" t="s">
        <v>159</v>
      </c>
      <c r="Q10" s="29"/>
      <c r="R10" s="29" t="s">
        <v>160</v>
      </c>
      <c r="S10" s="210"/>
      <c r="T10" s="29" t="s">
        <v>190</v>
      </c>
    </row>
    <row r="11" spans="1:20" ht="21.75" customHeight="1">
      <c r="A11" s="208"/>
      <c r="B11" s="208"/>
      <c r="C11" s="96"/>
      <c r="D11" s="31" t="s">
        <v>163</v>
      </c>
      <c r="E11" s="29"/>
      <c r="F11" s="31" t="s">
        <v>164</v>
      </c>
      <c r="G11" s="210"/>
      <c r="H11" s="31" t="s">
        <v>165</v>
      </c>
      <c r="I11" s="29"/>
      <c r="J11" s="31" t="s">
        <v>166</v>
      </c>
      <c r="K11" s="210"/>
      <c r="L11" s="214" t="s">
        <v>167</v>
      </c>
      <c r="M11" s="29"/>
      <c r="N11" s="31" t="s">
        <v>119</v>
      </c>
      <c r="O11" s="29"/>
      <c r="P11" s="31" t="s">
        <v>172</v>
      </c>
      <c r="Q11" s="29"/>
      <c r="R11" s="31" t="s">
        <v>69</v>
      </c>
      <c r="S11" s="210"/>
      <c r="T11" s="31" t="s">
        <v>191</v>
      </c>
    </row>
    <row r="12" spans="1:20" ht="6" customHeight="1">
      <c r="A12" s="208"/>
      <c r="B12" s="208"/>
      <c r="C12" s="96"/>
      <c r="D12" s="29"/>
      <c r="E12" s="29"/>
      <c r="F12" s="29"/>
      <c r="G12" s="210"/>
      <c r="H12" s="29"/>
      <c r="I12" s="29"/>
      <c r="J12" s="29"/>
      <c r="K12" s="210"/>
      <c r="L12" s="29"/>
      <c r="M12" s="29"/>
      <c r="N12" s="29"/>
      <c r="O12" s="29"/>
      <c r="P12" s="29"/>
      <c r="Q12" s="29"/>
      <c r="R12" s="29"/>
      <c r="S12" s="210"/>
      <c r="T12" s="29"/>
    </row>
    <row r="13" spans="1:20" ht="21.75" customHeight="1">
      <c r="A13" s="101" t="s">
        <v>175</v>
      </c>
      <c r="B13" s="101"/>
      <c r="D13" s="215">
        <v>847467400</v>
      </c>
      <c r="E13" s="216"/>
      <c r="F13" s="215">
        <v>6861242864</v>
      </c>
      <c r="G13" s="215"/>
      <c r="H13" s="215">
        <v>112524039</v>
      </c>
      <c r="I13" s="215"/>
      <c r="J13" s="215">
        <v>2953444275</v>
      </c>
      <c r="K13" s="215"/>
      <c r="L13" s="215">
        <v>34558923</v>
      </c>
      <c r="M13" s="215"/>
      <c r="N13" s="215">
        <v>535800012</v>
      </c>
      <c r="P13" s="215">
        <v>-92106903</v>
      </c>
      <c r="R13" s="28">
        <f>SUM(P13:Q13,N13)</f>
        <v>443693109</v>
      </c>
      <c r="T13" s="28">
        <f>+D13+F13+H13+J13+L13+N13+P13</f>
        <v>11252930610</v>
      </c>
    </row>
    <row r="14" spans="1:20" ht="21.75" customHeight="1">
      <c r="A14" s="101" t="s">
        <v>179</v>
      </c>
      <c r="D14" s="215"/>
      <c r="E14" s="216"/>
      <c r="F14" s="215"/>
      <c r="G14" s="215"/>
      <c r="H14" s="215"/>
      <c r="I14" s="215"/>
      <c r="J14" s="215"/>
      <c r="K14" s="215"/>
      <c r="L14" s="215"/>
      <c r="M14" s="215"/>
      <c r="N14" s="215"/>
      <c r="P14" s="215"/>
    </row>
    <row r="15" spans="1:20" ht="21.75" customHeight="1">
      <c r="A15" s="101"/>
      <c r="B15" s="101" t="s">
        <v>180</v>
      </c>
      <c r="D15" s="215"/>
      <c r="E15" s="216"/>
      <c r="F15" s="215"/>
      <c r="G15" s="215"/>
      <c r="H15" s="215"/>
      <c r="I15" s="215"/>
      <c r="J15" s="215"/>
      <c r="K15" s="215"/>
      <c r="L15" s="215"/>
      <c r="M15" s="215"/>
      <c r="N15" s="215"/>
      <c r="P15" s="215"/>
    </row>
    <row r="16" spans="1:20" ht="21.75" customHeight="1">
      <c r="A16" s="89" t="s">
        <v>181</v>
      </c>
      <c r="D16" s="215"/>
      <c r="E16" s="216"/>
      <c r="F16" s="215"/>
      <c r="G16" s="215"/>
      <c r="H16" s="215"/>
      <c r="I16" s="215"/>
      <c r="J16" s="215"/>
      <c r="K16" s="215"/>
      <c r="L16" s="215"/>
      <c r="M16" s="215"/>
      <c r="N16" s="215"/>
      <c r="P16" s="215"/>
    </row>
    <row r="17" spans="1:22" ht="21.75" customHeight="1">
      <c r="B17" s="89" t="s">
        <v>182</v>
      </c>
      <c r="D17" s="28">
        <v>0</v>
      </c>
      <c r="E17" s="216"/>
      <c r="F17" s="217">
        <v>0</v>
      </c>
      <c r="G17" s="215"/>
      <c r="H17" s="28">
        <v>0</v>
      </c>
      <c r="I17" s="215"/>
      <c r="J17" s="215">
        <v>-882080</v>
      </c>
      <c r="K17" s="215"/>
      <c r="L17" s="28">
        <v>0</v>
      </c>
      <c r="M17" s="215"/>
      <c r="N17" s="215">
        <v>0</v>
      </c>
      <c r="P17" s="215">
        <v>0</v>
      </c>
      <c r="R17" s="217">
        <f>SUM(P17:Q17,N17)</f>
        <v>0</v>
      </c>
      <c r="T17" s="28">
        <f>+D17+F17+H17+J17+L17+N17+P17</f>
        <v>-882080</v>
      </c>
    </row>
    <row r="18" spans="1:22" ht="21.75" customHeight="1">
      <c r="A18" s="89" t="s">
        <v>185</v>
      </c>
      <c r="D18" s="32">
        <v>0</v>
      </c>
      <c r="F18" s="32">
        <v>0</v>
      </c>
      <c r="G18" s="28"/>
      <c r="H18" s="32">
        <v>0</v>
      </c>
      <c r="J18" s="24">
        <v>183804754</v>
      </c>
      <c r="K18" s="28"/>
      <c r="L18" s="32">
        <v>0</v>
      </c>
      <c r="N18" s="24">
        <v>-41716087</v>
      </c>
      <c r="P18" s="24">
        <v>8343217</v>
      </c>
      <c r="R18" s="32">
        <f>SUM(P18:Q18,N18)</f>
        <v>-33372870</v>
      </c>
      <c r="T18" s="32">
        <f>+D18+F18+H18+J18+L18+N18+P18</f>
        <v>150431884</v>
      </c>
    </row>
    <row r="19" spans="1:22" ht="6" customHeight="1"/>
    <row r="20" spans="1:22" ht="21.75" customHeight="1" thickBot="1">
      <c r="A20" s="101" t="s">
        <v>186</v>
      </c>
      <c r="D20" s="218">
        <f>SUM(D13:D18)</f>
        <v>847467400</v>
      </c>
      <c r="E20" s="211"/>
      <c r="F20" s="218">
        <f>SUM(F13:F18)</f>
        <v>6861242864</v>
      </c>
      <c r="H20" s="218">
        <f>SUM(H13:H18)</f>
        <v>112524039</v>
      </c>
      <c r="I20" s="211"/>
      <c r="J20" s="218">
        <f>SUM(J13:J18)</f>
        <v>3136366949</v>
      </c>
      <c r="L20" s="218">
        <f>SUM(L13:L18)</f>
        <v>34558923</v>
      </c>
      <c r="M20" s="211"/>
      <c r="N20" s="218">
        <f>SUM(N13:N18)</f>
        <v>494083925</v>
      </c>
      <c r="O20" s="211"/>
      <c r="P20" s="218">
        <f>SUM(P13:P18)</f>
        <v>-83763686</v>
      </c>
      <c r="R20" s="218">
        <f>SUM(P20:Q20,N20)</f>
        <v>410320239</v>
      </c>
      <c r="T20" s="218">
        <f>SUM(T13:T18)</f>
        <v>11402480414</v>
      </c>
    </row>
    <row r="21" spans="1:22" ht="21.75" customHeight="1" thickTop="1">
      <c r="A21" s="101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33"/>
      <c r="P21" s="219"/>
      <c r="Q21" s="33"/>
      <c r="S21" s="220"/>
      <c r="T21" s="34"/>
    </row>
    <row r="22" spans="1:22" ht="21.75" customHeight="1">
      <c r="A22" s="101" t="s">
        <v>187</v>
      </c>
      <c r="B22" s="101"/>
      <c r="D22" s="215">
        <v>847467400</v>
      </c>
      <c r="E22" s="216"/>
      <c r="F22" s="215">
        <v>6861242864</v>
      </c>
      <c r="G22" s="215"/>
      <c r="H22" s="215">
        <v>112524039</v>
      </c>
      <c r="I22" s="215"/>
      <c r="J22" s="215">
        <v>-105278154</v>
      </c>
      <c r="K22" s="215"/>
      <c r="L22" s="215">
        <v>34558923</v>
      </c>
      <c r="M22" s="215"/>
      <c r="N22" s="215">
        <v>207152229</v>
      </c>
      <c r="P22" s="215">
        <v>-26217910</v>
      </c>
      <c r="R22" s="28">
        <f>SUM(N22,P22)</f>
        <v>180934319</v>
      </c>
      <c r="T22" s="28">
        <f>+D22+F22+H22+J22+L22+N22+P22</f>
        <v>7931449391</v>
      </c>
    </row>
    <row r="23" spans="1:22" ht="21.75" customHeight="1">
      <c r="A23" s="101" t="s">
        <v>179</v>
      </c>
      <c r="D23" s="215"/>
      <c r="E23" s="216"/>
      <c r="F23" s="215"/>
      <c r="G23" s="215"/>
      <c r="H23" s="215"/>
      <c r="I23" s="215"/>
      <c r="J23" s="215"/>
      <c r="K23" s="215"/>
      <c r="L23" s="215"/>
      <c r="M23" s="215"/>
      <c r="N23" s="215"/>
      <c r="P23" s="215"/>
    </row>
    <row r="24" spans="1:22" ht="21.75" customHeight="1">
      <c r="A24" s="101"/>
      <c r="B24" s="101" t="s">
        <v>180</v>
      </c>
      <c r="D24" s="215"/>
      <c r="E24" s="216"/>
      <c r="F24" s="215"/>
      <c r="G24" s="215"/>
      <c r="H24" s="215"/>
      <c r="I24" s="215"/>
      <c r="J24" s="215"/>
      <c r="K24" s="215"/>
      <c r="L24" s="215"/>
      <c r="M24" s="215"/>
      <c r="N24" s="215"/>
      <c r="P24" s="215"/>
    </row>
    <row r="25" spans="1:22" ht="21.75" customHeight="1">
      <c r="A25" s="89" t="s">
        <v>267</v>
      </c>
      <c r="D25" s="215"/>
      <c r="E25" s="216"/>
      <c r="F25" s="215"/>
      <c r="G25" s="215"/>
      <c r="H25" s="215"/>
      <c r="I25" s="215"/>
      <c r="J25" s="215"/>
      <c r="K25" s="215"/>
      <c r="L25" s="215"/>
      <c r="M25" s="215"/>
      <c r="N25" s="215"/>
      <c r="P25" s="215"/>
      <c r="R25" s="215"/>
    </row>
    <row r="26" spans="1:22" ht="21.75" customHeight="1">
      <c r="B26" s="89" t="s">
        <v>182</v>
      </c>
      <c r="D26" s="28">
        <v>0</v>
      </c>
      <c r="E26" s="216"/>
      <c r="F26" s="28">
        <v>0</v>
      </c>
      <c r="G26" s="215"/>
      <c r="H26" s="28">
        <v>0</v>
      </c>
      <c r="I26" s="215"/>
      <c r="J26" s="215">
        <v>49602856.560000002</v>
      </c>
      <c r="K26" s="215"/>
      <c r="L26" s="28">
        <v>0</v>
      </c>
      <c r="M26" s="215"/>
      <c r="N26" s="215">
        <v>-62003570.700000003</v>
      </c>
      <c r="P26" s="215">
        <v>12400714.140000001</v>
      </c>
      <c r="R26" s="28">
        <f>SUM(P26:Q26,N26)</f>
        <v>-49602856.560000002</v>
      </c>
      <c r="T26" s="28">
        <f>SUM(D26:P26)</f>
        <v>0</v>
      </c>
    </row>
    <row r="27" spans="1:22" ht="21.75" customHeight="1">
      <c r="A27" s="89" t="s">
        <v>185</v>
      </c>
      <c r="D27" s="32">
        <v>0</v>
      </c>
      <c r="F27" s="32">
        <v>0</v>
      </c>
      <c r="G27" s="28"/>
      <c r="H27" s="32">
        <v>0</v>
      </c>
      <c r="J27" s="24">
        <v>141809203</v>
      </c>
      <c r="K27" s="28"/>
      <c r="L27" s="32">
        <v>0</v>
      </c>
      <c r="N27" s="24">
        <v>2923405</v>
      </c>
      <c r="P27" s="24">
        <v>-584681</v>
      </c>
      <c r="R27" s="32">
        <f>SUM(P27:Q27,N27)</f>
        <v>2338724</v>
      </c>
      <c r="T27" s="32">
        <f>+D27+F27+H27+J27+L27+N27+P27</f>
        <v>144147927</v>
      </c>
    </row>
    <row r="28" spans="1:22" ht="6" customHeight="1"/>
    <row r="29" spans="1:22" ht="21.75" customHeight="1" thickBot="1">
      <c r="A29" s="101" t="s">
        <v>188</v>
      </c>
      <c r="D29" s="218">
        <f>SUM(D22:D27)</f>
        <v>847467400</v>
      </c>
      <c r="E29" s="211"/>
      <c r="F29" s="218">
        <f>SUM(F22:F27)</f>
        <v>6861242864</v>
      </c>
      <c r="H29" s="218">
        <f>SUM(H22:H27)</f>
        <v>112524039</v>
      </c>
      <c r="I29" s="211"/>
      <c r="J29" s="218">
        <f>SUM(J22:J27)</f>
        <v>86133905.560000002</v>
      </c>
      <c r="L29" s="218">
        <f>SUM(L22:L27)</f>
        <v>34558923</v>
      </c>
      <c r="M29" s="211"/>
      <c r="N29" s="218">
        <f>SUM(N22:N27)</f>
        <v>148072063.30000001</v>
      </c>
      <c r="O29" s="211"/>
      <c r="P29" s="218">
        <f>SUM(P22:P27)</f>
        <v>-14401876.859999999</v>
      </c>
      <c r="R29" s="218">
        <f>SUM(R22:R27)</f>
        <v>133670186.44</v>
      </c>
      <c r="T29" s="218">
        <f>SUM(T22:T27)</f>
        <v>8075597318</v>
      </c>
      <c r="V29" s="89" t="s">
        <v>192</v>
      </c>
    </row>
    <row r="30" spans="1:22" ht="21.75" customHeight="1" thickTop="1">
      <c r="A30" s="101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33"/>
      <c r="P30" s="219"/>
      <c r="Q30" s="33"/>
      <c r="S30" s="220"/>
      <c r="T30" s="34"/>
    </row>
    <row r="31" spans="1:22" ht="5.25" customHeight="1">
      <c r="A31" s="101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33"/>
      <c r="P31" s="219"/>
      <c r="Q31" s="33"/>
      <c r="S31" s="220"/>
      <c r="T31" s="34"/>
    </row>
    <row r="32" spans="1:22" ht="21.9" customHeight="1">
      <c r="A32" s="107" t="str">
        <f>'P6-7 three-month'!A111</f>
        <v>หมายเหตุประกอบข้อมูลทางการเงินในหน้า 14 ถึง 52 เป็นส่วนหนึ่งของข้อมูลทางการเงินระหว่างกาลนี้</v>
      </c>
      <c r="B32" s="122"/>
      <c r="C32" s="221"/>
      <c r="D32" s="35"/>
      <c r="E32" s="35"/>
      <c r="F32" s="35"/>
      <c r="G32" s="222"/>
      <c r="H32" s="35"/>
      <c r="I32" s="35"/>
      <c r="J32" s="35"/>
      <c r="K32" s="222"/>
      <c r="L32" s="35"/>
      <c r="M32" s="35"/>
      <c r="N32" s="35"/>
      <c r="O32" s="35"/>
      <c r="P32" s="35"/>
      <c r="Q32" s="35"/>
      <c r="R32" s="35"/>
      <c r="S32" s="35"/>
      <c r="T32" s="35"/>
    </row>
  </sheetData>
  <mergeCells count="4">
    <mergeCell ref="D5:T5"/>
    <mergeCell ref="N6:R6"/>
    <mergeCell ref="N7:P7"/>
    <mergeCell ref="H8:J8"/>
  </mergeCells>
  <pageMargins left="0.35" right="0.3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EFC02-F7FD-44D4-A395-19B308A00F2B}">
  <dimension ref="A1:L197"/>
  <sheetViews>
    <sheetView topLeftCell="A38" zoomScale="85" zoomScaleNormal="85" zoomScaleSheetLayoutView="110" workbookViewId="0">
      <selection activeCell="Q60" sqref="Q60"/>
    </sheetView>
  </sheetViews>
  <sheetFormatPr defaultColWidth="9.33203125" defaultRowHeight="21.75" customHeight="1"/>
  <cols>
    <col min="1" max="2" width="1.44140625" style="89" customWidth="1"/>
    <col min="3" max="3" width="39.88671875" style="90" customWidth="1"/>
    <col min="4" max="4" width="7.6640625" style="82" customWidth="1"/>
    <col min="5" max="5" width="0.6640625" style="90" customWidth="1"/>
    <col min="6" max="6" width="13.6640625" style="105" customWidth="1"/>
    <col min="7" max="7" width="0.6640625" style="105" customWidth="1"/>
    <col min="8" max="8" width="13.6640625" style="105" customWidth="1"/>
    <col min="9" max="9" width="0.6640625" style="105" customWidth="1"/>
    <col min="10" max="10" width="13.6640625" style="105" customWidth="1"/>
    <col min="11" max="11" width="0.6640625" style="105" customWidth="1"/>
    <col min="12" max="12" width="13.6640625" style="105" customWidth="1"/>
    <col min="13" max="16384" width="9.33203125" style="90"/>
  </cols>
  <sheetData>
    <row r="1" spans="1:12" s="84" customFormat="1" ht="21.75" customHeight="1">
      <c r="A1" s="80" t="s">
        <v>0</v>
      </c>
      <c r="B1" s="80"/>
      <c r="C1" s="81"/>
      <c r="D1" s="82"/>
      <c r="E1" s="81"/>
      <c r="F1" s="223"/>
      <c r="G1" s="223"/>
      <c r="H1" s="223"/>
      <c r="I1" s="223"/>
      <c r="J1" s="223"/>
      <c r="K1" s="223"/>
      <c r="L1" s="223"/>
    </row>
    <row r="2" spans="1:12" s="84" customFormat="1" ht="21.75" customHeight="1">
      <c r="A2" s="80" t="s">
        <v>193</v>
      </c>
      <c r="B2" s="80"/>
      <c r="C2" s="81"/>
      <c r="D2" s="82"/>
      <c r="E2" s="81"/>
      <c r="F2" s="223"/>
      <c r="G2" s="223"/>
      <c r="H2" s="223"/>
      <c r="I2" s="223"/>
      <c r="J2" s="223"/>
      <c r="K2" s="223"/>
      <c r="L2" s="223"/>
    </row>
    <row r="3" spans="1:12" s="84" customFormat="1" ht="21.75" customHeight="1">
      <c r="A3" s="85" t="str">
        <f>'P6-7 three-month'!A3</f>
        <v>สำหรับรอบระยะเวลาสามเดือนสิ้นสุดวันที่ 31 มีนาคม พ.ศ. 2568</v>
      </c>
      <c r="B3" s="138"/>
      <c r="C3" s="86"/>
      <c r="D3" s="87"/>
      <c r="E3" s="86"/>
      <c r="F3" s="224"/>
      <c r="G3" s="224"/>
      <c r="H3" s="224"/>
      <c r="I3" s="224"/>
      <c r="J3" s="224"/>
      <c r="K3" s="224"/>
      <c r="L3" s="224"/>
    </row>
    <row r="4" spans="1:12" s="84" customFormat="1" ht="21.15" customHeight="1">
      <c r="A4" s="80"/>
      <c r="C4" s="81"/>
      <c r="D4" s="82"/>
      <c r="E4" s="81"/>
      <c r="F4" s="223"/>
      <c r="G4" s="223"/>
      <c r="H4" s="223"/>
      <c r="I4" s="223"/>
      <c r="J4" s="223"/>
      <c r="K4" s="223"/>
      <c r="L4" s="223"/>
    </row>
    <row r="5" spans="1:12" s="84" customFormat="1" ht="21.15" customHeight="1">
      <c r="C5" s="81"/>
      <c r="D5" s="82"/>
      <c r="E5" s="81"/>
      <c r="F5" s="265" t="s">
        <v>3</v>
      </c>
      <c r="G5" s="265"/>
      <c r="H5" s="265"/>
      <c r="I5" s="225"/>
      <c r="J5" s="265" t="s">
        <v>4</v>
      </c>
      <c r="K5" s="265"/>
      <c r="L5" s="265"/>
    </row>
    <row r="6" spans="1:12" s="84" customFormat="1" ht="21.15" customHeight="1">
      <c r="C6" s="81"/>
      <c r="D6" s="82"/>
      <c r="E6" s="81"/>
      <c r="F6" s="226" t="s">
        <v>5</v>
      </c>
      <c r="G6" s="226"/>
      <c r="H6" s="226" t="s">
        <v>5</v>
      </c>
      <c r="I6" s="226"/>
      <c r="J6" s="226" t="s">
        <v>5</v>
      </c>
      <c r="K6" s="226"/>
      <c r="L6" s="226" t="s">
        <v>5</v>
      </c>
    </row>
    <row r="7" spans="1:12" s="84" customFormat="1" ht="21.15" customHeight="1">
      <c r="C7" s="81"/>
      <c r="D7" s="82"/>
      <c r="E7" s="81"/>
      <c r="F7" s="93" t="s">
        <v>90</v>
      </c>
      <c r="G7" s="129"/>
      <c r="H7" s="93" t="s">
        <v>90</v>
      </c>
      <c r="I7" s="129"/>
      <c r="J7" s="93" t="s">
        <v>90</v>
      </c>
      <c r="K7" s="129"/>
      <c r="L7" s="93" t="s">
        <v>90</v>
      </c>
    </row>
    <row r="8" spans="1:12" ht="21.15" customHeight="1">
      <c r="D8" s="96"/>
      <c r="E8" s="97"/>
      <c r="F8" s="93" t="s">
        <v>9</v>
      </c>
      <c r="G8" s="136"/>
      <c r="H8" s="93" t="s">
        <v>10</v>
      </c>
      <c r="I8" s="136"/>
      <c r="J8" s="93" t="s">
        <v>9</v>
      </c>
      <c r="K8" s="136"/>
      <c r="L8" s="93" t="s">
        <v>10</v>
      </c>
    </row>
    <row r="9" spans="1:12" ht="21.15" customHeight="1">
      <c r="D9" s="98" t="s">
        <v>11</v>
      </c>
      <c r="E9" s="97"/>
      <c r="F9" s="227" t="s">
        <v>12</v>
      </c>
      <c r="G9" s="228"/>
      <c r="H9" s="227" t="s">
        <v>12</v>
      </c>
      <c r="I9" s="225"/>
      <c r="J9" s="227" t="s">
        <v>12</v>
      </c>
      <c r="K9" s="228"/>
      <c r="L9" s="227" t="s">
        <v>12</v>
      </c>
    </row>
    <row r="10" spans="1:12" ht="21.15" customHeight="1">
      <c r="A10" s="229" t="s">
        <v>194</v>
      </c>
      <c r="B10" s="229"/>
      <c r="C10" s="230"/>
      <c r="F10" s="116"/>
      <c r="G10" s="116"/>
      <c r="H10" s="116"/>
      <c r="J10" s="116"/>
      <c r="K10" s="116"/>
      <c r="L10" s="116"/>
    </row>
    <row r="11" spans="1:12" ht="21.15" customHeight="1">
      <c r="A11" s="231" t="s">
        <v>110</v>
      </c>
      <c r="B11" s="231"/>
      <c r="F11" s="132">
        <v>73360605</v>
      </c>
      <c r="G11" s="104"/>
      <c r="H11" s="132">
        <v>36321373</v>
      </c>
      <c r="I11" s="104"/>
      <c r="J11" s="132">
        <v>176680246</v>
      </c>
      <c r="K11" s="104"/>
      <c r="L11" s="132">
        <v>216261725</v>
      </c>
    </row>
    <row r="12" spans="1:12" ht="21.15" customHeight="1">
      <c r="A12" s="231" t="s">
        <v>195</v>
      </c>
      <c r="B12" s="231"/>
      <c r="F12" s="19"/>
      <c r="G12" s="116"/>
      <c r="H12" s="19"/>
      <c r="I12" s="116"/>
      <c r="J12" s="1"/>
      <c r="K12" s="1"/>
      <c r="L12" s="1"/>
    </row>
    <row r="13" spans="1:12" ht="21.15" customHeight="1">
      <c r="A13" s="231"/>
      <c r="B13" s="231" t="s">
        <v>196</v>
      </c>
      <c r="F13" s="19"/>
      <c r="G13" s="116"/>
      <c r="H13" s="19"/>
      <c r="I13" s="116"/>
      <c r="J13" s="1"/>
      <c r="K13" s="1"/>
      <c r="L13" s="1"/>
    </row>
    <row r="14" spans="1:12" ht="21.15" customHeight="1">
      <c r="A14" s="231"/>
      <c r="B14" s="231"/>
      <c r="C14" s="90" t="s">
        <v>197</v>
      </c>
      <c r="F14" s="19"/>
      <c r="G14" s="116"/>
      <c r="H14" s="19"/>
      <c r="I14" s="116"/>
      <c r="J14" s="1"/>
      <c r="K14" s="1"/>
      <c r="L14" s="1"/>
    </row>
    <row r="15" spans="1:12" ht="21.15" customHeight="1">
      <c r="A15" s="231"/>
      <c r="B15" s="231"/>
      <c r="C15" s="90" t="s">
        <v>273</v>
      </c>
      <c r="F15" s="19">
        <v>2100221</v>
      </c>
      <c r="G15" s="104"/>
      <c r="H15" s="19">
        <v>-5895595</v>
      </c>
      <c r="I15" s="117"/>
      <c r="J15" s="1">
        <v>-1117879</v>
      </c>
      <c r="K15" s="232"/>
      <c r="L15" s="1">
        <v>-7471622</v>
      </c>
    </row>
    <row r="16" spans="1:12" ht="21.15" customHeight="1">
      <c r="A16" s="231"/>
      <c r="B16" s="231"/>
      <c r="C16" s="90" t="s">
        <v>198</v>
      </c>
      <c r="F16" s="19">
        <v>-28414</v>
      </c>
      <c r="G16" s="104"/>
      <c r="H16" s="19">
        <v>0</v>
      </c>
      <c r="I16" s="117"/>
      <c r="J16" s="1">
        <v>0</v>
      </c>
      <c r="K16" s="232"/>
      <c r="L16" s="1">
        <v>0</v>
      </c>
    </row>
    <row r="17" spans="1:12" ht="21.15" customHeight="1">
      <c r="A17" s="231"/>
      <c r="B17" s="231"/>
      <c r="C17" s="90" t="s">
        <v>199</v>
      </c>
      <c r="F17" s="19">
        <v>0</v>
      </c>
      <c r="G17" s="104"/>
      <c r="H17" s="19">
        <v>0</v>
      </c>
      <c r="I17" s="117"/>
      <c r="J17" s="1">
        <v>650466</v>
      </c>
      <c r="K17" s="232"/>
      <c r="L17" s="1">
        <v>0</v>
      </c>
    </row>
    <row r="18" spans="1:12" ht="21.15" customHeight="1">
      <c r="B18" s="90"/>
      <c r="C18" s="137" t="s">
        <v>200</v>
      </c>
      <c r="D18" s="82">
        <v>11</v>
      </c>
      <c r="F18" s="19">
        <v>1112214</v>
      </c>
      <c r="G18" s="104"/>
      <c r="H18" s="19">
        <v>1094671</v>
      </c>
      <c r="I18" s="104"/>
      <c r="J18" s="104">
        <v>0</v>
      </c>
      <c r="K18" s="104"/>
      <c r="L18" s="104">
        <v>0</v>
      </c>
    </row>
    <row r="19" spans="1:12" ht="21.15" customHeight="1">
      <c r="B19" s="89" t="s">
        <v>201</v>
      </c>
      <c r="C19" s="89"/>
      <c r="F19" s="19"/>
      <c r="G19" s="104"/>
      <c r="H19" s="19"/>
      <c r="I19" s="117"/>
      <c r="J19" s="1"/>
      <c r="K19" s="117"/>
      <c r="L19" s="1"/>
    </row>
    <row r="20" spans="1:12" ht="21.15" customHeight="1">
      <c r="C20" s="89" t="s">
        <v>202</v>
      </c>
      <c r="F20" s="104">
        <v>-155268</v>
      </c>
      <c r="G20" s="104"/>
      <c r="H20" s="104">
        <v>-315366</v>
      </c>
      <c r="I20" s="150"/>
      <c r="J20" s="104">
        <v>0</v>
      </c>
      <c r="K20" s="150"/>
      <c r="L20" s="104">
        <v>0</v>
      </c>
    </row>
    <row r="21" spans="1:12" ht="21.15" customHeight="1">
      <c r="B21" s="89" t="s">
        <v>203</v>
      </c>
      <c r="C21" s="89"/>
      <c r="F21" s="1"/>
      <c r="G21" s="104"/>
      <c r="H21" s="1"/>
      <c r="I21" s="117"/>
      <c r="J21" s="72"/>
      <c r="K21" s="117"/>
      <c r="L21" s="72"/>
    </row>
    <row r="22" spans="1:12" ht="21.15" customHeight="1">
      <c r="C22" s="89" t="s">
        <v>204</v>
      </c>
      <c r="D22" s="82">
        <v>9</v>
      </c>
      <c r="F22" s="19">
        <v>-412873</v>
      </c>
      <c r="G22" s="104"/>
      <c r="H22" s="19">
        <v>-613997</v>
      </c>
      <c r="I22" s="150"/>
      <c r="J22" s="73">
        <v>-69981</v>
      </c>
      <c r="K22" s="150"/>
      <c r="L22" s="73">
        <v>-71256</v>
      </c>
    </row>
    <row r="23" spans="1:12" ht="21.15" customHeight="1">
      <c r="B23" s="130" t="s">
        <v>206</v>
      </c>
      <c r="C23" s="130"/>
      <c r="D23" s="84"/>
      <c r="F23" s="104"/>
      <c r="G23" s="104"/>
      <c r="H23" s="104"/>
      <c r="I23" s="117"/>
      <c r="J23" s="74"/>
      <c r="K23" s="117"/>
      <c r="L23" s="74"/>
    </row>
    <row r="24" spans="1:12" ht="21.15" customHeight="1">
      <c r="B24" s="130"/>
      <c r="C24" s="130" t="s">
        <v>205</v>
      </c>
      <c r="D24" s="84"/>
      <c r="F24" s="104">
        <v>-8577</v>
      </c>
      <c r="G24" s="104"/>
      <c r="H24" s="104">
        <v>-358106</v>
      </c>
      <c r="I24" s="150"/>
      <c r="J24" s="132">
        <v>-8577</v>
      </c>
      <c r="K24" s="150"/>
      <c r="L24" s="132">
        <v>-358106</v>
      </c>
    </row>
    <row r="25" spans="1:12" ht="21.15" customHeight="1">
      <c r="B25" s="89" t="s">
        <v>269</v>
      </c>
      <c r="C25" s="89"/>
      <c r="D25" s="84"/>
      <c r="F25" s="104"/>
      <c r="G25" s="104"/>
      <c r="H25" s="104"/>
      <c r="I25" s="150"/>
      <c r="J25" s="132"/>
      <c r="K25" s="150"/>
      <c r="L25" s="132"/>
    </row>
    <row r="26" spans="1:12" ht="21.15" customHeight="1">
      <c r="C26" s="89" t="s">
        <v>207</v>
      </c>
      <c r="D26" s="84"/>
      <c r="F26" s="104">
        <v>96539</v>
      </c>
      <c r="G26" s="104"/>
      <c r="H26" s="104">
        <v>-337225</v>
      </c>
      <c r="I26" s="150"/>
      <c r="J26" s="132">
        <v>96539</v>
      </c>
      <c r="K26" s="150"/>
      <c r="L26" s="132">
        <v>-337225</v>
      </c>
    </row>
    <row r="27" spans="1:12" ht="21.15" customHeight="1">
      <c r="B27" s="89" t="s">
        <v>208</v>
      </c>
      <c r="C27" s="130"/>
      <c r="F27" s="104">
        <v>0</v>
      </c>
      <c r="G27" s="104"/>
      <c r="H27" s="104">
        <v>3531</v>
      </c>
      <c r="I27" s="150"/>
      <c r="J27" s="104">
        <v>0</v>
      </c>
      <c r="K27" s="150"/>
      <c r="L27" s="104">
        <v>0</v>
      </c>
    </row>
    <row r="28" spans="1:12" ht="21.15" customHeight="1">
      <c r="B28" s="89" t="s">
        <v>109</v>
      </c>
      <c r="C28" s="89"/>
      <c r="D28" s="82">
        <v>13</v>
      </c>
      <c r="F28" s="19">
        <v>-24573705</v>
      </c>
      <c r="G28" s="116"/>
      <c r="H28" s="19">
        <v>-30670370</v>
      </c>
      <c r="I28" s="233"/>
      <c r="J28" s="104">
        <v>0</v>
      </c>
      <c r="K28" s="75"/>
      <c r="L28" s="104">
        <v>0</v>
      </c>
    </row>
    <row r="29" spans="1:12" ht="21.15" customHeight="1">
      <c r="B29" s="89" t="s">
        <v>288</v>
      </c>
      <c r="C29" s="89"/>
      <c r="D29" s="82">
        <v>13</v>
      </c>
      <c r="F29" s="19">
        <v>-14265756</v>
      </c>
      <c r="G29" s="116"/>
      <c r="H29" s="19">
        <v>-19587678</v>
      </c>
      <c r="I29" s="233"/>
      <c r="J29" s="104">
        <v>0</v>
      </c>
      <c r="K29" s="75"/>
      <c r="L29" s="104">
        <v>0</v>
      </c>
    </row>
    <row r="30" spans="1:12" ht="21.15" customHeight="1">
      <c r="B30" s="89" t="s">
        <v>209</v>
      </c>
      <c r="C30" s="84"/>
      <c r="F30" s="19">
        <v>258707940</v>
      </c>
      <c r="G30" s="116"/>
      <c r="H30" s="19">
        <v>277071151</v>
      </c>
      <c r="I30" s="233"/>
      <c r="J30" s="75">
        <v>106562939</v>
      </c>
      <c r="K30" s="75"/>
      <c r="L30" s="75">
        <v>109281306</v>
      </c>
    </row>
    <row r="31" spans="1:12" ht="21.15" customHeight="1">
      <c r="B31" s="89" t="s">
        <v>210</v>
      </c>
      <c r="C31" s="89"/>
      <c r="F31" s="19">
        <v>22641501</v>
      </c>
      <c r="G31" s="116"/>
      <c r="H31" s="19">
        <v>17809444</v>
      </c>
      <c r="I31" s="233"/>
      <c r="J31" s="75">
        <v>9655017</v>
      </c>
      <c r="K31" s="75"/>
      <c r="L31" s="75">
        <v>4714679</v>
      </c>
    </row>
    <row r="32" spans="1:12" ht="21.15" customHeight="1">
      <c r="A32" s="90"/>
      <c r="B32" s="89" t="s">
        <v>270</v>
      </c>
      <c r="C32" s="89"/>
      <c r="D32" s="90"/>
      <c r="F32" s="104">
        <v>-38852162</v>
      </c>
      <c r="H32" s="104">
        <v>1930754</v>
      </c>
      <c r="I32" s="233"/>
      <c r="J32" s="75">
        <v>-39400352</v>
      </c>
      <c r="K32" s="75"/>
      <c r="L32" s="75">
        <v>1914920</v>
      </c>
    </row>
    <row r="33" spans="1:12" ht="21.15" customHeight="1">
      <c r="B33" s="89" t="s">
        <v>211</v>
      </c>
      <c r="C33" s="89"/>
      <c r="F33" s="105">
        <v>0</v>
      </c>
      <c r="G33" s="116"/>
      <c r="H33" s="105">
        <v>-3289</v>
      </c>
      <c r="I33" s="116"/>
      <c r="J33" s="104">
        <v>0</v>
      </c>
      <c r="K33" s="1"/>
      <c r="L33" s="104">
        <v>0</v>
      </c>
    </row>
    <row r="34" spans="1:12" ht="21.15" customHeight="1">
      <c r="B34" s="89" t="s">
        <v>212</v>
      </c>
      <c r="C34" s="89"/>
      <c r="F34" s="105">
        <v>120757</v>
      </c>
      <c r="G34" s="116"/>
      <c r="H34" s="105">
        <v>0</v>
      </c>
      <c r="I34" s="116"/>
      <c r="J34" s="104">
        <v>0</v>
      </c>
      <c r="K34" s="1"/>
      <c r="L34" s="104">
        <v>0</v>
      </c>
    </row>
    <row r="35" spans="1:12" ht="21.15" customHeight="1">
      <c r="B35" s="89" t="s">
        <v>64</v>
      </c>
      <c r="F35" s="105">
        <v>11993987</v>
      </c>
      <c r="G35" s="116"/>
      <c r="H35" s="105">
        <v>11991349</v>
      </c>
      <c r="I35" s="233"/>
      <c r="J35" s="75">
        <v>7266246</v>
      </c>
      <c r="K35" s="75"/>
      <c r="L35" s="75">
        <v>7242628</v>
      </c>
    </row>
    <row r="36" spans="1:12" ht="21.15" customHeight="1">
      <c r="B36" s="89" t="s">
        <v>213</v>
      </c>
      <c r="F36" s="105">
        <v>0</v>
      </c>
      <c r="G36" s="116"/>
      <c r="H36" s="105">
        <v>-6971552</v>
      </c>
      <c r="I36" s="116"/>
      <c r="J36" s="104">
        <v>0</v>
      </c>
      <c r="K36" s="1"/>
      <c r="L36" s="104">
        <v>0</v>
      </c>
    </row>
    <row r="37" spans="1:12" ht="21.15" customHeight="1">
      <c r="B37" s="89" t="s">
        <v>214</v>
      </c>
      <c r="F37" s="105">
        <v>-4000</v>
      </c>
      <c r="G37" s="116"/>
      <c r="H37" s="105">
        <v>-3868436</v>
      </c>
      <c r="I37" s="233"/>
      <c r="J37" s="75">
        <v>-4000</v>
      </c>
      <c r="K37" s="75"/>
      <c r="L37" s="75">
        <v>-23288126</v>
      </c>
    </row>
    <row r="38" spans="1:12" ht="21.15" customHeight="1">
      <c r="B38" s="89" t="s">
        <v>215</v>
      </c>
      <c r="F38" s="105">
        <v>-696830</v>
      </c>
      <c r="G38" s="116"/>
      <c r="H38" s="105">
        <v>-1022526</v>
      </c>
      <c r="I38" s="233"/>
      <c r="J38" s="75">
        <v>-56197709</v>
      </c>
      <c r="K38" s="75"/>
      <c r="L38" s="75">
        <v>-44112824</v>
      </c>
    </row>
    <row r="39" spans="1:12" ht="21.15" customHeight="1">
      <c r="B39" s="89" t="s">
        <v>216</v>
      </c>
      <c r="C39" s="84"/>
      <c r="F39" s="20">
        <v>107844694</v>
      </c>
      <c r="G39" s="116"/>
      <c r="H39" s="20">
        <v>125651496</v>
      </c>
      <c r="I39" s="233"/>
      <c r="J39" s="76">
        <v>88965298</v>
      </c>
      <c r="K39" s="75"/>
      <c r="L39" s="76">
        <v>96624226</v>
      </c>
    </row>
    <row r="40" spans="1:12" ht="6" customHeight="1">
      <c r="A40" s="231"/>
      <c r="B40" s="231"/>
      <c r="C40" s="84"/>
      <c r="F40" s="19"/>
      <c r="G40" s="116"/>
      <c r="H40" s="19"/>
      <c r="I40" s="116"/>
      <c r="J40" s="19"/>
      <c r="K40" s="116"/>
      <c r="L40" s="19"/>
    </row>
    <row r="41" spans="1:12" ht="21.15" customHeight="1">
      <c r="A41" s="231"/>
      <c r="B41" s="231"/>
      <c r="C41" s="84"/>
      <c r="F41" s="20">
        <f>SUM(F11:F39)</f>
        <v>398980873</v>
      </c>
      <c r="G41" s="116"/>
      <c r="H41" s="20">
        <f>SUM(H11:H39)</f>
        <v>402229629</v>
      </c>
      <c r="I41" s="116"/>
      <c r="J41" s="20">
        <f>SUM(J11:J39)</f>
        <v>293078253</v>
      </c>
      <c r="K41" s="116"/>
      <c r="L41" s="20">
        <f>SUM(L11:L39)</f>
        <v>360400325</v>
      </c>
    </row>
    <row r="42" spans="1:12" ht="9" customHeight="1">
      <c r="A42" s="231"/>
      <c r="B42" s="231"/>
      <c r="C42" s="84"/>
      <c r="F42" s="74"/>
      <c r="G42" s="116"/>
      <c r="H42" s="74"/>
      <c r="I42" s="116"/>
      <c r="J42" s="74"/>
      <c r="K42" s="116"/>
      <c r="L42" s="74"/>
    </row>
    <row r="43" spans="1:12" ht="20.25" customHeight="1">
      <c r="A43" s="231"/>
      <c r="B43" s="231"/>
      <c r="C43" s="84"/>
      <c r="F43" s="74"/>
      <c r="G43" s="116"/>
      <c r="H43" s="74"/>
      <c r="I43" s="116"/>
      <c r="J43" s="74"/>
      <c r="K43" s="116"/>
      <c r="L43" s="74"/>
    </row>
    <row r="44" spans="1:12" ht="21.15" customHeight="1">
      <c r="A44" s="231"/>
      <c r="B44" s="231"/>
      <c r="C44" s="84"/>
      <c r="F44" s="74"/>
      <c r="G44" s="116"/>
      <c r="H44" s="74"/>
      <c r="I44" s="116"/>
      <c r="J44" s="74"/>
      <c r="K44" s="116"/>
      <c r="L44" s="74"/>
    </row>
    <row r="45" spans="1:12" ht="21.15" customHeight="1">
      <c r="A45" s="231"/>
      <c r="B45" s="231"/>
      <c r="C45" s="84"/>
      <c r="F45" s="74"/>
      <c r="G45" s="116"/>
      <c r="H45" s="74"/>
      <c r="I45" s="116"/>
      <c r="J45" s="74"/>
      <c r="K45" s="116"/>
      <c r="L45" s="74"/>
    </row>
    <row r="46" spans="1:12" ht="9.75" customHeight="1">
      <c r="A46" s="231"/>
      <c r="B46" s="231"/>
      <c r="C46" s="84"/>
      <c r="F46" s="19"/>
      <c r="G46" s="116"/>
      <c r="H46" s="19"/>
      <c r="I46" s="116"/>
      <c r="J46" s="19"/>
      <c r="K46" s="116"/>
      <c r="L46" s="19"/>
    </row>
    <row r="47" spans="1:12" ht="21.9" customHeight="1">
      <c r="A47" s="234" t="str">
        <f>+'P6-7 three-month'!A111</f>
        <v>หมายเหตุประกอบข้อมูลทางการเงินในหน้า 14 ถึง 52 เป็นส่วนหนึ่งของข้อมูลทางการเงินระหว่างกาลนี้</v>
      </c>
      <c r="B47" s="121"/>
      <c r="C47" s="122"/>
      <c r="D47" s="87"/>
      <c r="E47" s="122"/>
      <c r="F47" s="235"/>
      <c r="G47" s="235"/>
      <c r="H47" s="235"/>
      <c r="I47" s="236"/>
      <c r="J47" s="235"/>
      <c r="K47" s="235"/>
      <c r="L47" s="235"/>
    </row>
    <row r="48" spans="1:12" s="84" customFormat="1" ht="21.75" customHeight="1">
      <c r="A48" s="80" t="str">
        <f>A1</f>
        <v>บริษัท ธนบุรี เฮลท์แคร์ กรุ๊ป จำกัด (มหาชน)</v>
      </c>
      <c r="B48" s="80"/>
      <c r="C48" s="81"/>
      <c r="D48" s="82"/>
      <c r="E48" s="81"/>
      <c r="F48" s="223"/>
      <c r="G48" s="223"/>
      <c r="H48" s="223"/>
      <c r="I48" s="223"/>
      <c r="J48" s="223"/>
      <c r="K48" s="223"/>
      <c r="L48" s="223"/>
    </row>
    <row r="49" spans="1:12" s="84" customFormat="1" ht="21.75" customHeight="1">
      <c r="A49" s="80" t="s">
        <v>217</v>
      </c>
      <c r="B49" s="80"/>
      <c r="C49" s="81"/>
      <c r="D49" s="82"/>
      <c r="E49" s="81"/>
      <c r="F49" s="223"/>
      <c r="G49" s="223"/>
      <c r="H49" s="223"/>
      <c r="I49" s="223"/>
      <c r="J49" s="223"/>
      <c r="K49" s="223"/>
      <c r="L49" s="223"/>
    </row>
    <row r="50" spans="1:12" s="84" customFormat="1" ht="21.75" customHeight="1">
      <c r="A50" s="85" t="str">
        <f>A3</f>
        <v>สำหรับรอบระยะเวลาสามเดือนสิ้นสุดวันที่ 31 มีนาคม พ.ศ. 2568</v>
      </c>
      <c r="B50" s="138"/>
      <c r="C50" s="86"/>
      <c r="D50" s="87"/>
      <c r="E50" s="86"/>
      <c r="F50" s="224"/>
      <c r="G50" s="224"/>
      <c r="H50" s="224"/>
      <c r="I50" s="224"/>
      <c r="J50" s="224"/>
      <c r="K50" s="224"/>
      <c r="L50" s="224"/>
    </row>
    <row r="51" spans="1:12" s="84" customFormat="1" ht="18.75" customHeight="1">
      <c r="C51" s="81"/>
      <c r="D51" s="82"/>
      <c r="E51" s="81"/>
      <c r="F51" s="223"/>
      <c r="G51" s="223"/>
      <c r="H51" s="223"/>
      <c r="I51" s="223"/>
      <c r="J51" s="223"/>
      <c r="K51" s="223"/>
      <c r="L51" s="223"/>
    </row>
    <row r="52" spans="1:12" s="84" customFormat="1" ht="18.75" customHeight="1">
      <c r="C52" s="81"/>
      <c r="D52" s="82"/>
      <c r="E52" s="81"/>
      <c r="F52" s="265" t="s">
        <v>3</v>
      </c>
      <c r="G52" s="265"/>
      <c r="H52" s="265"/>
      <c r="I52" s="225"/>
      <c r="J52" s="265" t="s">
        <v>4</v>
      </c>
      <c r="K52" s="265"/>
      <c r="L52" s="265"/>
    </row>
    <row r="53" spans="1:12" s="84" customFormat="1" ht="18.75" customHeight="1">
      <c r="C53" s="81"/>
      <c r="D53" s="82"/>
      <c r="E53" s="81"/>
      <c r="F53" s="226" t="s">
        <v>5</v>
      </c>
      <c r="G53" s="226"/>
      <c r="H53" s="226" t="s">
        <v>5</v>
      </c>
      <c r="I53" s="226"/>
      <c r="J53" s="226" t="s">
        <v>5</v>
      </c>
      <c r="K53" s="226"/>
      <c r="L53" s="226" t="s">
        <v>5</v>
      </c>
    </row>
    <row r="54" spans="1:12" s="84" customFormat="1" ht="18.75" customHeight="1">
      <c r="C54" s="81"/>
      <c r="D54" s="82"/>
      <c r="E54" s="81"/>
      <c r="F54" s="93" t="s">
        <v>90</v>
      </c>
      <c r="G54" s="129"/>
      <c r="H54" s="93" t="s">
        <v>90</v>
      </c>
      <c r="I54" s="129"/>
      <c r="J54" s="93" t="s">
        <v>90</v>
      </c>
      <c r="K54" s="129"/>
      <c r="L54" s="93" t="s">
        <v>90</v>
      </c>
    </row>
    <row r="55" spans="1:12" ht="18.75" customHeight="1">
      <c r="D55" s="96"/>
      <c r="E55" s="97"/>
      <c r="F55" s="93" t="s">
        <v>9</v>
      </c>
      <c r="G55" s="136"/>
      <c r="H55" s="93" t="s">
        <v>10</v>
      </c>
      <c r="I55" s="136"/>
      <c r="J55" s="93" t="s">
        <v>9</v>
      </c>
      <c r="K55" s="136"/>
      <c r="L55" s="93" t="s">
        <v>10</v>
      </c>
    </row>
    <row r="56" spans="1:12" ht="18.75" customHeight="1">
      <c r="D56" s="98" t="s">
        <v>11</v>
      </c>
      <c r="E56" s="97"/>
      <c r="F56" s="227" t="s">
        <v>12</v>
      </c>
      <c r="G56" s="228"/>
      <c r="H56" s="227" t="s">
        <v>12</v>
      </c>
      <c r="I56" s="225"/>
      <c r="J56" s="227" t="s">
        <v>12</v>
      </c>
      <c r="K56" s="228"/>
      <c r="L56" s="227" t="s">
        <v>12</v>
      </c>
    </row>
    <row r="57" spans="1:12" ht="18.75" customHeight="1">
      <c r="A57" s="89" t="s">
        <v>218</v>
      </c>
      <c r="D57" s="128"/>
      <c r="E57" s="97"/>
      <c r="F57" s="226"/>
      <c r="G57" s="228"/>
      <c r="H57" s="226"/>
      <c r="I57" s="225"/>
      <c r="J57" s="226"/>
      <c r="K57" s="228"/>
      <c r="L57" s="226"/>
    </row>
    <row r="58" spans="1:12" ht="18.75" customHeight="1">
      <c r="B58" s="89" t="s">
        <v>219</v>
      </c>
      <c r="D58" s="128"/>
      <c r="E58" s="97"/>
      <c r="F58" s="226"/>
      <c r="G58" s="228"/>
      <c r="H58" s="226"/>
      <c r="I58" s="225"/>
      <c r="J58" s="226"/>
      <c r="K58" s="228"/>
      <c r="L58" s="226"/>
    </row>
    <row r="59" spans="1:12" ht="18.75" customHeight="1">
      <c r="B59" s="90"/>
      <c r="C59" s="89" t="s">
        <v>220</v>
      </c>
      <c r="E59" s="237"/>
      <c r="F59" s="2">
        <v>126486903</v>
      </c>
      <c r="G59" s="238"/>
      <c r="H59" s="2">
        <v>21222676</v>
      </c>
      <c r="I59" s="239"/>
      <c r="J59" s="240">
        <v>44108425</v>
      </c>
      <c r="K59" s="241"/>
      <c r="L59" s="240">
        <v>-15460730</v>
      </c>
    </row>
    <row r="60" spans="1:12" ht="18.75" customHeight="1">
      <c r="B60" s="90"/>
      <c r="C60" s="89" t="s">
        <v>221</v>
      </c>
      <c r="E60" s="237"/>
      <c r="F60" s="2">
        <v>1345443</v>
      </c>
      <c r="G60" s="238"/>
      <c r="H60" s="2">
        <v>10615737</v>
      </c>
      <c r="I60" s="239"/>
      <c r="J60" s="240">
        <v>4256469</v>
      </c>
      <c r="K60" s="241"/>
      <c r="L60" s="240">
        <v>5820923</v>
      </c>
    </row>
    <row r="61" spans="1:12" ht="18.75" customHeight="1">
      <c r="B61" s="90"/>
      <c r="C61" s="89" t="s">
        <v>222</v>
      </c>
      <c r="E61" s="237"/>
      <c r="F61" s="2">
        <v>-39747639</v>
      </c>
      <c r="G61" s="238"/>
      <c r="H61" s="2">
        <v>-1863057</v>
      </c>
      <c r="I61" s="239"/>
      <c r="J61" s="1">
        <v>0</v>
      </c>
      <c r="K61" s="241"/>
      <c r="L61" s="240">
        <v>-1204074</v>
      </c>
    </row>
    <row r="62" spans="1:12" ht="18.75" customHeight="1">
      <c r="B62" s="90"/>
      <c r="C62" s="89" t="s">
        <v>223</v>
      </c>
      <c r="E62" s="237"/>
      <c r="F62" s="2">
        <v>22926329</v>
      </c>
      <c r="G62" s="238"/>
      <c r="H62" s="2">
        <v>-794194</v>
      </c>
      <c r="I62" s="239"/>
      <c r="J62" s="1">
        <v>22785455</v>
      </c>
      <c r="K62" s="241"/>
      <c r="L62" s="1">
        <v>0</v>
      </c>
    </row>
    <row r="63" spans="1:12" ht="18.75" customHeight="1">
      <c r="B63" s="90"/>
      <c r="C63" s="89" t="s">
        <v>224</v>
      </c>
      <c r="E63" s="237"/>
      <c r="F63" s="104">
        <v>-22386647</v>
      </c>
      <c r="G63" s="238"/>
      <c r="H63" s="104">
        <v>-202171564</v>
      </c>
      <c r="I63" s="239"/>
      <c r="J63" s="104">
        <v>18329786</v>
      </c>
      <c r="K63" s="241"/>
      <c r="L63" s="104">
        <v>-180198046</v>
      </c>
    </row>
    <row r="64" spans="1:12" ht="18.75" customHeight="1">
      <c r="B64" s="90"/>
      <c r="C64" s="89" t="s">
        <v>225</v>
      </c>
      <c r="E64" s="237"/>
      <c r="F64" s="2">
        <v>1985943</v>
      </c>
      <c r="G64" s="238"/>
      <c r="H64" s="2">
        <v>7098035</v>
      </c>
      <c r="I64" s="239"/>
      <c r="J64" s="240">
        <v>-823495</v>
      </c>
      <c r="K64" s="241"/>
      <c r="L64" s="240">
        <v>1026349</v>
      </c>
    </row>
    <row r="65" spans="1:12" ht="18.75" customHeight="1">
      <c r="B65" s="90"/>
      <c r="C65" s="89" t="s">
        <v>57</v>
      </c>
      <c r="E65" s="237"/>
      <c r="F65" s="242">
        <v>-6885388</v>
      </c>
      <c r="G65" s="238"/>
      <c r="H65" s="242">
        <v>-2745043</v>
      </c>
      <c r="I65" s="239"/>
      <c r="J65" s="240">
        <v>-3554597</v>
      </c>
      <c r="K65" s="241"/>
      <c r="L65" s="240">
        <v>-454850</v>
      </c>
    </row>
    <row r="66" spans="1:12" ht="18.75" customHeight="1">
      <c r="B66" s="90"/>
      <c r="C66" s="89" t="s">
        <v>65</v>
      </c>
      <c r="E66" s="237"/>
      <c r="F66" s="242">
        <v>2842672</v>
      </c>
      <c r="G66" s="238"/>
      <c r="H66" s="242">
        <v>935240</v>
      </c>
      <c r="I66" s="239"/>
      <c r="J66" s="240">
        <v>2523750</v>
      </c>
      <c r="K66" s="241"/>
      <c r="L66" s="240">
        <v>906250</v>
      </c>
    </row>
    <row r="67" spans="1:12" ht="18.75" customHeight="1">
      <c r="B67" s="90"/>
      <c r="C67" s="89" t="s">
        <v>226</v>
      </c>
      <c r="E67" s="237"/>
      <c r="F67" s="243">
        <v>-12880961</v>
      </c>
      <c r="G67" s="238"/>
      <c r="H67" s="243">
        <v>-11048893</v>
      </c>
      <c r="I67" s="239"/>
      <c r="J67" s="244">
        <v>-10938935</v>
      </c>
      <c r="K67" s="241"/>
      <c r="L67" s="244">
        <v>-7501509</v>
      </c>
    </row>
    <row r="68" spans="1:12" ht="4.2" customHeight="1">
      <c r="B68" s="90"/>
      <c r="C68" s="231"/>
      <c r="E68" s="237"/>
    </row>
    <row r="69" spans="1:12" ht="18.75" customHeight="1">
      <c r="B69" s="231" t="s">
        <v>227</v>
      </c>
      <c r="C69" s="231"/>
      <c r="E69" s="231"/>
      <c r="F69" s="242">
        <f>+F41+F59+F60+F61+F62+F63+F64+F65+F66+F67</f>
        <v>472667528</v>
      </c>
      <c r="G69" s="118"/>
      <c r="H69" s="242">
        <f>+H41+H59+H60+H61+H62+H63+H64+H65+H66+H67</f>
        <v>223478566</v>
      </c>
      <c r="J69" s="242">
        <f>+J41+J59+J60+J61+J62+J63+J64+J65+J66+J67</f>
        <v>369765111</v>
      </c>
      <c r="K69" s="118"/>
      <c r="L69" s="242">
        <f>+L41+L59+L60+L61+L62+L63+L64+L65+L66+L67</f>
        <v>163334638</v>
      </c>
    </row>
    <row r="70" spans="1:12" ht="18.75" customHeight="1">
      <c r="B70" s="231"/>
      <c r="C70" s="231" t="s">
        <v>228</v>
      </c>
      <c r="D70" s="231"/>
      <c r="E70" s="231"/>
      <c r="F70" s="245">
        <v>52204</v>
      </c>
      <c r="G70" s="238"/>
      <c r="H70" s="245">
        <v>70835</v>
      </c>
      <c r="I70" s="239"/>
      <c r="J70" s="240">
        <v>7585569</v>
      </c>
      <c r="K70" s="241"/>
      <c r="L70" s="240">
        <v>1797305</v>
      </c>
    </row>
    <row r="71" spans="1:12" ht="18.75" customHeight="1">
      <c r="B71" s="231"/>
      <c r="C71" s="231" t="s">
        <v>229</v>
      </c>
      <c r="D71" s="231"/>
      <c r="E71" s="231"/>
      <c r="F71" s="245">
        <v>-103152071</v>
      </c>
      <c r="G71" s="246"/>
      <c r="H71" s="245">
        <v>-126243058</v>
      </c>
      <c r="I71" s="247"/>
      <c r="J71" s="240">
        <v>-81581066</v>
      </c>
      <c r="K71" s="231"/>
      <c r="L71" s="240">
        <v>-97319421</v>
      </c>
    </row>
    <row r="72" spans="1:12" ht="18.75" customHeight="1">
      <c r="B72" s="231"/>
      <c r="C72" s="231" t="s">
        <v>230</v>
      </c>
      <c r="D72" s="231"/>
      <c r="E72" s="231"/>
      <c r="F72" s="243">
        <v>-17707956</v>
      </c>
      <c r="G72" s="238"/>
      <c r="H72" s="243">
        <v>-16867553</v>
      </c>
      <c r="I72" s="239"/>
      <c r="J72" s="244">
        <v>-8741026</v>
      </c>
      <c r="K72" s="241"/>
      <c r="L72" s="244">
        <v>-7559706</v>
      </c>
    </row>
    <row r="73" spans="1:12" ht="4.2" customHeight="1">
      <c r="B73" s="231"/>
      <c r="C73" s="231"/>
      <c r="D73" s="231"/>
      <c r="E73" s="231"/>
      <c r="F73" s="246"/>
      <c r="G73" s="246"/>
      <c r="H73" s="246"/>
      <c r="I73" s="104"/>
      <c r="J73" s="242"/>
      <c r="K73" s="104"/>
      <c r="L73" s="242"/>
    </row>
    <row r="74" spans="1:12" ht="18.75" customHeight="1">
      <c r="A74" s="80" t="s">
        <v>231</v>
      </c>
      <c r="F74" s="243">
        <f>SUM(F69:F73)</f>
        <v>351859705</v>
      </c>
      <c r="G74" s="104"/>
      <c r="H74" s="243">
        <f>SUM(H69:H73)</f>
        <v>80438790</v>
      </c>
      <c r="I74" s="104"/>
      <c r="J74" s="243">
        <f>SUM(J69:J73)</f>
        <v>287028588</v>
      </c>
      <c r="K74" s="104"/>
      <c r="L74" s="243">
        <f>SUM(L69:L73)</f>
        <v>60252816</v>
      </c>
    </row>
    <row r="75" spans="1:12" ht="4.2" customHeight="1">
      <c r="A75" s="80"/>
      <c r="F75" s="242"/>
      <c r="G75" s="116"/>
      <c r="H75" s="242"/>
      <c r="I75" s="116"/>
      <c r="J75" s="242"/>
      <c r="K75" s="116"/>
      <c r="L75" s="242"/>
    </row>
    <row r="76" spans="1:12" ht="18.75" customHeight="1">
      <c r="A76" s="101" t="s">
        <v>232</v>
      </c>
      <c r="B76" s="101"/>
      <c r="C76" s="230"/>
      <c r="F76" s="104"/>
      <c r="G76" s="104"/>
      <c r="H76" s="104"/>
      <c r="J76" s="104"/>
      <c r="K76" s="104"/>
      <c r="L76" s="104"/>
    </row>
    <row r="77" spans="1:12" ht="18.75" customHeight="1">
      <c r="A77" s="89" t="s">
        <v>233</v>
      </c>
      <c r="B77" s="90"/>
      <c r="E77" s="237"/>
      <c r="F77" s="242">
        <v>-201756</v>
      </c>
      <c r="G77" s="118"/>
      <c r="H77" s="242">
        <v>-1133</v>
      </c>
      <c r="I77" s="248"/>
      <c r="J77" s="104">
        <v>0</v>
      </c>
      <c r="K77" s="75"/>
      <c r="L77" s="104">
        <v>0</v>
      </c>
    </row>
    <row r="78" spans="1:12" ht="18.75" customHeight="1">
      <c r="A78" s="89" t="s">
        <v>282</v>
      </c>
      <c r="B78" s="90"/>
      <c r="E78" s="237"/>
      <c r="F78" s="242"/>
      <c r="G78" s="118"/>
      <c r="H78" s="242"/>
      <c r="I78" s="248"/>
      <c r="J78" s="104"/>
      <c r="K78" s="75"/>
      <c r="L78" s="104"/>
    </row>
    <row r="79" spans="1:12" ht="18.75" customHeight="1">
      <c r="A79" s="90"/>
      <c r="B79" s="89" t="s">
        <v>284</v>
      </c>
      <c r="E79" s="237"/>
      <c r="F79" s="242"/>
      <c r="G79" s="118"/>
      <c r="H79" s="242"/>
      <c r="I79" s="104"/>
      <c r="J79" s="1"/>
      <c r="K79" s="1"/>
      <c r="L79" s="1"/>
    </row>
    <row r="80" spans="1:12" ht="18.75" customHeight="1">
      <c r="B80" s="137" t="s">
        <v>234</v>
      </c>
      <c r="E80" s="237"/>
      <c r="F80" s="104">
        <v>21500000</v>
      </c>
      <c r="G80" s="118"/>
      <c r="H80" s="104">
        <v>65000000</v>
      </c>
      <c r="I80" s="104"/>
      <c r="J80" s="104">
        <v>0</v>
      </c>
      <c r="K80" s="1"/>
      <c r="L80" s="104">
        <v>0</v>
      </c>
    </row>
    <row r="81" spans="1:12" ht="18.75" customHeight="1">
      <c r="B81" s="137" t="s">
        <v>235</v>
      </c>
      <c r="E81" s="237"/>
      <c r="F81" s="104">
        <v>-21000000</v>
      </c>
      <c r="G81" s="118"/>
      <c r="H81" s="104">
        <v>-110000000</v>
      </c>
      <c r="I81" s="249"/>
      <c r="J81" s="104">
        <v>0</v>
      </c>
      <c r="K81" s="77"/>
      <c r="L81" s="104">
        <v>0</v>
      </c>
    </row>
    <row r="82" spans="1:12" ht="18.75" customHeight="1">
      <c r="A82" s="89" t="s">
        <v>282</v>
      </c>
      <c r="B82" s="137"/>
      <c r="E82" s="237"/>
      <c r="F82" s="104"/>
      <c r="G82" s="118"/>
      <c r="H82" s="104"/>
      <c r="I82" s="249"/>
      <c r="J82" s="104"/>
      <c r="K82" s="77"/>
      <c r="L82" s="104"/>
    </row>
    <row r="83" spans="1:12" ht="18.75" customHeight="1">
      <c r="A83" s="90"/>
      <c r="B83" s="89" t="s">
        <v>283</v>
      </c>
      <c r="F83" s="1"/>
      <c r="G83" s="104"/>
      <c r="H83" s="1"/>
      <c r="I83" s="104"/>
      <c r="J83" s="1"/>
      <c r="K83" s="1"/>
      <c r="L83" s="1"/>
    </row>
    <row r="84" spans="1:12" ht="18.75" customHeight="1">
      <c r="B84" s="137" t="s">
        <v>234</v>
      </c>
      <c r="F84" s="104">
        <v>19216607</v>
      </c>
      <c r="G84" s="104"/>
      <c r="H84" s="104">
        <v>4121420</v>
      </c>
      <c r="I84" s="104"/>
      <c r="J84" s="104">
        <v>19216607</v>
      </c>
      <c r="K84" s="1"/>
      <c r="L84" s="104">
        <v>4121420</v>
      </c>
    </row>
    <row r="85" spans="1:12" ht="18.75" customHeight="1">
      <c r="A85" s="89" t="s">
        <v>236</v>
      </c>
      <c r="B85" s="137"/>
      <c r="F85" s="104">
        <v>0</v>
      </c>
      <c r="G85" s="104"/>
      <c r="H85" s="104">
        <v>0</v>
      </c>
      <c r="I85" s="132"/>
      <c r="J85" s="1">
        <v>0</v>
      </c>
      <c r="K85" s="75"/>
      <c r="L85" s="1">
        <v>-5200000</v>
      </c>
    </row>
    <row r="86" spans="1:12" ht="18.75" customHeight="1">
      <c r="A86" s="89" t="s">
        <v>275</v>
      </c>
      <c r="B86" s="137"/>
      <c r="F86" s="104"/>
      <c r="G86" s="104"/>
      <c r="H86" s="104"/>
      <c r="I86" s="132"/>
      <c r="J86" s="1"/>
      <c r="K86" s="75"/>
      <c r="L86" s="1"/>
    </row>
    <row r="87" spans="1:12" ht="18.75" customHeight="1">
      <c r="B87" s="137" t="s">
        <v>261</v>
      </c>
      <c r="C87" s="230"/>
      <c r="F87" s="104">
        <v>-251931298</v>
      </c>
      <c r="G87" s="116"/>
      <c r="H87" s="104">
        <v>-328978829</v>
      </c>
      <c r="I87" s="233"/>
      <c r="J87" s="104">
        <v>-180025644</v>
      </c>
      <c r="K87" s="75"/>
      <c r="L87" s="104">
        <v>-237946123</v>
      </c>
    </row>
    <row r="88" spans="1:12" ht="18.75" customHeight="1">
      <c r="B88" s="137" t="s">
        <v>271</v>
      </c>
      <c r="C88" s="230"/>
      <c r="F88" s="1">
        <v>-6043431</v>
      </c>
      <c r="G88" s="116"/>
      <c r="H88" s="1">
        <v>-23134200</v>
      </c>
      <c r="I88" s="233"/>
      <c r="J88" s="1">
        <v>-577104</v>
      </c>
      <c r="K88" s="75"/>
      <c r="L88" s="1">
        <v>-11179461</v>
      </c>
    </row>
    <row r="89" spans="1:12" ht="18.75" customHeight="1">
      <c r="A89" s="89" t="s">
        <v>279</v>
      </c>
      <c r="C89" s="230"/>
      <c r="F89" s="1">
        <v>56016298</v>
      </c>
      <c r="G89" s="116"/>
      <c r="H89" s="1">
        <v>304974</v>
      </c>
      <c r="I89" s="233"/>
      <c r="J89" s="1">
        <v>54961246</v>
      </c>
      <c r="K89" s="75"/>
      <c r="L89" s="1">
        <v>303889</v>
      </c>
    </row>
    <row r="90" spans="1:12" ht="18.75" customHeight="1">
      <c r="A90" s="89" t="s">
        <v>237</v>
      </c>
      <c r="C90" s="230"/>
      <c r="F90" s="1"/>
      <c r="G90" s="116"/>
      <c r="H90" s="1"/>
      <c r="I90" s="116"/>
      <c r="J90" s="1"/>
      <c r="K90" s="1"/>
      <c r="L90" s="1"/>
    </row>
    <row r="91" spans="1:12" ht="18.75" customHeight="1">
      <c r="B91" s="137" t="s">
        <v>234</v>
      </c>
      <c r="C91" s="230"/>
      <c r="D91" s="82" t="s">
        <v>22</v>
      </c>
      <c r="F91" s="104">
        <v>0</v>
      </c>
      <c r="G91" s="247"/>
      <c r="H91" s="104">
        <v>10000000</v>
      </c>
      <c r="I91" s="231"/>
      <c r="J91" s="1">
        <v>35000000</v>
      </c>
      <c r="K91" s="77"/>
      <c r="L91" s="1">
        <v>264000000</v>
      </c>
    </row>
    <row r="92" spans="1:12" ht="18.75" customHeight="1">
      <c r="B92" s="137" t="s">
        <v>235</v>
      </c>
      <c r="C92" s="230"/>
      <c r="D92" s="82" t="s">
        <v>22</v>
      </c>
      <c r="F92" s="104">
        <v>0</v>
      </c>
      <c r="G92" s="116"/>
      <c r="H92" s="104">
        <v>0</v>
      </c>
      <c r="I92" s="233"/>
      <c r="J92" s="1">
        <v>-20000000</v>
      </c>
      <c r="K92" s="233"/>
      <c r="L92" s="1">
        <v>-398130000</v>
      </c>
    </row>
    <row r="93" spans="1:12" ht="18.75" customHeight="1">
      <c r="A93" s="89" t="s">
        <v>272</v>
      </c>
      <c r="B93" s="137"/>
      <c r="C93" s="230"/>
      <c r="F93" s="104"/>
      <c r="G93" s="116"/>
      <c r="H93" s="104"/>
      <c r="I93" s="233"/>
      <c r="J93" s="36"/>
      <c r="K93" s="233"/>
      <c r="L93" s="36"/>
    </row>
    <row r="94" spans="1:12" ht="18.75" customHeight="1">
      <c r="B94" s="137" t="s">
        <v>234</v>
      </c>
      <c r="C94" s="230"/>
      <c r="D94" s="82" t="s">
        <v>22</v>
      </c>
      <c r="F94" s="104">
        <v>0</v>
      </c>
      <c r="G94" s="116"/>
      <c r="H94" s="104">
        <v>0</v>
      </c>
      <c r="I94" s="233"/>
      <c r="J94" s="36">
        <v>5250000</v>
      </c>
      <c r="K94" s="233"/>
      <c r="L94" s="36">
        <v>5250000</v>
      </c>
    </row>
    <row r="95" spans="1:12" ht="18.75" customHeight="1">
      <c r="B95" s="137" t="s">
        <v>235</v>
      </c>
      <c r="C95" s="230"/>
      <c r="D95" s="82" t="s">
        <v>22</v>
      </c>
      <c r="F95" s="104">
        <v>0</v>
      </c>
      <c r="G95" s="116"/>
      <c r="H95" s="104">
        <v>0</v>
      </c>
      <c r="I95" s="233"/>
      <c r="J95" s="36">
        <v>-51000000</v>
      </c>
      <c r="K95" s="233"/>
      <c r="L95" s="36">
        <v>0</v>
      </c>
    </row>
    <row r="96" spans="1:12" ht="18.75" customHeight="1">
      <c r="A96" s="89" t="s">
        <v>238</v>
      </c>
      <c r="C96" s="230"/>
      <c r="F96" s="1"/>
      <c r="G96" s="247"/>
      <c r="H96" s="1"/>
      <c r="I96" s="247"/>
      <c r="J96" s="1"/>
      <c r="L96" s="1"/>
    </row>
    <row r="97" spans="1:12" ht="18.75" customHeight="1">
      <c r="B97" s="89" t="s">
        <v>239</v>
      </c>
      <c r="C97" s="230"/>
      <c r="F97" s="78">
        <v>4000</v>
      </c>
      <c r="G97" s="247"/>
      <c r="H97" s="78">
        <v>1006880</v>
      </c>
      <c r="I97" s="231"/>
      <c r="J97" s="78">
        <v>4000</v>
      </c>
      <c r="K97" s="89"/>
      <c r="L97" s="78">
        <v>1006880</v>
      </c>
    </row>
    <row r="98" spans="1:12" ht="4.2" customHeight="1">
      <c r="A98" s="231"/>
      <c r="B98" s="231"/>
      <c r="C98" s="230"/>
      <c r="F98" s="2"/>
      <c r="G98" s="104"/>
      <c r="H98" s="2"/>
      <c r="J98" s="19"/>
      <c r="K98" s="104"/>
      <c r="L98" s="19"/>
    </row>
    <row r="99" spans="1:12" ht="18.75" customHeight="1">
      <c r="A99" s="101" t="s">
        <v>240</v>
      </c>
      <c r="B99" s="231"/>
      <c r="C99" s="230"/>
      <c r="F99" s="20">
        <f>SUM(F77:F98)</f>
        <v>-182439580</v>
      </c>
      <c r="G99" s="104"/>
      <c r="H99" s="20">
        <f>SUM(H77:H98)</f>
        <v>-381680888</v>
      </c>
      <c r="J99" s="20">
        <f>SUM(J77:J98)</f>
        <v>-137170895</v>
      </c>
      <c r="K99" s="104"/>
      <c r="L99" s="20">
        <f>SUM(L77:L98)</f>
        <v>-377773395</v>
      </c>
    </row>
    <row r="100" spans="1:12" ht="15" customHeight="1">
      <c r="A100" s="101"/>
      <c r="B100" s="231"/>
      <c r="C100" s="230"/>
      <c r="F100" s="74"/>
      <c r="G100" s="104"/>
      <c r="H100" s="74"/>
      <c r="J100" s="74"/>
      <c r="K100" s="104"/>
      <c r="L100" s="74"/>
    </row>
    <row r="101" spans="1:12" ht="21.75" customHeight="1">
      <c r="A101" s="266" t="str">
        <f>+'P6-7 three-month'!A111</f>
        <v>หมายเหตุประกอบข้อมูลทางการเงินในหน้า 14 ถึง 52 เป็นส่วนหนึ่งของข้อมูลทางการเงินระหว่างกาลนี้</v>
      </c>
      <c r="B101" s="266"/>
      <c r="C101" s="266"/>
      <c r="D101" s="266"/>
      <c r="E101" s="266"/>
      <c r="F101" s="266"/>
      <c r="G101" s="266"/>
      <c r="H101" s="266"/>
      <c r="I101" s="266"/>
      <c r="J101" s="266"/>
      <c r="K101" s="266"/>
      <c r="L101" s="266"/>
    </row>
    <row r="102" spans="1:12" s="84" customFormat="1" ht="20.100000000000001" customHeight="1">
      <c r="A102" s="80" t="str">
        <f>A48</f>
        <v>บริษัท ธนบุรี เฮลท์แคร์ กรุ๊ป จำกัด (มหาชน)</v>
      </c>
      <c r="B102" s="80"/>
      <c r="C102" s="81"/>
      <c r="D102" s="82"/>
      <c r="E102" s="81"/>
      <c r="F102" s="223"/>
      <c r="G102" s="223"/>
      <c r="H102" s="223"/>
      <c r="I102" s="223"/>
      <c r="J102" s="223"/>
      <c r="K102" s="223"/>
      <c r="L102" s="223"/>
    </row>
    <row r="103" spans="1:12" s="84" customFormat="1" ht="20.100000000000001" customHeight="1">
      <c r="A103" s="80" t="s">
        <v>193</v>
      </c>
      <c r="B103" s="80"/>
      <c r="C103" s="81"/>
      <c r="D103" s="82"/>
      <c r="E103" s="81"/>
      <c r="F103" s="223"/>
      <c r="G103" s="223"/>
      <c r="H103" s="223"/>
      <c r="I103" s="223"/>
      <c r="J103" s="223"/>
      <c r="K103" s="223"/>
      <c r="L103" s="223"/>
    </row>
    <row r="104" spans="1:12" s="84" customFormat="1" ht="20.100000000000001" customHeight="1">
      <c r="A104" s="85" t="str">
        <f>A50</f>
        <v>สำหรับรอบระยะเวลาสามเดือนสิ้นสุดวันที่ 31 มีนาคม พ.ศ. 2568</v>
      </c>
      <c r="B104" s="85"/>
      <c r="C104" s="86"/>
      <c r="D104" s="87"/>
      <c r="E104" s="86"/>
      <c r="F104" s="224"/>
      <c r="G104" s="224"/>
      <c r="H104" s="224"/>
      <c r="I104" s="224"/>
      <c r="J104" s="224"/>
      <c r="K104" s="224"/>
      <c r="L104" s="224"/>
    </row>
    <row r="105" spans="1:12" s="84" customFormat="1" ht="21.15" customHeight="1">
      <c r="C105" s="81"/>
      <c r="D105" s="82"/>
      <c r="E105" s="81"/>
      <c r="F105" s="223"/>
      <c r="G105" s="223"/>
      <c r="H105" s="223"/>
      <c r="I105" s="223"/>
      <c r="J105" s="223"/>
      <c r="K105" s="223"/>
      <c r="L105" s="223"/>
    </row>
    <row r="106" spans="1:12" s="84" customFormat="1" ht="21.15" customHeight="1">
      <c r="C106" s="81"/>
      <c r="D106" s="82"/>
      <c r="E106" s="81"/>
      <c r="F106" s="265" t="s">
        <v>3</v>
      </c>
      <c r="G106" s="265"/>
      <c r="H106" s="265"/>
      <c r="I106" s="225"/>
      <c r="J106" s="265" t="s">
        <v>4</v>
      </c>
      <c r="K106" s="265"/>
      <c r="L106" s="265"/>
    </row>
    <row r="107" spans="1:12" s="84" customFormat="1" ht="21.15" customHeight="1">
      <c r="C107" s="81"/>
      <c r="D107" s="82"/>
      <c r="E107" s="81"/>
      <c r="F107" s="226" t="s">
        <v>5</v>
      </c>
      <c r="G107" s="226"/>
      <c r="H107" s="226" t="s">
        <v>5</v>
      </c>
      <c r="I107" s="226"/>
      <c r="J107" s="226" t="s">
        <v>5</v>
      </c>
      <c r="K107" s="226"/>
      <c r="L107" s="226" t="s">
        <v>5</v>
      </c>
    </row>
    <row r="108" spans="1:12" s="84" customFormat="1" ht="21.15" customHeight="1">
      <c r="C108" s="81"/>
      <c r="D108" s="82"/>
      <c r="E108" s="81"/>
      <c r="F108" s="93" t="s">
        <v>90</v>
      </c>
      <c r="G108" s="129"/>
      <c r="H108" s="93" t="s">
        <v>90</v>
      </c>
      <c r="I108" s="129"/>
      <c r="J108" s="93" t="s">
        <v>90</v>
      </c>
      <c r="K108" s="129"/>
      <c r="L108" s="93" t="s">
        <v>90</v>
      </c>
    </row>
    <row r="109" spans="1:12" ht="21.15" customHeight="1">
      <c r="D109" s="96"/>
      <c r="E109" s="97"/>
      <c r="F109" s="93" t="s">
        <v>9</v>
      </c>
      <c r="G109" s="136"/>
      <c r="H109" s="93" t="s">
        <v>10</v>
      </c>
      <c r="I109" s="136"/>
      <c r="J109" s="93" t="s">
        <v>9</v>
      </c>
      <c r="K109" s="136"/>
      <c r="L109" s="93" t="s">
        <v>10</v>
      </c>
    </row>
    <row r="110" spans="1:12" ht="21.15" customHeight="1">
      <c r="D110" s="98" t="s">
        <v>11</v>
      </c>
      <c r="E110" s="97"/>
      <c r="F110" s="227" t="s">
        <v>12</v>
      </c>
      <c r="G110" s="228"/>
      <c r="H110" s="227" t="s">
        <v>12</v>
      </c>
      <c r="I110" s="225"/>
      <c r="J110" s="227" t="s">
        <v>12</v>
      </c>
      <c r="K110" s="228"/>
      <c r="L110" s="227" t="s">
        <v>12</v>
      </c>
    </row>
    <row r="111" spans="1:12" ht="6" customHeight="1">
      <c r="A111" s="101"/>
      <c r="B111" s="231"/>
      <c r="C111" s="230"/>
      <c r="F111" s="19"/>
      <c r="G111" s="104"/>
      <c r="H111" s="19"/>
      <c r="J111" s="19"/>
      <c r="K111" s="104"/>
      <c r="L111" s="19"/>
    </row>
    <row r="112" spans="1:12" ht="21.15" customHeight="1">
      <c r="A112" s="101" t="s">
        <v>241</v>
      </c>
      <c r="B112" s="101"/>
      <c r="C112" s="230"/>
      <c r="F112" s="116"/>
      <c r="G112" s="116"/>
      <c r="H112" s="116"/>
      <c r="I112" s="116"/>
      <c r="J112" s="116"/>
      <c r="K112" s="116"/>
      <c r="L112" s="116"/>
    </row>
    <row r="113" spans="1:12" ht="21.15" customHeight="1">
      <c r="A113" s="89" t="s">
        <v>47</v>
      </c>
      <c r="B113" s="101"/>
      <c r="C113" s="230"/>
      <c r="F113" s="116"/>
      <c r="G113" s="116"/>
      <c r="H113" s="116"/>
      <c r="I113" s="116"/>
      <c r="J113" s="116"/>
      <c r="K113" s="116"/>
      <c r="L113" s="116"/>
    </row>
    <row r="114" spans="1:12" ht="21.15" customHeight="1">
      <c r="B114" s="89" t="s">
        <v>242</v>
      </c>
      <c r="C114" s="230"/>
      <c r="F114" s="19">
        <v>-37264233</v>
      </c>
      <c r="G114" s="116"/>
      <c r="H114" s="19">
        <v>198063304</v>
      </c>
      <c r="I114" s="233"/>
      <c r="J114" s="1">
        <v>-18456553</v>
      </c>
      <c r="K114" s="233"/>
      <c r="L114" s="1">
        <v>181675934</v>
      </c>
    </row>
    <row r="115" spans="1:12" ht="21.15" customHeight="1">
      <c r="A115" s="89" t="s">
        <v>243</v>
      </c>
      <c r="C115" s="230"/>
      <c r="F115" s="19"/>
      <c r="G115" s="116"/>
      <c r="H115" s="19"/>
      <c r="I115" s="116"/>
      <c r="J115" s="19"/>
      <c r="K115" s="116"/>
      <c r="L115" s="19"/>
    </row>
    <row r="116" spans="1:12" ht="21.15" customHeight="1">
      <c r="B116" s="137" t="s">
        <v>234</v>
      </c>
      <c r="C116" s="230"/>
      <c r="D116" s="82" t="s">
        <v>51</v>
      </c>
      <c r="F116" s="104">
        <v>20000000</v>
      </c>
      <c r="G116" s="116"/>
      <c r="H116" s="104">
        <v>0</v>
      </c>
      <c r="I116" s="233"/>
      <c r="J116" s="19">
        <v>32000000</v>
      </c>
      <c r="K116" s="233"/>
      <c r="L116" s="19">
        <v>105000000</v>
      </c>
    </row>
    <row r="117" spans="1:12" ht="21.15" customHeight="1">
      <c r="B117" s="137" t="s">
        <v>235</v>
      </c>
      <c r="C117" s="230"/>
      <c r="D117" s="82" t="s">
        <v>51</v>
      </c>
      <c r="F117" s="104">
        <v>0</v>
      </c>
      <c r="G117" s="116"/>
      <c r="H117" s="104">
        <v>0</v>
      </c>
      <c r="I117" s="116"/>
      <c r="J117" s="19">
        <v>-25000000</v>
      </c>
      <c r="K117" s="116"/>
      <c r="L117" s="19">
        <v>-140000000</v>
      </c>
    </row>
    <row r="118" spans="1:12" ht="21.15" customHeight="1">
      <c r="A118" s="89" t="s">
        <v>52</v>
      </c>
      <c r="C118" s="230"/>
      <c r="F118" s="104"/>
      <c r="G118" s="116"/>
      <c r="H118" s="104"/>
      <c r="I118" s="116"/>
      <c r="J118" s="19"/>
      <c r="K118" s="116"/>
      <c r="L118" s="19"/>
    </row>
    <row r="119" spans="1:12" ht="21.15" customHeight="1">
      <c r="B119" s="137" t="s">
        <v>235</v>
      </c>
      <c r="C119" s="230"/>
      <c r="F119" s="104">
        <v>-19150000</v>
      </c>
      <c r="G119" s="116"/>
      <c r="H119" s="104">
        <v>0</v>
      </c>
      <c r="I119" s="116"/>
      <c r="J119" s="19">
        <v>-19150000</v>
      </c>
      <c r="K119" s="116"/>
      <c r="L119" s="19">
        <v>0</v>
      </c>
    </row>
    <row r="120" spans="1:12" ht="21.15" customHeight="1">
      <c r="A120" s="89" t="s">
        <v>60</v>
      </c>
      <c r="C120" s="89"/>
      <c r="F120" s="242"/>
      <c r="G120" s="116"/>
      <c r="H120" s="242"/>
      <c r="I120" s="116"/>
      <c r="J120" s="242"/>
      <c r="K120" s="116"/>
      <c r="L120" s="242"/>
    </row>
    <row r="121" spans="1:12" ht="21.15" customHeight="1">
      <c r="B121" s="137" t="s">
        <v>234</v>
      </c>
      <c r="C121" s="89"/>
      <c r="D121" s="82">
        <v>20</v>
      </c>
      <c r="F121" s="104">
        <v>0</v>
      </c>
      <c r="G121" s="116"/>
      <c r="H121" s="104">
        <v>500000000</v>
      </c>
      <c r="I121" s="233"/>
      <c r="J121" s="104">
        <v>0</v>
      </c>
      <c r="K121" s="233"/>
      <c r="L121" s="104">
        <v>500000000</v>
      </c>
    </row>
    <row r="122" spans="1:12" ht="21.15" customHeight="1">
      <c r="B122" s="137" t="s">
        <v>235</v>
      </c>
      <c r="C122" s="89"/>
      <c r="D122" s="82">
        <v>20</v>
      </c>
      <c r="F122" s="1">
        <v>-16030981</v>
      </c>
      <c r="G122" s="116"/>
      <c r="H122" s="1">
        <v>-379466159</v>
      </c>
      <c r="I122" s="233"/>
      <c r="J122" s="242">
        <v>0</v>
      </c>
      <c r="K122" s="233"/>
      <c r="L122" s="242">
        <v>-270327174</v>
      </c>
    </row>
    <row r="123" spans="1:12" ht="21.15" customHeight="1">
      <c r="A123" s="89" t="s">
        <v>244</v>
      </c>
      <c r="B123" s="137"/>
      <c r="C123" s="89"/>
      <c r="F123" s="242">
        <v>0</v>
      </c>
      <c r="G123" s="116"/>
      <c r="H123" s="242">
        <v>-850000</v>
      </c>
      <c r="I123" s="233"/>
      <c r="J123" s="1">
        <v>0</v>
      </c>
      <c r="K123" s="233"/>
      <c r="L123" s="1">
        <v>-850000</v>
      </c>
    </row>
    <row r="124" spans="1:12" ht="21.15" customHeight="1">
      <c r="A124" s="89" t="s">
        <v>245</v>
      </c>
      <c r="F124" s="242">
        <v>-13550727</v>
      </c>
      <c r="G124" s="116"/>
      <c r="H124" s="242">
        <v>-38801467</v>
      </c>
      <c r="I124" s="233"/>
      <c r="J124" s="116">
        <v>-3389788</v>
      </c>
      <c r="K124" s="233"/>
      <c r="L124" s="116">
        <v>-2876542</v>
      </c>
    </row>
    <row r="125" spans="1:12" ht="21.15" customHeight="1">
      <c r="A125" s="89" t="s">
        <v>246</v>
      </c>
      <c r="D125" s="82">
        <v>16</v>
      </c>
      <c r="F125" s="19">
        <v>-2271988</v>
      </c>
      <c r="G125" s="116"/>
      <c r="H125" s="19">
        <v>-10019975</v>
      </c>
      <c r="I125" s="233"/>
      <c r="J125" s="104">
        <v>0</v>
      </c>
      <c r="K125" s="233"/>
      <c r="L125" s="104">
        <v>0</v>
      </c>
    </row>
    <row r="126" spans="1:12" ht="21.15" customHeight="1">
      <c r="A126" s="89" t="s">
        <v>247</v>
      </c>
      <c r="F126" s="19">
        <v>0</v>
      </c>
      <c r="G126" s="116"/>
      <c r="H126" s="19">
        <v>4791186</v>
      </c>
      <c r="I126" s="233"/>
      <c r="J126" s="104">
        <v>0</v>
      </c>
      <c r="K126" s="233"/>
      <c r="L126" s="104">
        <v>0</v>
      </c>
    </row>
    <row r="127" spans="1:12" ht="21.15" customHeight="1">
      <c r="A127" s="89" t="s">
        <v>248</v>
      </c>
      <c r="F127" s="19">
        <v>0</v>
      </c>
      <c r="G127" s="116"/>
      <c r="H127" s="19">
        <v>20056500</v>
      </c>
      <c r="I127" s="233"/>
      <c r="J127" s="104">
        <v>0</v>
      </c>
      <c r="K127" s="233"/>
      <c r="L127" s="104">
        <v>0</v>
      </c>
    </row>
    <row r="128" spans="1:12" ht="21.15" customHeight="1">
      <c r="A128" s="89" t="s">
        <v>249</v>
      </c>
      <c r="C128" s="230"/>
      <c r="F128" s="250">
        <v>-258657</v>
      </c>
      <c r="H128" s="250">
        <v>-522831</v>
      </c>
      <c r="I128" s="251"/>
      <c r="J128" s="250">
        <v>-258657</v>
      </c>
      <c r="K128" s="251"/>
      <c r="L128" s="250">
        <v>-522831</v>
      </c>
    </row>
    <row r="129" spans="1:12" ht="6" customHeight="1">
      <c r="A129" s="231"/>
      <c r="B129" s="231"/>
      <c r="C129" s="230"/>
    </row>
    <row r="130" spans="1:12" ht="21.15" customHeight="1">
      <c r="A130" s="101" t="s">
        <v>250</v>
      </c>
      <c r="B130" s="101"/>
      <c r="F130" s="243">
        <f>SUM(F114:F128)</f>
        <v>-68526586</v>
      </c>
      <c r="G130" s="116"/>
      <c r="H130" s="243">
        <f>SUM(H114:H128)</f>
        <v>293250558</v>
      </c>
      <c r="I130" s="116"/>
      <c r="J130" s="243">
        <f>SUM(J114:J128)</f>
        <v>-34254998</v>
      </c>
      <c r="K130" s="116"/>
      <c r="L130" s="243">
        <f>SUM(L114:L128)</f>
        <v>372099387</v>
      </c>
    </row>
    <row r="131" spans="1:12" ht="20.100000000000001" customHeight="1">
      <c r="A131" s="101"/>
      <c r="B131" s="101"/>
      <c r="F131" s="242"/>
      <c r="G131" s="116"/>
      <c r="H131" s="242"/>
      <c r="I131" s="116"/>
      <c r="J131" s="242"/>
      <c r="K131" s="116"/>
      <c r="L131" s="242"/>
    </row>
    <row r="132" spans="1:12" ht="21.15" customHeight="1">
      <c r="A132" s="101" t="s">
        <v>274</v>
      </c>
      <c r="B132" s="101"/>
      <c r="F132" s="104">
        <f>SUM(F74,F99,F130)</f>
        <v>100893539</v>
      </c>
      <c r="G132" s="104"/>
      <c r="H132" s="104">
        <f>SUM(H74,H99,H130)</f>
        <v>-7991540</v>
      </c>
      <c r="I132" s="104"/>
      <c r="J132" s="104">
        <f>SUM(J74,J99,J130)</f>
        <v>115602695</v>
      </c>
      <c r="K132" s="104"/>
      <c r="L132" s="104">
        <f>SUM(L74,L99,L130)</f>
        <v>54578808</v>
      </c>
    </row>
    <row r="133" spans="1:12" ht="21.15" customHeight="1">
      <c r="A133" s="130" t="s">
        <v>251</v>
      </c>
      <c r="B133" s="130"/>
      <c r="C133" s="84"/>
      <c r="F133" s="104">
        <v>459722335</v>
      </c>
      <c r="G133" s="104"/>
      <c r="H133" s="104">
        <v>939767007</v>
      </c>
      <c r="I133" s="132"/>
      <c r="J133" s="132">
        <v>236656913</v>
      </c>
      <c r="K133" s="132"/>
      <c r="L133" s="132">
        <v>645760766</v>
      </c>
    </row>
    <row r="134" spans="1:12" ht="21.15" customHeight="1">
      <c r="A134" s="130" t="s">
        <v>206</v>
      </c>
      <c r="B134" s="130"/>
      <c r="C134" s="84"/>
      <c r="F134" s="104"/>
      <c r="G134" s="104"/>
      <c r="H134" s="104"/>
      <c r="I134" s="104"/>
      <c r="J134" s="104"/>
      <c r="K134" s="104"/>
      <c r="L134" s="104"/>
    </row>
    <row r="135" spans="1:12" ht="21.15" customHeight="1">
      <c r="A135" s="130"/>
      <c r="B135" s="130" t="s">
        <v>205</v>
      </c>
      <c r="C135" s="84"/>
      <c r="F135" s="235">
        <v>290632</v>
      </c>
      <c r="G135" s="104"/>
      <c r="H135" s="235">
        <v>358106</v>
      </c>
      <c r="I135" s="132"/>
      <c r="J135" s="252">
        <v>8577</v>
      </c>
      <c r="K135" s="132"/>
      <c r="L135" s="252">
        <v>358106</v>
      </c>
    </row>
    <row r="136" spans="1:12" ht="6" customHeight="1">
      <c r="A136" s="130"/>
      <c r="B136" s="130"/>
      <c r="C136" s="84"/>
    </row>
    <row r="137" spans="1:12" ht="21.15" customHeight="1" thickBot="1">
      <c r="A137" s="135" t="s">
        <v>252</v>
      </c>
      <c r="B137" s="80"/>
      <c r="C137" s="84"/>
      <c r="F137" s="253">
        <f>SUM(F132:F136)</f>
        <v>560906506</v>
      </c>
      <c r="G137" s="116"/>
      <c r="H137" s="253">
        <f>SUM(H132:H136)</f>
        <v>932133573</v>
      </c>
      <c r="I137" s="116"/>
      <c r="J137" s="253">
        <f>SUM(J132:J136)</f>
        <v>352268185</v>
      </c>
      <c r="K137" s="116"/>
      <c r="L137" s="253">
        <f>SUM(L132:L136)</f>
        <v>700697680</v>
      </c>
    </row>
    <row r="138" spans="1:12" ht="20.100000000000001" customHeight="1" thickTop="1">
      <c r="A138" s="101"/>
      <c r="B138" s="101"/>
      <c r="F138" s="242"/>
      <c r="G138" s="116"/>
      <c r="H138" s="242"/>
      <c r="I138" s="116"/>
      <c r="J138" s="242"/>
      <c r="K138" s="116"/>
      <c r="L138" s="242"/>
    </row>
    <row r="139" spans="1:12" ht="20.100000000000001" customHeight="1">
      <c r="A139" s="101"/>
      <c r="B139" s="101"/>
      <c r="F139" s="242"/>
      <c r="G139" s="116"/>
      <c r="H139" s="242"/>
      <c r="I139" s="116"/>
      <c r="J139" s="242"/>
      <c r="K139" s="116"/>
      <c r="L139" s="242"/>
    </row>
    <row r="140" spans="1:12" ht="20.100000000000001" customHeight="1">
      <c r="A140" s="101"/>
      <c r="B140" s="101"/>
      <c r="F140" s="242"/>
      <c r="G140" s="116"/>
      <c r="H140" s="242"/>
      <c r="I140" s="116"/>
      <c r="J140" s="242"/>
      <c r="K140" s="116"/>
      <c r="L140" s="242"/>
    </row>
    <row r="141" spans="1:12" ht="16.5" customHeight="1">
      <c r="A141" s="101"/>
      <c r="B141" s="101"/>
      <c r="F141" s="242"/>
      <c r="G141" s="116"/>
      <c r="H141" s="242"/>
      <c r="I141" s="116"/>
      <c r="J141" s="242"/>
      <c r="K141" s="116"/>
      <c r="L141" s="242"/>
    </row>
    <row r="142" spans="1:12" ht="20.100000000000001" customHeight="1">
      <c r="A142" s="101"/>
      <c r="B142" s="101"/>
      <c r="F142" s="242"/>
      <c r="G142" s="116"/>
      <c r="H142" s="242"/>
      <c r="I142" s="116"/>
      <c r="J142" s="242"/>
      <c r="K142" s="116"/>
      <c r="L142" s="242"/>
    </row>
    <row r="143" spans="1:12" ht="20.25" customHeight="1">
      <c r="A143" s="101"/>
      <c r="B143" s="101"/>
      <c r="F143" s="242"/>
      <c r="G143" s="116"/>
      <c r="H143" s="242"/>
      <c r="I143" s="116"/>
      <c r="J143" s="242"/>
      <c r="K143" s="116"/>
      <c r="L143" s="242"/>
    </row>
    <row r="144" spans="1:12" ht="21.75" customHeight="1">
      <c r="A144" s="101"/>
      <c r="B144" s="101"/>
      <c r="F144" s="242"/>
      <c r="G144" s="116"/>
      <c r="H144" s="242"/>
      <c r="I144" s="116"/>
      <c r="J144" s="242"/>
      <c r="K144" s="116"/>
      <c r="L144" s="242"/>
    </row>
    <row r="145" spans="1:12" ht="17.25" customHeight="1">
      <c r="A145" s="101"/>
      <c r="B145" s="101"/>
      <c r="F145" s="242"/>
      <c r="G145" s="116"/>
      <c r="H145" s="242"/>
      <c r="I145" s="116"/>
      <c r="J145" s="242"/>
      <c r="K145" s="116"/>
      <c r="L145" s="242"/>
    </row>
    <row r="146" spans="1:12" ht="17.25" customHeight="1">
      <c r="A146" s="101"/>
      <c r="B146" s="101"/>
      <c r="F146" s="242"/>
      <c r="G146" s="116"/>
      <c r="H146" s="242"/>
      <c r="I146" s="116"/>
      <c r="J146" s="242"/>
      <c r="K146" s="116"/>
      <c r="L146" s="242"/>
    </row>
    <row r="147" spans="1:12" ht="20.100000000000001" customHeight="1">
      <c r="A147" s="101"/>
      <c r="B147" s="101"/>
      <c r="F147" s="242"/>
      <c r="G147" s="116"/>
      <c r="H147" s="242"/>
      <c r="I147" s="116"/>
      <c r="J147" s="242"/>
      <c r="K147" s="116"/>
      <c r="L147" s="242"/>
    </row>
    <row r="148" spans="1:12" ht="20.100000000000001" customHeight="1">
      <c r="A148" s="101"/>
      <c r="B148" s="101"/>
      <c r="F148" s="242"/>
      <c r="G148" s="116"/>
      <c r="H148" s="242"/>
      <c r="I148" s="116"/>
      <c r="J148" s="242"/>
      <c r="K148" s="116"/>
      <c r="L148" s="242"/>
    </row>
    <row r="149" spans="1:12" ht="10.5" customHeight="1">
      <c r="A149" s="101"/>
      <c r="B149" s="101"/>
      <c r="F149" s="242"/>
      <c r="G149" s="116"/>
      <c r="H149" s="242"/>
      <c r="I149" s="116"/>
      <c r="J149" s="242"/>
      <c r="K149" s="116"/>
      <c r="L149" s="242"/>
    </row>
    <row r="150" spans="1:12" ht="22.2" customHeight="1">
      <c r="A150" s="234" t="str">
        <f>+'P6-7 three-month'!A111</f>
        <v>หมายเหตุประกอบข้อมูลทางการเงินในหน้า 14 ถึง 52 เป็นส่วนหนึ่งของข้อมูลทางการเงินระหว่างกาลนี้</v>
      </c>
      <c r="B150" s="254"/>
      <c r="C150" s="255"/>
      <c r="D150" s="87"/>
      <c r="E150" s="122"/>
      <c r="F150" s="20"/>
      <c r="G150" s="235"/>
      <c r="H150" s="20"/>
      <c r="I150" s="236"/>
      <c r="J150" s="20"/>
      <c r="K150" s="235"/>
      <c r="L150" s="20"/>
    </row>
    <row r="151" spans="1:12" s="84" customFormat="1" ht="21.75" customHeight="1">
      <c r="A151" s="80" t="str">
        <f>A102</f>
        <v>บริษัท ธนบุรี เฮลท์แคร์ กรุ๊ป จำกัด (มหาชน)</v>
      </c>
      <c r="B151" s="80"/>
      <c r="C151" s="81"/>
      <c r="D151" s="82"/>
      <c r="E151" s="81"/>
      <c r="F151" s="223"/>
      <c r="G151" s="223"/>
      <c r="H151" s="223"/>
      <c r="I151" s="223"/>
      <c r="J151" s="223"/>
      <c r="K151" s="223"/>
      <c r="L151" s="223"/>
    </row>
    <row r="152" spans="1:12" s="84" customFormat="1" ht="21.75" customHeight="1">
      <c r="A152" s="80" t="s">
        <v>193</v>
      </c>
      <c r="B152" s="80"/>
      <c r="C152" s="81"/>
      <c r="D152" s="82"/>
      <c r="E152" s="81"/>
      <c r="F152" s="223"/>
      <c r="G152" s="223"/>
      <c r="H152" s="223"/>
      <c r="I152" s="223"/>
      <c r="J152" s="223"/>
      <c r="K152" s="223"/>
      <c r="L152" s="223"/>
    </row>
    <row r="153" spans="1:12" s="84" customFormat="1" ht="21.75" customHeight="1">
      <c r="A153" s="85" t="str">
        <f>A104</f>
        <v>สำหรับรอบระยะเวลาสามเดือนสิ้นสุดวันที่ 31 มีนาคม พ.ศ. 2568</v>
      </c>
      <c r="B153" s="85"/>
      <c r="C153" s="86"/>
      <c r="D153" s="87"/>
      <c r="E153" s="86"/>
      <c r="F153" s="224"/>
      <c r="G153" s="224"/>
      <c r="H153" s="224"/>
      <c r="I153" s="224"/>
      <c r="J153" s="224"/>
      <c r="K153" s="224"/>
      <c r="L153" s="224"/>
    </row>
    <row r="154" spans="1:12" s="84" customFormat="1" ht="21.75" customHeight="1">
      <c r="C154" s="81"/>
      <c r="D154" s="82"/>
      <c r="E154" s="81"/>
      <c r="F154" s="223"/>
      <c r="G154" s="223"/>
      <c r="H154" s="223"/>
      <c r="I154" s="223"/>
      <c r="J154" s="223"/>
      <c r="K154" s="223"/>
      <c r="L154" s="223"/>
    </row>
    <row r="155" spans="1:12" s="84" customFormat="1" ht="21.75" customHeight="1">
      <c r="C155" s="81"/>
      <c r="D155" s="82"/>
      <c r="E155" s="81"/>
      <c r="F155" s="265" t="s">
        <v>3</v>
      </c>
      <c r="G155" s="265"/>
      <c r="H155" s="265"/>
      <c r="I155" s="225"/>
      <c r="J155" s="265" t="s">
        <v>4</v>
      </c>
      <c r="K155" s="265"/>
      <c r="L155" s="265"/>
    </row>
    <row r="156" spans="1:12" s="84" customFormat="1" ht="21.75" customHeight="1">
      <c r="C156" s="81"/>
      <c r="D156" s="82"/>
      <c r="E156" s="81"/>
      <c r="F156" s="226" t="s">
        <v>5</v>
      </c>
      <c r="G156" s="226"/>
      <c r="H156" s="226" t="s">
        <v>5</v>
      </c>
      <c r="I156" s="226"/>
      <c r="J156" s="226" t="s">
        <v>5</v>
      </c>
      <c r="K156" s="226"/>
      <c r="L156" s="226" t="s">
        <v>5</v>
      </c>
    </row>
    <row r="157" spans="1:12" s="84" customFormat="1" ht="21.75" customHeight="1">
      <c r="C157" s="81"/>
      <c r="D157" s="82"/>
      <c r="E157" s="81"/>
      <c r="F157" s="93" t="s">
        <v>90</v>
      </c>
      <c r="G157" s="129"/>
      <c r="H157" s="93" t="s">
        <v>90</v>
      </c>
      <c r="I157" s="129"/>
      <c r="J157" s="93" t="s">
        <v>90</v>
      </c>
      <c r="K157" s="129"/>
      <c r="L157" s="93" t="s">
        <v>90</v>
      </c>
    </row>
    <row r="158" spans="1:12" ht="21.75" customHeight="1">
      <c r="D158" s="96"/>
      <c r="E158" s="97"/>
      <c r="F158" s="93" t="s">
        <v>9</v>
      </c>
      <c r="G158" s="136"/>
      <c r="H158" s="93" t="s">
        <v>10</v>
      </c>
      <c r="I158" s="136"/>
      <c r="J158" s="93" t="s">
        <v>9</v>
      </c>
      <c r="K158" s="136"/>
      <c r="L158" s="93" t="s">
        <v>10</v>
      </c>
    </row>
    <row r="159" spans="1:12" ht="21.75" customHeight="1">
      <c r="D159" s="98" t="s">
        <v>11</v>
      </c>
      <c r="E159" s="97"/>
      <c r="F159" s="227" t="s">
        <v>12</v>
      </c>
      <c r="G159" s="228"/>
      <c r="H159" s="227" t="s">
        <v>12</v>
      </c>
      <c r="I159" s="225"/>
      <c r="J159" s="227" t="s">
        <v>12</v>
      </c>
      <c r="K159" s="228"/>
      <c r="L159" s="227" t="s">
        <v>12</v>
      </c>
    </row>
    <row r="160" spans="1:12" ht="6" customHeight="1">
      <c r="A160" s="101"/>
      <c r="B160" s="101"/>
      <c r="F160" s="242"/>
      <c r="G160" s="116"/>
      <c r="H160" s="242"/>
      <c r="I160" s="116"/>
      <c r="J160" s="242"/>
      <c r="K160" s="116"/>
      <c r="L160" s="242"/>
    </row>
    <row r="161" spans="1:12" ht="21.75" customHeight="1">
      <c r="A161" s="101" t="s">
        <v>253</v>
      </c>
    </row>
    <row r="162" spans="1:12" ht="5.7" customHeight="1">
      <c r="A162" s="130"/>
      <c r="B162" s="130"/>
      <c r="C162" s="84"/>
    </row>
    <row r="163" spans="1:12" ht="21.75" customHeight="1">
      <c r="A163" s="130" t="s">
        <v>254</v>
      </c>
      <c r="B163" s="130"/>
      <c r="C163" s="130"/>
      <c r="D163" s="82">
        <v>10</v>
      </c>
      <c r="F163" s="105">
        <v>127822</v>
      </c>
      <c r="G163" s="1"/>
      <c r="H163" s="105">
        <v>359265</v>
      </c>
      <c r="I163" s="36"/>
      <c r="J163" s="104">
        <v>0</v>
      </c>
      <c r="K163" s="36"/>
      <c r="L163" s="104">
        <v>2167034</v>
      </c>
    </row>
    <row r="164" spans="1:12" ht="21.75" customHeight="1">
      <c r="A164" s="130" t="s">
        <v>255</v>
      </c>
      <c r="B164" s="130"/>
      <c r="C164" s="130"/>
      <c r="F164" s="105">
        <v>0</v>
      </c>
      <c r="G164" s="1"/>
      <c r="H164" s="105">
        <v>23272126</v>
      </c>
      <c r="I164" s="36"/>
      <c r="J164" s="104">
        <v>0</v>
      </c>
      <c r="K164" s="36"/>
      <c r="L164" s="104">
        <v>23272126</v>
      </c>
    </row>
    <row r="165" spans="1:12" ht="21.75" customHeight="1">
      <c r="A165" s="130" t="s">
        <v>256</v>
      </c>
      <c r="B165" s="130"/>
      <c r="C165" s="130"/>
      <c r="D165" s="82">
        <v>19</v>
      </c>
      <c r="F165" s="105">
        <v>138250259</v>
      </c>
      <c r="H165" s="105">
        <v>147254734</v>
      </c>
      <c r="I165" s="90"/>
      <c r="J165" s="105">
        <v>93744719</v>
      </c>
      <c r="K165" s="90"/>
      <c r="L165" s="105">
        <v>80934657</v>
      </c>
    </row>
    <row r="166" spans="1:12" ht="21.75" customHeight="1">
      <c r="A166" s="130" t="s">
        <v>257</v>
      </c>
      <c r="B166" s="130"/>
      <c r="C166" s="130"/>
      <c r="D166" s="82">
        <v>19</v>
      </c>
      <c r="F166" s="105">
        <v>10481700</v>
      </c>
      <c r="H166" s="105">
        <v>15784212</v>
      </c>
      <c r="I166" s="90"/>
      <c r="J166" s="104">
        <v>0</v>
      </c>
      <c r="K166" s="90"/>
      <c r="L166" s="104">
        <v>2354000</v>
      </c>
    </row>
    <row r="167" spans="1:12" ht="21.75" customHeight="1">
      <c r="A167" s="130" t="s">
        <v>258</v>
      </c>
      <c r="B167" s="130"/>
      <c r="C167" s="130"/>
      <c r="D167" s="82">
        <v>19</v>
      </c>
      <c r="F167" s="105">
        <v>23638467</v>
      </c>
      <c r="H167" s="105">
        <v>23178994</v>
      </c>
      <c r="I167" s="251"/>
      <c r="J167" s="105">
        <v>23626260</v>
      </c>
      <c r="K167" s="251"/>
      <c r="L167" s="105">
        <v>23178994</v>
      </c>
    </row>
    <row r="168" spans="1:12" ht="21.75" customHeight="1">
      <c r="A168" s="130" t="s">
        <v>259</v>
      </c>
      <c r="B168" s="130"/>
      <c r="C168" s="130"/>
      <c r="D168" s="82">
        <v>19</v>
      </c>
      <c r="F168" s="105">
        <v>99052489</v>
      </c>
      <c r="H168" s="105">
        <v>93858367</v>
      </c>
      <c r="I168" s="251"/>
      <c r="J168" s="105">
        <v>52009530</v>
      </c>
      <c r="K168" s="251"/>
      <c r="L168" s="105">
        <v>30469464</v>
      </c>
    </row>
    <row r="169" spans="1:12" ht="21.75" customHeight="1">
      <c r="A169" s="130" t="s">
        <v>280</v>
      </c>
      <c r="B169" s="130"/>
      <c r="C169" s="130"/>
      <c r="I169" s="251"/>
      <c r="K169" s="251"/>
    </row>
    <row r="170" spans="1:12" ht="21.75" customHeight="1">
      <c r="A170" s="90"/>
      <c r="B170" s="130" t="s">
        <v>281</v>
      </c>
      <c r="C170" s="130"/>
      <c r="D170" s="82">
        <v>16</v>
      </c>
      <c r="F170" s="105">
        <v>12669947</v>
      </c>
      <c r="H170" s="105">
        <v>0</v>
      </c>
      <c r="I170" s="251"/>
      <c r="J170" s="105">
        <v>0</v>
      </c>
      <c r="K170" s="251"/>
      <c r="L170" s="105">
        <v>0</v>
      </c>
    </row>
    <row r="171" spans="1:12" ht="21.75" customHeight="1">
      <c r="A171" s="130" t="s">
        <v>260</v>
      </c>
      <c r="B171" s="130"/>
      <c r="C171" s="130"/>
    </row>
    <row r="172" spans="1:12" ht="21.75" customHeight="1">
      <c r="A172" s="130"/>
      <c r="B172" s="256" t="s">
        <v>261</v>
      </c>
      <c r="C172" s="130"/>
      <c r="D172" s="82">
        <v>16</v>
      </c>
      <c r="F172" s="105">
        <v>24423605</v>
      </c>
      <c r="H172" s="105">
        <v>40044340</v>
      </c>
      <c r="I172" s="251"/>
      <c r="J172" s="105">
        <v>19801551</v>
      </c>
      <c r="K172" s="251"/>
      <c r="L172" s="105">
        <v>32931815</v>
      </c>
    </row>
    <row r="173" spans="1:12" ht="21.75" customHeight="1">
      <c r="A173" s="130" t="s">
        <v>262</v>
      </c>
      <c r="B173" s="256"/>
      <c r="C173" s="130"/>
      <c r="I173" s="251"/>
      <c r="K173" s="251"/>
    </row>
    <row r="174" spans="1:12" ht="21.75" customHeight="1">
      <c r="A174" s="130"/>
      <c r="B174" s="256" t="s">
        <v>263</v>
      </c>
      <c r="D174" s="82">
        <v>14</v>
      </c>
      <c r="F174" s="105">
        <v>0</v>
      </c>
      <c r="H174" s="105">
        <v>0</v>
      </c>
      <c r="I174" s="251"/>
      <c r="J174" s="105">
        <v>0</v>
      </c>
      <c r="K174" s="251"/>
      <c r="L174" s="105">
        <v>300000</v>
      </c>
    </row>
    <row r="175" spans="1:12" ht="4.2" customHeight="1">
      <c r="A175" s="130"/>
      <c r="B175" s="256"/>
      <c r="I175" s="251"/>
      <c r="K175" s="251"/>
    </row>
    <row r="176" spans="1:12" ht="10.5" customHeight="1">
      <c r="A176" s="130"/>
      <c r="B176" s="130"/>
      <c r="C176" s="130"/>
    </row>
    <row r="177" spans="1:11" ht="21.75" customHeight="1">
      <c r="A177" s="130"/>
      <c r="B177" s="257"/>
      <c r="C177" s="257"/>
      <c r="K177" s="251"/>
    </row>
    <row r="178" spans="1:11" ht="21.75" customHeight="1">
      <c r="A178" s="130"/>
      <c r="B178" s="257"/>
      <c r="C178" s="257"/>
      <c r="K178" s="251"/>
    </row>
    <row r="179" spans="1:11" ht="21.75" customHeight="1">
      <c r="A179" s="130"/>
      <c r="B179" s="257"/>
      <c r="C179" s="257"/>
      <c r="K179" s="251"/>
    </row>
    <row r="180" spans="1:11" ht="21.75" customHeight="1">
      <c r="A180" s="130"/>
      <c r="B180" s="257"/>
      <c r="C180" s="257"/>
      <c r="K180" s="251"/>
    </row>
    <row r="181" spans="1:11" ht="21.75" customHeight="1">
      <c r="A181" s="130"/>
      <c r="B181" s="257"/>
      <c r="C181" s="257"/>
      <c r="K181" s="251"/>
    </row>
    <row r="182" spans="1:11" ht="21.75" customHeight="1">
      <c r="A182" s="130"/>
      <c r="B182" s="257"/>
      <c r="C182" s="257"/>
      <c r="K182" s="251"/>
    </row>
    <row r="183" spans="1:11" ht="21.75" customHeight="1">
      <c r="A183" s="130"/>
      <c r="B183" s="257"/>
      <c r="C183" s="257"/>
      <c r="K183" s="251"/>
    </row>
    <row r="184" spans="1:11" ht="21.75" customHeight="1">
      <c r="A184" s="130"/>
      <c r="B184" s="257"/>
      <c r="C184" s="257"/>
      <c r="K184" s="251"/>
    </row>
    <row r="185" spans="1:11" ht="21.75" customHeight="1">
      <c r="A185" s="130"/>
      <c r="B185" s="257"/>
      <c r="C185" s="257"/>
      <c r="K185" s="251"/>
    </row>
    <row r="186" spans="1:11" ht="21.75" customHeight="1">
      <c r="A186" s="130"/>
      <c r="B186" s="257"/>
      <c r="C186" s="257"/>
      <c r="K186" s="251"/>
    </row>
    <row r="187" spans="1:11" ht="21.75" customHeight="1">
      <c r="A187" s="130"/>
      <c r="B187" s="257"/>
      <c r="C187" s="257"/>
      <c r="K187" s="251"/>
    </row>
    <row r="188" spans="1:11" ht="21.75" customHeight="1">
      <c r="A188" s="130"/>
      <c r="B188" s="257"/>
      <c r="C188" s="257"/>
      <c r="K188" s="251"/>
    </row>
    <row r="189" spans="1:11" ht="21.75" customHeight="1">
      <c r="A189" s="130"/>
      <c r="B189" s="257"/>
      <c r="C189" s="257"/>
      <c r="K189" s="251"/>
    </row>
    <row r="190" spans="1:11" ht="21.75" customHeight="1">
      <c r="A190" s="130"/>
      <c r="B190" s="257"/>
      <c r="C190" s="257"/>
      <c r="K190" s="251"/>
    </row>
    <row r="191" spans="1:11" ht="21.75" customHeight="1">
      <c r="A191" s="130"/>
      <c r="B191" s="257"/>
      <c r="C191" s="257"/>
      <c r="K191" s="251"/>
    </row>
    <row r="192" spans="1:11" ht="21.75" customHeight="1">
      <c r="A192" s="130"/>
      <c r="B192" s="257"/>
      <c r="C192" s="257"/>
      <c r="K192" s="251"/>
    </row>
    <row r="193" spans="1:12" ht="21.75" customHeight="1">
      <c r="A193" s="130"/>
      <c r="B193" s="257"/>
      <c r="C193" s="257"/>
      <c r="K193" s="251"/>
    </row>
    <row r="194" spans="1:12" ht="17.25" customHeight="1">
      <c r="A194" s="130"/>
      <c r="B194" s="257"/>
      <c r="C194" s="257"/>
      <c r="K194" s="251"/>
    </row>
    <row r="195" spans="1:12" ht="21.75" customHeight="1">
      <c r="A195" s="130"/>
      <c r="B195" s="257"/>
      <c r="C195" s="257"/>
      <c r="K195" s="251"/>
    </row>
    <row r="196" spans="1:12" ht="22.95" customHeight="1">
      <c r="A196" s="130"/>
      <c r="B196" s="130"/>
      <c r="C196" s="130"/>
      <c r="J196" s="1"/>
      <c r="L196" s="1"/>
    </row>
    <row r="197" spans="1:12" ht="22.5" customHeight="1">
      <c r="A197" s="234" t="str">
        <f>'P6-7 three-month'!A50</f>
        <v>หมายเหตุประกอบข้อมูลทางการเงินในหน้า 14 ถึง 52 เป็นส่วนหนึ่งของข้อมูลทางการเงินระหว่างกาลนี้</v>
      </c>
      <c r="B197" s="121"/>
      <c r="C197" s="122"/>
      <c r="D197" s="87"/>
      <c r="E197" s="122"/>
      <c r="F197" s="235"/>
      <c r="G197" s="235"/>
      <c r="H197" s="235"/>
      <c r="I197" s="236"/>
      <c r="J197" s="236"/>
      <c r="K197" s="236"/>
      <c r="L197" s="236"/>
    </row>
  </sheetData>
  <mergeCells count="9">
    <mergeCell ref="F155:H155"/>
    <mergeCell ref="J155:L155"/>
    <mergeCell ref="F5:H5"/>
    <mergeCell ref="J5:L5"/>
    <mergeCell ref="F52:H52"/>
    <mergeCell ref="J52:L52"/>
    <mergeCell ref="A101:L101"/>
    <mergeCell ref="F106:H106"/>
    <mergeCell ref="J106:L106"/>
  </mergeCells>
  <pageMargins left="0.8" right="0.5" top="0.5" bottom="0.6" header="0.49" footer="0.4"/>
  <pageSetup paperSize="9" scale="83" firstPageNumber="10" orientation="portrait" useFirstPageNumber="1" horizontalDpi="1200" verticalDpi="1200" r:id="rId1"/>
  <headerFooter>
    <oddFooter>&amp;R&amp;"Browallia New,Regular"&amp;13&amp;P</oddFooter>
  </headerFooter>
  <rowBreaks count="3" manualBreakCount="3">
    <brk id="47" max="11" man="1"/>
    <brk id="101" max="11" man="1"/>
    <brk id="1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 P2-5 TH</vt:lpstr>
      <vt:lpstr>P6-7 three-month</vt:lpstr>
      <vt:lpstr>8</vt:lpstr>
      <vt:lpstr>9</vt:lpstr>
      <vt:lpstr>10-13</vt:lpstr>
      <vt:lpstr>' P2-5 TH'!Print_Area</vt:lpstr>
      <vt:lpstr>'8'!Print_Area</vt:lpstr>
      <vt:lpstr>'9'!Print_Area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Priyakorn Gateworasoontorn</dc:creator>
  <cp:keywords/>
  <dc:description/>
  <cp:lastModifiedBy>Orapin Iawpadeekul</cp:lastModifiedBy>
  <cp:revision/>
  <cp:lastPrinted>2025-05-13T08:54:05Z</cp:lastPrinted>
  <dcterms:created xsi:type="dcterms:W3CDTF">2020-07-30T09:57:31Z</dcterms:created>
  <dcterms:modified xsi:type="dcterms:W3CDTF">2025-05-13T12:46:34Z</dcterms:modified>
  <cp:category/>
  <cp:contentStatus/>
</cp:coreProperties>
</file>