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March2025 (Q1)\"/>
    </mc:Choice>
  </mc:AlternateContent>
  <xr:revisionPtr revIDLastSave="0" documentId="13_ncr:1_{D516750B-22BA-4C64-ABC2-602D776D19CE}" xr6:coauthVersionLast="47" xr6:coauthVersionMax="47" xr10:uidLastSave="{00000000-0000-0000-0000-000000000000}"/>
  <bookViews>
    <workbookView xWindow="-120" yWindow="-120" windowWidth="24240" windowHeight="13020" tabRatio="830" xr2:uid="{00000000-000D-0000-FFFF-FFFF00000000}"/>
  </bookViews>
  <sheets>
    <sheet name="2-4 " sheetId="19" r:id="rId1"/>
    <sheet name="PL5-6 (3m)" sheetId="31" r:id="rId2"/>
    <sheet name="E7" sheetId="32" r:id="rId3"/>
    <sheet name="E8" sheetId="33" r:id="rId4"/>
    <sheet name="CF 9-12" sheetId="34" r:id="rId5"/>
  </sheets>
  <definedNames>
    <definedName name="\" hidden="1">#REF!</definedName>
    <definedName name="\dkd" hidden="1">{#N/A,#N/A,FALSE,"COVER.XLS";#N/A,#N/A,FALSE,"RACT1.XLS";#N/A,#N/A,FALSE,"RACT2.XLS";#N/A,#N/A,FALSE,"ECCMP";#N/A,#N/A,FALSE,"WELDER.XLS"}</definedName>
    <definedName name="\GGG" hidden="1">{#N/A,#N/A,TRUE,"Y생산";#N/A,#N/A,TRUE,"Y판매";#N/A,#N/A,TRUE,"Y총물량";#N/A,#N/A,TRUE,"Y능력";#N/A,#N/A,TRUE,"YKD"}</definedName>
    <definedName name="\gtuu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hidden="1">{"cashflow",#N/A,FALSE,"CASHFLOW 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hidden="1">{#N/A,#N/A,FALSE,"COVER1.XLS 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hidden="1">{#N/A,#N/A,FALSE,"COVER.XLS";#N/A,#N/A,FALSE,"RACT1.XLS";#N/A,#N/A,FALSE,"RACT2.XLS";#N/A,#N/A,FALSE,"ECCMP";#N/A,#N/A,FALSE,"WELDER.XLS"}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hidden="1">{#N/A,#N/A,FALSE,"COVER1.XLS ";#N/A,#N/A,FALSE,"RACT1.XLS";#N/A,#N/A,FALSE,"RACT2.XLS";#N/A,#N/A,FALSE,"ECCMP";#N/A,#N/A,FALSE,"WELDER.XLS"}</definedName>
    <definedName name="____________WRN011" hidden="1">{"P",#N/A,FALSE,"91.04開發申請"}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hidden="1">{"開發表全部",#N/A,TRUE,"土開法"}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hidden="1">{#N/A,#N/A,FALSE,"COVER1.XLS ";#N/A,#N/A,FALSE,"RACT1.XLS";#N/A,#N/A,FALSE,"RACT2.XLS";#N/A,#N/A,FALSE,"ECCMP";#N/A,#N/A,FALSE,"WELDER.XLS"}</definedName>
    <definedName name="___________WRN011" hidden="1">{"P",#N/A,FALSE,"91.04開發申請"}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hidden="1">{"開發表全部",#N/A,TRUE,"土開法"}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hidden="1">{#N/A,#N/A,FALSE,"Projections";#N/A,#N/A,FALSE,"Multiples Valuation";#N/A,#N/A,FALSE,"LBO";#N/A,#N/A,FALSE,"Multiples_Sensitivity";#N/A,#N/A,FALSE,"Summary"}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hidden="1">{#N/A,#N/A,FALSE,"COVER1.XLS 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hidden="1">{#N/A,#N/A,FALSE,"Projections";#N/A,#N/A,FALSE,"Multiples Valuation";#N/A,#N/A,FALSE,"LBO";#N/A,#N/A,FALSE,"Multiples_Sensitivity";#N/A,#N/A,FALSE,"Summary"}</definedName>
    <definedName name="_________tac2" hidden="1">{#N/A,#N/A,FALSE,"COVER1.XLS ";#N/A,#N/A,FALSE,"RACT1.XLS";#N/A,#N/A,FALSE,"RACT2.XLS";#N/A,#N/A,FALSE,"ECCMP";#N/A,#N/A,FALSE,"WELDER.XLS"}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hidden="1">{#N/A,#N/A,FALSE,"COVER1.XLS ";#N/A,#N/A,FALSE,"RACT1.XLS";#N/A,#N/A,FALSE,"RACT2.XLS";#N/A,#N/A,FALSE,"ECCMP";#N/A,#N/A,FALSE,"WELDER.XLS"}</definedName>
    <definedName name="_________WRN011" hidden="1">{"P",#N/A,FALSE,"91.04開發申請"}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hidden="1">{"開發表全部",#N/A,TRUE,"土開法"}</definedName>
    <definedName name="_________WRN20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hidden="1">{#N/A,#N/A,FALSE,"L&amp;M Performance";#N/A,#N/A,FALSE,"Brand Performance";#N/A,#N/A,FALSE,"Marlboro Performance"}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hidden="1">{#N/A,#N/A,FALSE,"Projections";#N/A,#N/A,FALSE,"Multiples Valuation";#N/A,#N/A,FALSE,"LBO";#N/A,#N/A,FALSE,"Multiples_Sensitivity";#N/A,#N/A,FALSE,"Summary"}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hidden="1">{#N/A,#N/A,FALSE,"COVER1.XLS 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hidden="1">{#N/A,#N/A,FALSE,"Projections";#N/A,#N/A,FALSE,"Multiples Valuation";#N/A,#N/A,FALSE,"LBO";#N/A,#N/A,FALSE,"Multiples_Sensitivity";#N/A,#N/A,FALSE,"Summary"}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hidden="1">{#N/A,"VB",FALSE,"output";#N/A,"VS",FALSE,"output";#N/A,"VC",FALSE,"output";#N/A,"VG",FALSE,"output";#N/A,"J1",FALSE,"output";#N/A,"PT",FALSE,"output"}</definedName>
    <definedName name="______MB2" hidden="1">{#N/A,#N/A,FALSE,"COVER.XLS";#N/A,#N/A,FALSE,"RACT1.XLS";#N/A,#N/A,FALSE,"RACT2.XLS";#N/A,#N/A,FALSE,"ECCMP";#N/A,#N/A,FALSE,"WELDER.XLS"}</definedName>
    <definedName name="______new1" hidden="1">{#N/A,#N/A,TRUE,"COVER";#N/A,#N/A,TRUE,"DIR";#N/A,#N/A,TRUE,"AUDIT"}</definedName>
    <definedName name="______NRP2" hidden="1">#REF!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hidden="1">{#N/A,#N/A,FALSE,"Projections";#N/A,#N/A,FALSE,"Multiples Valuation";#N/A,#N/A,FALSE,"LBO";#N/A,#N/A,FALSE,"Multiples_Sensitivity";#N/A,#N/A,FALSE,"Summary"}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hidden="1">{#N/A,#N/A,FALSE,"COVER1.XLS ";#N/A,#N/A,FALSE,"RACT1.XLS";#N/A,#N/A,FALSE,"RACT2.XLS";#N/A,#N/A,FALSE,"ECCMP";#N/A,#N/A,FALSE,"WELDER.XLS"}</definedName>
    <definedName name="______TB1" hidden="1">{#N/A,#N/A,FALSE,"TAXC.INDEX";#N/A,#N/A,FALSE,"Schedule I";#N/A,#N/A,FALSE,"Schedule  II";#N/A,#N/A,FALSE,"Schedule III"}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hidden="1">{#N/A,#N/A,FALSE,"COVER1.XLS ";#N/A,#N/A,FALSE,"RACT1.XLS";#N/A,#N/A,FALSE,"RACT2.XLS";#N/A,#N/A,FALSE,"ECCMP";#N/A,#N/A,FALSE,"WELDER.XLS"}</definedName>
    <definedName name="______WRN011" hidden="1">{"P",#N/A,FALSE,"91.04開發申請"}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hidden="1">{"開發表全部",#N/A,TRUE,"土開法"}</definedName>
    <definedName name="______WRN20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hidden="1">{#N/A,#N/A,FALSE,"TAXC.INDEX";#N/A,#N/A,FALSE,"Schedule I";#N/A,#N/A,FALSE,"Schedule  II";#N/A,#N/A,FALSE,"Schedule III"}</definedName>
    <definedName name="_____AP1" hidden="1">{#N/A,#N/A,FALSE,"COVER1.XLS ";#N/A,#N/A,FALSE,"RACT1.XLS";#N/A,#N/A,FALSE,"RACT2.XLS";#N/A,#N/A,FALSE,"ECCMP";#N/A,#N/A,FALSE,"WELDER.XLS"}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hidden="1">{#N/A,"VB",FALSE,"output";#N/A,"VS",FALSE,"output";#N/A,"VC",FALSE,"output";#N/A,"VG",FALSE,"output";#N/A,"J1",FALSE,"output";#N/A,"PT",FALSE,"output"}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hidden="1">{#N/A,#N/A,FALSE,"COVER.XLS";#N/A,#N/A,FALSE,"RACT1.XLS";#N/A,#N/A,FALSE,"RACT2.XLS";#N/A,#N/A,FALSE,"ECCMP";#N/A,#N/A,FALSE,"WELDER.XLS"}</definedName>
    <definedName name="_____new1" hidden="1">{#N/A,#N/A,TRUE,"COVER";#N/A,#N/A,TRUE,"DIR";#N/A,#N/A,TRUE,"AUDIT"}</definedName>
    <definedName name="_____NRP2" hidden="1">#REF!</definedName>
    <definedName name="_____O002" hidden="1">{#N/A,#N/A,TRUE,"營業收入及成本類";#N/A,#N/A,TRUE,"營業費用";#N/A,#N/A,TRUE,"營業外收支";#N/A,#N/A,TRUE,"資產類";#N/A,#N/A,TRUE,"負債及淨值類"}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hidden="1">{#N/A,#N/A,FALSE,"COVER1.XLS ";#N/A,#N/A,FALSE,"RACT1.XLS";#N/A,#N/A,FALSE,"RACT2.XLS";#N/A,#N/A,FALSE,"ECCMP";#N/A,#N/A,FALSE,"WELDER.XLS"}</definedName>
    <definedName name="_____TB1" hidden="1">{#N/A,#N/A,FALSE,"TAXC.INDEX";#N/A,#N/A,FALSE,"Schedule I";#N/A,#N/A,FALSE,"Schedule  II";#N/A,#N/A,FALSE,"Schedule III"}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{"sales",#N/A,FALSE,"SALES"}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hidden="1">{#N/A,#N/A,FALSE,"TAXC.INDEX";#N/A,#N/A,FALSE,"Schedule I";#N/A,#N/A,FALSE,"Schedule  II";#N/A,#N/A,FALSE,"Schedule III"}</definedName>
    <definedName name="____aom3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hidden="1">{#N/A,#N/A,FALSE,"COVER.XLS";#N/A,#N/A,FALSE,"RACT1.XLS";#N/A,#N/A,FALSE,"RACT2.XLS";#N/A,#N/A,FALSE,"ECCMP";#N/A,#N/A,FALSE,"WELDER.XLS"}</definedName>
    <definedName name="____jim2" hidden="1">{#N/A,#N/A,FALSE,"L&amp;M Performance";#N/A,#N/A,FALSE,"Brand Performance";#N/A,#N/A,FALSE,"Marlboro Performance"}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hidden="1">{#N/A,#N/A,FALSE,"COVER.XLS";#N/A,#N/A,FALSE,"RACT1.XLS";#N/A,#N/A,FALSE,"RACT2.XLS";#N/A,#N/A,FALSE,"ECCMP";#N/A,#N/A,FALSE,"WELDER.XLS"}</definedName>
    <definedName name="____man1" hidden="1">{#N/A,"VB",FALSE,"output";#N/A,"VS",FALSE,"output";#N/A,"VC",FALSE,"output";#N/A,"VG",FALSE,"output";#N/A,"J1",FALSE,"output";#N/A,"PT",FALSE,"output"}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hidden="1">{#N/A,#N/A,TRUE,"대 차 대 조 표"}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hidden="1">{#N/A,#N/A,FALSE,"Projections";#N/A,#N/A,FALSE,"Multiples Valuation";#N/A,#N/A,FALSE,"LBO";#N/A,#N/A,FALSE,"Multiples_Sensitivity";#N/A,#N/A,FALSE,"Summary"}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hidden="1">{#N/A,#N/A,FALSE,"COVER1.XLS ";#N/A,#N/A,FALSE,"RACT1.XLS";#N/A,#N/A,FALSE,"RACT2.XLS";#N/A,#N/A,FALSE,"ECCMP";#N/A,#N/A,FALSE,"WELDER.XLS"}</definedName>
    <definedName name="____VAN1" hidden="1">{#N/A,#N/A,TRUE,"COMPAR"}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hidden="1">{"RES-2001",#N/A,FALSE,"BL2000";"A1-2001",#N/A,FALSE,"BL2000";"A2-2001",#N/A,FALSE,"BL2000"}</definedName>
    <definedName name="___bsn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hidden="1">{#N/A,#N/A,FALSE,"COVER.XLS";#N/A,#N/A,FALSE,"RACT1.XLS";#N/A,#N/A,FALSE,"RACT2.XLS";#N/A,#N/A,FALSE,"ECCMP";#N/A,#N/A,FALSE,"WELDER.XLS"}</definedName>
    <definedName name="___man1" hidden="1">{#N/A,"VB",FALSE,"output";#N/A,"VS",FALSE,"output";#N/A,"VC",FALSE,"output";#N/A,"VG",FALSE,"output";#N/A,"J1",FALSE,"output";#N/A,"PT",FALSE,"output"}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hidden="1">{#N/A,#N/A,FALSE,"Projections";#N/A,#N/A,FALSE,"Multiples Valuation";#N/A,#N/A,FALSE,"LBO";#N/A,#N/A,FALSE,"Multiples_Sensitivity";#N/A,#N/A,FALSE,"Summary"}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hidden="1">{#N/A,#N/A,FALSE,"COVER1.XLS ";#N/A,#N/A,FALSE,"RACT1.XLS";#N/A,#N/A,FALSE,"RACT2.XLS";#N/A,#N/A,FALSE,"ECCMP";#N/A,#N/A,FALSE,"WELDER.XLS"}</definedName>
    <definedName name="___VAN1" hidden="1">{#N/A,#N/A,TRUE,"COMPAR"}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hidden="1">{"RES-2001",#N/A,FALSE,"BL2000";"A1-2001",#N/A,FALSE,"BL2000";"A2-2001",#N/A,FALSE,"BL2000"}</definedName>
    <definedName name="__BD1" hidden="1">{#N/A,#N/A,FALSE,"Sheet6"}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hidden="1">{#N/A,#N/A,FALSE,"COVER.XLS";#N/A,#N/A,FALSE,"RACT1.XLS";#N/A,#N/A,FALSE,"RACT2.XLS";#N/A,#N/A,FALSE,"ECCMP";#N/A,#N/A,FALSE,"WELDER.XLS"}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hidden="1">{#N/A,#N/A,FALSE,"COVER.XLS";#N/A,#N/A,FALSE,"RACT1.XLS";#N/A,#N/A,FALSE,"RACT2.XLS";#N/A,#N/A,FALSE,"ECCMP";#N/A,#N/A,FALSE,"WELDER.XLS"}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hidden="1">{#N/A,#N/A,FALSE,"COVER.XLS";#N/A,#N/A,FALSE,"RACT1.XLS";#N/A,#N/A,FALSE,"RACT2.XLS";#N/A,#N/A,FALSE,"ECCMP";#N/A,#N/A,FALSE,"WELDER.XLS"}</definedName>
    <definedName name="__man1" hidden="1">{#N/A,"VB",FALSE,"output";#N/A,"VS",FALSE,"output";#N/A,"VC",FALSE,"output";#N/A,"VG",FALSE,"output";#N/A,"J1",FALSE,"output";#N/A,"PT",FALSE,"output"}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hidden="1">{#N/A,#N/A,FALSE,"COVER.XLS";#N/A,#N/A,FALSE,"RACT1.XLS";#N/A,#N/A,FALSE,"RACT2.XLS";#N/A,#N/A,FALSE,"ECCMP";#N/A,#N/A,FALSE,"WELDER.XLS"}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hidden="1">{#N/A,"Base Case",FALSE,"Revenue";#N/A,"£6.25 Fee",FALSE,"Revenue"}</definedName>
    <definedName name="__NRP2" hidden="1">#REF!</definedName>
    <definedName name="__O002" hidden="1">{#N/A,#N/A,TRUE,"營業收入及成本類";#N/A,#N/A,TRUE,"營業費用";#N/A,#N/A,TRUE,"營業外收支";#N/A,#N/A,TRUE,"資產類";#N/A,#N/A,TRUE,"負債及淨值類"}</definedName>
    <definedName name="__OAH1" hidden="1">{"'Page 2-4'!$A$1:$O$47","'Page 2-2'!$A$1:$P$58"}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hidden="1">{#N/A,#N/A,TRUE,"대 차 대 조 표"}</definedName>
    <definedName name="__pp30" hidden="1">#REF!</definedName>
    <definedName name="__PPE2" hidden="1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hidden="1">{"BS_YEARLY",#N/A,FALSE,"BS";"BS_Y1",#N/A,FALSE,"BS";"BS_Y2",#N/A,FALSE,"BS";"BS_Y3",#N/A,FALSE,"BS";"BS_Y4",#N/A,FALSE,"BS";"BS_Y5",#N/A,FALSE,"BS";"BS_Y6",#N/A,FALSE,"BS"}</definedName>
    <definedName name="__rd3" hidden="1">{"PL_YEARLY",#N/A,FALSE,"PL";"PL_Y1",#N/A,FALSE,"PL";"PL_Y2",#N/A,FALSE,"PL";"PL_Y3",#N/A,FALSE,"PL";"PL_Y4",#N/A,FALSE,"PL";"PL_Y5",#N/A,FALSE,"PL";"PL_Y6",#N/A,FALSE,"PL"}</definedName>
    <definedName name="__rod1" hidden="1">{#N/A,#N/A,FALSE,"Projections";#N/A,#N/A,FALSE,"Multiples Valuation";#N/A,#N/A,FALSE,"LBO";#N/A,#N/A,FALSE,"Multiples_Sensitivity";#N/A,#N/A,FALSE,"Summary"}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hidden="1">{"'Page 2-4'!$A$1:$O$47","'Page 2-2'!$A$1:$P$58"}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hidden="1">{#N/A,#N/A,FALSE,"COVER1.XLS ";#N/A,#N/A,FALSE,"RACT1.XLS";#N/A,#N/A,FALSE,"RACT2.XLS";#N/A,#N/A,FALSE,"ECCMP";#N/A,#N/A,FALSE,"WELDER.XLS"}</definedName>
    <definedName name="__v600" hidden="1">{#N/A,#N/A,FALSE,"Assessment";#N/A,#N/A,FALSE,"Staffing";#N/A,#N/A,FALSE,"Hires";#N/A,#N/A,FALSE,"Assumptions"}</definedName>
    <definedName name="__VAN1" hidden="1">{#N/A,#N/A,TRUE,"COMPAR"}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hidden="1">{"'毛利比较'!$A$4:$P$26"}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hidden="1">{#N/A,#N/A,FALSE,"UNIT";#N/A,#N/A,FALSE,"UNIT";#N/A,#N/A,FALSE,"계정"}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hidden="1">{#N/A,#N/A,FALSE,"UNIT";#N/A,#N/A,FALSE,"UNIT";#N/A,#N/A,FALSE,"계정"}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hidden="1">{"revable",#N/A,FALSE,"REVABLE"}</definedName>
    <definedName name="_9IQ_F_LB_DUE_CY3" hidden="1">"c2083"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hidden="1">{#N/A,#N/A,FALSE,"2월입도";#N/A,#N/A,FALSE,"1월입도";#N/A,#N/A,FALSE,"3월입도"}</definedName>
    <definedName name="_f2" hidden="1">{#N/A,#N/A,FALSE,"COVER1.XLS 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'2-4 '!$A$11:$L$154</definedName>
    <definedName name="_xlnm._FilterDatabase" hidden="1">#REF!</definedName>
    <definedName name="_GFG2" hidden="1">{#N/A,#N/A,TRUE,"營業收入及成本類";#N/A,#N/A,TRUE,"營業費用";#N/A,#N/A,TRUE,"營業外收支";#N/A,#N/A,TRUE,"資產類";#N/A,#N/A,TRUE,"負債及淨值類"}</definedName>
    <definedName name="_giu9" hidden="1">{#N/A,#N/A,FALSE,"COVER.XLS";#N/A,#N/A,FALSE,"RACT1.XLS";#N/A,#N/A,FALSE,"RACT2.XLS";#N/A,#N/A,FALSE,"ECCMP";#N/A,#N/A,FALSE,"WELDER.XLS"}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hidden="1">{#N/A,#N/A,FALSE,"COVER.XLS";#N/A,#N/A,FALSE,"RACT1.XLS";#N/A,#N/A,FALSE,"RACT2.XLS";#N/A,#N/A,FALSE,"ECCMP";#N/A,#N/A,FALSE,"WELDER.XLS"}</definedName>
    <definedName name="_jim2" hidden="1">{#N/A,#N/A,FALSE,"L&amp;M Performance";#N/A,#N/A,FALSE,"Brand Performance";#N/A,#N/A,FALSE,"Marlboro Performance"}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man1" hidden="1">{#N/A,"VB",FALSE,"output";#N/A,"VS",FALSE,"output";#N/A,"VC",FALSE,"output";#N/A,"VG",FALSE,"output";#N/A,"J1",FALSE,"output";#N/A,"PT",FALSE,"output"}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{#N/A,#N/A,TRUE,"COVER";#N/A,#N/A,TRUE,"DIR";#N/A,#N/A,TRUE,"AUDIT"}</definedName>
    <definedName name="_new2" hidden="1">{#N/A,"Base Case",FALSE,"Revenue";#N/A,"£6.25 Fee",FALSE,"Revenue"}</definedName>
    <definedName name="_NRP2" hidden="1">#REF!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hidden="1">{"'Page 2-4'!$A$1:$O$47","'Page 2-2'!$A$1:$P$58"}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hidden="1">{#N/A,#N/A,TRUE,"대 차 대 조 표"}</definedName>
    <definedName name="_PLm20" hidden="1">{#N/A,#N/A,FALSE,"BS";#N/A,#N/A,FALSE,"PL";#N/A,#N/A,FALSE,"처분";#N/A,#N/A,FALSE,"현금";#N/A,#N/A,FALSE,"매출";#N/A,#N/A,FALSE,"원가";#N/A,#N/A,FALSE,"경영"}</definedName>
    <definedName name="_pp30" hidden="1">#REF!</definedName>
    <definedName name="_PPE2" hidden="1">#REF!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hidden="1">{"BS_YEARLY",#N/A,FALSE,"BS";"BS_Y1",#N/A,FALSE,"BS";"BS_Y2",#N/A,FALSE,"BS";"BS_Y3",#N/A,FALSE,"BS";"BS_Y4",#N/A,FALSE,"BS";"BS_Y5",#N/A,FALSE,"BS";"BS_Y6",#N/A,FALSE,"BS"}</definedName>
    <definedName name="_rd3" hidden="1">{"PL_YEARLY",#N/A,FALSE,"PL";"PL_Y1",#N/A,FALSE,"PL";"PL_Y2",#N/A,FALSE,"PL";"PL_Y3",#N/A,FALSE,"PL";"PL_Y4",#N/A,FALSE,"PL";"PL_Y5",#N/A,FALSE,"PL";"PL_Y6",#N/A,FALSE,"PL"}</definedName>
    <definedName name="_re10" hidden="1">{#N/A,#N/A,FALSE,"EOC YTD ACTUAL";#N/A,#N/A,FALSE,"Distributor YTD Actual";#N/A,#N/A,FALSE,"Manufacturing YTD Actual";#N/A,#N/A,FALSE,"Service YTD Actual"}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hidden="1">{#N/A,#N/A,FALSE,"Projections";#N/A,#N/A,FALSE,"Multiples Valuation";#N/A,#N/A,FALSE,"LBO";#N/A,#N/A,FALSE,"Multiples_Sensitivity";#N/A,#N/A,FALSE,"Summary"}</definedName>
    <definedName name="_s1" hidden="1">{#N/A,#N/A,FALSE,"UNIT";#N/A,#N/A,FALSE,"UNIT";#N/A,#N/A,FALSE,"계정"}</definedName>
    <definedName name="_s10" hidden="1">{#N/A,#N/A,FALSE,"UNIT";#N/A,#N/A,FALSE,"UNIT";#N/A,#N/A,FALSE,"계정"}</definedName>
    <definedName name="_s11" hidden="1">{#N/A,#N/A,FALSE,"UNIT";#N/A,#N/A,FALSE,"UNIT";#N/A,#N/A,FALSE,"계정"}</definedName>
    <definedName name="_s12" hidden="1">{#N/A,#N/A,FALSE,"UNIT";#N/A,#N/A,FALSE,"UNIT";#N/A,#N/A,FALSE,"계정"}</definedName>
    <definedName name="_s13" hidden="1">{#N/A,#N/A,FALSE,"UNIT";#N/A,#N/A,FALSE,"UNIT";#N/A,#N/A,FALSE,"계정"}</definedName>
    <definedName name="_s14" hidden="1">{#N/A,#N/A,FALSE,"UNIT";#N/A,#N/A,FALSE,"UNIT";#N/A,#N/A,FALSE,"계정"}</definedName>
    <definedName name="_s16" hidden="1">{#N/A,#N/A,FALSE,"UNIT";#N/A,#N/A,FALSE,"UNIT";#N/A,#N/A,FALSE,"계정"}</definedName>
    <definedName name="_s17" hidden="1">{#N/A,#N/A,FALSE,"UNIT";#N/A,#N/A,FALSE,"UNIT";#N/A,#N/A,FALSE,"계정"}</definedName>
    <definedName name="_s2" hidden="1">{#N/A,#N/A,FALSE,"UNIT";#N/A,#N/A,FALSE,"UNIT";#N/A,#N/A,FALSE,"계정"}</definedName>
    <definedName name="_s3" hidden="1">{#N/A,#N/A,FALSE,"UNIT";#N/A,#N/A,FALSE,"UNIT";#N/A,#N/A,FALSE,"계정"}</definedName>
    <definedName name="_s4" hidden="1">{#N/A,#N/A,FALSE,"UNIT";#N/A,#N/A,FALSE,"UNIT";#N/A,#N/A,FALSE,"계정"}</definedName>
    <definedName name="_s5" hidden="1">{#N/A,#N/A,FALSE,"UNIT";#N/A,#N/A,FALSE,"UNIT";#N/A,#N/A,FALSE,"계정"}</definedName>
    <definedName name="_s6" hidden="1">{#N/A,#N/A,FALSE,"UNIT";#N/A,#N/A,FALSE,"UNIT";#N/A,#N/A,FALSE,"계정"}</definedName>
    <definedName name="_s9" hidden="1">{#N/A,#N/A,FALSE,"UNIT";#N/A,#N/A,FALSE,"UNIT";#N/A,#N/A,FALSE,"계정"}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hidden="1">{"'Page 2-4'!$A$1:$O$47","'Page 2-2'!$A$1:$P$58"}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hidden="1">{#N/A,#N/A,FALSE,"COVER1.XLS ";#N/A,#N/A,FALSE,"RACT1.XLS";#N/A,#N/A,FALSE,"RACT2.XLS";#N/A,#N/A,FALSE,"ECCMP";#N/A,#N/A,FALSE,"WELDER.XLS"}</definedName>
    <definedName name="_v600" hidden="1">{#N/A,#N/A,FALSE,"Assessment";#N/A,#N/A,FALSE,"Staffing";#N/A,#N/A,FALSE,"Hires";#N/A,#N/A,FALSE,"Assumptions"}</definedName>
    <definedName name="_VAN1" hidden="1">{#N/A,#N/A,TRUE,"COMPAR"}</definedName>
    <definedName name="_vd1" hidden="1">{#N/A,#N/A,FALSE,"Sheet6"}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hidden="1">{#N/A,#N/A,FALSE,"COVER1.XLS ";#N/A,#N/A,FALSE,"RACT1.XLS";#N/A,#N/A,FALSE,"RACT2.XLS";#N/A,#N/A,FALSE,"ECCMP";#N/A,#N/A,FALSE,"WELDER.XLS"}</definedName>
    <definedName name="_WRN011" hidden="1">{"P",#N/A,FALSE,"91.04開發申請"}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hidden="1">{"開發表全部",#N/A,TRUE,"土開法"}</definedName>
    <definedName name="_WRN20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hidden="1">{"sales",#N/A,FALSE,"SALES"}</definedName>
    <definedName name="aa" hidden="1">{"'SUMMATION'!$B$2:$I$2"}</definedName>
    <definedName name="AA.XLS" hidden="1">#REF!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hidden="1">{"'SUMMATION'!$B$2:$I$2"}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hidden="1">{"Summary Schedule",#N/A,FALSE,"Sheet1";"Divisional Support",#N/A,FALSE,"Sheet2";"Corporate Support",#N/A,FALSE,"Sheet3"}</definedName>
    <definedName name="AAAAA123" hidden="1">{#N/A,#N/A,FALSE,"COVER.XLS";#N/A,#N/A,FALSE,"RACT1.XLS";#N/A,#N/A,FALSE,"RACT2.XLS";#N/A,#N/A,FALSE,"ECCMP";#N/A,#N/A,FALSE,"WELDER.XLS"}</definedName>
    <definedName name="aaaaaa" hidden="1">{"RES-2002",#N/A,FALSE,"BL2000";"A1-2002",#N/A,FALSE,"BL2000";"A2-2002",#N/A,FALSE,"BL2000"}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hidden="1">{"balance",#N/A,FALSE,"BALANCE"}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{#N/A,#N/A,TRUE,"營業收入及成本類";#N/A,#N/A,TRUE,"資產類"}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hidden="1">{"COMNUS2000",#N/A,FALSE,"BL2000"}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hidden="1">{#N/A,#N/A,FALSE,"Sheet6"}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hidden="1">{#N/A,#N/A,FALSE,"Sheet8";#N/A,#N/A,FALSE,"Sheet7"}</definedName>
    <definedName name="add" hidden="1">{#N/A,#N/A,FALSE,"Aging Summary";#N/A,#N/A,FALSE,"Ratio Analysis";#N/A,#N/A,FALSE,"Test 120 Day Accts";#N/A,#N/A,FALSE,"Tickmarks"}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hidden="1">{#N/A,#N/A,FALSE,"Aging Summary";#N/A,#N/A,FALSE,"Ratio Analysis";#N/A,#N/A,FALSE,"Test 120 Day Accts";#N/A,#N/A,FALSE,"Tickmarks"}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hidden="1">{#N/A,#N/A,FALSE,"Sheet1";#N/A,#N/A,FALSE,"Sheet2";#N/A,#N/A,FALSE,"Sheet3";#N/A,#N/A,FALSE,"Sheet4";#N/A,#N/A,FALSE,"Sheet5";#N/A,#N/A,FALSE,"Sheet6"}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hidden="1">{#N/A,#N/A,FALSE,"COVER1.XLS ";#N/A,#N/A,FALSE,"RACT1.XLS";#N/A,#N/A,FALSE,"RACT2.XLS";#N/A,#N/A,FALSE,"ECCMP";#N/A,#N/A,FALSE,"WELDER.XLS"}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hidden="1">{#N/A,#N/A,FALSE,"COVER1.XLS ";#N/A,#N/A,FALSE,"RACT1.XLS";#N/A,#N/A,FALSE,"RACT2.XLS";#N/A,#N/A,FALSE,"ECCMP";#N/A,#N/A,FALSE,"WELDER.XLS"}</definedName>
    <definedName name="AFS" hidden="1">{#N/A,#N/A,FALSE,"Sheet6"}</definedName>
    <definedName name="AFSDFSD" hidden="1">#REF!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hidden="1">{"'vert'!$A$1:$T$117"}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hidden="1">{"Assumptions",#N/A,FALSE,"Sheet1";"Main Report",#N/A,FALSE,"Sheet1";"Results",#N/A,FALSE,"Sheet1";"Advances",#N/A,FALSE,"Sheet1"}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y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hidden="1">{"balance",#N/A,FALSE,"BALANCE"}</definedName>
    <definedName name="Analyze" hidden="1">#REF!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hidden="1">{#N/A,#N/A,FALSE,"채권채무";#N/A,#N/A,FALSE,"control sheet"}</definedName>
    <definedName name="aoe" hidden="1">{"'Model'!$A$1:$N$53"}</definedName>
    <definedName name="aoe_1" hidden="1">{"'Model'!$A$1:$N$53"}</definedName>
    <definedName name="aolinc" hidden="1">{#N/A,"Base Case",FALSE,"Revenue";#N/A,"£6.25 Fee",FALSE,"Revenue"}</definedName>
    <definedName name="aolinc2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hidden="1">{#N/A,#N/A,FALSE,"COVER1.XLS ";#N/A,#N/A,FALSE,"RACT1.XLS";#N/A,#N/A,FALSE,"RACT2.XLS";#N/A,#N/A,FALSE,"ECCMP";#N/A,#N/A,FALSE,"WELDER.XLS"}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hidden="1">{#N/A,#N/A,FALSE,"Sheet8";#N/A,#N/A,FALSE,"Sheet7"}</definedName>
    <definedName name="arsdf" hidden="1">{#N/A,#N/A,FALSE,"Aging Summary";#N/A,#N/A,FALSE,"Ratio Analysis";#N/A,#N/A,FALSE,"Test 120 Day Accts";#N/A,#N/A,FALSE,"Tickmarks"}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{#N/A,#N/A,FALSE,"FAB VENDORS";"BUD SUM",#N/A,FALSE,"BUD SUM WO TEX"}</definedName>
    <definedName name="asas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hidden="1">{#N/A,#N/A,FALSE,"Sheet1";#N/A,#N/A,FALSE,"Sheet2";#N/A,#N/A,FALSE,"Sheet3";#N/A,#N/A,FALSE,"Sheet4";#N/A,#N/A,FALSE,"Sheet5";#N/A,#N/A,FALSE,"Sheet6"}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hidden="1">{"Summary Schedule",#N/A,FALSE,"Sheet1";"Divisional Support",#N/A,FALSE,"Sheet2";"Corporate Support",#N/A,FALSE,"Sheet3"}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hidden="1">{#N/A,#N/A,TRUE,"COVER";#N/A,#N/A,TRUE,"DIR";#N/A,#N/A,TRUE,"AUDIT"}</definedName>
    <definedName name="ass_1" hidden="1">{#N/A,#N/A,TRUE,"COVER";#N/A,#N/A,TRUE,"DIR";#N/A,#N/A,TRUE,"AUDIT"}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hidden="1">{#N/A,#N/A,FALSE,"COVER.XLS";#N/A,#N/A,FALSE,"RACT1.XLS";#N/A,#N/A,FALSE,"RACT2.XLS";#N/A,#N/A,FALSE,"ECCMP";#N/A,#N/A,FALSE,"WELDER.XLS"}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hidden="1">{#N/A,#N/A,FALSE,"COVER1.XLS ";#N/A,#N/A,FALSE,"RACT1.XLS";#N/A,#N/A,FALSE,"RACT2.XLS";#N/A,#N/A,FALSE,"ECCMP";#N/A,#N/A,FALSE,"WELDER.XLS"}</definedName>
    <definedName name="assssss" hidden="1">{"Summary Schedule",#N/A,FALSE,"Sheet1";"Divisional Support",#N/A,FALSE,"Sheet2";"Corporate Support",#N/A,FALSE,"Sheet3"}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hidden="1">{#N/A,#N/A,FALSE,"COVER.XLS";#N/A,#N/A,FALSE,"RACT1.XLS";#N/A,#N/A,FALSE,"RACT2.XLS";#N/A,#N/A,FALSE,"ECCMP";#N/A,#N/A,FALSE,"WELDER.XLS"}</definedName>
    <definedName name="ASSY" hidden="1">{"'VQ ENG'!$A$1:$K$50"}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hidden="1">{#N/A,#N/A,FALSE,"COVER1.XLS ";#N/A,#N/A,FALSE,"RACT1.XLS";#N/A,#N/A,FALSE,"RACT2.XLS";#N/A,#N/A,FALSE,"ECCMP";#N/A,#N/A,FALSE,"WELDER.XLS"}</definedName>
    <definedName name="awert" hidden="1">{#N/A,#N/A,FALSE,"ORIX CSC"}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hidden="1">{"'Model'!$A$1:$N$53"}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ｂｂｂ" hidden="1">{"'VQ ENG'!$A$1:$K$50"}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hidden="1">{#N/A,#N/A,FALSE,"COVER1.XLS ";#N/A,#N/A,FALSE,"RACT1.XLS";#N/A,#N/A,FALSE,"RACT2.XLS";#N/A,#N/A,FALSE,"ECCMP";#N/A,#N/A,FALSE,"WELDER.XLS"}</definedName>
    <definedName name="BD月結" hidden="1">{#N/A,#N/A,FALSE,"Sheet6"}</definedName>
    <definedName name="BD銦" hidden="1">{#N/A,#N/A,FALSE,"Sheet6"}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hidden="1">{"Show Qtr 2",#N/A,FALSE,"Compiled Expenses"}</definedName>
    <definedName name="beau" hidden="1">{"'Model'!$A$1:$N$53"}</definedName>
    <definedName name="beau_1" hidden="1">{"'Model'!$A$1:$N$53"}</definedName>
    <definedName name="begin_copy" hidden="1">#REF!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hidden="1">{#N/A,#N/A,FALSE,"COVER.XLS";#N/A,#N/A,FALSE,"RACT1.XLS";#N/A,#N/A,FALSE,"RACT2.XLS";#N/A,#N/A,FALSE,"ECCMP";#N/A,#N/A,FALSE,"WELDER.XLS"}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hidden="1">{"'毛利比较'!$A$4:$P$26"}</definedName>
    <definedName name="bhk" hidden="1">{#N/A,#N/A,FALSE,"COVER.XLS";#N/A,#N/A,FALSE,"RACT1.XLS";#N/A,#N/A,FALSE,"RACT2.XLS";#N/A,#N/A,FALSE,"ECCMP";#N/A,#N/A,FALSE,"WELDER.XLS"}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js_1" hidden="1">{#N/A,#N/A,TRUE,"COVER";#N/A,#N/A,TRUE,"DIR";#N/A,#N/A,TRUE,"AUDIT"}</definedName>
    <definedName name="bkb" hidden="1">{#N/A,#N/A,TRUE,"COVER";#N/A,#N/A,TRUE,"DIR";#N/A,#N/A,TRUE,"AUDIT"}</definedName>
    <definedName name="bkb_1" hidden="1">{#N/A,#N/A,TRUE,"COVER";#N/A,#N/A,TRUE,"DIR";#N/A,#N/A,TRUE,"AUDIT"}</definedName>
    <definedName name="Bkdw" hidden="1">{#N/A,#N/A,FALSE,"Const";#N/A,#N/A,FALSE,"P&amp;L";#N/A,#N/A,FALSE,"Sale"}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" hidden="1">{#N/A,#N/A,FALSE,"Aging Summary";#N/A,#N/A,FALSE,"Ratio Analysis";#N/A,#N/A,FALSE,"Test 120 Day Accts";#N/A,#N/A,FALSE,"Tickmarks"}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hidden="1">{"'毛利比较'!$A$4:$P$26"}</definedName>
    <definedName name="bo" hidden="1">{#N/A,#N/A,FALSE,"TAXC.INDEX";#N/A,#N/A,FALSE,"Schedule I";#N/A,#N/A,FALSE,"Schedule  II";#N/A,#N/A,FALSE,"Schedule III"}</definedName>
    <definedName name="bob" hidden="1">{#N/A,#N/A,FALSE,"L&amp;M Performance";#N/A,#N/A,FALSE,"Brand Performance";#N/A,#N/A,FALSE,"Marlboro Performance"}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hidden="1">{#N/A,#N/A,FALSE,"BS";#N/A,#N/A,FALSE,"PL";#N/A,#N/A,FALSE,"처분";#N/A,#N/A,FALSE,"현금";#N/A,#N/A,FALSE,"매출";#N/A,#N/A,FALSE,"원가";#N/A,#N/A,FALSE,"경영"}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hidden="1">{#N/A,#N/A,FALSE,"지침";#N/A,#N/A,FALSE,"환경분석";#N/A,#N/A,FALSE,"Sheet16"}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hidden="1">{"'CEIS比 P3'!$A$1:$U$37","'底稿'!$A$1:$I$156"}</definedName>
    <definedName name="bs분석" hidden="1">#REF!</definedName>
    <definedName name="BS지사" hidden="1">{#N/A,#N/A,TRUE,"Summary";#N/A,#N/A,TRUE,"IS";#N/A,#N/A,TRUE,"Adj";#N/A,#N/A,TRUE,"BS";#N/A,#N/A,TRUE,"CF";#N/A,#N/A,TRUE,"Debt";#N/A,#N/A,TRUE,"IRR"}</definedName>
    <definedName name="BS元" hidden="1">{"'CEIS比 P3'!$A$1:$U$37","'底稿'!$A$1:$I$156"}</definedName>
    <definedName name="bt" hidden="1">{"'毛利比较'!$A$4:$P$26"}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hidden="1">{#N/A,#N/A,FALSE,"동부"}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hidden="1">{#N/A,#N/A,FALSE,"17MAY";#N/A,#N/A,FALSE,"24MAY"}</definedName>
    <definedName name="byu" hidden="1">{"'毛利比较'!$A$4:$P$26"}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ＣＣＣ" hidden="1">{"'VQ ENG'!$A$1:$K$50"}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hidden="1">{#N/A,#N/A,FALSE,"17MAY";#N/A,#N/A,FALSE,"24MAY"}</definedName>
    <definedName name="cc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hidden="1">{#N/A,#N/A,FALSE,"COVER1.XLS ";#N/A,#N/A,FALSE,"RACT1.XLS";#N/A,#N/A,FALSE,"RACT2.XLS";#N/A,#N/A,FALSE,"ECCMP";#N/A,#N/A,FALSE,"WELDER.XLS"}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{#N/A,#N/A,TRUE,"PPD";#N/A,#N/A,TRUE,"CSD &amp; TSD"}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hidden="1">{#N/A,#N/A,FALSE,"COVER.XLS";#N/A,#N/A,FALSE,"RACT1.XLS";#N/A,#N/A,FALSE,"RACT2.XLS";#N/A,#N/A,FALSE,"ECCMP";#N/A,#N/A,FALSE,"WELDER.XLS"}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hidden="1">{#N/A,#N/A,FALSE,"COVER.XLS";#N/A,#N/A,FALSE,"RACT1.XLS";#N/A,#N/A,FALSE,"RACT2.XLS";#N/A,#N/A,FALSE,"ECCMP";#N/A,#N/A,FALSE,"WELDER.XLS"}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hidden="1">{"'毛利比较'!$A$4:$P$26"}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hidden="1">{#N/A,#N/A,FALSE,"CR ";#N/A,#N/A,FALSE,"GL "}</definedName>
    <definedName name="chat" hidden="1">{#N/A,#N/A,FALSE,"COVER.XLS";#N/A,#N/A,FALSE,"RACT1.XLS";#N/A,#N/A,FALSE,"RACT2.XLS";#N/A,#N/A,FALSE,"ECCMP";#N/A,#N/A,FALSE,"WELDER.XLS"}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bao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hidden="1">{#N/A,#N/A,TRUE,"COVER";#N/A,#N/A,TRUE,"DIR";#N/A,#N/A,TRUE,"AUDIT"}</definedName>
    <definedName name="cls._1" hidden="1">{#N/A,#N/A,TRUE,"COVER";#N/A,#N/A,TRUE,"DIR";#N/A,#N/A,TRUE,"AUDIT"}</definedName>
    <definedName name="cmklldje" hidden="1">{"'Sheet1'!$A$1:$H$36"}</definedName>
    <definedName name="cococo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hidden="1">{"'vert'!$A$1:$T$117"}</definedName>
    <definedName name="copy" hidden="1">{#N/A,#N/A,FALSE,"Projections";#N/A,#N/A,FALSE,"Multiples Valuation";#N/A,#N/A,FALSE,"LBO";#N/A,#N/A,FALSE,"Multiples_Sensitivity";#N/A,#N/A,FALSE,"Summary"}</definedName>
    <definedName name="COPY1" hidden="1">{"'部署一覧'!$A$1359:$H$1462"}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hidden="1">{#N/A,#N/A,TRUE,"Basic";#N/A,#N/A,TRUE,"EXT-TABLE";#N/A,#N/A,TRUE,"STEEL";#N/A,#N/A,TRUE,"INT-Table";#N/A,#N/A,TRUE,"STEEL";#N/A,#N/A,TRUE,"Door"}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_1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hidden="1">{#N/A,#N/A,FALSE,"Projections";#N/A,#N/A,FALSE,"Multiples Valuation";#N/A,#N/A,FALSE,"LBO";#N/A,#N/A,FALSE,"Multiples_Sensitivity";#N/A,#N/A,FALSE,"Summary"}</definedName>
    <definedName name="credit" hidden="1">{#N/A,#N/A,TRUE,"Overview";#N/A,#N/A,TRUE,"New Gen"}</definedName>
    <definedName name="credit2" hidden="1">{#N/A,#N/A,TRUE,"Overview";#N/A,#N/A,TRUE,"New Gen"}</definedName>
    <definedName name="cs" hidden="1">{"'毛利比较'!$A$4:$P$26"}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gtt_1" hidden="1">{#N/A,#N/A,TRUE,"COVER";#N/A,#N/A,TRUE,"DIR";#N/A,#N/A,TRUE,"AUDIT"}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hidden="1">{"'毛利比较'!$A$4:$P$26"}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hidden="1">{"'毛利比较'!$A$4:$P$26"}</definedName>
    <definedName name="cwdsc" hidden="1">#REF!</definedName>
    <definedName name="Cwvu.GREY_ALL." hidden="1">#REF!</definedName>
    <definedName name="cx" hidden="1">{"'毛利比较'!$A$4:$P$26"}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hidden="1">{#N/A,#N/A,FALSE,"COVER1.XLS ";#N/A,#N/A,FALSE,"RACT1.XLS";#N/A,#N/A,FALSE,"RACT2.XLS";#N/A,#N/A,FALSE,"ECCMP";#N/A,#N/A,FALSE,"WELDER.XLS"}</definedName>
    <definedName name="cxz" hidden="1">{"'毛利比较'!$A$4:$P$26"}</definedName>
    <definedName name="cycle" hidden="1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hidden="1">{#N/A,"Base Case",FALSE,"Revenue";#N/A,"£6.25 Fee",FALSE,"Revenue"}</definedName>
    <definedName name="dasdg2" hidden="1">{#N/A,"Base Case",FALSE,"Revenue";#N/A,"£6.25 Fee",FALSE,"Revenue"}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hidden="1">{"'毛利比较'!$A$4:$P$26"}</definedName>
    <definedName name="dd" hidden="1">{#N/A,#N/A,FALSE,"AD_Purch";#N/A,#N/A,FALSE,"Projections";#N/A,#N/A,FALSE,"DCF";#N/A,#N/A,FALSE,"Mkt Val"}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hidden="1">{#N/A,#N/A,TRUE,"營業收入及成本類";#N/A,#N/A,TRUE,"資產類"}</definedName>
    <definedName name="dddd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hidden="1">{"'Sheet1'!$A$1:$H$36"}</definedName>
    <definedName name="dddddd" hidden="1">{#N/A,#N/A,FALSE,"UNIT";#N/A,#N/A,FALSE,"UNIT";#N/A,#N/A,FALSE,"계정"}</definedName>
    <definedName name="dddddda" hidden="1">{"Summary Schedule",#N/A,FALSE,"Sheet1";"Divisional Support",#N/A,FALSE,"Sheet2";"Corporate Support",#N/A,FALSE,"Sheet3"}</definedName>
    <definedName name="ddddddd" hidden="1">{#N/A,#N/A,FALSE,"UNIT";#N/A,#N/A,FALSE,"UNIT";#N/A,#N/A,FALSE,"계정"}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hidden="1">{#N/A,#N/A,FALSE,"UNIT";#N/A,#N/A,FALSE,"UNIT";#N/A,#N/A,FALSE,"계정"}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{#N/A,#N/A,TRUE,"Basic";#N/A,#N/A,TRUE,"EXT-TABLE";#N/A,#N/A,TRUE,"STEEL";#N/A,#N/A,TRUE,"INT-Table";#N/A,#N/A,TRUE,"STEEL";#N/A,#N/A,TRUE,"Door"}</definedName>
    <definedName name="ddddddddddddddd" hidden="1">{#N/A,#N/A,FALSE,"Sheet6"}</definedName>
    <definedName name="dddddssss" hidden="1">{"'Sheet1'!$A$1:$H$36"}</definedName>
    <definedName name="DDDE" hidden="1">{#N/A,#N/A,TRUE,"營業收入及成本類";#N/A,#N/A,TRUE,"資產類"}</definedName>
    <definedName name="DDDS" hidden="1">{#N/A,#N/A,TRUE,"Summary";#N/A,#N/A,TRUE,"IS";#N/A,#N/A,TRUE,"Adj";#N/A,#N/A,TRUE,"BS";#N/A,#N/A,TRUE,"CF";#N/A,#N/A,TRUE,"Debt";#N/A,#N/A,TRUE,"IRR"}</definedName>
    <definedName name="ddf" hidden="1">{"'Sheet1'!$A$1:$H$36"}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{#N/A,#N/A,TRUE,"Summary";#N/A,#N/A,TRUE,"IS";#N/A,#N/A,TRUE,"Adj";#N/A,#N/A,TRUE,"BS";#N/A,#N/A,TRUE,"CF";#N/A,#N/A,TRUE,"Debt";#N/A,#N/A,TRUE,"IRR"}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{#N/A,#N/A,FALSE,"UNIT";#N/A,#N/A,FALSE,"UNIT";#N/A,#N/A,FALSE,"계정"}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hidden="1">{"COMJPN2000",#N/A,FALSE,"BL2000"}</definedName>
    <definedName name="dfdfvdf\" hidden="1">{#N/A,#N/A,FALSE,"COVER1.XLS 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hidden="1">{"'vert'!$A$1:$T$117"}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hidden="1">{#N/A,#N/A,FALSE,"COVER1.XLS ";#N/A,#N/A,FALSE,"RACT1.XLS";#N/A,#N/A,FALSE,"RACT2.XLS";#N/A,#N/A,FALSE,"ECCMP";#N/A,#N/A,FALSE,"WELDER.XLS"}</definedName>
    <definedName name="dfhkhfkjsg" hidden="1">{"'Sheet1'!$A$1:$H$36"}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hidden="1">{"Costo1",#N/A,FALSE,"Costo Estimado";"Costo2",#N/A,FALSE,"Costo Estimado";"Costos3",#N/A,FALSE,"Costo Estimado";"Costo4",#N/A,FALSE,"Costo Estimado"}</definedName>
    <definedName name="dfjie" hidden="1">{#N/A,#N/A,FALSE,"COVER.XLS";#N/A,#N/A,FALSE,"RACT1.XLS";#N/A,#N/A,FALSE,"RACT2.XLS";#N/A,#N/A,FALSE,"ECCMP";#N/A,#N/A,FALSE,"WELDER.XLS"}</definedName>
    <definedName name="dfjkdhf" hidden="1">{"'Sheet1'!$A$1:$H$36"}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hidden="1">{"'Sheet1'!$A$1:$H$36"}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hidden="1">{#N/A,#N/A,FALSE,"ORIX CSC"}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hidden="1">{"'Sheet1'!$A$1:$H$36"}</definedName>
    <definedName name="dhfyg" hidden="1">{#N/A,#N/A,FALSE,"COVER1.XLS ";#N/A,#N/A,FALSE,"RACT1.XLS";#N/A,#N/A,FALSE,"RACT2.XLS";#N/A,#N/A,FALSE,"ECCMP";#N/A,#N/A,FALSE,"WELDER.XLS"}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hidden="1">{#N/A,#N/A,FALSE,"COVER1.XLS ";#N/A,#N/A,FALSE,"RACT1.XLS";#N/A,#N/A,FALSE,"RACT2.XLS";#N/A,#N/A,FALSE,"ECCMP";#N/A,#N/A,FALSE,"WELDER.XLS"}</definedName>
    <definedName name="dhjkfhdjkhslhjkls" hidden="1">{"'Sheet1'!$A$1:$H$36"}</definedName>
    <definedName name="dhksie" hidden="1">{"'Sheet1'!$A$1:$H$36"}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hidden="1">{"'Sheet1'!$A$1:$H$36"}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hidden="1">{"'Sheet1'!$A$1:$H$36"}</definedName>
    <definedName name="djkjksl" hidden="1">{"'Sheet1'!$A$1:$H$36"}</definedName>
    <definedName name="djklcnkl" hidden="1">{"'Sheet1'!$A$1:$H$36"}</definedName>
    <definedName name="djklsjksj" hidden="1">{"'Sheet1'!$A$1:$H$36"}</definedName>
    <definedName name="djklslls" hidden="1">{"'Sheet1'!$A$1:$H$36"}</definedName>
    <definedName name="djkskls" hidden="1">{"'Sheet1'!$A$1:$H$36"}</definedName>
    <definedName name="djksl" hidden="1">{"'Sheet1'!$A$1:$H$36"}</definedName>
    <definedName name="djlkslmxl" hidden="1">{"'Sheet1'!$A$1:$H$36"}</definedName>
    <definedName name="DJQ" hidden="1">{#N/A,#N/A,TRUE,"Y생산";#N/A,#N/A,TRUE,"Y판매";#N/A,#N/A,TRUE,"Y총물량";#N/A,#N/A,TRUE,"Y능력";#N/A,#N/A,TRUE,"YKD"}</definedName>
    <definedName name="dk" hidden="1">{#N/A,#N/A,FALSE,"COVER.XLS";#N/A,#N/A,FALSE,"RACT1.XLS";#N/A,#N/A,FALSE,"RACT2.XLS";#N/A,#N/A,FALSE,"ECCMP";#N/A,#N/A,FALSE,"WELDER.XLS"}</definedName>
    <definedName name="dkdk" hidden="1">{"'미착금액'!$A$4:$G$14"}</definedName>
    <definedName name="dkdkdk" hidden="1">{"'Sheet1'!$A$1:$H$36"}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hidden="1">{"'Sheet1'!$A$1:$H$36"}</definedName>
    <definedName name="DL" hidden="1">{#N/A,#N/A,FALSE,"首頁";#N/A,#N/A,FALSE,"美國格式 ";#N/A,#N/A,FALSE,"市  調  案  例";#N/A,#N/A,FALSE,"鑑定表";#N/A,#N/A,FALSE,"建物鑑定表"}</definedName>
    <definedName name="dlddd" hidden="1">{"'Sheet1'!$A$1:$H$36"}</definedName>
    <definedName name="dlff" hidden="1">{#N/A,#N/A,FALSE,"운반시간"}</definedName>
    <definedName name="dlkd" hidden="1">{#N/A,#N/A,FALSE,"UNIT";#N/A,#N/A,FALSE,"UNIT";#N/A,#N/A,FALSE,"계정"}</definedName>
    <definedName name="dlld" hidden="1">{"'Sheet1'!$A$1:$H$36"}</definedName>
    <definedName name="DME_Dirty" hidden="1">"False"</definedName>
    <definedName name="DME_LocalFile" hidden="1">"True"</definedName>
    <definedName name="dn" hidden="1">{#N/A,#N/A,FALSE,"혼합골재"}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hidden="1">{"'Sheet1'!$A$1:$H$36"}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hidden="1">{#N/A,#N/A,FALSE,"COVER1.XLS ";#N/A,#N/A,FALSE,"RACT1.XLS";#N/A,#N/A,FALSE,"RACT2.XLS";#N/A,#N/A,FALSE,"ECCMP";#N/A,#N/A,FALSE,"WELDER.XLS"}</definedName>
    <definedName name="dr" hidden="1">{"'毛利比较'!$A$4:$P$26"}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{#N/A,#N/A,FALSE,"TAXC.INDEX";#N/A,#N/A,FALSE,"Schedule I";#N/A,#N/A,FALSE,"Schedule  II";#N/A,#N/A,FALSE,"Schedule III"}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hidden="1">{#N/A,#N/A,FALSE,"Aging Summary";#N/A,#N/A,FALSE,"Ratio Analysis";#N/A,#N/A,FALSE,"Test 120 Day Accts";#N/A,#N/A,FALSE,"Tickmarks"}</definedName>
    <definedName name="dsdfgs" hidden="1">{"'Sheet1'!$A$1:$H$36"}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hidden="1">{#N/A,#N/A,FALSE,"운반시간"}</definedName>
    <definedName name="dsdsfa" hidden="1">#REF!</definedName>
    <definedName name="dsdssd" hidden="1">{#N/A,#N/A,FALSE,"COVER.XLS";#N/A,#N/A,FALSE,"RACT1.XLS";#N/A,#N/A,FALSE,"RACT2.XLS";#N/A,#N/A,FALSE,"ECCMP";#N/A,#N/A,FALSE,"WELDER.XLS"}</definedName>
    <definedName name="dse" hidden="1">{"'Sheet1'!$A$1:$H$36"}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hidden="1">{#N/A,#N/A,FALSE,"ORIX CSC"}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hidden="1">{#N/A,#N/A,FALSE,"지침";#N/A,#N/A,FALSE,"환경분석";#N/A,#N/A,FALSE,"Sheet16"}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hidden="1">{#N/A,#N/A,FALSE,"COVER1.XLS ";#N/A,#N/A,FALSE,"RACT1.XLS";#N/A,#N/A,FALSE,"RACT2.XLS";#N/A,#N/A,FALSE,"ECCMP";#N/A,#N/A,FALSE,"WELDER.XLS"}</definedName>
    <definedName name="dssdsddd" hidden="1">{"'Eng (page2)'!$A$1:$D$52"}</definedName>
    <definedName name="DSVFDS" hidden="1">{#N/A,#N/A,FALSE,"INPUTS";#N/A,#N/A,FALSE,"PROFORMA BSHEET";#N/A,#N/A,FALSE,"COMBINED";#N/A,#N/A,FALSE,"HIGH YIELD";#N/A,#N/A,FALSE,"COMB_GRAPHS"}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hidden="1">{"'毛利比较'!$A$4:$P$26"}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udf" hidden="1">{#N/A,#N/A,FALSE,"Projections";#N/A,#N/A,FALSE,"Multiples Valuation";#N/A,#N/A,FALSE,"LBO";#N/A,#N/A,FALSE,"Multiples_Sensitivity";#N/A,#N/A,FALSE,"Summary"}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hidden="1">{#N/A,#N/A,FALSE,"Aging Summary";#N/A,#N/A,FALSE,"Ratio Analysis";#N/A,#N/A,FALSE,"Test 120 Day Accts";#N/A,#N/A,FALSE,"Tickmarks"}</definedName>
    <definedName name="eadae" hidden="1">{"PL_YEARLY",#N/A,FALSE,"PL";"PL_Y1",#N/A,FALSE,"PL";"PL_Y2",#N/A,FALSE,"PL";"PL_Y3",#N/A,FALSE,"PL";"PL_Y4",#N/A,FALSE,"PL";"PL_Y5",#N/A,FALSE,"PL";"PL_Y6",#N/A,FALSE,"PL"}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hidden="1">{#N/A,#N/A,TRUE,"COVER";#N/A,#N/A,TRUE,"DIR";#N/A,#N/A,TRUE,"AUDIT"}</definedName>
    <definedName name="eay_1" hidden="1">{#N/A,#N/A,TRUE,"COVER";#N/A,#N/A,TRUE,"DIR";#N/A,#N/A,TRUE,"AUDIT"}</definedName>
    <definedName name="ed" hidden="1">{#N/A,#N/A,FALSE,"FAB VENDORS";"BUD SUM",#N/A,FALSE,"BUD SUM WO TEX"}</definedName>
    <definedName name="ederg" hidden="1">{#N/A,#N/A,FALSE,"17MAY";#N/A,#N/A,FALSE,"24MAY"}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hidden="1">{#N/A,#N/A,FALSE,"혼합골재"}</definedName>
    <definedName name="edt" hidden="1">{"'毛利比较'!$A$4:$P$26"}</definedName>
    <definedName name="ee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hidden="1">{#N/A,#N/A,FALSE,"운반시간"}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hidden="1">{#N/A,#N/A,FALSE,"17MAY";#N/A,#N/A,FALSE,"24MAY"}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hidden="1">{#N/A,#N/A,FALSE,"COVER1.XLS ";#N/A,#N/A,FALSE,"RACT1.XLS";#N/A,#N/A,FALSE,"RACT2.XLS";#N/A,#N/A,FALSE,"ECCMP";#N/A,#N/A,FALSE,"WELDER.XLS"}</definedName>
    <definedName name="eeojfkjks" hidden="1">{"'Sheet1'!$A$1:$H$36"}</definedName>
    <definedName name="eerfd" hidden="1">{"'Sheet1'!$A$1:$H$36"}</definedName>
    <definedName name="eewewewe" hidden="1">{#N/A,#N/A,FALSE,"UNIT";#N/A,#N/A,FALSE,"UNIT";#N/A,#N/A,FALSE,"계정"}</definedName>
    <definedName name="eey" hidden="1">{#N/A,#N/A,FALSE,"지침";#N/A,#N/A,FALSE,"환경분석";#N/A,#N/A,FALSE,"Sheet16"}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hidden="1">{#N/A,#N/A,FALSE,"PL";#N/A,#N/A,FALSE,"BS";#N/A,#N/A,FALSE,"CF"}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ioos" hidden="1">{"'Sheet1'!$A$1:$H$36"}</definedName>
    <definedName name="ejklejle" hidden="1">{"'Sheet1'!$A$1:$H$36"}</definedName>
    <definedName name="ejlr" hidden="1">{#N/A,#N/A,FALSE,"17MAY";#N/A,#N/A,FALSE,"24MAY"}</definedName>
    <definedName name="ekele" hidden="1">{"'Sheet1'!$A$1:$H$36"}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hidden="1">{#N/A,#N/A,FALSE,"2월입도";#N/A,#N/A,FALSE,"1월입도";#N/A,#N/A,FALSE,"3월입도"}</definedName>
    <definedName name="ele" hidden="1">{#N/A,#N/A,FALSE,"17MAY";#N/A,#N/A,FALSE,"24MAY"}</definedName>
    <definedName name="emur" hidden="1">{#N/A,#N/A,FALSE,"COVER1.XLS 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fjae_1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ajt_1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hidden="1">{"orixcsc",#N/A,FALSE,"ORIX CSC";"orixcsc2",#N/A,FALSE,"ORIX CSC"}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hidden="1">{"orixcsc",#N/A,FALSE,"ORIX CSC";"orixcsc2",#N/A,FALSE,"ORIX CSC"}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{"'Page 2-4'!$A$1:$O$47","'Page 2-2'!$A$1:$P$58"}</definedName>
    <definedName name="es" hidden="1">{#N/A,#N/A,FALSE,"Aging Summary";#N/A,#N/A,FALSE,"Ratio Analysis";#N/A,#N/A,FALSE,"Test 120 Day Accts";#N/A,#N/A,FALSE,"Tickmarks"}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hidden="1">{#N/A,#N/A,FALSE,"TAXC.INDEX";#N/A,#N/A,FALSE,"Schedule I";#N/A,#N/A,FALSE,"Schedule  II";#N/A,#N/A,FALSE,"Schedule III"}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hidden="1">{"ytdsum",#N/A,FALSE,"YTD";"MonthSum",#N/A,FALSE,"Month";"QuarterSum",#N/A,FALSE,"Quarter"}</definedName>
    <definedName name="EW56W56" hidden="1">255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hidden="1">{#N/A,#N/A,FALSE,"ORIX CSC"}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hidden="1">{#N/A,#N/A,TRUE,"rate";#N/A,#N/A,TRUE,"E1005CH";#N/A,#N/A,TRUE,"E2800CH";#N/A,#N/A,TRUE,"E8118CH";#N/A,#N/A,TRUE,"E8157CH";#N/A,#N/A,TRUE,"E8213CH";#N/A,#N/A,TRUE,"pursue"}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hidden="1">{"'Product Spec'!$E$1:$M$13"}</definedName>
    <definedName name="FAcopy" hidden="1">{"FSC Cons",#N/A,FALSE,"FSC Cons";"Cisco",#N/A,FALSE,"Cisco";#N/A,#N/A,FALSE,"FY97 YTD"}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hidden="1">{#N/A,#N/A,FALSE,"COVER1.XLS ";#N/A,#N/A,FALSE,"RACT1.XLS";#N/A,#N/A,FALSE,"RACT2.XLS";#N/A,#N/A,FALSE,"ECCMP";#N/A,#N/A,FALSE,"WELDER.XLS"}</definedName>
    <definedName name="FAS" hidden="1">{#N/A,#N/A,FALSE,"Sheet6"}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hidden="1">{#N/A,#N/A,TRUE,"Basic";#N/A,#N/A,TRUE,"EXT-TABLE";#N/A,#N/A,TRUE,"STEEL";#N/A,#N/A,TRUE,"INT-Table";#N/A,#N/A,TRUE,"STEEL";#N/A,#N/A,TRUE,"Door"}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hidden="1">{"'CEIS比 P3'!$A$1:$U$37","'底稿'!$A$1:$I$156"}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hidden="1">{"Assumptions",#N/A,TRUE,"Assumptions";"Income",#N/A,TRUE,"Income";"Balance",#N/A,TRUE,"Balance"}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ＦF" hidden="1">{#N/A,#N/A,TRUE,"COMPAR"}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{"'vert'!$A$1:$T$117"}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sd" hidden="1">{"BS_YEARLY",#N/A,FALSE,"BS";"BS_Y1",#N/A,FALSE,"BS";"BS_Y2",#N/A,FALSE,"BS";"BS_Y3",#N/A,FALSE,"BS";"BS_Y4",#N/A,FALSE,"BS";"BS_Y5",#N/A,FALSE,"BS";"BS_Y6",#N/A,FALSE,"BS"}</definedName>
    <definedName name="ffyuj" hidden="1">{#N/A,#N/A,FALSE,"COVER1.XLS ";#N/A,#N/A,FALSE,"RACT1.XLS";#N/A,#N/A,FALSE,"RACT2.XLS";#N/A,#N/A,FALSE,"ECCMP";#N/A,#N/A,FALSE,"WELDER.XLS"}</definedName>
    <definedName name="fg" hidden="1">{#N/A,#N/A,FALSE,"Pooling";#N/A,#N/A,FALSE,"income";#N/A,#N/A,FALSE,"valuation"}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hidden="1">{"'CEIS比 P3'!$A$1:$U$37","'底稿'!$A$1:$I$156"}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hidden="1">{"'ITOCHU8'!$E$228:$S$350"}</definedName>
    <definedName name="fghnnggtvv" hidden="1">{#N/A,#N/A,FALSE,"COVER.XLS";#N/A,#N/A,FALSE,"RACT1.XLS";#N/A,#N/A,FALSE,"RACT2.XLS";#N/A,#N/A,FALSE,"ECCMP";#N/A,#N/A,FALSE,"WELDER.XLS"}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" hidden="1">{"'VQ ENG'!$A$1:$K$50"}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hidden="1">{#N/A,#N/A,FALSE,"채권채무";#N/A,#N/A,FALSE,"control sheet"}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hidden="1">{#N/A,#N/A,FALSE,"COVER1.XLS ";#N/A,#N/A,FALSE,"RACT1.XLS";#N/A,#N/A,FALSE,"RACT2.XLS";#N/A,#N/A,FALSE,"ECCMP";#N/A,#N/A,FALSE,"WELDER.XLS"}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hidden="1">{"'Sheet1'!$A$1:$H$36"}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hidden="1">{#N/A,#N/A,FALSE,"COVER1.XLS ";#N/A,#N/A,FALSE,"RACT1.XLS";#N/A,#N/A,FALSE,"RACT2.XLS";#N/A,#N/A,FALSE,"ECCMP";#N/A,#N/A,FALSE,"WELDER.XLS"}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sklhdjhjd" hidden="1">{"'Sheet1'!$A$1:$H$36"}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hidden="1">{#N/A,#N/A,TRUE,"Basic";#N/A,#N/A,TRUE,"EXT-TABLE";#N/A,#N/A,TRUE,"STEEL";#N/A,#N/A,TRUE,"INT-Table";#N/A,#N/A,TRUE,"STEEL";#N/A,#N/A,TRUE,"Door"}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hidden="1">{"'Sheet1'!$A$1:$H$36"}</definedName>
    <definedName name="ftjtjkty" hidden="1">{#N/A,#N/A,FALSE,"17MAY";#N/A,#N/A,FALSE,"24MAY"}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hidden="1">{#N/A,#N/A,FALSE,"Sheet6"}</definedName>
    <definedName name="gdfs" hidden="1">{#N/A,#N/A,FALSE,"Projections";#N/A,#N/A,FALSE,"Multiples Valuation";#N/A,#N/A,FALSE,"LBO";#N/A,#N/A,FALSE,"Multiples_Sensitivity";#N/A,#N/A,FALSE,"Summary"}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{"'毛利比较'!$A$4:$P$26"}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{#N/A,#N/A,FALSE,"Projections";#N/A,#N/A,FALSE,"Multiples Valuation";#N/A,#N/A,FALSE,"LBO";#N/A,#N/A,FALSE,"Multiples_Sensitivity";#N/A,#N/A,FALSE,"Summary"}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" hidden="1">{"'毛利比较'!$A$4:$P$26"}</definedName>
    <definedName name="gfyg" hidden="1">{#N/A,#N/A,FALSE,"COVER1.XLS ";#N/A,#N/A,FALSE,"RACT1.XLS";#N/A,#N/A,FALSE,"RACT2.XLS";#N/A,#N/A,FALSE,"ECCMP";#N/A,#N/A,FALSE,"WELDER.XLS"}</definedName>
    <definedName name="GG" hidden="1">{#N/A,#N/A,FALSE,"Aging Summary";#N/A,#N/A,FALSE,"Ratio Analysis";#N/A,#N/A,FALSE,"Test 120 Day Accts";#N/A,#N/A,FALSE,"Tickmarks"}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h" hidden="1">{#N/A,#N/A,FALSE,"Sheet1";#N/A,#N/A,FALSE,"Summary";#N/A,#N/A,FALSE,"proj1";#N/A,#N/A,FALSE,"proj2"}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hidden="1">{"'미착금액'!$A$4:$G$14"}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il" hidden="1">{#N/A,#N/A,FALSE,"COVER1.XLS ";#N/A,#N/A,FALSE,"RACT1.XLS";#N/A,#N/A,FALSE,"RACT2.XLS";#N/A,#N/A,FALSE,"ECCMP";#N/A,#N/A,FALSE,"WELDER.XLS"}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_1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hidden="1">{#N/A,#N/A,FALSE,"COVER.XLS";#N/A,#N/A,FALSE,"RACT1.XLS";#N/A,#N/A,FALSE,"RACT2.XLS";#N/A,#N/A,FALSE,"ECCMP";#N/A,#N/A,FALSE,"WELDER.XLS"}</definedName>
    <definedName name="gjos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" hidden="1">{#N/A,#N/A,FALSE,"Sheet6"}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hidden="1">{#N/A,#N/A,FALSE,"COVER1.XLS ";#N/A,#N/A,FALSE,"RACT1.XLS";#N/A,#N/A,FALSE,"RACT2.XLS";#N/A,#N/A,FALSE,"ECCMP";#N/A,#N/A,FALSE,"WELDER.XLS"}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hidden="1">{#N/A,#N/A,TRUE,"Summary";#N/A,#N/A,TRUE,"IS";#N/A,#N/A,TRUE,"Adj";#N/A,#N/A,TRUE,"BS";#N/A,#N/A,TRUE,"CF";#N/A,#N/A,TRUE,"Debt";#N/A,#N/A,TRUE,"IRR"}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hidden="1">{#N/A,#N/A,TRUE,"CC_IN965"}</definedName>
    <definedName name="hayamin" hidden="1">#REF!</definedName>
    <definedName name="hdfehg" hidden="1">{#N/A,#N/A,FALSE,"COVER.XLS";#N/A,#N/A,FALSE,"RACT1.XLS";#N/A,#N/A,FALSE,"RACT2.XLS";#N/A,#N/A,FALSE,"ECCMP";#N/A,#N/A,FALSE,"WELDER.XLS"}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hidden="1">{#N/A,#N/A,FALSE,"17MAY";#N/A,#N/A,FALSE,"24MAY"}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hidden="1">{#N/A,#N/A,FALSE,"17MAY";#N/A,#N/A,FALSE,"24MAY"}</definedName>
    <definedName name="hello" hidden="1">{#N/A,#N/A,FALSE,"TAXC.INDEX";#N/A,#N/A,FALSE,"Schedule I";#N/A,#N/A,FALSE,"Schedule  II";#N/A,#N/A,FALSE,"Schedule III"}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hidden="1">{#N/A,#N/A,FALSE,"Summary";#N/A,#N/A,FALSE,"proj1";#N/A,#N/A,FALSE,"proj2";#N/A,#N/A,FALSE,"DCF"}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hidden="1">{#N/A,#N/A,TRUE,"대 차 대 조 표"}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gfhgfh" hidden="1">{"summary",#N/A,FALSE,"WCTREND";"invrcvbl",#N/A,FALSE,"WCTREND"}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hidden="1">{"orixcsc",#N/A,FALSE,"ORIX CSC";"orixcsc2",#N/A,FALSE,"ORIX CSC"}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hidden="1">{#N/A,#N/A,FALSE,"COVER.XLS";#N/A,#N/A,FALSE,"RACT1.XLS";#N/A,#N/A,FALSE,"RACT2.XLS";#N/A,#N/A,FALSE,"ECCMP";#N/A,#N/A,FALSE,"WELDER.XLS"}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hidden="1">{"'Sheet1'!$L$16"}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hidden="1">{#N/A,#N/A,FALSE,"ORIX CSC"}</definedName>
    <definedName name="hjjjj" hidden="1">{#N/A,#N/A,FALSE,"COVER.XLS";#N/A,#N/A,FALSE,"RACT1.XLS";#N/A,#N/A,FALSE,"RACT2.XLS";#N/A,#N/A,FALSE,"ECCMP";#N/A,#N/A,FALSE,"WELDER.XLS"}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hidden="1">{#N/A,#N/A,FALSE,"TSUM";#N/A,#N/A,FALSE,"shares";#N/A,#N/A,FALSE,"earnout";#N/A,#N/A,FALSE,"Heaty";#N/A,#N/A,FALSE,"self-tend";#N/A,#N/A,FALSE,"self-sum"}</definedName>
    <definedName name="hjyrtu" hidden="1">{#N/A,#N/A,FALSE,"17MAY";#N/A,#N/A,FALSE,"24MAY"}</definedName>
    <definedName name="hjythtrhyrt" hidden="1">#REF!</definedName>
    <definedName name="hk" hidden="1">{"'毛利比较'!$A$4:$P$26"}</definedName>
    <definedName name="HK_PwC" hidden="1">"6YDGH5GH3LTALI4BPQ6YFPON2"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hidden="1">{"RES-2002",#N/A,FALSE,"BL2000";"A1-2002",#N/A,FALSE,"BL2000";"A2-2002",#N/A,FALSE,"BL2000"}</definedName>
    <definedName name="Hohoho" hidden="1">{#N/A,#N/A,FALSE,"CR ";#N/A,#N/A,FALSE,"GL "}</definedName>
    <definedName name="HOJA" hidden="1">{"RES-2002",#N/A,FALSE,"BL2000";"A1-2002",#N/A,FALSE,"BL2000";"A2-2002",#N/A,FALSE,"BL2000"}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s" hidden="1">{"CF_YEARLY",#N/A,FALSE,"CF";"CF_Y1",#N/A,FALSE,"CF";"CF_Y2",#N/A,FALSE,"CF";"CF_Y3",#N/A,FALSE,"CF";"CF_Y4",#N/A,FALSE,"CF";"CF_Y5",#N/A,FALSE,"CF";"CF_Y6",#N/A,FALSE,"CF"}</definedName>
    <definedName name="ht" hidden="1">{"'毛利比较'!$A$4:$P$26"}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" hidden="1">{"'vert'!$A$1:$T$117"}</definedName>
    <definedName name="HTML_Control" hidden="1">{"'SUMMATION'!$B$2:$I$2"}</definedName>
    <definedName name="HTML_Control_1" hidden="1">{"'Sheet1'!$A$1:$AA$147"}</definedName>
    <definedName name="HTML_Control1" hidden="1">{"'部署一覧'!$A$1384:$G$1490"}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hidden="1">{#N/A,#N/A,FALSE,"Aging Summary";#N/A,#N/A,FALSE,"Ratio Analysis";#N/A,#N/A,FALSE,"Test 120 Day Accts";#N/A,#N/A,FALSE,"Tickmarks"}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hidden="1">{#N/A,#N/A,FALSE,"AD_Purchase";#N/A,#N/A,FALSE,"Credit";#N/A,#N/A,FALSE,"PF Acquisition";#N/A,#N/A,FALSE,"PF Offering"}</definedName>
    <definedName name="ijo" hidden="1">{"'Page 2-4'!$A$1:$O$47","'Page 2-2'!$A$1:$P$58"}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hidden="1">{#N/A,#N/A,FALSE,"Projections";#N/A,#N/A,FALSE,"Multiples Valuation";#N/A,#N/A,FALSE,"LBO";#N/A,#N/A,FALSE,"Multiples_Sensitivity";#N/A,#N/A,FALSE,"Summary"}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hidden="1">{"'毛利比较'!$A$4:$P$26"}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 hidden="1">{#N/A,#N/A,FALSE,"Sheet6"}</definedName>
    <definedName name="IT" hidden="1">{"'Sheet1'!$A$1:$H$36"}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hidden="1">{"'Sheet1'!$A$1:$H$36"}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hidden="1">{#N/A,#N/A,FALSE,"COVER1.XLS ";#N/A,#N/A,FALSE,"RACT1.XLS";#N/A,#N/A,FALSE,"RACT2.XLS";#N/A,#N/A,FALSE,"ECCMP";#N/A,#N/A,FALSE,"WELDER.XLS"}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hidden="1">{#N/A,"VB",FALSE,"output";#N/A,"VS",FALSE,"output";#N/A,"VC",FALSE,"output";#N/A,"VG",FALSE,"output";#N/A,"J1",FALSE,"output";#N/A,"PT",FALSE,"output"}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hidden="1">{"'VQ ENG'!$A$1:$K$50"}</definedName>
    <definedName name="jack" hidden="1">{#N/A,#N/A,FALSE,"COVER.XLS";#N/A,#N/A,FALSE,"RACT1.XLS";#N/A,#N/A,FALSE,"RACT2.XLS";#N/A,#N/A,FALSE,"ECCMP";#N/A,#N/A,FALSE,"WELDER.XLS"}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hidden="1">{#N/A,#N/A,FALSE,"FAB VENDORS";"BUD SUM",#N/A,FALSE,"BUD SUM WO TEX"}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hidden="1">{"'Sheet1'!$A$1:$H$36"}</definedName>
    <definedName name="jeld" hidden="1">{#N/A,#N/A,FALSE,"Sheet5"}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aoejf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hidden="1">{#N/A,#N/A,FALSE,"COVER1.XLS ";#N/A,#N/A,FALSE,"RACT1.XLS";#N/A,#N/A,FALSE,"RACT2.XLS";#N/A,#N/A,FALSE,"ECCMP";#N/A,#N/A,FALSE,"WELDER.XLS"}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{#N/A,#N/A,FALSE,"Sheet1";#N/A,#N/A,FALSE,"Sheet2";#N/A,#N/A,FALSE,"Sheet3";#N/A,#N/A,FALSE,"Sheet4";#N/A,#N/A,FALSE,"Sheet5";#N/A,#N/A,FALSE,"Sheet6"}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hidden="1">{"'毛利比较'!$A$4:$P$26"}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hidden="1">{#N/A,#N/A,FALSE,"COVER.XLS";#N/A,#N/A,FALSE,"RACT1.XLS";#N/A,#N/A,FALSE,"RACT2.XLS";#N/A,#N/A,FALSE,"ECCMP";#N/A,#N/A,FALSE,"WELDER.XLS"}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hidden="1">{"'ITOCHU8'!$E$228:$S$350"}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hidden="1">{#N/A,#N/A,FALSE,"COVER.XLS";#N/A,#N/A,FALSE,"RACT1.XLS";#N/A,#N/A,FALSE,"RACT2.XLS";#N/A,#N/A,FALSE,"ECCMP";#N/A,#N/A,FALSE,"WELDER.XLS"}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hidden="1">{"'Sheet1'!$A$1:$H$36"}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hidden="1">{"'Page 2-4'!$A$1:$O$47","'Page 2-2'!$A$1:$P$58"}</definedName>
    <definedName name="jkpj1" hidden="1">{"'Page 2-4'!$A$1:$O$47","'Page 2-2'!$A$1:$P$58"}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hidden="1">{#N/A,#N/A,FALSE,"17MAY";#N/A,#N/A,FALSE,"24MAY"}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hidden="1">{"'Page 2-4'!$A$1:$O$47","'Page 2-2'!$A$1:$P$58"}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hidden="1">{#N/A,#N/A,FALSE,"COVER1.XLS ";#N/A,#N/A,FALSE,"RACT1.XLS";#N/A,#N/A,FALSE,"RACT2.XLS";#N/A,#N/A,FALSE,"ECCMP";#N/A,#N/A,FALSE,"WELDER.XLS"}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ｋ" hidden="1">#REF!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hidden="1">{#N/A,#N/A,FALSE,"UK Healthcare"}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hidden="1">{"'Model'!$A$1:$N$53"}</definedName>
    <definedName name="Keey1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hidden="1">{"'Page 2-4'!$A$1:$O$47","'Page 2-2'!$A$1:$P$58"}</definedName>
    <definedName name="khak" hidden="1">{#N/A,#N/A,FALSE,"COVER1.XLS ";#N/A,#N/A,FALSE,"RACT1.XLS";#N/A,#N/A,FALSE,"RACT2.XLS";#N/A,#N/A,FALSE,"ECCMP";#N/A,#N/A,FALSE,"WELDER.XLS"}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{"'毛利比较'!$A$4:$P$26"}</definedName>
    <definedName name="kidji" hidden="1">{#N/A,#N/A,FALSE,"COVER.XLS";#N/A,#N/A,FALSE,"RACT1.XLS";#N/A,#N/A,FALSE,"RACT2.XLS";#N/A,#N/A,FALSE,"ECCMP";#N/A,#N/A,FALSE,"WELDER.XLS"}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hidden="1">{"'毛利比较'!$A$4:$P$26"}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ｋｋ" hidden="1">{"'VQ ENG'!$A$1:$K$50"}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hidden="1">{"'VQ ENG'!$A$1:$K$50"}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M" hidden="1">{#N/A,#N/A,TRUE,"Y생산";#N/A,#N/A,TRUE,"Y판매";#N/A,#N/A,TRUE,"Y총물량";#N/A,#N/A,TRUE,"Y능력";#N/A,#N/A,TRUE,"YKD"}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{#N/A,#N/A,TRUE,"COVER";#N/A,#N/A,TRUE,"DIR";#N/A,#N/A,TRUE,"AUDIT"}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hidden="1">{#N/A,#N/A,FALSE,"COVER1.XLS ";#N/A,#N/A,FALSE,"RACT1.XLS";#N/A,#N/A,FALSE,"RACT2.XLS";#N/A,#N/A,FALSE,"ECCMP";#N/A,#N/A,FALSE,"WELDER.XLS"}</definedName>
    <definedName name="l_1" hidden="1">{"'Model'!$A$1:$N$53"}</definedName>
    <definedName name="lan" hidden="1">{#N/A,#N/A,TRUE,"BT M200 da 10x20"}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hidden="1">{#N/A,#N/A,FALSE,"Japan 2003";#N/A,#N/A,FALSE,"Sheet2"}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hidden="1">{#N/A,#N/A,FALSE,"COVER1.XLS ";#N/A,#N/A,FALSE,"RACT1.XLS";#N/A,#N/A,FALSE,"RACT2.XLS";#N/A,#N/A,FALSE,"ECCMP";#N/A,#N/A,FALSE,"WELDER.XLS"}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hidden="1">{#N/A,#N/A,FALSE,"17MAY";#N/A,#N/A,FALSE,"24MAY"}</definedName>
    <definedName name="li" hidden="1">#REF!</definedName>
    <definedName name="life" hidden="1">#N/A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hidden="1">{#N/A,#N/A,FALSE,"首頁";#N/A,#N/A,FALSE,"美國格式 ";#N/A,#N/A,FALSE,"市  調  案  例";#N/A,#N/A,FALSE,"鑑定表";#N/A,#N/A,FALSE,"建物鑑定表"}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hidden="1">{"'VQ ENG'!$A$1:$K$50"}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h" hidden="1">{#N/A,#N/A,FALSE,"Sheet5"}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hidden="1">{#N/A,#N/A,FALSE,"L&amp;M Performance";#N/A,#N/A,FALSE,"Brand Performance";#N/A,#N/A,FALSE,"Marlboro Performance"}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{#N/A,#N/A,TRUE,"COVER";#N/A,#N/A,TRUE,"DIR";#N/A,#N/A,TRUE,"AUDIT"}</definedName>
    <definedName name="ll_1" hidden="1">{#N/A,#N/A,TRUE,"COVER";#N/A,#N/A,TRUE,"DIR";#N/A,#N/A,TRUE,"AUDIT"}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hidden="1">{#N/A,#N/A,FALSE,"Chi tiÆt"}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hidden="1">{"'毛利比较'!$A$4:$P$26"}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hidden="1">{#N/A,#N/A,FALSE,"UK Healthcare"}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hidden="1">{#N/A,#N/A,FALSE,"COVER1.XLS ";#N/A,#N/A,FALSE,"RACT1.XLS";#N/A,#N/A,FALSE,"RACT2.XLS";#N/A,#N/A,FALSE,"ECCMP";#N/A,#N/A,FALSE,"WELDER.XLS"}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hidden="1">{"'VQ ENG'!$A$1:$K$50"}</definedName>
    <definedName name="LY" hidden="1">#REF!</definedName>
    <definedName name="lykukl" hidden="1">{#N/A,#N/A,FALSE,"COVER1.XLS 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hidden="1">{#N/A,#N/A,FALSE,"지침";#N/A,#N/A,FALSE,"환경분석";#N/A,#N/A,FALSE,"Sheet16"}</definedName>
    <definedName name="may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hidden="1">{#N/A,#N/A,FALSE,"COVER1.XLS ";#N/A,#N/A,FALSE,"RACT1.XLS";#N/A,#N/A,FALSE,"RACT2.XLS";#N/A,#N/A,FALSE,"ECCMP";#N/A,#N/A,FALSE,"WELDER.XLS"}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hidden="1">{"'Sheet1'!$A$1:$H$36"}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hidden="1">{#N/A,#N/A,FALSE,"COVER1.XLS ";#N/A,#N/A,FALSE,"RACT1.XLS";#N/A,#N/A,FALSE,"RACT2.XLS";#N/A,#N/A,FALSE,"ECCMP";#N/A,#N/A,FALSE,"WELDER.XLS"}</definedName>
    <definedName name="mj" hidden="1">{"'毛利比较'!$A$4:$P$26"}</definedName>
    <definedName name="mkkl" hidden="1">{"'Sheet1'!$A$1:$H$36"}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hidden="1">{#N/A,#N/A,FALSE,"COVER.XLS";#N/A,#N/A,FALSE,"RACT1.XLS";#N/A,#N/A,FALSE,"RACT2.XLS";#N/A,#N/A,FALSE,"ECCMP";#N/A,#N/A,FALSE,"WELDER.XLS"}</definedName>
    <definedName name="mlkcoe" hidden="1">{"'Sheet1'!$A$1:$H$36"}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{"orixcsc",#N/A,FALSE,"ORIX CSC";"orixcsc2",#N/A,FALSE,"ORIX CSC"}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hidden="1">{"orixcsc",#N/A,FALSE,"ORIX CSC";"orixcsc2",#N/A,FALSE,"ORIX CSC"}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{#N/A,#N/A,FALSE,"UNIT";#N/A,#N/A,FALSE,"UNIT";#N/A,#N/A,FALSE,"계정"}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hidden="1">{"'毛利比较'!$A$4:$P$26"}</definedName>
    <definedName name="mnj" hidden="1">{"'毛利比较'!$A$4:$P$26"}</definedName>
    <definedName name="mou" hidden="1">{"'毛利比较'!$A$4:$P$26"}</definedName>
    <definedName name="mov.good" hidden="1">{#N/A,#N/A,FALSE,"TAXC.INDEX";#N/A,#N/A,FALSE,"Schedule I";#N/A,#N/A,FALSE,"Schedule  II";#N/A,#N/A,FALSE,"Schedule III"}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hidden="1">{#N/A,#N/A,FALSE,"COVER1.XLS ";#N/A,#N/A,FALSE,"RACT1.XLS";#N/A,#N/A,FALSE,"RACT2.XLS";#N/A,#N/A,FALSE,"ECCMP";#N/A,#N/A,FALSE,"WELDER.XLS"}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hidden="1">{"'Model'!$A$1:$N$53"}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hidden="1">{#N/A,#N/A,FALSE,"COVER.XLS";#N/A,#N/A,FALSE,"RACT1.XLS";#N/A,#N/A,FALSE,"RACT2.XLS";#N/A,#N/A,FALSE,"ECCMP";#N/A,#N/A,FALSE,"WELDER.XLS"}</definedName>
    <definedName name="nat" hidden="1">{#N/A,#N/A,FALSE,"Assessment";#N/A,#N/A,FALSE,"Staffing";#N/A,#N/A,FALSE,"Hires";#N/A,#N/A,FALSE,"Assumptions"}</definedName>
    <definedName name="nb" hidden="1">{"'毛利比较'!$A$4:$P$26"}</definedName>
    <definedName name="new" hidden="1">{#N/A,#N/A,FALSE,"Projections";#N/A,#N/A,FALSE,"Multiples Valuation";#N/A,#N/A,FALSE,"LBO";#N/A,#N/A,FALSE,"Multiples_Sensitivity";#N/A,#N/A,FALSE,"Summary"}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hidden="1">{"'毛利比较'!$A$4:$P$26"}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i" hidden="1">{"'毛利比较'!$A$4:$P$26"}</definedName>
    <definedName name="njk" hidden="1">{"'毛利比较'!$A$4:$P$26"}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{"'毛利比较'!$A$4:$P$26"}</definedName>
    <definedName name="nn_1" hidden="1">{"'Model'!$A$1:$N$53"}</definedName>
    <definedName name="nnmmkloiol" hidden="1">{#N/A,#N/A,FALSE,"COVER.XLS";#N/A,#N/A,FALSE,"RACT1.XLS";#N/A,#N/A,FALSE,"RACT2.XLS";#N/A,#N/A,FALSE,"ECCMP";#N/A,#N/A,FALSE,"WELDER.XLS"}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hidden="1">{#N/A,#N/A,TRUE,"TS";#N/A,#N/A,TRUE,"Combo";#N/A,#N/A,TRUE,"FAIR";#N/A,#N/A,TRUE,"RBC";#N/A,#N/A,TRUE,"xxxx"}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hidden="1">{#N/A,#N/A,FALSE,"L&amp;M Performance";#N/A,#N/A,FALSE,"Brand Performance";#N/A,#N/A,FALSE,"Marlboro Performance"}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hidden="1">{"summary",#N/A,FALSE,"WCTREND";"invrcvbl",#N/A,FALSE,"WCTREND"}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hidden="1">{"'毛利比较'!$A$4:$P$26"}</definedName>
    <definedName name="nu\" hidden="1">{"'毛利比较'!$A$4:$P$26"}</definedName>
    <definedName name="nuanpong" hidden="1">{"Costo1",#N/A,FALSE,"Costo Estimado";"Costo2",#N/A,FALSE,"Costo Estimado";"Costos3",#N/A,FALSE,"Costo Estimado";"Costo4",#N/A,FALSE,"Costo Estimado"}</definedName>
    <definedName name="nung" hidden="1">{#N/A,#N/A,FALSE,"COVER.XLS";#N/A,#N/A,FALSE,"RACT1.XLS";#N/A,#N/A,FALSE,"RACT2.XLS";#N/A,#N/A,FALSE,"ECCMP";#N/A,#N/A,FALSE,"WELDER.XLS"}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hidden="1">{"'毛利比较'!$A$4:$P$26"}</definedName>
    <definedName name="o" hidden="1">{#N/A,#N/A,FALSE,"New Depr Sch-150% DB";#N/A,#N/A,FALSE,"Cash Flows RLP";#N/A,#N/A,FALSE,"IRR";#N/A,#N/A,FALSE,"Proforma IS";#N/A,#N/A,FALSE,"Assumptions"}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hidden="1">{#N/A,#N/A,FALSE,"COVER1.XLS ";#N/A,#N/A,FALSE,"RACT1.XLS";#N/A,#N/A,FALSE,"RACT2.XLS";#N/A,#N/A,FALSE,"ECCMP";#N/A,#N/A,FALSE,"WELDER.XLS"}</definedName>
    <definedName name="oclt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hidden="1">{"'毛利比较'!$A$4:$P$26"}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hidden="1">{#N/A,#N/A,FALSE,"COVER1.XLS ";#N/A,#N/A,FALSE,"RACT1.XLS";#N/A,#N/A,FALSE,"RACT2.XLS";#N/A,#N/A,FALSE,"ECCMP";#N/A,#N/A,FALSE,"WELDER.XLS"}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hidden="1">{"'毛利比较'!$A$4:$P$26"}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j" hidden="1">{"'Page 2-4'!$A$1:$O$47","'Page 2-2'!$A$1:$P$58"}</definedName>
    <definedName name="OJKJ" hidden="1">#REF!</definedName>
    <definedName name="ojo" hidden="1">{#N/A,#N/A,TRUE,"營業收入及成本類";#N/A,#N/A,TRUE,"營業費用";#N/A,#N/A,TRUE,"營業外收支";#N/A,#N/A,TRUE,"資產類";#N/A,#N/A,TRUE,"負債及淨值類"}</definedName>
    <definedName name="ok" hidden="1">{#N/A,#N/A,FALSE,"AD_Purch";#N/A,#N/A,FALSE,"Projections";#N/A,#N/A,FALSE,"DCF";#N/A,#N/A,FALSE,"Mkt Val"}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hidden="1">{#N/A,#N/A,FALSE,"L&amp;M Performance";#N/A,#N/A,FALSE,"Brand Performance";#N/A,#N/A,FALSE,"Marlboro Performance"}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hidden="1">{#N/A,#N/A,FALSE,"COVER1.XLS ";#N/A,#N/A,FALSE,"RACT1.XLS";#N/A,#N/A,FALSE,"RACT2.XLS";#N/A,#N/A,FALSE,"ECCMP";#N/A,#N/A,FALSE,"WELDER.XLS"}</definedName>
    <definedName name="oOo" hidden="1">{"Sensitivity1",#N/A,FALSE,"Sensitivity";"Sensitivity2",#N/A,FALSE,"Sensitivity"}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hidden="1">{#N/A,#N/A,FALSE,"지침";#N/A,#N/A,FALSE,"환경분석";#N/A,#N/A,FALSE,"Sheet16"}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 hidden="1">{#N/A,#N/A,FALSE,"Sheet6"}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hidden="1">{#N/A,#N/A,TRUE,"COVER";#N/A,#N/A,TRUE,"DIR";#N/A,#N/A,TRUE,"AUDIT"}</definedName>
    <definedName name="ose_1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hidden="1">{#N/A,#N/A,FALSE,"Heat";#N/A,#N/A,FALSE,"DCF";#N/A,#N/A,FALSE,"LBO";#N/A,#N/A,FALSE,"A";#N/A,#N/A,FALSE,"C";#N/A,#N/A,FALSE,"impd";#N/A,#N/A,FALSE,"Accr-Dilu"}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hidden="1">{"'Page 2-4'!$A$1:$O$47","'Page 2-2'!$A$1:$P$58"}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hidden="1">{#N/A,#N/A,TRUE,"Str.";#N/A,#N/A,TRUE,"Steel &amp; Roof";#N/A,#N/A,TRUE,"Arc.";#N/A,#N/A,TRUE,"Preliminary";#N/A,#N/A,TRUE,"Sum_Prelim"}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hidden="1">{#N/A,#N/A,FALSE,"TAXC.INDEX";#N/A,#N/A,FALSE,"Schedule I";#N/A,#N/A,FALSE,"Schedule  II";#N/A,#N/A,FALSE,"Schedule III"}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{#N/A,#N/A,FALSE,"COVER1.XLS ";#N/A,#N/A,FALSE,"RACT1.XLS";#N/A,#N/A,FALSE,"RACT2.XLS";#N/A,#N/A,FALSE,"ECCMP";#N/A,#N/A,FALSE,"WELDER.XLS"}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hidden="1">{#N/A,"Base Case",FALSE,"Revenue";#N/A,"£6.25 Fee",FALSE,"Revenue"}</definedName>
    <definedName name="pm" hidden="1">{#N/A,#N/A,FALSE,"Sheet1";#N/A,#N/A,FALSE,"Sheet1";#N/A,#N/A,FALSE,"Sheet1"}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hidden="1">{#N/A,#N/A,FALSE,"TAXC.INDEX";#N/A,#N/A,FALSE,"Schedule I";#N/A,#N/A,FALSE,"Schedule  II";#N/A,#N/A,FALSE,"Schedule III"}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hidden="1">{#N/A,#N/A,TRUE,"Str.";#N/A,#N/A,TRUE,"Steel &amp; Roof";#N/A,#N/A,TRUE,"Arc.";#N/A,#N/A,TRUE,"Preliminary";#N/A,#N/A,TRUE,"Sum_Prelim"}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ｐｐ" hidden="1">{"'VQ ENG'!$A$1:$K$50"}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hidden="1">{"'Sheet1'!$A$1:$H$36"}</definedName>
    <definedName name="PPK" hidden="1">{#N/A,#N/A,FALSE,"96 3월물량표";#N/A,#N/A,FALSE,"96 4월물량표";#N/A,#N/A,FALSE,"96 5월물량표"}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hidden="1">{"'Sheet1'!$A$1:$H$36"}</definedName>
    <definedName name="pppp" hidden="1">{#N/A,#N/A,FALSE,"UNIT";#N/A,#N/A,FALSE,"UNIT";#N/A,#N/A,FALSE,"계정"}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LIM_TM" hidden="1">#REF!</definedName>
    <definedName name="PremiumPaidSUmmary" hidden="1">{#N/A,#N/A,FALSE,"Projections";#N/A,#N/A,FALSE,"Multiples Valuation";#N/A,#N/A,FALSE,"LBO";#N/A,#N/A,FALSE,"Multiples_Sensitivity";#N/A,#N/A,FALSE,"Summary"}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Titles" hidden="1">#REF!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{"'毛利比较'!$A$4:$P$26"}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hidden="1">{"'毛利比较'!$A$4:$P$26"}</definedName>
    <definedName name="q" hidden="1">#REF!</definedName>
    <definedName name="ｑ." hidden="1">#REF!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hidden="1">{#N/A,#N/A,FALSE,"Aging Summary";#N/A,#N/A,FALSE,"Ratio Analysis";#N/A,#N/A,FALSE,"Test 120 Day Accts";#N/A,#N/A,FALSE,"Tickmarks"}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hidden="1">{#N/A,#N/A,FALSE,"COVER1.XLS ";#N/A,#N/A,FALSE,"RACT1.XLS";#N/A,#N/A,FALSE,"RACT2.XLS";#N/A,#N/A,FALSE,"ECCMP";#N/A,#N/A,FALSE,"WELDER.XLS"}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{"'SUMMATION'!$B$2:$I$2"}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{#N/A,#N/A,TRUE,"營業收入及成本類";#N/A,#N/A,TRUE,"資產類"}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hidden="1">{#N/A,#N/A,TRUE,"營業收入及成本類";#N/A,#N/A,TRUE,"營業費用";#N/A,#N/A,TRUE,"營業外收支";#N/A,#N/A,TRUE,"資產類";#N/A,#N/A,TRUE,"負債及淨值類"}</definedName>
    <definedName name="qqqqqqqqqqqq" hidden="1">{#N/A,#N/A,FALSE,"17MAY";#N/A,#N/A,FALSE,"24MAY"}</definedName>
    <definedName name="qqqqqqqqqqqqq" hidden="1">#REF!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hidden="1">{#N/A,#N/A,TRUE,"COVER";#N/A,#N/A,TRUE,"DIR";#N/A,#N/A,TRUE,"AUDIT"}</definedName>
    <definedName name="qty_1" hidden="1">{#N/A,#N/A,TRUE,"COVER";#N/A,#N/A,TRUE,"DIR";#N/A,#N/A,TRUE,"AUDIT"}</definedName>
    <definedName name="quant" hidden="1">{#N/A,#N/A,TRUE,"Str.";#N/A,#N/A,TRUE,"Steel &amp; Roof";#N/A,#N/A,TRUE,"Arc.";#N/A,#N/A,TRUE,"Preliminary";#N/A,#N/A,TRUE,"Sum_Prelim"}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hidden="1">{#N/A,#N/A,FALSE,"TAXC.INDEX";#N/A,#N/A,FALSE,"Schedule I";#N/A,#N/A,FALSE,"Schedule  II";#N/A,#N/A,FALSE,"Schedule III"}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hidden="1">{#N/A,#N/A,FALSE,"Aging Summary";#N/A,#N/A,FALSE,"Ratio Analysis";#N/A,#N/A,FALSE,"Test 120 Day Accts";#N/A,#N/A,FALSE,"Tickmarks"}</definedName>
    <definedName name="qwqwqwww" hidden="1">{#N/A,#N/A,FALSE,"UNIT";#N/A,#N/A,FALSE,"UNIT";#N/A,#N/A,FALSE,"계정"}</definedName>
    <definedName name="qwqwwww" hidden="1">{#N/A,#N/A,FALSE,"UNIT";#N/A,#N/A,FALSE,"UNIT";#N/A,#N/A,FALSE,"계정"}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hidden="1">{#N/A,#N/A,FALSE,"UNIT";#N/A,#N/A,FALSE,"UNIT";#N/A,#N/A,FALSE,"계정"}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{"FB Assumptions",#N/A,FALSE,"Asu";"FB Cashflow 1",#N/A,FALSE,"F&amp;B";"FB Cashflow 2",#N/A,FALSE,"F&amp;B"}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hidden="1">{#N/A,#N/A,FALSE,"UK Healthcare"}</definedName>
    <definedName name="rename.2nd" hidden="1">{#N/A,#N/A,FALSE,"UK Healthcare"}</definedName>
    <definedName name="rename.3rd" hidden="1">{#N/A,#N/A,FALSE,"UK Healthcare"}</definedName>
    <definedName name="reo" hidden="1">{#N/A,#N/A,FALSE,"COVER.XLS";#N/A,#N/A,FALSE,"RACT1.XLS";#N/A,#N/A,FALSE,"RACT2.XLS";#N/A,#N/A,FALSE,"ECCMP";#N/A,#N/A,FALSE,"WELDER.XLS"}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hidden="1">{"'毛利比较'!$A$4:$P$26"}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hidden="1">{"'毛利比较'!$A$4:$P$26"}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hidden="1">{"'毛利比较'!$A$4:$P$26"}</definedName>
    <definedName name="rew" hidden="1">{"'毛利比较'!$A$4:$P$26"}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hidden="1">{#N/A,#N/A,FALSE,"이력서&amp;자기소개서"}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dkd" hidden="1">{#N/A,#N/A,FALSE,"2~8번"}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hidden="1">{#N/A,#N/A,FALSE,"Aging Summary";#N/A,#N/A,FALSE,"Ratio Analysis";#N/A,#N/A,FALSE,"Test 120 Day Accts";#N/A,#N/A,FALSE,"Tickmarks"}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hidden="1">{#N/A,#N/A,FALSE,"COVER1.XLS ";#N/A,#N/A,FALSE,"RACT1.XLS";#N/A,#N/A,FALSE,"RACT2.XLS";#N/A,#N/A,FALSE,"ECCMP";#N/A,#N/A,FALSE,"WELDER.XLS"}</definedName>
    <definedName name="rory" hidden="1">{#N/A,"Base Case",FALSE,"Revenue";#N/A,"£6.25 Fee",FALSE,"Revenue"}</definedName>
    <definedName name="rory2" hidden="1">{#N/A,"Base Case",FALSE,"Revenue";#N/A,"£6.25 Fee",FALSE,"Revenue"}</definedName>
    <definedName name="Rose" hidden="1">{#N/A,#N/A,FALSE,"L&amp;M Performance";#N/A,#N/A,FALSE,"Brand Performance";#N/A,#N/A,FALSE,"Marlboro Performance"}</definedName>
    <definedName name="RPB" hidden="1">#REF!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hidden="1">{"'VQ ENG'!$A$1:$K$50"}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hidden="1">{"'VQ ENG'!$A$1:$K$50"}</definedName>
    <definedName name="rrr" hidden="1">{#N/A,#N/A,FALSE,"UNIT";#N/A,#N/A,FALSE,"UNIT";#N/A,#N/A,FALSE,"계정"}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tt" hidden="1">{#N/A,#N/A,FALSE,"COVER1.XLS ";#N/A,#N/A,FALSE,"RACT1.XLS";#N/A,#N/A,FALSE,"RACT2.XLS";#N/A,#N/A,FALSE,"ECCMP";#N/A,#N/A,FALSE,"WELDER.XLS"}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y" hidden="1">{#N/A,#N/A,FALSE,"UNIT";#N/A,#N/A,FALSE,"UNIT";#N/A,#N/A,FALSE,"계정"}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hidden="1">{"'Page 2-4'!$A$1:$O$47","'Page 2-2'!$A$1:$P$58"}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hidden="1">{"hilight1",#N/A,FALSE,"HILIGHT1"}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hidden="1">{#N/A,#N/A,FALSE,"Aging Summary";#N/A,#N/A,FALSE,"Ratio Analysis";#N/A,#N/A,FALSE,"Test 120 Day Accts";#N/A,#N/A,FALSE,"Tickmarks"}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hidden="1">{#N/A,#N/A,FALSE,"COVER.XLS";#N/A,#N/A,FALSE,"RACT1.XLS";#N/A,#N/A,FALSE,"RACT2.XLS";#N/A,#N/A,FALSE,"ECCMP";#N/A,#N/A,FALSE,"WELDER.XLS"}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FEAFRERR" hidden="1">#REF!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hidden="1">{#N/A,#N/A,FALSE,"COVER1.XLS ";#N/A,#N/A,FALSE,"RACT1.XLS";#N/A,#N/A,FALSE,"RACT2.XLS";#N/A,#N/A,FALSE,"ECCMP";#N/A,#N/A,FALSE,"WELDER.XLS"}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hidden="1">Main.SAPF4Help()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hidden="1">{#N/A,#N/A,FALSE,"COVER.XLS";#N/A,#N/A,FALSE,"RACT1.XLS";#N/A,#N/A,FALSE,"RACT2.XLS";#N/A,#N/A,FALSE,"ECCMP";#N/A,#N/A,FALSE,"WELDER.XLS"}</definedName>
    <definedName name="scsacas" hidden="1">{#N/A,#N/A,FALSE,"Sheet1";#N/A,#N/A,FALSE,"Sheet1";#N/A,#N/A,FALSE,"Sheet1"}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hidden="1">{#N/A,#N/A,FALSE,"IPO";#N/A,#N/A,FALSE,"DCF";#N/A,#N/A,FALSE,"LBO";#N/A,#N/A,FALSE,"MULT_VAL";#N/A,#N/A,FALSE,"Status Quo";#N/A,#N/A,FALSE,"Recap"}</definedName>
    <definedName name="sdaA" hidden="1">{#N/A,#N/A,FALSE,"TAXC.INDEX";#N/A,#N/A,FALSE,"Schedule I";#N/A,#N/A,FALSE,"Schedule  II";#N/A,#N/A,FALSE,"Schedule III"}</definedName>
    <definedName name="sdad" hidden="1">{#N/A,#N/A,FALSE,"COVER.XLS";#N/A,#N/A,FALSE,"RACT1.XLS";#N/A,#N/A,FALSE,"RACT2.XLS";#N/A,#N/A,FALSE,"ECCMP";#N/A,#N/A,FALSE,"WELDER.XLS"}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hidden="1">{"'SUMMATION'!$B$2:$I$2"}</definedName>
    <definedName name="sddffffffffff" hidden="1">{"'Sheet1'!$A$1:$H$36"}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hidden="1">{"'Sheet1'!$A$1:$H$36"}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hidden="1">{"Book Income",#N/A,FALSE,"B&amp;T";"Taxable Income",#N/A,FALSE,"B&amp;T"}</definedName>
    <definedName name="sdfdsfdsf" hidden="1">#REF!</definedName>
    <definedName name="sdfg" hidden="1">{#N/A,#N/A,FALSE,"Aging Summary";#N/A,#N/A,FALSE,"Ratio Analysis";#N/A,#N/A,FALSE,"Test 120 Day Accts";#N/A,#N/A,FALSE,"Tickmarks"}</definedName>
    <definedName name="sdfkj" hidden="1">{#N/A,#N/A,FALSE,"INPUTS";#N/A,#N/A,FALSE,"PROFORMA BSHEET";#N/A,#N/A,FALSE,"COMBINED";#N/A,#N/A,FALSE,"HIGH YIELD";#N/A,#N/A,FALSE,"COMB_GRAPHS"}</definedName>
    <definedName name="sdflkj" hidden="1">{#N/A,#N/A,FALSE,"Contribution Analysis"}</definedName>
    <definedName name="sdfsdf" hidden="1">{#N/A,#N/A,FALSE,"17MAY";#N/A,#N/A,FALSE,"24MAY"}</definedName>
    <definedName name="sdfsds" hidden="1">{"'Sheet1'!$A$1:$H$36"}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hidden="1">{"'Sheet1'!$A$1:$H$36"}</definedName>
    <definedName name="sdle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hidden="1">{#N/A,#N/A,FALSE,"COVER.XLS";#N/A,#N/A,FALSE,"RACT1.XLS";#N/A,#N/A,FALSE,"RACT2.XLS";#N/A,#N/A,FALSE,"ECCMP";#N/A,#N/A,FALSE,"WELDER.XLS"}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hidden="1">{"'毛利比较'!$A$4:$P$26"}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hidden="1">{"'Sheet1'!$A$1:$H$36"}</definedName>
    <definedName name="sels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hidden="1">{#N/A,#N/A,FALSE,"지침";#N/A,#N/A,FALSE,"환경분석";#N/A,#N/A,FALSE,"Sheet16"}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hidden="1">{#N/A,#N/A,FALSE,"COVER1.XLS ";#N/A,#N/A,FALSE,"RACT1.XLS";#N/A,#N/A,FALSE,"RACT2.XLS";#N/A,#N/A,FALSE,"ECCMP";#N/A,#N/A,FALSE,"WELDER.XLS"}</definedName>
    <definedName name="setols" hidden="1">{#N/A,#N/A,TRUE,"COVER";#N/A,#N/A,TRUE,"DIR";#N/A,#N/A,TRUE,"AUDIT"}</definedName>
    <definedName name="setols_1" hidden="1">{#N/A,#N/A,TRUE,"COVER";#N/A,#N/A,TRUE,"DIR";#N/A,#N/A,TRUE,"AUDIT"}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hidden="1">{"'Sheet1'!$A$1:$H$36"}</definedName>
    <definedName name="sfde" hidden="1">{"'Sheet1'!$A$1:$H$36"}</definedName>
    <definedName name="sfees" hidden="1">{"'Sheet1'!$A$1:$H$36"}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hidden="1">{"'Sheet1'!$A$1:$H$36"}</definedName>
    <definedName name="sh" hidden="1">{#N/A,#N/A,FALSE,"17MAY";#N/A,#N/A,FALSE,"24MAY"}</definedName>
    <definedName name="sheet" hidden="1">{#N/A,#N/A,FALSE,"UNIT";#N/A,#N/A,FALSE,"UNIT";#N/A,#N/A,FALSE,"계정"}</definedName>
    <definedName name="sheet1" hidden="1">#REF!</definedName>
    <definedName name="SHEET111" hidden="1">{"O",#N/A,FALSE,"91.04開發申請"}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hidden="1">{#N/A,#N/A,FALSE,"COVER1.XLS ";#N/A,#N/A,FALSE,"RACT1.XLS";#N/A,#N/A,FALSE,"RACT2.XLS";#N/A,#N/A,FALSE,"ECCMP";#N/A,#N/A,FALSE,"WELDER.XLS"}</definedName>
    <definedName name="sjedo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e_1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hidden="1">{"'Sheet1'!$A$1:$H$36"}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hidden="1">{#N/A,#N/A,FALSE,"AD_Purchase";#N/A,#N/A,FALSE,"Credit";#N/A,#N/A,FALSE,"PF Acquisition";#N/A,#N/A,FALSE,"PF Offering"}</definedName>
    <definedName name="SNS" hidden="1">{#N/A,#N/A,FALSE,"FAB VENDORS";"BUD SUM",#N/A,FALSE,"BUD SUM WO TEX"}</definedName>
    <definedName name="so" hidden="1">{#N/A,#N/A,FALSE,"COVER1.XLS ";#N/A,#N/A,FALSE,"RACT1.XLS";#N/A,#N/A,FALSE,"RACT2.XLS";#N/A,#N/A,FALSE,"ECCMP";#N/A,#N/A,FALSE,"WELDER.XLS"}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hidden="1">{#N/A,#N/A,FALSE,"TAXC.INDEX";#N/A,#N/A,FALSE,"Schedule I";#N/A,#N/A,FALSE,"Schedule  II";#N/A,#N/A,FALSE,"Schedule III"}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hidden="1">{"'Page 2-4'!$A$1:$O$47","'Page 2-2'!$A$1:$P$58"}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hidden="1">{"'毛利比较'!$A$4:$P$26"}</definedName>
    <definedName name="sqw" hidden="1">{"'毛利比较'!$A$4:$P$26"}</definedName>
    <definedName name="srdfg" hidden="1">{#N/A,#N/A,FALSE,"Aging Summary";#N/A,#N/A,FALSE,"Ratio Analysis";#N/A,#N/A,FALSE,"Test 120 Day Accts";#N/A,#N/A,FALSE,"Tickmarks"}</definedName>
    <definedName name="sri" hidden="1">{#N/A,#N/A,FALSE,"17MAY";#N/A,#N/A,FALSE,"24MAY"}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hidden="1">{"'Sheet1'!$A$1:$H$36"}</definedName>
    <definedName name="ssklsl" hidden="1">{"'Sheet1'!$A$1:$H$36"}</definedName>
    <definedName name="sss" hidden="1">{"Summary Schedule",#N/A,FALSE,"Sheet1";"Divisional Support",#N/A,FALSE,"Sheet2";"Corporate Support",#N/A,FALSE,"Sheet3"}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hidden="1">{"Golf Assumptions",#N/A,FALSE,"Asu";"Golf PF1",#N/A,FALSE,"Golf";"Golf PF2",#N/A,FALSE,"Golf";"Golf Dep1",#N/A,FALSE,"Golf";"Golf Dep2",#N/A,FALSE,"Golf"}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hidden="1">{#N/A,#N/A,TRUE,"營業收入及成本類";#N/A,#N/A,TRUE,"營業費用";#N/A,#N/A,TRUE,"營業外收支";#N/A,#N/A,TRUE,"資產類";#N/A,#N/A,TRUE,"負債及淨值類"}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hidden="1">{#N/A,#N/A,FALSE,"지침";#N/A,#N/A,FALSE,"환경분석";#N/A,#N/A,FALSE,"Sheet16"}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hidden="1">{#N/A,#N/A,FALSE,"Aging Summary";#N/A,#N/A,FALSE,"Ratio Analysis";#N/A,#N/A,FALSE,"Test 120 Day Accts";#N/A,#N/A,FALSE,"Tickmarks"}</definedName>
    <definedName name="Steven" hidden="1">{#N/A,#N/A,FALSE,"Sheet6"}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hidden="1">{#N/A,#N/A,FALSE,"COVER1.XLS ";#N/A,#N/A,FALSE,"RACT1.XLS";#N/A,#N/A,FALSE,"RACT2.XLS";#N/A,#N/A,FALSE,"ECCMP";#N/A,#N/A,FALSE,"WELDER.XLS"}</definedName>
    <definedName name="SUMARY" hidden="1">{#N/A,#N/A,FALSE,"지침";#N/A,#N/A,FALSE,"환경분석";#N/A,#N/A,FALSE,"Sheet16"}</definedName>
    <definedName name="Summary2" hidden="1">{#N/A,#N/A,FALSE,"FACTSHEETS";#N/A,#N/A,FALSE,"pump";#N/A,#N/A,FALSE,"filter"}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hidden="1">{#N/A,#N/A,TRUE,"Str.";#N/A,#N/A,TRUE,"Steel &amp; Roof";#N/A,#N/A,TRUE,"Arc.";#N/A,#N/A,TRUE,"Preliminary";#N/A,#N/A,TRUE,"Sum_Prelim"}</definedName>
    <definedName name="svdsdv" hidden="1">{#N/A,#N/A,FALSE,"COVER1.XLS ";#N/A,#N/A,FALSE,"RACT1.XLS";#N/A,#N/A,FALSE,"RACT2.XLS";#N/A,#N/A,FALSE,"ECCMP";#N/A,#N/A,FALSE,"WELDER.XLS"}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hidden="1">{"'Model'!$A$1:$N$53"}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{#N/A,#N/A,FALSE,"Aging Summary";#N/A,#N/A,FALSE,"Ratio Analysis";#N/A,#N/A,FALSE,"Test 120 Day Accts";#N/A,#N/A,FALSE,"Tickmarks"}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hidden="1">{"'毛利比较'!$A$4:$P$26"}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{#N/A,#N/A,FALSE,"17MAY";#N/A,#N/A,FALSE,"24MAY"}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hidden="1">{#N/A,#N/A,FALSE,"COVER.XLS";#N/A,#N/A,FALSE,"RACT1.XLS";#N/A,#N/A,FALSE,"RACT2.XLS";#N/A,#N/A,FALSE,"ECCMP";#N/A,#N/A,FALSE,"WELDER.XLS"}</definedName>
    <definedName name="TI" hidden="1">{"'VQ ENG'!$A$1:$K$50"}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hidden="1">{#N/A,#N/A,FALSE,"COVER.XLS";#N/A,#N/A,FALSE,"RACT1.XLS";#N/A,#N/A,FALSE,"RACT2.XLS";#N/A,#N/A,FALSE,"ECCMP";#N/A,#N/A,FALSE,"WELDER.XLS"}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KTK" hidden="1">{"'미착금액'!$A$4:$G$14"}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hidden="1">{#N/A,#N/A,TRUE,"營業收入及成本類";#N/A,#N/A,TRUE,"資產類"}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hidden="1">{"'VQ ENG'!$A$1:$K$50"}</definedName>
    <definedName name="TOTOTOTO" hidden="1">{"'VQ ENG'!$A$1:$K$50"}</definedName>
    <definedName name="TOUGOU" hidden="1">{"'VQ ENG'!$A$1:$K$50"}</definedName>
    <definedName name="TP3当月PA" hidden="1">20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hidden="1">{#N/A,#N/A,FALSE,"17MAY";#N/A,#N/A,FALSE,"24MAY"}</definedName>
    <definedName name="tsllo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hidden="1">{#N/A,#N/A,FALSE,"COVER1.XLS ";#N/A,#N/A,FALSE,"RACT1.XLS";#N/A,#N/A,FALSE,"RACT2.XLS";#N/A,#N/A,FALSE,"ECCMP";#N/A,#N/A,FALSE,"WELDER.XLS"}</definedName>
    <definedName name="tt" hidden="1">{#N/A,#N/A,FALSE,"AD_Purchase";#N/A,#N/A,FALSE,"Credit";#N/A,#N/A,FALSE,"PF Acquisition";#N/A,#N/A,FALSE,"PF Offering"}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hidden="1">{#N/A,#N/A,FALSE,"COVER1.XLS ";#N/A,#N/A,FALSE,"RACT1.XLS";#N/A,#N/A,FALSE,"RACT2.XLS";#N/A,#N/A,FALSE,"ECCMP";#N/A,#N/A,FALSE,"WELDER.XLS"}</definedName>
    <definedName name="TTJA_LINK" hidden="1">{"'VQ ENG'!$A$1:$K$50"}</definedName>
    <definedName name="TTJA_TV" hidden="1">{"'VQ ENG'!$A$1:$K$50"}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hidden="1">{"FB Assumptions",#N/A,FALSE,"Asu";"FB Cashflow 1",#N/A,FALSE,"F&amp;B";"FB Cashflow 2",#N/A,FALSE,"F&amp;B"}</definedName>
    <definedName name="ttttt" hidden="1">{#N/A,#N/A,FALSE,"지침";#N/A,#N/A,FALSE,"환경분석";#N/A,#N/A,FALSE,"Sheet16"}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hidden="1">{"'VQ ENG'!$A$1:$K$50"}</definedName>
    <definedName name="TV_link_component" hidden="1">{"'VQ ENG'!$A$1:$K$50"}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itk" hidden="1">{#N/A,#N/A,FALSE,"17MAY";#N/A,#N/A,FALSE,"24MAY"}</definedName>
    <definedName name="TYJUYTUY" hidden="1">#REF!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hidden="1">{"'毛利比较'!$A$4:$P$26"}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hidden="1">{#N/A,#N/A,FALSE,"Aging Summary";#N/A,#N/A,FALSE,"Ratio Analysis";#N/A,#N/A,FALSE,"Test 120 Day Accts";#N/A,#N/A,FALSE,"Tickmarks"}</definedName>
    <definedName name="u_1" hidden="1">{"'Model'!$A$1:$N$53"}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hidden="1">{#N/A,#N/A,FALSE,"단가표지"}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hidden="1">{"documentation1",#N/A,FALSE,"Documentation";"documentation2",#N/A,FALSE,"Documentation"}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hidden="1">{#N/A,#N/A,FALSE,"지침";#N/A,#N/A,FALSE,"환경분석";#N/A,#N/A,FALSE,"Sheet16"}</definedName>
    <definedName name="UPDATESUMMARY" hidden="1">{#N/A,#N/A,FALSE,"FACTSHEETS";#N/A,#N/A,FALSE,"pump";#N/A,#N/A,FALSE,"filter"}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hidden="1">{#N/A,#N/A,TRUE,"營業收入及成本類";#N/A,#N/A,TRUE,"資產類"}</definedName>
    <definedName name="uuu_1" hidden="1">{#N/A,#N/A,TRUE,"COVER";#N/A,#N/A,TRUE,"DIR";#N/A,#N/A,TRUE,"AUDIT"}</definedName>
    <definedName name="uuuu" hidden="1">{#N/A,#N/A,FALSE,"단가표지"}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hidden="1">{#N/A,#N/A,TRUE,"營業收入及成本類";#N/A,#N/A,TRUE,"資產類"}</definedName>
    <definedName name="VA006Q2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hidden="1">{#N/A,#N/A,TRUE,"COVER";#N/A,#N/A,TRUE,"DIR";#N/A,#N/A,TRUE,"AUDIT"}</definedName>
    <definedName name="vay_1" hidden="1">{#N/A,#N/A,TRUE,"COVER";#N/A,#N/A,TRUE,"DIR";#N/A,#N/A,TRUE,"AUDIT"}</definedName>
    <definedName name="vb" hidden="1">{"'毛利比较'!$A$4:$P$26"}</definedName>
    <definedName name="vc" hidden="1">#REF!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hidden="1">{"'毛利比较'!$A$4:$P$26"}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{"'毛利比较'!$A$4:$P$26"}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hidden="1">{#N/A,#N/A,FALSE,"Sheet1";#N/A,#N/A,FALSE,"Sheet1";#N/A,#N/A,FALSE,"Sheet1"}</definedName>
    <definedName name="vffddd" hidden="1">{#N/A,#N/A,FALSE,"COVER1.XLS ";#N/A,#N/A,FALSE,"RACT1.XLS";#N/A,#N/A,FALSE,"RACT2.XLS";#N/A,#N/A,FALSE,"ECCMP";#N/A,#N/A,FALSE,"WELDER.XLS"}</definedName>
    <definedName name="vffsfs" hidden="1">{#N/A,#N/A,TRUE,"Basic";#N/A,#N/A,TRUE,"EXT-TABLE";#N/A,#N/A,TRUE,"STEEL";#N/A,#N/A,TRUE,"INT-Table";#N/A,#N/A,TRUE,"STEEL";#N/A,#N/A,TRUE,"Door"}</definedName>
    <definedName name="vg" hidden="1">{"'毛利比较'!$A$4:$P$26"}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hidden="1">{#N/A,#N/A,FALSE,"首頁";#N/A,#N/A,FALSE,"美國格式 ";#N/A,#N/A,FALSE,"市  調  案  例";#N/A,#N/A,FALSE,"鑑定表";#N/A,#N/A,FALSE,"建物鑑定表"}</definedName>
    <definedName name="vj" hidden="1">{#N/A,#N/A,TRUE,"COVER";#N/A,#N/A,TRUE,"DIR";#N/A,#N/A,TRUE,"AUDIT"}</definedName>
    <definedName name="vj_1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hidden="1">{#N/A,#N/A,FALSE,"COVER.XLS";#N/A,#N/A,FALSE,"RACT1.XLS";#N/A,#N/A,FALSE,"RACT2.XLS";#N/A,#N/A,FALSE,"ECCMP";#N/A,#N/A,FALSE,"WELDER.XLS"}</definedName>
    <definedName name="vq" hidden="1">{"'毛利比较'!$A$4:$P$26"}</definedName>
    <definedName name="vr" hidden="1">{"'毛利比较'!$A$4:$P$26"}</definedName>
    <definedName name="VREGTRETRE" hidden="1">#REF!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hidden="1">{#N/A,#N/A,FALSE,"COVER1.XLS ";#N/A,#N/A,FALSE,"RACT1.XLS";#N/A,#N/A,FALSE,"RACT2.XLS";#N/A,#N/A,FALSE,"ECCMP";#N/A,#N/A,FALSE,"WELDER.XLS"}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 hidden="1">{"'毛利比较'!$A$4:$P$26"}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hidden="1">{#N/A,#N/A,FALSE,"Aging Summary";#N/A,#N/A,FALSE,"Ratio Analysis";#N/A,#N/A,FALSE,"Test 120 Day Accts";#N/A,#N/A,FALSE,"Tickmarks"}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hidden="1">{"Assumptions",#N/A,TRUE,"Assumptions";"Income",#N/A,TRUE,"Income";"Balance",#N/A,TRUE,"Balance"}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{#N/A,#N/A,FALSE,"Projections";#N/A,#N/A,FALSE,"Multiples Valuation";#N/A,#N/A,FALSE,"LBO";#N/A,#N/A,FALSE,"Multiples_Sensitivity";#N/A,#N/A,FALSE,"Summary"}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hidden="1">{#N/A,#N/A,FALSE,"COVER1.XLS ";#N/A,#N/A,FALSE,"RACT1.XLS";#N/A,#N/A,FALSE,"RACT2.XLS";#N/A,#N/A,FALSE,"ECCMP";#N/A,#N/A,FALSE,"WELDER.XLS"}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hidden="1">{"FIXVARIANCE",#N/A,FALSE,"COSTPHSE";"SOURCING",#N/A,FALSE,"COSTPHSE"}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resd" hidden="1">{#N/A,#N/A,FALSE,"Aging Summary";#N/A,#N/A,FALSE,"Ratio Analysis";#N/A,#N/A,FALSE,"Test 120 Day Accts";#N/A,#N/A,FALSE,"Tickmarks"}</definedName>
    <definedName name="wat" hidden="1">{#N/A,#N/A,FALSE,"COVER1.XLS ";#N/A,#N/A,FALSE,"RACT1.XLS";#N/A,#N/A,FALSE,"RACT2.XLS";#N/A,#N/A,FALSE,"ECCMP";#N/A,#N/A,FALSE,"WELDER.XLS"}</definedName>
    <definedName name="Waterfall" hidden="1">{"'vert'!$A$1:$T$117"}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hidden="1">{#N/A,#N/A,FALSE,"Aging Summary";#N/A,#N/A,FALSE,"Ratio Analysis";#N/A,#N/A,FALSE,"Test 120 Day Accts";#N/A,#N/A,FALSE,"Tickmarks"}</definedName>
    <definedName name="wd" hidden="1">{"BS_YEARLY",#N/A,FALSE,"BS";"BS_Y1",#N/A,FALSE,"BS";"BS_Y2",#N/A,FALSE,"BS";"BS_Y3",#N/A,FALSE,"BS";"BS_Y4",#N/A,FALSE,"BS";"BS_Y5",#N/A,FALSE,"BS";"BS_Y6",#N/A,FALSE,"BS"}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fefewef" hidden="1">{#N/A,#N/A,FALSE,"Sheet1";#N/A,#N/A,FALSE,"Sheet1";#N/A,#N/A,FALSE,"Sheet1"}</definedName>
    <definedName name="WEGEWRG" hidden="1">{"'7-2지역별'!$A$1:$R$44"}</definedName>
    <definedName name="wels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hidden="1">{#N/A,#N/A,FALSE,"운반시간"}</definedName>
    <definedName name="werewr" hidden="1">{#N/A,#N/A,FALSE,"골재소요량";#N/A,#N/A,FALSE,"골재소요량"}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hidden="1">{#N/A,#N/A,FALSE,"UNIT";#N/A,#N/A,FALSE,"UNIT";#N/A,#N/A,FALSE,"계정"}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hidden="1">{#N/A,#N/A,FALSE,"Aging Summary";#N/A,#N/A,FALSE,"Ratio Analysis";#N/A,#N/A,FALSE,"Test 120 Day Accts";#N/A,#N/A,FALSE,"Tickmarks"}</definedName>
    <definedName name="wewewew" hidden="1">{#N/A,#N/A,FALSE,"UNIT";#N/A,#N/A,FALSE,"UNIT";#N/A,#N/A,FALSE,"계정"}</definedName>
    <definedName name="wewewewewwww" hidden="1">{#N/A,#N/A,FALSE,"UNIT";#N/A,#N/A,FALSE,"UNIT";#N/A,#N/A,FALSE,"계정"}</definedName>
    <definedName name="wewewewwwww" hidden="1">{#N/A,#N/A,FALSE,"UNIT";#N/A,#N/A,FALSE,"UNIT";#N/A,#N/A,FALSE,"계정"}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hidden="1">{"REV 1 YR LIT",#N/A,FALSE,"Rev 1 yr";"REV 1 YR COMM SERV",#N/A,FALSE,"Rev 1 yr";"REV 1 YR HC",#N/A,FALSE,"Rev 1 yr";"REV 1 YR INVEST SERV",#N/A,FALSE,"Rev 1 yr"}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hidden="1">{#N/A,#N/A,FALSE,"지침";#N/A,#N/A,FALSE,"환경분석";#N/A,#N/A,FALSE,"Sheet16"}</definedName>
    <definedName name="wjkej" hidden="1">{#N/A,#N/A,FALSE,"COVER.XLS";#N/A,#N/A,FALSE,"RACT1.XLS";#N/A,#N/A,FALSE,"RACT2.XLS";#N/A,#N/A,FALSE,"ECCMP";#N/A,#N/A,FALSE,"WELDER.XLS"}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hidden="1">{#N/A,#N/A,FALSE,"Aging Summary";#N/A,#N/A,FALSE,"Ratio Analysis";#N/A,#N/A,FALSE,"Test 120 Day Accts";#N/A,#N/A,FALSE,"Tickmarks"}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hidden="1">{#N/A,#N/A,FALSE,"2월입도";#N/A,#N/A,FALSE,"1월입도";#N/A,#N/A,FALSE,"3월입도"}</definedName>
    <definedName name="wm.조골재1" hidden="1">{#N/A,#N/A,FALSE,"조골재"}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hidden="1">{#N/A,#N/A,FALSE,"COVER.XLS";#N/A,#N/A,FALSE,"RACT1.XLS";#N/A,#N/A,FALSE,"RACT2.XLS";#N/A,#N/A,FALSE,"ECCMP";#N/A,#N/A,FALSE,"WELDER.XLS"}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hidden="1">{"'Sheet1'!$A$1:$H$36"}</definedName>
    <definedName name="wnn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hidden="1">{#N/A,#N/A,FALSE,"지침";#N/A,#N/A,FALSE,"환경분석";#N/A,#N/A,FALSE,"Sheet16"}</definedName>
    <definedName name="WORKSHOP" hidden="1">{#N/A,#N/A,TRUE,"Basic";#N/A,#N/A,TRUE,"EXT-TABLE";#N/A,#N/A,TRUE,"STEEL";#N/A,#N/A,TRUE,"INT-Table";#N/A,#N/A,TRUE,"STEEL";#N/A,#N/A,TRUE,"Door"}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hidden="1">{#N/A,#N/A,FALSE,"銀行資料袋";#N/A,#N/A,FALSE,"往來銀行業務承辦人員"}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st._.Quarter." hidden="1">{#N/A,#N/A,FALSE,"UK Healthcare"}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{#N/A,#N/A,FALSE,"往來銀行業務承辦人員";#N/A,#N/A,FALSE,"銀行資料袋"}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hidden="1">{#N/A,#N/A,FALSE,"UK Healthcare"}</definedName>
    <definedName name="wrn.2번." hidden="1">{#N/A,#N/A,FALSE,"2~8번"}</definedName>
    <definedName name="wrn.345." hidden="1">{#N/A,#N/A,FALSE,"96 3월물량표";#N/A,#N/A,FALSE,"96 4월물량표";#N/A,#N/A,FALSE,"96 5월물량표"}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hidden="1">{#N/A,#N/A,FALSE,"지침";#N/A,#N/A,FALSE,"환경분석";#N/A,#N/A,FALSE,"Sheet16"}</definedName>
    <definedName name="wrn.97._.PFIS._.Life._.IPO." hidden="1">{"PF Income Statement 97 Life",#N/A,FALSE,"PF Income Statement"}</definedName>
    <definedName name="wrn.97년._.9월._.임차현황." hidden="1">{#N/A,#N/A,FALSE,"동부"}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hidden="1">{#N/A,#N/A,FALSE,"UNIT";#N/A,#N/A,FALSE,"UNIT";#N/A,#N/A,FALSE,"계정"}</definedName>
    <definedName name="wrn.account._.summarys." hidden="1">{#N/A,#N/A,TRUE,"Quarterly Summary";#N/A,#N/A,TRUE,"Foreign Sub Sum";#N/A,#N/A,TRUE,"B-S recon";#N/A,#N/A,TRUE,"Tax exp Recon"}</definedName>
    <definedName name="wrn.Accounts." hidden="1">{"turnover",#N/A,FALSE;"profits",#N/A,FALSE;"cash",#N/A,FALSE}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r_Dil." hidden="1">{#N/A,#N/A,FALSE,"Debt Accr";#N/A,#N/A,FALSE,"Stock Accr";#N/A,#N/A,FALSE,"Debt Stock Accr"}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2" hidden="1">{"Acq_matrix",#N/A,FALSE,"Acquisition Matrix"}</definedName>
    <definedName name="wrn.Acquisition_matrix_from_DBAB_2" hidden="1">{"Acq_matrix",#N/A,FALSE,"Acquisition Matrix"}</definedName>
    <definedName name="wrn.Acquisition_matrix_from_DBAB_3" hidden="1">{"Acq_matrix",#N/A,FALSE,"Acquisition Matrix"}</definedName>
    <definedName name="wrn.Acquisition_matrix_from_DBAB_4" hidden="1">{"Acq_matrix",#N/A,FALSE,"Acquisition Matrix"}</definedName>
    <definedName name="wrn.Acquisition_matrix_from_DBAB_5" hidden="1">{"Acq_matrix",#N/A,FALSE,"Acquisition Matrix"}</definedName>
    <definedName name="wrn.ActiveWorkbook." hidden="1">{#N/A,#N/A,TRUE,"Overview";#N/A,#N/A,TRUE,"New Gen"}</definedName>
    <definedName name="wrn.ActiveWorkbook2" hidden="1">{#N/A,#N/A,TRUE,"Overview";#N/A,#N/A,TRUE,"New Gen"}</definedName>
    <definedName name="wrn.ACUMULADOS." hidden="1">{"CTO ACUMULADO",#N/A,FALSE,"BASE ANEXOS";"VAR ACUMULADAS",#N/A,FALSE,"BASE ANEXOS"}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hidden="1">{"adj95mult",#N/A,FALSE,"COMPCO";"adj95est",#N/A,FALSE,"COMPCO"}</definedName>
    <definedName name="wrn.adj95._from_DBAB_2" hidden="1">{"adj95mult",#N/A,FALSE,"COMPCO";"adj95est",#N/A,FALSE,"COMPCO"}</definedName>
    <definedName name="wrn.adj95._from_DBAB_3" hidden="1">{"adj95mult",#N/A,FALSE,"COMPCO";"adj95est",#N/A,FALSE,"COMPCO"}</definedName>
    <definedName name="wrn.adj95._from_DBAB_4" hidden="1">{"adj95mult",#N/A,FALSE,"COMPCO";"adj95est",#N/A,FALSE,"COMPCO"}</definedName>
    <definedName name="wrn.adj95._from_DBAB_5" hidden="1">{"adj95mult",#N/A,FALSE,"COMPCO";"adj95est",#N/A,FALSE,"COMPCO"}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hidden="1">{#N/A,#N/A,FALSE,"IH-Diagramm"}</definedName>
    <definedName name="wrn.AktuellesDiagramm._1" hidden="1">{#N/A,#N/A,FALSE,"IH-Diagramm"}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METRICS." hidden="1">{#N/A,#N/A,TRUE,"contents";#N/A,#N/A,TRUE,"production";#N/A,#N/A,TRUE,"svcg";#N/A,#N/A,TRUE,"cent_offices";#N/A,#N/A,TRUE,"subs"}</definedName>
    <definedName name="wrn.ALL._.PAGES." hidden="1">{#N/A,#N/A,FALSE,"puboff";#N/A,#N/A,FALSE,"financials";#N/A,#N/A,FALSE,"valuation";#N/A,#N/A,FALSE,"split"}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MORTIZATION." hidden="1">{"amortization",#N/A,FALSE,"Amort-Dep"}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hidden="1">{"AnnualRentRoll",#N/A,FALSE,"RentRoll"}</definedName>
    <definedName name="wrn.AnnualRentRoll." hidden="1">{"AnnualRentRoll",#N/A,FALSE,"RentRoll"}</definedName>
    <definedName name="wrn.aol_contract." hidden="1">{#N/A,#N/A,FALSE,"contract valuation";#N/A,#N/A,FALSE,"NTA calculation"}</definedName>
    <definedName name="wrn.APPROPRIATION." hidden="1">{"appropriation",#N/A,FALSE,"APPROP"}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hidden="1">{#N/A,#N/A,FALSE,"MGMT_P&amp;L";#N/A,#N/A,FALSE,"MGMT_COGS";#N/A,#N/A,FALSE,"EXP_RPT"}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hidden="1">{"B10-2000",#N/A,FALSE,"BL2000"}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{#N/A,#N/A,FALSE,"Adj2BS";#N/A,#N/A,FALSE,"AdjBS";#N/A,#N/A,FALSE,"AdjBS_CS"}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sheet",#N/A,FALSE,"Bal. Sht.- Work Cap"}</definedName>
    <definedName name="wrn.BALANCE._.SHEET._.WW." hidden="1">{"balance sheet ww",#N/A,FALSE,"Bal. Sht.- Work Cap"}</definedName>
    <definedName name="wrn.balsheet." hidden="1">{#N/A,#N/A,FALSE,"BalCash"}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L." hidden="1">{"BL2000",#N/A,FALSE,"BL2000"}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hidden="1">{#N/A,#N/A,TRUE,"Basic";#N/A,#N/A,TRUE,"EXT-TABLE";#N/A,#N/A,TRUE,"STEEL";#N/A,#N/A,TRUE,"INT-Table";#N/A,#N/A,TRUE,"STEEL";#N/A,#N/A,TRUE,"Door"}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hidden="1">{"budget1",#N/A,FALSE,"BUDG.XLS";"budget2",#N/A,FALSE,"BUDG.XLS"}</definedName>
    <definedName name="wrn.bullshit1." hidden="1">{#N/A,#N/A,FALSE,"Sheet1";#N/A,#N/A,FALSE,"Summary";#N/A,#N/A,FALSE,"proj1";#N/A,#N/A,FALSE,"proj2"}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{#N/A,#N/A,FALSE,"Sheet5"}</definedName>
    <definedName name="wrn.CASH._.FLOW._.ALL." hidden="1">{"cash flow ww",#N/A,FALSE,"Cash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flow",#N/A,FALSE,"Cash Flow"}</definedName>
    <definedName name="wrn.CASH._.FLOW._.WW." hidden="1">{"cash flow ww",#N/A,FALSE,"Cash Flow"}</definedName>
    <definedName name="wrn.Cash._.Products." hidden="1">{"Cash - Products",#N/A,FALSE,"SUB BS Flux"}</definedName>
    <definedName name="wrn.Cashflow." hidden="1">{"cashflow",#N/A,FALSE,"cash flow"}</definedName>
    <definedName name="wrn.CASTAT." hidden="1">{"CASTAT1",#N/A,FALSE,"SUIVI CA";"CASTAT2",#N/A,FALSE,"SUIVI CA"}</definedName>
    <definedName name="wrn.Check_2003." hidden="1">{#N/A,#N/A,FALSE,"Output";#N/A,#N/A,FALSE,"Start"}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ochanges." hidden="1">{"valn",#N/A,FALSE,"COVER SHEET";"Interims",#N/A,FALSE,"News_Notes_Interims";"notesNews",#N/A,FALSE,"News_Notes_Interims"}</definedName>
    <definedName name="wrn.COMBINED." hidden="1">{#N/A,#N/A,FALSE,"INPUTS";#N/A,#N/A,FALSE,"PROFORMA BSHEET";#N/A,#N/A,FALSE,"COMBINED";#N/A,#N/A,FALSE,"HIGH YIELD";#N/A,#N/A,FALSE,"COMB_GRAPHS"}</definedName>
    <definedName name="wrn.COMMISSION." hidden="1">{"FORM17",#N/A,FALSE,"Commission1";"FORM17.1",#N/A,FALSE,"Commission2"}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hidden="1">{"COMNUS2000",#N/A,FALSE,"BL2000"}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hidden="1">{"COMPARISON",#N/A,FALSE,"Sheet1"}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hidden="1">{"EBT 1 Yr Cons",#N/A,FALSE,"EBT 1 yr"}</definedName>
    <definedName name="wrn.Cons._.Rev._.1._.Yr." hidden="1">{"REV 1 Yr Cons",#N/A,FALSE,"Rev 1 yr"}</definedName>
    <definedName name="wrn.conso." hidden="1">{"conso",#N/A,FALSE,"cash flow"}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hidden="1">{"Costo1",#N/A,FALSE,"Costo Estimado";"Costo2",#N/A,FALSE,"Costo Estimado";"Costos3",#N/A,FALSE,"Costo Estimado";"Costo4",#N/A,FALSE,"Costo Estimado"}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{"Output",#N/A,FALSE,"Output"}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W." hidden="1">{#N/A,#N/A,FALSE,"FAB VENDORS";"BUD SUM",#N/A,FALSE,"BUD SUM WO TEX"}</definedName>
    <definedName name="wrn.Dalmatian._.Data." hidden="1">{"Standard",#N/A,FALSE,"Dal H Inc Stmt";"Standard",#N/A,FALSE,"Dal H Bal Sht";"Standard",#N/A,FALSE,"Dal H CFs"}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hidden="1">{"DCF1",#N/A,FALSE,"SIERRA DCF";"MATRIX1",#N/A,FALSE,"SIERRA DCF"}</definedName>
    <definedName name="wrn.DCF._from_DBAB_2" hidden="1">{"DCF1",#N/A,FALSE,"SIERRA DCF";"MATRIX1",#N/A,FALSE,"SIERRA DCF"}</definedName>
    <definedName name="wrn.DCF._from_DBAB_3" hidden="1">{"DCF1",#N/A,FALSE,"SIERRA DCF";"MATRIX1",#N/A,FALSE,"SIERRA DCF"}</definedName>
    <definedName name="wrn.DCF._from_DBAB_4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hidden="1">{"summary",#N/A,FALSE,"WCTREND";"invrcvbl",#N/A,FALSE,"WCTREND";"sectdol",#N/A,FALSE,"WCTREND";"sectmsu",#N/A,FALSE,"WCTREND"}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hidden="1">{"documentation1",#N/A,FALSE,"Documentation";"documentation2",#N/A,FALSE,"Documentation"}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hidden="1">{"exec sum us",#N/A,FALSE,"Exec Sum";"exec sum ex",#N/A,FALSE,"Exec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{"executive summary",#N/A,FALSE,"Exec Sum"}</definedName>
    <definedName name="wrn.EXEC._.SUMM._.WW." hidden="1">{"exec sum ww",#N/A,FALSE,"Exec Sum"}</definedName>
    <definedName name="wrn.Executive." hidden="1">{"summary",#N/A,FALSE,"WCTREND";"invrcvbl",#N/A,FALSE,"WCTREND"}</definedName>
    <definedName name="wrn.executive1" hidden="1">{"summary",#N/A,FALSE,"WCTREND";"invrcvbl",#N/A,FALSE,"WCTREND"}</definedName>
    <definedName name="wrn.executive2" hidden="1">{"summary",#N/A,FALSE,"WCTREND";"invrcvbl",#N/A,FALSE,"WCTREND"}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.S.." hidden="1">{#N/A,#N/A,TRUE,"COVER";#N/A,#N/A,TRUE,"DIR";#N/A,#N/A,TRUE,"AUDIT"}</definedName>
    <definedName name="wrn.F.S.._1" hidden="1">{#N/A,#N/A,TRUE,"COVER";#N/A,#N/A,TRUE,"DIR";#N/A,#N/A,TRUE,"AUDIT"}</definedName>
    <definedName name="wrn.f.s.2" hidden="1">{#N/A,#N/A,TRUE,"COVER";#N/A,#N/A,TRUE,"DIR";#N/A,#N/A,TRUE,"AUDIT"}</definedName>
    <definedName name="wrn.f.s.2_1" hidden="1">{#N/A,#N/A,TRUE,"COVER";#N/A,#N/A,TRUE,"DIR";#N/A,#N/A,TRUE,"AUDIT"}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CRP." hidden="1">{#N/A,#N/A,FALSE,"FCRP EQUITY BAL BY PROJECT";#N/A,#N/A,FALSE,"TB Variance (2)"}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hidden="1">{#N/A,#N/A,FALSE,"D_NC4";#N/A,#N/A,FALSE,"Dram";#N/A,#N/A,FALSE,"Output";#N/A,#N/A,FALSE,"Start"}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{"financial summary",#N/A,FALSE,"Financial Summ"}</definedName>
    <definedName name="wrn.FINANCIAL._.SUMMARY._.WW." hidden="1">{"fin sum ww",#N/A,FALSE,"Financial Summ"}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5000." hidden="1">{#N/A,#N/A,FALSE,"sum-don";#N/A,#N/A,FALSE,"inc-don"}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hidden="1">{#N/A,#N/A,TRUE,"FOC_Product_Assumptions"}</definedName>
    <definedName name="wrn.Full._.Report." hidden="1">{"Assumptions",#N/A,FALSE,"Sheet1";"Main Report",#N/A,FALSE,"Sheet1";"Results",#N/A,FALSE,"Sheet1";"Advances",#N/A,FALSE,"Sheet1"}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hidden="1">{#N/A,#N/A,FALSE,"funnel";#N/A,#N/A,FALSE,"AE Summary";#N/A,#N/A,FALSE,"Product Summary"}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ENERAL._.INPUT._.SCREEN." hidden="1">{"General Input",#N/A,FALSE,"General Input"}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hidden="1">{#N/A,#N/A,FALSE,"CR ";#N/A,#N/A,FALSE,"GL 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hidden="1">{"HRT",#N/A,FALSE,"HRT"}</definedName>
    <definedName name="wrn.HS_USA." hidden="1">{"HS_USA",#N/A,FALSE,"Base"}</definedName>
    <definedName name="wrn.Hutchison._.Max." hidden="1">{#N/A,#N/A,FALSE,"Cellular"}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come._.Statement." hidden="1">{#N/A,#N/A,FALSE,"Report Print"}</definedName>
    <definedName name="wrn.INCPRE." hidden="1">{"INCPRE2000",#N/A,FALSE,"BL2000"}</definedName>
    <definedName name="wrn.index." hidden="1">{"index",#N/A,FALSE,"INDEX"}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hidden="1">{"Intermediate Calc.",#N/A,FALSE,"Merger Plan"}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._.DETAIL._.ALL." hidden="1">{"is detail ww",#N/A,FALSE,"IS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detail",#N/A,FALSE,"IS DETAIL"}</definedName>
    <definedName name="wrn.IS._.DETAIL._.WW." hidden="1">{"is detail ww",#N/A,FALSE,"IS DETAIL"}</definedName>
    <definedName name="wrn.is._.Sumary._.usv1." hidden="1">{"is sum",#N/A,FALSE,"IS SUM"}</definedName>
    <definedName name="wrn.IS._.SUMMARY._.ALL." hidden="1">{"is sum ww",#N/A,FALSE,"IS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sum",#N/A,FALSE,"IS SUM"}</definedName>
    <definedName name="wrn.IS._.SUMMARY._.WW." hidden="1">{"is sum ww",#N/A,FALSE,"IS SUM"}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hidden="1">{#N/A,#N/A,TRUE,"Acquirer_Cases_Input";#N/A,#N/A,TRUE,"Acquirer_Input";#N/A,#N/A,TRUE,"Acquirer"}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hidden="1">{#N/A,#N/A,FALSE,"AD_Purchase";#N/A,#N/A,FALSE,"Credit";#N/A,#N/A,FALSE,"PF Acquisition";#N/A,#N/A,FALSE,"PF Offering"}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hidden="1">{"kricash",#N/A,FALSE,"INC";"kriinc",#N/A,FALSE,"INC";"krimiami",#N/A,FALSE,"INC";"kriother",#N/A,FALSE,"INC";"kripapers",#N/A,FALSE,"INC"}</definedName>
    <definedName name="wrn.LC_A1." hidden="1">{"LC_A1",#N/A,FALSE,"FINAL FORM";"LC_A1",#N/A,FALSE,"FINAL FORM"}</definedName>
    <definedName name="wrn.LC_A10." hidden="1">{"LC_A10",#N/A,FALSE,"FINAL FORM"}</definedName>
    <definedName name="wrn.LC_A11." hidden="1">{"LC_A11",#N/A,FALSE,"FINAL FORM"}</definedName>
    <definedName name="wrn.LC_A12." hidden="1">{"LC_A12",#N/A,FALSE,"FINAL FORM";"LC_A12",#N/A,FALSE,"FINAL FORM"}</definedName>
    <definedName name="wrn.LC_A13." hidden="1">{"LC_A13",#N/A,FALSE,"FINAL FORM"}</definedName>
    <definedName name="wrn.LC_A14." hidden="1">{"LC_A14",#N/A,FALSE,"FINAL FORM"}</definedName>
    <definedName name="wrn.LC_A2." hidden="1">{"LC_A2",#N/A,FALSE,"FINAL FORM"}</definedName>
    <definedName name="wrn.LC_A23." hidden="1">{"LC_A23",#N/A,FALSE,"FINAL FORM"}</definedName>
    <definedName name="wrn.LC_A3_A4." hidden="1">{"LC_A3_A4",#N/A,FALSE,"FINAL FORM"}</definedName>
    <definedName name="wrn.LC_A5." hidden="1">{"LC_A5",#N/A,FALSE,"FINAL FORM";"LC_A5",#N/A,FALSE,"FINAL FORM"}</definedName>
    <definedName name="wrn.LC_MEMO." hidden="1">{"LC_MEMO",#N/A,FALSE,"FINAL FORM";"LC_MEMO",#N/A,FALSE,"FINAL FORM"}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hidden="1">{#N/A,#N/A,FALSE,"LoanAssumptions"}</definedName>
    <definedName name="wrn.LOB." hidden="1">{#N/A,#N/A,FALSE,"Line of Business";#N/A,#N/A,FALSE,"Line of Business YTD";#N/A,#N/A,FALSE,"Line of Business Forecast"}</definedName>
    <definedName name="wrn.lodging." hidden="1">{"p",#N/A,FALSE,"Sheet1";"p 2",#N/A,FALSE,"Sheet1";"p 3",#N/A,FALSE,"Sheet1"}</definedName>
    <definedName name="wrn.M.GOH." hidden="1">{"M.GOH",#N/A,FALSE}</definedName>
    <definedName name="wrn.M14HYP." hidden="1">{"M14HYP",#N/A,FALSE,"HK detail"}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hidden="1">{#N/A,#N/A,TRUE,"營業收入及成本類";#N/A,#N/A,TRUE,"資產類"}</definedName>
    <definedName name="wrn.MARKETING._.SUMMARY." hidden="1">{"Marketing Summary",#N/A,FALSE,"Marketing Spending"}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hidden="1">{#N/A,#N/A,TRUE,"Quarterly";"Inc_Y",#N/A,TRUE,"Consol_A";"Percent",#N/A,TRUE,"Consol_A"}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hidden="1">{"Merger Inputs",#N/A,FALSE,"Merger Plan"}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hidden="1">{"MODEL",#N/A,FALSE}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hidden="1">{"MonthlyRentRoll",#N/A,FALSE,"RentRoll"}</definedName>
    <definedName name="wrn.MonthPages." hidden="1">{"monthpage1",#N/A,FALSE,"Month";"monthpage2",#N/A,FALSE,"Month";"monthpage3",#N/A,FALSE,"Month";"monthpage4",#N/A,FALSE,"Month"}</definedName>
    <definedName name="wrn.MonthSummaryOnly." hidden="1">{"monthsum",#N/A,FALSE,"Month"}</definedName>
    <definedName name="wrn.MTHLYCOMMENTS." hidden="1">{#N/A,#N/A,FALSE,"YTDBUDGETS";#N/A,#N/A,FALSE,"MTHBUDGETS";#N/A,#N/A,FALSE,"YTDPRIORYR"}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hidden="1">{"Net trade Sales",#N/A,FALSE,"Net Trade Sales"}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hidden="1">{#N/A,#N/A,TRUE,"TS";#N/A,#N/A,TRUE,"Combo";#N/A,#N/A,TRUE,"FAIR";#N/A,#N/A,TRUE,"RBC";#N/A,#N/A,TRUE,"xxxx"}</definedName>
    <definedName name="wrn.no.1." hidden="1">{#N/A,#N/A,FALSE,"Const";#N/A,#N/A,FALSE,"P&amp;L";#N/A,#N/A,FALSE,"Sale"}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hidden="1">{#N/A,#N/A,FALSE,"OperatingAssumptions"}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hidden="1">{#N/A,#N/A,FALSE,"Summary Info"}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hidden="1">{"payback",#N/A,FALSE,"TV_Payback"}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{"PL",#N/A,FALSE,"TEMPLT3"}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2." hidden="1">{#N/A,#N/A,FALSE,"YR w PHSS &amp; Rest"}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hidden="1">{"DONC CONS RPT",#N/A,TRUE,"Doncaster"}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hidden="1">{"inputs raw data",#N/A,TRUE,"INPUT"}</definedName>
    <definedName name="wrn.Print._.Sketches." hidden="1">{#N/A,#N/A,FALSE,"Sketch1";#N/A,#N/A,FALSE,"Sketch2";#N/A,#N/A,FALSE,"Sketch3"}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hidden="1">{"output","fiftysix",FALSE,"mergerplans";"inputs",#N/A,FALSE,"mergerplans";"output","sixtyfive",FALSE,"mergerplans";"output","seventy",FALSE,"mergerplans"}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SPLIT." hidden="1">{"Profit Split",#N/A,FALSE,"Profit Split"}</definedName>
    <definedName name="wrn.PropertyInformation." hidden="1">{#N/A,#N/A,FALSE,"PropertyInfo"}</definedName>
    <definedName name="wrn.Provision." hidden="1">{"Provision",#N/A,FALSE,"ForeignPBT"}</definedName>
    <definedName name="wrn.PT." hidden="1">{"PT2000",#N/A,FALSE,"BL2000"}</definedName>
    <definedName name="wrn.Published._.Page." hidden="1">{"Published Page",#N/A,FALSE,"Forecast"}</definedName>
    <definedName name="wrn.Published._.Pages." hidden="1">{"Page1",#N/A,FALSE,"YTD";"Page2",#N/A,FALSE,"YTD";"page3",#N/A,FALSE,"YTD";"page4",#N/A,FALSE,"YTD";"page5",#N/A,FALSE,"YTD"}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hidden="1">{"qtdpage1",#N/A,FALSE,"QTD";"qtdpage2",#N/A,FALSE,"QTD";"qtdpage3",#N/A,FALSE,"QTD";"qtdpage4",#N/A,FALSE,"QTD"}</definedName>
    <definedName name="wrn.Qtr._.1." hidden="1">{"Show Qtr 1",#N/A,FALSE,"Compiled Expenses"}</definedName>
    <definedName name="wrn.Qtr._.2." hidden="1">{"Show Qtr 2",#N/A,FALSE,"Compiled Expenses"}</definedName>
    <definedName name="wrn.Qtr._.3." hidden="1">{"Show Qtr 3",#N/A,FALSE,"Compiled Expenses"}</definedName>
    <definedName name="wrn.Qtr._.4." hidden="1">{"Show Qtr 4",#N/A,FALSE,"Compiled Expenses"}</definedName>
    <definedName name="wrn.QTRSummaryOnly." hidden="1">{"quartersum",#N/A,FALSE,"Quarter"}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hidden="1">{"OKT4ARA",#N/A,FALSE,"OKT-4 RA"}</definedName>
    <definedName name="wrn.Rapport." hidden="1">{"P&amp;L Synthese",#N/A,FALSE,"COUNTRY A";"Sales Detail",#N/A,FALSE,"COUNTRY A"}</definedName>
    <definedName name="wrn.ratios._.only." hidden="1">{"ratios2",#N/A,FALSE,"Ratios"}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hidden="1">{#N/A,#N/A,FALSE,"AD_Purch";#N/A,#N/A,FALSE,"Projections";#N/A,#N/A,FALSE,"DCF";#N/A,#N/A,FALSE,"Mkt Val"}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hidden="1">{"Research and Development",#N/A,FALSE,"Research and Development"}</definedName>
    <definedName name="wrn.RESERVE._.SCHEDULE." hidden="1">{#N/A,#N/A,FALSE,"Sheet8";#N/A,#N/A,FALSE,"Sheet7"}</definedName>
    <definedName name="wrn.RESERVE._.SCHEDULEV1." hidden="1">{#N/A,#N/A,FALSE,"Sheet8";#N/A,#N/A,FALSE,"Sheet7"}</definedName>
    <definedName name="wrn.RESUMENES." hidden="1">{"RESUMEN",#N/A,FALSE,"BASE ANEXOS";"ANEXO 1",#N/A,FALSE,"BASE ANEXOS";"ANEXO 2",#N/A,FALSE,"BASE ANEXOS"}</definedName>
    <definedName name="wrn.Return._.on._.Capital." hidden="1">{"Summary Schedule",#N/A,FALSE,"Sheet1";"Divisional Support",#N/A,FALSE,"Sheet2";"Corporate Support",#N/A,FALSE,"Sheet3"}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hidden="1">{"revsale",#N/A,FALSE,"REV-ยุพดี"}</definedName>
    <definedName name="wrn.REV1." hidden="1">{"FORM1",#N/A,FALSE,"Revenue";"FORMTR",#N/A,FALSE,"Revenue";"FORM3.1",#N/A,FALSE,"Revenue"}</definedName>
    <definedName name="wrn.revable." hidden="1">{"revable",#N/A,FALSE,"REVABLE"}</definedName>
    <definedName name="wrn.REVENUE." hidden="1">{"FORM1",#N/A,TRUE,"Revenue";"FORM1.1",#N/A,TRUE,"Revenue";"FORM1.2",#N/A,TRUE,"Revenue";"FORM2",#N/A,TRUE,"Revenue";"FORM2.1",#N/A,TRUE,"Revenue"}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Computations";"Royalties",#N/A,FALSE,"Royalty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hidden="1">{"Vw_Store_Data",#N/A,FALSE,"Store Data"}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hidden="1">{#N/A,#N/A,TRUE,"COMPAR"}</definedName>
    <definedName name="wrn.sales._.report." hidden="1">{"sales",#N/A,FALSE,"SALES"}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ELLING._.CALCULATION." hidden="1">{"Sellling",#N/A,FALSE,"Selling Expense"}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hidden="1">{#N/A,#N/A,FALSE,"Store Data"}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hidden="1">{"STOCKSMONDIAUX",#N/A,FALSE,"STOCK MONDE";"STOCKSJDB",#N/A,FALSE,"STOCK SJDB";"STOCKFILIALES",#N/A,FALSE,"FILIALES STOCK"}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schedules." hidden="1">{"summary1",#N/A,FALSE,"Summary of Values";"summary2",#N/A,FALSE,"Summary of Values"}</definedName>
    <definedName name="wrn.summaryANDbackup.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hidden="1">{"ytdsum",#N/A,FALSE,"YTD";"MonthSum",#N/A,FALSE,"Month"}</definedName>
    <definedName name="wrn.SummaryRPTwithQuarter." hidden="1">{"ytdsum",#N/A,FALSE,"YTD";"MonthSum",#N/A,FALSE,"Month";"QuarterSum",#N/A,FALSE,"Quarter"}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hidden="1">{"Sumnpv",#N/A,FALSE,"List"}</definedName>
    <definedName name="wrn.T._.and._.E._.Report." hidden="1">{#N/A,#N/A,TRUE,"T&amp;E";#N/A,#N/A,TRUE,"BUS. ENT. DET."}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hidden="1">{#N/A,#N/A,FALSE,"TAXCALC";#N/A,#N/A,FALSE,"TAXCALC"}</definedName>
    <definedName name="wrn.TAXES." hidden="1">{"Taxes",#N/A,FALSE,"Taxes"}</definedName>
    <definedName name="wrn.taxesv1" hidden="1">{"Taxes",#N/A,FALSE,"Taxes"}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hidden="1">{"tmccash",#N/A,FALSE,"INCX";"tmcinc",#N/A,FALSE,"INCX";"tmcpretx",#N/A,FALSE,"INCX";"tmcadrev",#N/A,FALSE,"INCX";"tmcbooks",#N/A,FALSE,"INCX"}</definedName>
    <definedName name="wrn.tobacco_charts." hidden="1">{#N/A,#N/A,FALSE,"L&amp;M Performance";#N/A,#N/A,FALSE,"Brand Performance";#N/A,#N/A,FALSE,"Marlboro Performance"}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hidden="1">{"trademark1",#N/A,FALSE,"Trademark(s) and Trade Name(s)"}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hidden="1">{#N/A,#N/A,FALSE,"A&amp;E";#N/A,#N/A,FALSE,"HighTop";#N/A,#N/A,FALSE,"JG";#N/A,#N/A,FALSE,"RI";#N/A,#N/A,FALSE,"woHT";#N/A,#N/A,FALSE,"woHT&amp;JG"}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hidden="1">{"typical",#N/A,FALSE,"Typical Absence"}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hidden="1">{#N/A,#N/A,FALSE,"Consolidated Financials";#N/A,#N/A,FALSE,"US Mkt";#N/A,#N/A,FALSE,"Eur Mkt"}</definedName>
    <definedName name="wrn.US_A1." hidden="1">{"US_A1",#N/A,FALSE,"FINAL FORM"}</definedName>
    <definedName name="wrn.US_A23." hidden="1">{"US_A23",#N/A,FALSE,"FINAL FORM"}</definedName>
    <definedName name="wrn.US_DOLLAR." hidden="1">{"US_DOLLAR",#N/A,FALSE,"FINAL FORM"}</definedName>
    <definedName name="wrn.US_MEMO." hidden="1">{"US_MEMO",#N/A,FALSE,"FINAL FORM";"US_MEMO",#N/A,FALSE,"FINAL FORM"}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hidden="1">{#N/A,#N/A,FALSE,"Pooling";#N/A,#N/A,FALSE,"income";#N/A,#N/A,FALSE,"valuation"}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hidden="1">{"YTD Spend",#N/A,FALSE,"Compiled Expenses"}</definedName>
    <definedName name="wrn.YTDPages." hidden="1">{"ytdpage1",#N/A,FALSE,"YTD";"ytdpage2",#N/A,FALSE,"YTD";"ytdpage3",#N/A,FALSE,"YTD";"ytdpage4",#N/A,FALSE,"YTD"}</definedName>
    <definedName name="wrn.YTDSummaryOnly." hidden="1">{"ytdsum",#N/A,FALSE,"YTD"}</definedName>
    <definedName name="wrn.YUH33400." hidden="1">{#N/A,#N/A,FALSE,"2000";#N/A,#N/A,FALSE,"1999_1998"}</definedName>
    <definedName name="wrn.Y차._.종합." hidden="1">{#N/A,#N/A,TRUE,"Y생산";#N/A,#N/A,TRUE,"Y판매";#N/A,#N/A,TRUE,"Y총물량";#N/A,#N/A,TRUE,"Y능력";#N/A,#N/A,TRUE,"YKD"}</definedName>
    <definedName name="wrn.ㄐ." hidden="1">{"O",#N/A,FALSE,"91.04開發申請"}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골재소요량." hidden="1">{#N/A,#N/A,FALSE,"골재소요량";#N/A,#N/A,FALSE,"골재소요량"}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hidden="1">{#N/A,#N/A,FALSE,"Sheet1"}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대차._.대조표." hidden="1">{#N/A,#N/A,TRUE,"대 차 대 조 표"}</definedName>
    <definedName name="wrn.배수1." hidden="1">{#N/A,#N/A,FALSE,"배수1"}</definedName>
    <definedName name="wrn.배수2." hidden="1">{#N/A,#N/A,FALSE,"배수2"}</definedName>
    <definedName name="wrn.보고서." hidden="1">{#N/A,#N/A,FALSE,"Sheet1";#N/A,#N/A,FALSE,"기평9607"}</definedName>
    <definedName name="wrn.부대1." hidden="1">{#N/A,#N/A,FALSE,"부대1"}</definedName>
    <definedName name="wrn.부대2." hidden="1">{#N/A,#N/A,FALSE,"부대2"}</definedName>
    <definedName name="wrn.부문손익." hidden="1">{#N/A,#N/A,FALSE,"매출이익"}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hidden="1">{#N/A,#N/A,FALSE,"운반시간"}</definedName>
    <definedName name="wrn.이력서._.자기소개서." hidden="1">{#N/A,#N/A,FALSE,"이력서&amp;자기소개서"}</definedName>
    <definedName name="wrn.이정표." hidden="1">{#N/A,#N/A,FALSE,"이정표"}</definedName>
    <definedName name="wrn.입도조정.XLS." hidden="1">{#N/A,#N/A,FALSE,"2월입도";#N/A,#N/A,FALSE,"1월입도";#N/A,#N/A,FALSE,"3월입도"}</definedName>
    <definedName name="wrn.전라남도._.나주시._.신일아파트._.수지분석." hidden="1">{#N/A,#N/A,FALSE,"수지분석";#N/A,#N/A,FALSE,"수지분석"}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hidden="1">{#N/A,#N/A,FALSE,"조골재"}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hidden="1">{#N/A,#N/A,FALSE,"채권채무";#N/A,#N/A,FALSE,"control sheet"}</definedName>
    <definedName name="wrn.토공1." hidden="1">{#N/A,#N/A,FALSE,"구조1"}</definedName>
    <definedName name="wrn.토공2." hidden="1">{#N/A,#N/A,FALSE,"토공2"}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플랜트조직변경에따른인원변동." hidden="1">{#N/A,#N/A,FALSE,"Sheet1";#N/A,#N/A,FALSE,"Sheet1";#N/A,#N/A,FALSE,"Sheet1"}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hidden="1">{#N/A,#N/A,FALSE,"혼합골재"}</definedName>
    <definedName name="wrn.회선임차현황." hidden="1">{#N/A,#N/A,FALSE,"회선임차현황"}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hidden="1">{"P",#N/A,FALSE,"91.04開發申請"}</definedName>
    <definedName name="wrn.製造成本表." hidden="1">{#N/A,#N/A,FALSE,"Sheet6"}</definedName>
    <definedName name="wrn.農銀." hidden="1">{#N/A,#N/A,TRUE,"農銀#70188"}</definedName>
    <definedName name="wrn.造寸" hidden="1">{#N/A,#N/A,TRUE,"CC_IN965"}</definedName>
    <definedName name="wrn.造寸銷貪發票匯總表." hidden="1">{#N/A,#N/A,TRUE,"CC_IN965"}</definedName>
    <definedName name="wrn.開發表全部." hidden="1">{"開發表全部",#N/A,TRUE,"土開法"}</definedName>
    <definedName name="wrn1.account._.summarys." hidden="1">{#N/A,#N/A,TRUE,"Quarterly Summary";#N/A,#N/A,TRUE,"Foreign Sub Sum";#N/A,#N/A,TRUE,"B-S recon";#N/A,#N/A,TRUE,"Tax exp Recon"}</definedName>
    <definedName name="wrn1.comparison" hidden="1">{"COMPARISON",#N/A,FALSE,"Sheet1"}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hidden="1">{#N/A,#N/A,FALSE,"17MAY";#N/A,#N/A,FALSE,"24MAY"}</definedName>
    <definedName name="wrnall" hidden="1">{"Intermediate Calc.",#N/A,FALSE,"Merger Plan";"Merger Inputs",#N/A,FALSE,"Merger Plan";"PF Analysis",#N/A,FALSE,"Merger Plan"}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hidden="1">{#N/A,#N/A,FALSE,"지침";#N/A,#N/A,FALSE,"환경분석";#N/A,#N/A,FALSE,"Sheet16"}</definedName>
    <definedName name="WTI" hidden="1">"joel.lou@eia.doe.gov"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hidden="1">{#N/A,#N/A,FALSE,"UNIT";#N/A,#N/A,FALSE,"UNIT";#N/A,#N/A,FALSE,"계정"}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hidden="1">{#N/A,#N/A,FALSE,"UNIT";#N/A,#N/A,FALSE,"UNIT";#N/A,#N/A,FALSE,"계정"}</definedName>
    <definedName name="wwewewewe" hidden="1">{#N/A,#N/A,TRUE,"Summary";#N/A,#N/A,TRUE,"IS";#N/A,#N/A,TRUE,"Adj";#N/A,#N/A,TRUE,"BS";#N/A,#N/A,TRUE,"CF";#N/A,#N/A,TRUE,"Debt";#N/A,#N/A,TRUE,"IRR"}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hidden="1">{"'Chemical Lab Exhaust외 설치건'!$J$1"}</definedName>
    <definedName name="www" hidden="1">{#N/A,#N/A,FALSE,"UNIT";#N/A,#N/A,FALSE,"UNIT";#N/A,#N/A,FALSE,"계정"}</definedName>
    <definedName name="www_1" hidden="1">{#N/A,#N/A,FALSE,"TAXC.INDEX";#N/A,#N/A,FALSE,"Schedule I";#N/A,#N/A,FALSE,"Schedule  II";#N/A,#N/A,FALSE,"Schedule III"}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hidden="1">{#N/A,#N/A,FALSE,"UNIT";#N/A,#N/A,FALSE,"UNIT";#N/A,#N/A,FALSE,"계정"}</definedName>
    <definedName name="wwwwww" hidden="1">{#N/A,#N/A,FALSE,"UNIT";#N/A,#N/A,FALSE,"UNIT";#N/A,#N/A,FALSE,"계정"}</definedName>
    <definedName name="wwwwwww" hidden="1">{#N/A,#N/A,FALSE,"UNIT";#N/A,#N/A,FALSE,"UNIT";#N/A,#N/A,FALSE,"계정"}</definedName>
    <definedName name="wwwwwwww" hidden="1">{#N/A,#N/A,FALSE,"UNIT";#N/A,#N/A,FALSE,"UNIT";#N/A,#N/A,FALSE,"계정"}</definedName>
    <definedName name="wwwwwwwwdw" hidden="1">{#N/A,#N/A,FALSE,"UNIT";#N/A,#N/A,FALSE,"UNIT";#N/A,#N/A,FALSE,"계정"}</definedName>
    <definedName name="wwwwwwwww" hidden="1">{#N/A,#N/A,FALSE,"UNIT";#N/A,#N/A,FALSE,"UNIT";#N/A,#N/A,FALSE,"계정"}</definedName>
    <definedName name="wwwwwwwwww" hidden="1">{"PL2000",#N/A,FALSE,"BL2000"}</definedName>
    <definedName name="wwwwwwwwwwww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Ｘ" hidden="1">#REF!</definedName>
    <definedName name="x_1" hidden="1">{#N/A,#N/A,FALSE,"TAXC.INDEX";#N/A,#N/A,FALSE,"Schedule I";#N/A,#N/A,FALSE,"Schedule  II";#N/A,#N/A,FALSE,"Schedule III"}</definedName>
    <definedName name="xa" hidden="1">{"'毛利比较'!$A$4:$P$26"}</definedName>
    <definedName name="XAXSAXSWDWQDE" hidden="1">#REF!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hidden="1">{#N/A,#N/A,TRUE,"COVER";#N/A,#N/A,TRUE,"DIR";#N/A,#N/A,TRUE,"AUDIT"}</definedName>
    <definedName name="xc_1" hidden="1">{#N/A,#N/A,TRUE,"COVER";#N/A,#N/A,TRUE,"DIR";#N/A,#N/A,TRUE,"AUDIT"}</definedName>
    <definedName name="xcd" hidden="1">{#N/A,#N/A,FALSE,"Sheet1";#N/A,#N/A,FALSE,"Sheet2";#N/A,#N/A,FALSE,"Sheet3";#N/A,#N/A,FALSE,"Sheet4";#N/A,#N/A,FALSE,"Sheet5";#N/A,#N/A,FALSE,"Sheet6"}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hidden="1">{#N/A,#N/A,FALSE,"AD_Purchase";#N/A,#N/A,FALSE,"Credit";#N/A,#N/A,FALSE,"PF Acquisition";#N/A,#N/A,FALSE,"PF Offering"}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{"'毛利比较'!$A$4:$P$26"}</definedName>
    <definedName name="xdcxcx" hidden="1">#REF!</definedName>
    <definedName name="xdertcfvu" hidden="1">{#N/A,#N/A,FALSE,"COVER1.XLS ";#N/A,#N/A,FALSE,"RACT1.XLS";#N/A,#N/A,FALSE,"RACT2.XLS";#N/A,#N/A,FALSE,"ECCMP";#N/A,#N/A,FALSE,"WELDER.XLS"}</definedName>
    <definedName name="xeas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hidden="1">{#N/A,#N/A,FALSE,"17MAY";#N/A,#N/A,FALSE,"24MAY"}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hidden="1">{#N/A,#N/A,FALSE,"ORIX CSC"}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6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hidden="1">{"'毛利比较'!$A$4:$P$26"}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x" hidden="1">{#N/A,#N/A,FALSE,"Const";#N/A,#N/A,FALSE,"P&amp;L";#N/A,#N/A,FALSE,"Sale"}</definedName>
    <definedName name="xx_1" hidden="1">{#N/A,#N/A,FALSE,"TAXC.INDEX";#N/A,#N/A,FALSE,"Schedule I";#N/A,#N/A,FALSE,"Schedule  II";#N/A,#N/A,FALSE,"Schedule III"}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hidden="1">{#N/A,#N/A,FALSE,"Sheet1";#N/A,#N/A,FALSE,"Sheet2";#N/A,#N/A,FALSE,"Sheet3";#N/A,#N/A,FALSE,"Sheet4";#N/A,#N/A,FALSE,"Sheet5";#N/A,#N/A,FALSE,"Sheet6"}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hidden="1">{"K3Cash",#N/A,FALSE,"Ann";"K3Income",#N/A,FALSE,"Ann";"K3Educ",#N/A,FALSE,"Ann";"K3media",#N/A,FALSE,"Ann";"K3Info",#N/A,FALSE,"Ann";"K3Valuation",#N/A,FALSE,"Ann"}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y" hidden="1">{"'Page 2-4'!$A$1:$O$47","'Page 2-2'!$A$1:$P$58"}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{#N/A,#N/A,FALSE,"COVER.XLS";#N/A,#N/A,FALSE,"RACT1.XLS";#N/A,#N/A,FALSE,"RACT2.XLS";#N/A,#N/A,FALSE,"ECCMP";#N/A,#N/A,FALSE,"WELDER.XLS"}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hidden="1">{#N/A,#N/A,FALSE,"Aging Summary";#N/A,#N/A,FALSE,"Ratio Analysis";#N/A,#N/A,FALSE,"Test 120 Day Accts";#N/A,#N/A,FALSE,"Tickmarks"}</definedName>
    <definedName name="yat" hidden="1">{"'VQ ENG'!$A$1:$K$50"}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hidden="1">{#N/A,#N/A,TRUE,"COVER";#N/A,#N/A,TRUE,"DIR";#N/A,#N/A,TRUE,"AUDIT"}</definedName>
    <definedName name="ye_1" hidden="1">{#N/A,#N/A,TRUE,"COVER";#N/A,#N/A,TRUE,"DIR";#N/A,#N/A,TRUE,"AUDIT"}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hidden="1">{#N/A,#N/A,FALSE,"Aging Summary";#N/A,#N/A,FALSE,"Ratio Analysis";#N/A,#N/A,FALSE,"Test 120 Day Accts";#N/A,#N/A,FALSE,"Tickmarks"}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hidden="1">{#N/A,#N/A,TRUE,"Basic";#N/A,#N/A,TRUE,"EXT-TABLE";#N/A,#N/A,TRUE,"STEEL";#N/A,#N/A,TRUE,"INT-Table";#N/A,#N/A,TRUE,"STEEL";#N/A,#N/A,TRUE,"Door"}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{"'毛利比较'!$A$4:$P$26"}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hidden="1">{"'毛利比较'!$A$4:$P$26"}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hidden="1">{#N/A,#N/A,FALSE,"17MAY";#N/A,#N/A,FALSE,"24MAY"}</definedName>
    <definedName name="yyyy" hidden="1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'2-4 '!$A$1:$L$162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'2-4 '!$A$1:$L$162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'2-4 '!$A$1:$L$162</definedName>
    <definedName name="Z_A23FAAEB_1BB4_4194_881D_176B38EA551B_.wvu.PrintArea" localSheetId="0" hidden="1">'2-4 '!$A$1:$L$162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'2-4 '!$A$1:$L$162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hidden="1">{#N/A,#N/A,FALSE,"Pooling";#N/A,#N/A,FALSE,"income";#N/A,#N/A,FALSE,"valuation"}</definedName>
    <definedName name="zw" hidden="1">#REF!</definedName>
    <definedName name="zx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hidden="1">{#N/A,#N/A,FALSE,"Aging Summary";#N/A,#N/A,FALSE,"Ratio Analysis";#N/A,#N/A,FALSE,"Test 120 Day Accts";#N/A,#N/A,FALSE,"Tickmarks"}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hidden="1">{#N/A,#N/A,TRUE,"營業收入及成本類";#N/A,#N/A,TRUE,"資產類"}</definedName>
    <definedName name="zzzzz" hidden="1">{#N/A,#N/A,TRUE,"營業收入及成本類";#N/A,#N/A,TRUE,"營業費用";#N/A,#N/A,TRUE,"營業外收支";#N/A,#N/A,TRUE,"資產類";#N/A,#N/A,TRUE,"負債及淨值類"}</definedName>
    <definedName name="zzzzzz" hidden="1">{#N/A,#N/A,TRUE,"營業收入及成本類";#N/A,#N/A,TRUE,"資產類"}</definedName>
    <definedName name="zzzzzzz" hidden="1">{#N/A,#N/A,TRUE,"營業收入及成本類";#N/A,#N/A,TRUE,"資產類"}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hidden="1">{"'部署一覧'!$A$1359:$H$1462"}</definedName>
    <definedName name="いいい" hidden="1">{"'VQ ENG'!$A$1:$K$50"}</definedName>
    <definedName name="え" hidden="1">#REF!</definedName>
    <definedName name="えええ" hidden="1">{"'VQ ENG'!$A$1:$K$50"}</definedName>
    <definedName name="おおおおお" hidden="1">{"'VQ ENG'!$A$1:$K$50"}</definedName>
    <definedName name="ｶｸ9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hidden="1">{"'VQ ENG'!$A$1:$K$50"}</definedName>
    <definedName name="ちこそ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hidden="1">{"'Model'!$A$1:$N$53"}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{"'Page 2-4'!$A$1:$O$47","'Page 2-2'!$A$1:$P$58"}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hidden="1">{#N/A,#N/A,FALSE,"UNIT";#N/A,#N/A,FALSE,"UNIT";#N/A,#N/A,FALSE,"계정"}</definedName>
    <definedName name="ㄱㄱㄱ" hidden="1">{#N/A,#N/A,FALSE,"UNIT";#N/A,#N/A,FALSE,"UNIT";#N/A,#N/A,FALSE,"계정"}</definedName>
    <definedName name="ㄱㄱㄱㄱ" hidden="1">{#N/A,#N/A,FALSE,"지침";#N/A,#N/A,FALSE,"환경분석";#N/A,#N/A,FALSE,"Sheet16"}</definedName>
    <definedName name="ㄱㄱㄱㄱㄱ" hidden="1">{#N/A,#N/A,FALSE,"UNIT";#N/A,#N/A,FALSE,"UNIT";#N/A,#N/A,FALSE,"계정"}</definedName>
    <definedName name="ㄱㄷㅅ히ㅏ" hidden="1">{#N/A,#N/A,FALSE,"지침";#N/A,#N/A,FALSE,"환경분석";#N/A,#N/A,FALSE,"Sheet16"}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hidden="1">{#N/A,#N/A,FALSE,"Sheet5"}</definedName>
    <definedName name="가격산출" hidden="1">#REF!</definedName>
    <definedName name="가격자료1" hidden="1">#REF!</definedName>
    <definedName name="가결산" hidden="1">{#N/A,#N/A,TRUE,"Summary";#N/A,#N/A,TRUE,"IS";#N/A,#N/A,TRUE,"Adj";#N/A,#N/A,TRUE,"BS";#N/A,#N/A,TRUE,"CF";#N/A,#N/A,TRUE,"Debt";#N/A,#N/A,TRUE,"IRR"}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hidden="1">{"'미착금액'!$A$4:$G$14"}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hidden="1">{#N/A,#N/A,FALSE,"Sheet1";#N/A,#N/A,FALSE,"Sheet1";#N/A,#N/A,FALSE,"Sheet1"}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hidden="1">{#N/A,#N/A,FALSE,"Sheet1";#N/A,#N/A,FALSE,"Sheet1";#N/A,#N/A,FALSE,"Sheet1"}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hidden="1">{"'9월'!$F$38"}</definedName>
    <definedName name="감가이력2" hidden="1">{"'9월'!$F$38"}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hidden="1">{#N/A,#N/A,FALSE,"포장2"}</definedName>
    <definedName name="강구조물" hidden="1">{#N/A,#N/A,FALSE,"포장1";#N/A,#N/A,FALSE,"포장1"}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hidden="1">{"'손익현황'!$A$1:$J$29"}</definedName>
    <definedName name="건축3" hidden="1">{"'표지'!$B$1:$H$20","'표지'!$B$7:$D$10"}</definedName>
    <definedName name="건축4" hidden="1">{"'표지'!$B$1:$H$20","'표지'!$B$7:$D$10"}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hidden="1">{#N/A,#N/A,TRUE,"Basic";#N/A,#N/A,TRUE,"EXT-TABLE";#N/A,#N/A,TRUE,"STEEL";#N/A,#N/A,TRUE,"INT-Table";#N/A,#N/A,TRUE,"STEEL";#N/A,#N/A,TRUE,"Door"}</definedName>
    <definedName name="견적대비" hidden="1">{#N/A,#N/A,FALSE,"포장2"}</definedName>
    <definedName name="결" hidden="1">{#N/A,#N/A,FALSE,"포장2"}</definedName>
    <definedName name="결과" hidden="1">{#N/A,#N/A,FALSE,"포장2"}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hidden="1">{#N/A,#N/A,FALSE,"Aging Summary";#N/A,#N/A,FALSE,"Ratio Analysis";#N/A,#N/A,FALSE,"Test 120 Day Accts";#N/A,#N/A,FALSE,"Tickmarks"}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hidden="1">{#N/A,#N/A,FALSE,"지침";#N/A,#N/A,FALSE,"환경분석";#N/A,#N/A,FALSE,"Sheet16"}</definedName>
    <definedName name="계정명세서" hidden="1">{#N/A,#N/A,FALSE,"Sheet5"}</definedName>
    <definedName name="계획" hidden="1">{#N/A,#N/A,FALSE,"UNIT";#N/A,#N/A,FALSE,"UNIT";#N/A,#N/A,FALSE,"계정"}</definedName>
    <definedName name="계획2" hidden="1">{#N/A,#N/A,FALSE,"UNIT";#N/A,#N/A,FALSE,"UNIT";#N/A,#N/A,FALSE,"계정"}</definedName>
    <definedName name="고" hidden="1">{#N/A,#N/A,FALSE,"조골재"}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hidden="1">{"'손익현황'!$A$1:$J$29"}</definedName>
    <definedName name="공간" hidden="1">5</definedName>
    <definedName name="공구" hidden="1">{"'손익현황'!$A$1:$J$29"}</definedName>
    <definedName name="공구기구" hidden="1">{"'손익현황'!$A$1:$J$29"}</definedName>
    <definedName name="공기bu한계이익" hidden="1">{#N/A,#N/A,FALSE,"지침";#N/A,#N/A,FALSE,"환경분석";#N/A,#N/A,FALSE,"Sheet16"}</definedName>
    <definedName name="공장" hidden="1">{"'표지'!$B$1:$H$20","'표지'!$B$7:$D$10"}</definedName>
    <definedName name="공장동A3" hidden="1">{"'표지'!$B$1:$H$20","'표지'!$B$7:$D$10"}</definedName>
    <definedName name="공장동A4" hidden="1">{"'표지'!$B$1:$H$20","'표지'!$B$7:$D$10"}</definedName>
    <definedName name="곽윤식" hidden="1">{#N/A,#N/A,FALSE,"Sheet5"}</definedName>
    <definedName name="관리" hidden="1">{#N/A,#N/A,FALSE,"포장2"}</definedName>
    <definedName name="관리비작성기준" hidden="1">#REF!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hidden="1">{#N/A,#N/A,FALSE,"포장2"}</definedName>
    <definedName name="구" hidden="1">{"'손익현황'!$A$1:$J$29"}</definedName>
    <definedName name="구매부품TOT" hidden="1">{#N/A,#N/A,FALSE,"Aging Summary";#N/A,#N/A,FALSE,"Ratio Analysis";#N/A,#N/A,FALSE,"Test 120 Day Accts";#N/A,#N/A,FALSE,"Tickmarks"}</definedName>
    <definedName name="구축물임" hidden="1">{"'손익현황'!$A$1:$J$29"}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hidden="1">{"'보고양식'!$A$58:$K$111"}</definedName>
    <definedName name="국순당" hidden="1">{#N/A,#N/A,FALSE,"Aging Summary";#N/A,#N/A,FALSE,"Ratio Analysis";#N/A,#N/A,FALSE,"Test 120 Day Accts";#N/A,#N/A,FALSE,"Tickmarks"}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hidden="1">{#N/A,#N/A,FALSE,"포장2"}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hidden="1">{"'표지'!$B$1:$H$20","'표지'!$B$7:$D$10"}</definedName>
    <definedName name="기술" hidden="1">{#N/A,#N/A,FALSE,"부대1"}</definedName>
    <definedName name="기술사명단" hidden="1">{"'자격급추가지급자'!$A$1:$M$13"}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hidden="1">{#N/A,#N/A,FALSE,"Sheet1"}</definedName>
    <definedName name="기안지" hidden="1">{#N/A,#N/A,FALSE,"Sheet1"}</definedName>
    <definedName name="기안지1" hidden="1">{#N/A,#N/A,FALSE,"Sheet1"}</definedName>
    <definedName name="기준일" hidden="1">{#N/A,#N/A,FALSE,"지침";#N/A,#N/A,FALSE,"환경분석";#N/A,#N/A,FALSE,"Sheet16"}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hidden="1">{#N/A,#N/A,FALSE,"Sheet5"}</definedName>
    <definedName name="김도형" hidden="1">{#N/A,#N/A,FALSE,"Sheet5"}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hidden="1">{#N/A,#N/A,FALSE,"Sheet5"}</definedName>
    <definedName name="김현영" hidden="1">{#N/A,#N/A,FALSE,"Sheet5"}</definedName>
    <definedName name="김황" hidden="1">#REF!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hidden="1">{#N/A,#N/A,FALSE,"회선임차현황"}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hidden="1">{#N/A,#N/A,FALSE,"UNIT";#N/A,#N/A,FALSE,"UNIT";#N/A,#N/A,FALSE,"계정"}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hidden="1">{#N/A,#N/A,FALSE,"Sheet1";#N/A,#N/A,FALSE,"Sheet1";#N/A,#N/A,FALSE,"Sheet1"}</definedName>
    <definedName name="ㄴㅇ" hidden="1">{#N/A,#N/A,FALSE,"동부"}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hidden="1">{#N/A,#N/A,FALSE,"Sheet5"}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hidden="1">{#N/A,#N/A,FALSE,"2월입도";#N/A,#N/A,FALSE,"1월입도";#N/A,#N/A,FALSE,"3월입도"}</definedName>
    <definedName name="년말감액예상" hidden="1">{"'Sheet1'!$A$1:$H$36"}</definedName>
    <definedName name="노재현" hidden="1">{#N/A,#N/A,FALSE,"Sheet5"}</definedName>
    <definedName name="닣" hidden="1">#REF!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{#N/A,#N/A,FALSE,"BS";#N/A,#N/A,FALSE,"PL";#N/A,#N/A,FALSE,"처분";#N/A,#N/A,FALSE,"현금";#N/A,#N/A,FALSE,"매출";#N/A,#N/A,FALSE,"원가";#N/A,#N/A,FALSE,"경영"}</definedName>
    <definedName name="ㄷㄷㄷ" hidden="1">{#N/A,#N/A,FALSE,"UNIT";#N/A,#N/A,FALSE,"UNIT";#N/A,#N/A,FALSE,"계정"}</definedName>
    <definedName name="ㄷㄷㄷㄷㄷ" hidden="1">{#N/A,#N/A,FALSE,"동부"}</definedName>
    <definedName name="ㄷㄹ햐" hidden="1">{#N/A,#N/A,FALSE,"지침";#N/A,#N/A,FALSE,"환경분석";#N/A,#N/A,FALSE,"Sheet16"}</definedName>
    <definedName name="ㄷㅂㅈㄷ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hidden="1">{#N/A,#N/A,FALSE,"표지목차"}</definedName>
    <definedName name="단기금융상품" hidden="1">{"'손익현황'!$A$1:$J$29"}</definedName>
    <definedName name="단기차입금1" hidden="1">#REF!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hidden="1">{#N/A,#N/A,FALSE,"지침";#N/A,#N/A,FALSE,"환경분석";#N/A,#N/A,FALSE,"Sheet16"}</definedName>
    <definedName name="당좌" hidden="1">#REF!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hidden="1">{#N/A,#N/A,TRUE,"대 차 대 조 표"}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련" hidden="1">{#N/A,#N/A,FALSE,"UNIT";#N/A,#N/A,FALSE,"UNIT";#N/A,#N/A,FALSE,"계정"}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hidden="1">{#N/A,#N/A,TRUE,"대 차 대 조 표"}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hidden="1">{"'보고양식'!$A$58:$K$111"}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ㄷ" hidden="1">{#N/A,#N/A,FALSE,"2000";#N/A,#N/A,FALSE,"1999_1998"}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{"'9월'!$F$38"}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hidden="1">{#N/A,#N/A,FALSE,"지침";#N/A,#N/A,FALSE,"환경분석";#N/A,#N/A,FALSE,"Sheet16"}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hidden="1">{"'보고양식'!$A$58:$K$111"}</definedName>
    <definedName name="ㄺ" hidden="1">{#N/A,#N/A,FALSE,"Aging Summary";#N/A,#N/A,FALSE,"Ratio Analysis";#N/A,#N/A,FALSE,"Test 120 Day Accts";#N/A,#N/A,FALSE,"Tickmarks"}</definedName>
    <definedName name="ㄺㄹ" hidden="1">{#N/A,#N/A,FALSE,"UNIT";#N/A,#N/A,FALSE,"UNIT";#N/A,#N/A,FALSE,"계정"}</definedName>
    <definedName name="ㄻㄹ" hidden="1">#REF!</definedName>
    <definedName name="ㅁ" hidden="1">{#N/A,#N/A,FALSE,"UNIT";#N/A,#N/A,FALSE,"UNIT";#N/A,#N/A,FALSE,"계정"}</definedName>
    <definedName name="ㅁㄴ" hidden="1">{#N/A,#N/A,FALSE,"UNIT";#N/A,#N/A,FALSE,"UNIT";#N/A,#N/A,FALSE,"계정"}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hidden="1">{#N/A,#N/A,FALSE,"Sheet1";#N/A,#N/A,FALSE,"Sheet1";#N/A,#N/A,FALSE,"Sheet1"}</definedName>
    <definedName name="ㅁㄴㅇㅀ" hidden="1">{#N/A,#N/A,FALSE,"Sheet5"}</definedName>
    <definedName name="ㅁㄴㅇㅎㅎ" hidden="1">#REF!</definedName>
    <definedName name="ㅁㅁ" hidden="1">#REF!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hidden="1">{#N/A,#N/A,FALSE,"Sheet1"}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hidden="1">{#N/A,#N/A,FALSE,"Sheet5"}</definedName>
    <definedName name="마감" hidden="1">{#N/A,#N/A,TRUE,"Y생산";#N/A,#N/A,TRUE,"Y판매";#N/A,#N/A,TRUE,"Y총물량";#N/A,#N/A,TRUE,"Y능력";#N/A,#N/A,TRUE,"YKD"}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{#N/A,#N/A,FALSE,"지침";#N/A,#N/A,FALSE,"환경분석";#N/A,#N/A,FALSE,"Sheet16"}</definedName>
    <definedName name="매출1" hidden="1">#REF!</definedName>
    <definedName name="매출3" hidden="1">{#N/A,#N/A,FALSE,"지침";#N/A,#N/A,FALSE,"환경분석";#N/A,#N/A,FALSE,"Sheet16"}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hidden="1">{#N/A,#N/A,FALSE,"Aging Summary";#N/A,#N/A,FALSE,"Ratio Analysis";#N/A,#N/A,FALSE,"Test 120 Day Accts";#N/A,#N/A,FALSE,"Tickmarks"}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hidden="1">{#N/A,#N/A,FALSE,"속도"}</definedName>
    <definedName name="모" hidden="1">{#N/A,#N/A,FALSE,"Aging Summary";#N/A,#N/A,FALSE,"Ratio Analysis";#N/A,#N/A,FALSE,"Test 120 Day Accts";#N/A,#N/A,FALSE,"Tickmarks"}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hidden="1">{#N/A,#N/A,FALSE,"표지목차"}</definedName>
    <definedName name="무고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hidden="1">{#N/A,#N/A,FALSE,"BS";#N/A,#N/A,FALSE,"PL";#N/A,#N/A,FALSE,"처분";#N/A,#N/A,FALSE,"현금";#N/A,#N/A,FALSE,"매출";#N/A,#N/A,FALSE,"원가";#N/A,#N/A,FALSE,"경영"}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hidden="1">{#N/A,#N/A,TRUE,"Y생산";#N/A,#N/A,TRUE,"Y판매";#N/A,#N/A,TRUE,"Y총물량";#N/A,#N/A,TRUE,"Y능력";#N/A,#N/A,TRUE,"YKD"}</definedName>
    <definedName name="미수" hidden="1">{#N/A,#N/A,FALSE,"BS";#N/A,#N/A,FALSE,"PL";#N/A,#N/A,FALSE,"처분";#N/A,#N/A,FALSE,"현금";#N/A,#N/A,FALSE,"매출";#N/A,#N/A,FALSE,"원가";#N/A,#N/A,FALSE,"경영"}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hidden="1">{"'9월'!$F$38"}</definedName>
    <definedName name="미완성주택" hidden="1">#REF!</definedName>
    <definedName name="미지" hidden="1">{#N/A,#N/A,FALSE,"UNIT";#N/A,#N/A,FALSE,"UNIT";#N/A,#N/A,FALSE,"계정"}</definedName>
    <definedName name="미지급" hidden="1">#REF!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hidden="1">{#N/A,#N/A,FALSE,"이력서&amp;자기소개서"}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hidden="1">{#N/A,#N/A,FALSE,"지침";#N/A,#N/A,FALSE,"환경분석";#N/A,#N/A,FALSE,"Sheet16"}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hidden="1">{#N/A,#N/A,FALSE,"UNIT";#N/A,#N/A,FALSE,"UNIT";#N/A,#N/A,FALSE,"계정"}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hidden="1">{"'미착금액'!$A$4:$G$14"}</definedName>
    <definedName name="배부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hidden="1">{#N/A,#N/A,FALSE,"UNIT";#N/A,#N/A,FALSE,"UNIT";#N/A,#N/A,FALSE,"계정"}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hidden="1">{#N/A,#N/A,FALSE,"Aging Summary";#N/A,#N/A,FALSE,"Ratio Analysis";#N/A,#N/A,FALSE,"Test 120 Day Accts";#N/A,#N/A,FALSE,"Tickmarks"}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hidden="1">{#N/A,#N/A,FALSE,"포장2"}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hidden="1">{"'손익현황'!$A$1:$J$29"}</definedName>
    <definedName name="부대구조" hidden="1">{#N/A,#N/A,FALSE,"골재소요량";#N/A,#N/A,FALSE,"골재소요량"}</definedName>
    <definedName name="부대방안" hidden="1">{#N/A,#N/A,FALSE,"단가표지"}</definedName>
    <definedName name="부대원가" hidden="1">{#N/A,#N/A,FALSE,"배수2"}</definedName>
    <definedName name="부속" hidden="1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hidden="1">{#N/A,#N/A,FALSE,"Sheet1"}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hidden="1">{#N/A,#N/A,FALSE,"2월입도";#N/A,#N/A,FALSE,"1월입도";#N/A,#N/A,FALSE,"3월입도"}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hidden="1">{#N/A,#N/A,FALSE,"지침";#N/A,#N/A,FALSE,"환경분석";#N/A,#N/A,FALSE,"Sheet16"}</definedName>
    <definedName name="사급" hidden="1">{#N/A,#N/A,FALSE,"배수2"}</definedName>
    <definedName name="사사진" hidden="1">#REF!</definedName>
    <definedName name="사업활성" hidden="1">{#N/A,#N/A,FALSE,"UNIT";#N/A,#N/A,FALSE,"UNIT";#N/A,#N/A,FALSE,"계정"}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hidden="1">{#N/A,#N/A,FALSE,"배수2"}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hidden="1">{"'7'!$B$15:$D$32"}</definedName>
    <definedName name="상품" hidden="1">#REF!</definedName>
    <definedName name="상품수불" hidden="1">{#N/A,#N/A,FALSE,"Sheet5"}</definedName>
    <definedName name="상품원가" hidden="1">{#N/A,#N/A,FALSE,"Sheet5"}</definedName>
    <definedName name="새로운미지급" hidden="1">{#N/A,#N/A,FALSE,"Aging Summary";#N/A,#N/A,FALSE,"Ratio Analysis";#N/A,#N/A,FALSE,"Test 120 Day Accts";#N/A,#N/A,FALSE,"Tickmarks"}</definedName>
    <definedName name="새로운이름" hidden="1">{#N/A,#N/A,FALSE,"UNIT";#N/A,#N/A,FALSE,"UNIT";#N/A,#N/A,FALSE,"계정"}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hidden="1">{#N/A,#N/A,TRUE,"대 차 대 조 표"}</definedName>
    <definedName name="서초해동" hidden="1">{#N/A,#N/A,TRUE,"대 차 대 조 표"}</definedName>
    <definedName name="선급금" hidden="1">#REF!</definedName>
    <definedName name="선급비용보험료" hidden="1">{"'보고양식'!$A$58:$K$111"}</definedName>
    <definedName name="선입선출법" hidden="1">#REF!</definedName>
    <definedName name="선택" hidden="1">{#N/A,#N/A,FALSE,"지침";#N/A,#N/A,FALSE,"환경분석";#N/A,#N/A,FALSE,"Sheet16"}</definedName>
    <definedName name="설계2팀" hidden="1">{#N/A,#N/A,FALSE,"UNIT";#N/A,#N/A,FALSE,"UNIT";#N/A,#N/A,FALSE,"계정"}</definedName>
    <definedName name="설명서" hidden="1">{#N/A,#N/A,FALSE,"포장1";#N/A,#N/A,FALSE,"포장1"}</definedName>
    <definedName name="성" hidden="1">{#N/A,#N/A,FALSE,"UNIT";#N/A,#N/A,FALSE,"UNIT";#N/A,#N/A,FALSE,"계정"}</definedName>
    <definedName name="성우" hidden="1">{#N/A,#N/A,FALSE,"Sheet1";#N/A,#N/A,FALSE,"Sheet1";#N/A,#N/A,FALSE,"Sheet1"}</definedName>
    <definedName name="세전익익" hidden="1">{#N/A,#N/A,FALSE,"지침";#N/A,#N/A,FALSE,"환경분석";#N/A,#N/A,FALSE,"Sheet16"}</definedName>
    <definedName name="소" hidden="1">{#N/A,#N/A,FALSE,"Sheet1";#N/A,#N/A,FALSE,"Sheet1";#N/A,#N/A,FALSE,"Sheet1"}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plan" hidden="1">{#N/A,#N/A,FALSE,"회선임차현황"}</definedName>
    <definedName name="손익R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hidden="1">{#N/A,#N/A,FALSE,"회선임차현황"}</definedName>
    <definedName name="손익예상" hidden="1">{#N/A,#N/A,FALSE,"UNIT";#N/A,#N/A,FALSE,"UNIT";#N/A,#N/A,FALSE,"계정"}</definedName>
    <definedName name="손익정산" hidden="1">{#N/A,#N/A,FALSE,"Aging Summary";#N/A,#N/A,FALSE,"Ratio Analysis";#N/A,#N/A,FALSE,"Test 120 Day Accts";#N/A,#N/A,FALSE,"Tickmarks"}</definedName>
    <definedName name="송ㅇㅇㅇ" hidden="1">{#N/A,#N/A,FALSE,"Sheet1";#N/A,#N/A,FALSE,"Sheet1";#N/A,#N/A,FALSE,"Sheet1"}</definedName>
    <definedName name="송창기" hidden="1">{#N/A,#N/A,TRUE,"Y생산";#N/A,#N/A,TRUE,"Y판매";#N/A,#N/A,TRUE,"Y총물량";#N/A,#N/A,TRUE,"Y능력";#N/A,#N/A,TRUE,"YKD"}</definedName>
    <definedName name="수" hidden="1">{#N/A,#N/A,TRUE,"Basic";#N/A,#N/A,TRUE,"EXT-TABLE";#N/A,#N/A,TRUE,"STEEL";#N/A,#N/A,TRUE,"INT-Table";#N/A,#N/A,TRUE,"STEEL";#N/A,#N/A,TRUE,"Door"}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hidden="1">{#N/A,#N/A,FALSE,"Sheet1";#N/A,#N/A,FALSE,"Sheet1";#N/A,#N/A,FALSE,"Sheet1"}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hidden="1">{#N/A,#N/A,FALSE,"Sheet5"}</definedName>
    <definedName name="시공사" hidden="1">{#N/A,#N/A,FALSE,"수지분석";#N/A,#N/A,FALSE,"수지분석"}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hidden="1">{#N/A,#N/A,TRUE,"대 차 대 조 표"}</definedName>
    <definedName name="ㅇ" hidden="1">{#N/A,#N/A,FALSE,"BS";#N/A,#N/A,FALSE,"PL";#N/A,#N/A,FALSE,"처분";#N/A,#N/A,FALSE,"현금";#N/A,#N/A,FALSE,"매출";#N/A,#N/A,FALSE,"원가";#N/A,#N/A,FALSE,"경영"}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hidden="1">{#N/A,#N/A,FALSE,"2월입도";#N/A,#N/A,FALSE,"1월입도";#N/A,#N/A,FALSE,"3월입도"}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hidden="1">{#N/A,#N/A,FALSE,"이력서&amp;자기소개서"}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hidden="1">{"'손익현황'!$A$1:$J$29"}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hidden="1">{#N/A,#N/A,FALSE,"지침";#N/A,#N/A,FALSE,"환경분석";#N/A,#N/A,FALSE,"Sheet16"}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hidden="1">{#N/A,#N/A,FALSE,"BS";#N/A,#N/A,FALSE,"PL";#N/A,#N/A,FALSE,"처분";#N/A,#N/A,FALSE,"현금";#N/A,#N/A,FALSE,"매출";#N/A,#N/A,FALSE,"원가";#N/A,#N/A,FALSE,"경영"}</definedName>
    <definedName name="아무" hidden="1">{#N/A,#N/A,FALSE,"배수2"}</definedName>
    <definedName name="아무거나" hidden="1">{#N/A,#N/A,FALSE,"배수2"}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hidden="1">{#N/A,#N/A,FALSE,"UNIT";#N/A,#N/A,FALSE,"UNIT";#N/A,#N/A,FALSE,"계정"}</definedName>
    <definedName name="아크리스빌딩" hidden="1">{#N/A,#N/A,FALSE,"동부"}</definedName>
    <definedName name="아ㅏ아아아아아" hidden="1">{#N/A,#N/A,FALSE,"UNIT";#N/A,#N/A,FALSE,"UNIT";#N/A,#N/A,FALSE,"계정"}</definedName>
    <definedName name="아ㅓ림" hidden="1">{#N/A,#N/A,FALSE,"포장1";#N/A,#N/A,FALSE,"포장1"}</definedName>
    <definedName name="안" hidden="1">#REF!</definedName>
    <definedName name="암사" hidden="1">{#N/A,#N/A,TRUE,"대 차 대 조 표"}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hidden="1">{#N/A,#N/A,FALSE,"지침";#N/A,#N/A,FALSE,"환경분석";#N/A,#N/A,FALSE,"Sheet16"}</definedName>
    <definedName name="어랑" hidden="1">{#N/A,#N/A,FALSE,"BS";#N/A,#N/A,FALSE,"PL";#N/A,#N/A,FALSE,"처분";#N/A,#N/A,FALSE,"현금";#N/A,#N/A,FALSE,"매출";#N/A,#N/A,FALSE,"원가";#N/A,#N/A,FALSE,"경영"}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hidden="1">{#N/A,#N/A,FALSE,"Aging Summary";#N/A,#N/A,FALSE,"Ratio Analysis";#N/A,#N/A,FALSE,"Test 120 Day Accts";#N/A,#N/A,FALSE,"Tickmarks"}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순위" hidden="1">{#N/A,#N/A,FALSE,"배수2"}</definedName>
    <definedName name="없음" hidden="1">{#N/A,#N/A,FALSE,"96 3월물량표";#N/A,#N/A,FALSE,"96 4월물량표";#N/A,#N/A,FALSE,"96 5월물량표"}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hidden="1">{#N/A,#N/A,FALSE,"UNIT";#N/A,#N/A,FALSE,"UNIT";#N/A,#N/A,FALSE,"계정"}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hidden="1">{"'표지'!$B$1:$H$20","'표지'!$B$7:$D$10"}</definedName>
    <definedName name="연구소동" hidden="1">{"'표지'!$B$1:$H$20","'표지'!$B$7:$D$10"}</definedName>
    <definedName name="연말손익" hidden="1">{#N/A,#N/A,FALSE,"UNIT";#N/A,#N/A,FALSE,"UNIT";#N/A,#N/A,FALSE,"계정"}</definedName>
    <definedName name="연습용" hidden="1">{#N/A,#N/A,FALSE,"Sheet1";#N/A,#N/A,FALSE,"Sheet1";#N/A,#N/A,FALSE,"Sheet1"}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hidden="1">{"'9월'!$F$38"}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hidden="1">{#N/A,#N/A,FALSE,"포장2"}</definedName>
    <definedName name="오" hidden="1">{#N/A,#N/A,FALSE,"UNIT";#N/A,#N/A,FALSE,"UNIT";#N/A,#N/A,FALSE,"계정"}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hidden="1">{#N/A,#N/A,FALSE,"포장2"}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hidden="1">{"'7'!$B$15:$D$32"}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hidden="1">{#N/A,#N/A,FALSE,"포장2"}</definedName>
    <definedName name="용지매출" hidden="1">#REF!</definedName>
    <definedName name="우들스" hidden="1">{"'9월'!$F$38"}</definedName>
    <definedName name="우들스1" hidden="1">{"'9월'!$F$38"}</definedName>
    <definedName name="우들스예산2" hidden="1">{"'9월'!$F$38"}</definedName>
    <definedName name="우들스예산TV" hidden="1">{"'9월'!$F$38"}</definedName>
    <definedName name="우들스예싼" hidden="1">{"'9월'!$F$38"}</definedName>
    <definedName name="우리나라" hidden="1">{#N/A,#N/A,FALSE,"Sheet1";#N/A,#N/A,FALSE,"Sheet1";#N/A,#N/A,FALSE,"Sheet1"}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hidden="1">{#N/A,#N/A,FALSE,"지침";#N/A,#N/A,FALSE,"환경분석";#N/A,#N/A,FALSE,"Sheet16"}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hidden="1">{"'9월'!$F$38"}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hidden="1">{#N/A,#N/A,FALSE,"채권채무";#N/A,#N/A,FALSE,"control sheet"}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hidden="1">{#N/A,#N/A,FALSE,"운반시간"}</definedName>
    <definedName name="의류외주계획" hidden="1">{"'9월'!$F$38"}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hidden="1">{#N/A,#N/A,FALSE,"Sheet5"}</definedName>
    <definedName name="이동복" hidden="1">{#N/A,#N/A,FALSE,"지침";#N/A,#N/A,FALSE,"환경분석";#N/A,#N/A,FALSE,"Sheet16"}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hidden="1">{#N/A,#N/A,FALSE,"UNIT";#N/A,#N/A,FALSE,"UNIT";#N/A,#N/A,FALSE,"계정"}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hidden="1">{#N/A,#N/A,FALSE,"BS";#N/A,#N/A,FALSE,"PL";#N/A,#N/A,FALSE,"처분";#N/A,#N/A,FALSE,"현금";#N/A,#N/A,FALSE,"매출";#N/A,#N/A,FALSE,"원가";#N/A,#N/A,FALSE,"경영"}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hidden="1">{#N/A,#N/A,FALSE,"Sheet5"}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hidden="1">{#N/A,#N/A,FALSE,"Sheet5"}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hidden="1">{#N/A,#N/A,FALSE,"UNIT";#N/A,#N/A,FALSE,"UNIT";#N/A,#N/A,FALSE,"계정"}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hidden="1">{#N/A,#N/A,FALSE,"UNIT";#N/A,#N/A,FALSE,"UNIT";#N/A,#N/A,FALSE,"계정"}</definedName>
    <definedName name="장기차입2000" hidden="1">#REF!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hidden="1">{#N/A,#N/A,FALSE,"UNIT";#N/A,#N/A,FALSE,"UNIT";#N/A,#N/A,FALSE,"계정"}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hidden="1">{"'미착금액'!$A$4:$G$14"}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hidden="1">{"'Sheet1'!$A$1:$H$36"}</definedName>
    <definedName name="전세권설정국사" hidden="1">{"'보고양식'!$A$58:$K$111"}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hidden="1">{#N/A,#N/A,FALSE,"UNIT";#N/A,#N/A,FALSE,"UNIT";#N/A,#N/A,FALSE,"계정"}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산손익" hidden="1">{#N/A,#N/A,FALSE,"Aging Summary";#N/A,#N/A,FALSE,"Ratio Analysis";#N/A,#N/A,FALSE,"Test 120 Day Accts";#N/A,#N/A,FALSE,"Tickmarks"}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hidden="1">{"'Sheet1'!$A$1:$H$36"}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hidden="1">{#N/A,#N/A,FALSE,"Sheet5"}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hidden="1">{#N/A,#N/A,FALSE,"UNIT";#N/A,#N/A,FALSE,"UNIT";#N/A,#N/A,FALSE,"계정"}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hidden="1">{"'보고양식'!$A$58:$K$111"}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hidden="1">{#N/A,#N/A,FALSE,"UNIT";#N/A,#N/A,FALSE,"UNIT";#N/A,#N/A,FALSE,"계정"}</definedName>
    <definedName name="주택분양미" hidden="1">#REF!</definedName>
    <definedName name="준" hidden="1">{#N/A,#N/A,FALSE,"Aging Summary";#N/A,#N/A,FALSE,"Ratio Analysis";#N/A,#N/A,FALSE,"Test 120 Day Accts";#N/A,#N/A,FALSE,"Tickmarks"}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hidden="1">{#N/A,#N/A,FALSE,"UNIT";#N/A,#N/A,FALSE,"UNIT";#N/A,#N/A,FALSE,"계정"}</definedName>
    <definedName name="지분법손" hidden="1">#REF!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hidden="1">{#N/A,#N/A,TRUE,"대 차 대 조 표"}</definedName>
    <definedName name="지지" hidden="1">{#N/A,#N/A,FALSE,"UNIT";#N/A,#N/A,FALSE,"UNIT";#N/A,#N/A,FALSE,"계정"}</definedName>
    <definedName name="지지지" hidden="1">{"'미착금액'!$A$4:$G$14"}</definedName>
    <definedName name="지표" hidden="1">#REF!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hidden="1">{#N/A,#N/A,FALSE,"Sheet5"}</definedName>
    <definedName name="진" hidden="1">{#N/A,#N/A,FALSE,"UNIT";#N/A,#N/A,FALSE,"UNIT";#N/A,#N/A,FALSE,"계정"}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hidden="1">{#N/A,#N/A,FALSE,"UNIT";#N/A,#N/A,FALSE,"UNIT";#N/A,#N/A,FALSE,"계정"}</definedName>
    <definedName name="차량SVC" hidden="1">{#N/A,#N/A,FALSE,"UNIT";#N/A,#N/A,FALSE,"UNIT";#N/A,#N/A,FALSE,"계정"}</definedName>
    <definedName name="참고" hidden="1">{#N/A,#N/A,FALSE,"BS";#N/A,#N/A,FALSE,"PL";#N/A,#N/A,FALSE,"처분";#N/A,#N/A,FALSE,"현금";#N/A,#N/A,FALSE,"매출";#N/A,#N/A,FALSE,"원가";#N/A,#N/A,FALSE,"경영"}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hidden="1">{#N/A,#N/A,FALSE,"채권채무";#N/A,#N/A,FALSE,"control sheet"}</definedName>
    <definedName name="체육관" hidden="1">{#N/A,#N/A,TRUE,"대 차 대 조 표"}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hidden="1">{"'9월'!$F$38"}</definedName>
    <definedName name="최재호" hidden="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hidden="1">{#N/A,#N/A,FALSE,"Aging Summary";#N/A,#N/A,FALSE,"Ratio Analysis";#N/A,#N/A,FALSE,"Test 120 Day Accts";#N/A,#N/A,FALSE,"Tickmarks"}</definedName>
    <definedName name="ㅋㅋ" hidden="1">{"'9월'!$F$38"}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hidden="1">{"'9월'!$F$38"}</definedName>
    <definedName name="투자계획1" hidden="1">{#N/A,#N/A,FALSE,"UNIT";#N/A,#N/A,FALSE,"UNIT";#N/A,#N/A,FALSE,"계정"}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hidden="1">{#N/A,#N/A,FALSE,"UNIT";#N/A,#N/A,FALSE,"UNIT";#N/A,#N/A,FALSE,"계정"}</definedName>
    <definedName name="ㅍ" hidden="1">{#N/A,#N/A,FALSE,"Aging Summary";#N/A,#N/A,FALSE,"Ratio Analysis";#N/A,#N/A,FALSE,"Test 120 Day Accts";#N/A,#N/A,FALSE,"Tickmarks"}</definedName>
    <definedName name="ㅍㅍㅍㅍ" hidden="1">{#N/A,#N/A,FALSE,"UNIT";#N/A,#N/A,FALSE,"UNIT";#N/A,#N/A,FALSE,"계정"}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hidden="1">{#N/A,#N/A,FALSE,"범우구미";#N/A,#N/A,FALSE,"세한케미칼";#N/A,#N/A,FALSE,"세명화학";#N/A,#N/A,FALSE,"신영케미칼";#N/A,#N/A,FALSE,"일석상사"}</definedName>
    <definedName name="포스코" hidden="1">{#N/A,#N/A,TRUE,"대 차 대 조 표"}</definedName>
    <definedName name="표지2" hidden="1">0</definedName>
    <definedName name="풀" hidden="1">{#N/A,#N/A,FALSE,"동부"}</definedName>
    <definedName name="품의" hidden="1">{"'9월'!$F$38"}</definedName>
    <definedName name="ㅎㄱ" hidden="1">#REF!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hidden="1">{"'보고양식'!$A$58:$K$111"}</definedName>
    <definedName name="호" hidden="1">{#N/A,#N/A,FALSE,"UNIT";#N/A,#N/A,FALSE,"UNIT";#N/A,#N/A,FALSE,"계정"}</definedName>
    <definedName name="확대3" hidden="1">{#N/A,#N/A,FALSE,"UNIT";#N/A,#N/A,FALSE,"UNIT";#N/A,#N/A,FALSE,"계정"}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hidden="1">{"'미착금액'!$A$4:$G$14"}</definedName>
    <definedName name="훈" hidden="1">255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hidden="1">{#N/A,#N/A,FALSE,"Aging Summary";#N/A,#N/A,FALSE,"Ratio Analysis";#N/A,#N/A,FALSE,"Test 120 Day Accts";#N/A,#N/A,FALSE,"Tickmarks"}</definedName>
    <definedName name="ㅓㅏ리앙" hidden="1">{#N/A,#N/A,FALSE,"UNIT";#N/A,#N/A,FALSE,"UNIT";#N/A,#N/A,FALSE,"계정"}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hidden="1">{#N/A,#N/A,FALSE,"Aging Summary";#N/A,#N/A,FALSE,"Ratio Analysis";#N/A,#N/A,FALSE,"Test 120 Day Accts";#N/A,#N/A,FALSE,"Tickmarks"}</definedName>
    <definedName name="ㅜ" hidden="1">{"'매출'!$A$1:$I$22"}</definedName>
    <definedName name="ㅡ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hidden="1">{#N/A,#N/A,FALSE,"Aging Summary";#N/A,#N/A,FALSE,"Ratio Analysis";#N/A,#N/A,FALSE,"Test 120 Day Accts";#N/A,#N/A,FALSE,"Tickmarks"}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hidden="1">{#N/A,#N/A,FALSE,"Sheet6"}</definedName>
    <definedName name="一上" hidden="1">#REF!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hidden="1">{#N/A,#N/A,TRUE,"農銀#70188"}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hidden="1">{#N/A,#N/A,FALSE,"首頁";#N/A,#N/A,FALSE,"美國格式 ";#N/A,#N/A,FALSE,"市  調  案  例";#N/A,#N/A,FALSE,"鑑定表";#N/A,#N/A,FALSE,"建物鑑定表"}</definedName>
    <definedName name="优酪乳空瓶" hidden="1">{"'毛利比较'!$A$4:$P$26"}</definedName>
    <definedName name="优酪乳空瓶不良统计" hidden="1">{"'毛利比较'!$A$4:$P$26"}</definedName>
    <definedName name="位置圖" hidden="1">{#N/A,#N/A,FALSE,"首頁";#N/A,#N/A,FALSE,"美國格式 ";#N/A,#N/A,FALSE,"市  調  案  例";#N/A,#N/A,FALSE,"鑑定表";#N/A,#N/A,FALSE,"建物鑑定表"}</definedName>
    <definedName name="佐藤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hidden="1">{#N/A,#N/A,TRUE,"營業收入及成本類";#N/A,#N/A,TRUE,"資產類"}</definedName>
    <definedName name="先进" hidden="1">{"'CEIS比 P3'!$A$1:$U$37","'底稿'!$A$1:$I$156"}</definedName>
    <definedName name="光" hidden="1">{#N/A,#N/A,FALSE,"Sheet6"}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hidden="1">{#N/A,#N/A,FALSE,"Sheet6"}</definedName>
    <definedName name="制造袋面" hidden="1">{"'毛利比较'!$A$4:$P$26"}</definedName>
    <definedName name="劲拉面推广计划直营" hidden="1">#N/A</definedName>
    <definedName name="包材進耗存表" hidden="1">{#N/A,#N/A,FALSE,"Sheet6"}</definedName>
    <definedName name="北陽産業" hidden="1">#REF!</definedName>
    <definedName name="区域市场潜力分析" hidden="1">{"'毛利比较'!$A$4:$P$26"}</definedName>
    <definedName name="区域结构试算" hidden="1">{"'毛利比较'!$A$4:$P$26"}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hidden="1">{"'CEIS比 P3'!$A$1:$U$37","'底稿'!$A$1:$I$156"}</definedName>
    <definedName name="台灣" hidden="1">{#N/A,#N/A,TRUE,"營業收入及成本類";#N/A,#N/A,TRUE,"資產類"}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hidden="1">{#N/A,#N/A,FALSE,"Sheet6"}</definedName>
    <definedName name="商品工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hidden="1">{"'CEIS比 P3'!$A$1:$U$37","'底稿'!$A$1:$I$156"}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hidden="1">{"'VQ ENG'!$A$1:$K$50"}</definedName>
    <definedName name="実施計画書" hidden="1">{"'VQ ENG'!$A$1:$K$50"}</definedName>
    <definedName name="実績" hidden="1">{"'VQ ENG'!$A$1:$K$50"}</definedName>
    <definedName name="家" hidden="1">{"'毛利比较'!$A$4:$P$26"}</definedName>
    <definedName name="富邦" hidden="1">{#N/A,#N/A,TRUE,"農銀#70188"}</definedName>
    <definedName name="富邦TWD" hidden="1">{#N/A,#N/A,TRUE,"農銀#70188"}</definedName>
    <definedName name="屑ERP" hidden="1">{#N/A,#N/A,FALSE,"Sheet6"}</definedName>
    <definedName name="巴" hidden="1">{#N/A,#N/A,TRUE,"農銀#70188"}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hidden="1">{#N/A,#N/A,TRUE,"營業收入及成本類";#N/A,#N/A,TRUE,"資產類"}</definedName>
    <definedName name="成本差" hidden="1">#REF!</definedName>
    <definedName name="成本結構6" hidden="1">{"'CEIS比 P3'!$A$1:$U$37","'底稿'!$A$1:$I$156"}</definedName>
    <definedName name="我" hidden="1">3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hidden="1">{#N/A,#N/A,FALSE,"Sheet6"}</definedName>
    <definedName name="木" hidden="1">#REF!</definedName>
    <definedName name="杂" hidden="1">#REF!</definedName>
    <definedName name="杯面" hidden="1">{"'毛利比较'!$A$4:$P$26"}</definedName>
    <definedName name="枯" hidden="1">#REF!</definedName>
    <definedName name="桶碗" hidden="1">{"'毛利比较'!$A$4:$P$26"}</definedName>
    <definedName name="桶面" hidden="1">#REF!</definedName>
    <definedName name="正确" hidden="1">{"'毛利比较'!$A$4:$P$26"}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hidden="1">{"'VQ ENG'!$A$1:$K$50"}</definedName>
    <definedName name="浙北" hidden="1">{"'毛利比较'!$A$4:$P$26"}</definedName>
    <definedName name="浙北营业部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hidden="1">{#N/A,#N/A,FALSE,"Sheet6"}</definedName>
    <definedName name="營業收入PL01" hidden="1">{#N/A,#N/A,TRUE,"營業收入及成本類";#N/A,#N/A,TRUE,"資產類"}</definedName>
    <definedName name="片区11" hidden="1">"391HRTDB98QD1QBGCU8ZVRO45"</definedName>
    <definedName name="特化原料" hidden="1">{#N/A,#N/A,FALSE,"Sheet6"}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hidden="1">{#N/A,#N/A,FALSE,"Sheet6"}</definedName>
    <definedName name="直接材料明細表2" hidden="1">{#N/A,#N/A,FALSE,"Sheet6"}</definedName>
    <definedName name="研發費用" hidden="1">{#N/A,#N/A,TRUE,"營業收入及成本類";#N/A,#N/A,TRUE,"資產類"}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hidden="1">{"'VQ ENG'!$A$1:$K$50"}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hidden="1">{"'毛利比较'!$A$4:$P$26"}</definedName>
    <definedName name="荷蘭TWD" hidden="1">{#N/A,#N/A,TRUE,"農銀#70188"}</definedName>
    <definedName name="血吸虫" hidden="1">#REF!</definedName>
    <definedName name="表" hidden="1">#REF!</definedName>
    <definedName name="表二投評1" hidden="1">{#N/A,#N/A,FALSE,"首頁";#N/A,#N/A,FALSE,"美國格式 ";#N/A,#N/A,FALSE,"市  調  案  例";#N/A,#N/A,FALSE,"鑑定表";#N/A,#N/A,FALSE,"建物鑑定表"}</definedName>
    <definedName name="表紙1" hidden="1">{"'部署一覧'!$A$1384:$G$1490"}</definedName>
    <definedName name="表紙1_1" hidden="1">{"'部署一覧'!$A$1384:$G$1490"}</definedName>
    <definedName name="袋线M" hidden="1">{"'毛利比较'!$A$4:$P$26"}</definedName>
    <definedName name="製" hidden="1">{#N/A,#N/A,FALSE,"Sheet6"}</definedName>
    <definedName name="製成品" hidden="1">{#N/A,#N/A,FALSE,"Sheet6"}</definedName>
    <definedName name="製成品工繳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hidden="1">{"'VQ ENG'!$A$1:$K$50"}</definedName>
    <definedName name="評価点数比較" hidden="1">{"'VQ ENG'!$A$1:$K$50"}</definedName>
    <definedName name="计划检讨" hidden="1">#N/A</definedName>
    <definedName name="贯一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hidden="1">{"'summary'!$A$1:$L$310"}</definedName>
    <definedName name="通路策略" hidden="1">{"'毛利比较'!$A$4:$P$26"}</definedName>
    <definedName name="進貨3" hidden="1">{#N/A,#N/A,FALSE,"Sheet6"}</definedName>
    <definedName name="部門長" hidden="1">{"'VQ ENG'!$A$1:$K$50"}</definedName>
    <definedName name="部門長　実施計画タイ語版" hidden="1">{"'VQ ENG'!$A$1:$K$50"}</definedName>
    <definedName name="金相" hidden="1">{#N/A,#N/A,FALSE,"Sheet6"}</definedName>
    <definedName name="銷貨收入" hidden="1">{#N/A,#N/A,TRUE,"營業收入及成本類";#N/A,#N/A,TRUE,"資產類"}</definedName>
    <definedName name="铺货率" hidden="1">#REF!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hidden="1">{#N/A,#N/A,TRUE,"營業收入及成本類";#N/A,#N/A,TRUE,"資產類"}</definedName>
    <definedName name="関連表" hidden="1">#REF!</definedName>
    <definedName name="附表一" hidden="1">{#N/A,#N/A,TRUE,"營業收入及成本類";#N/A,#N/A,TRUE,"資產類"}</definedName>
    <definedName name="附表十五" hidden="1">{"'summary'!$A$1:$L$310"}</definedName>
    <definedName name="陷阱" hidden="1">{"'CEIS比 P3'!$A$1:$U$37","'底稿'!$A$1:$I$156"}</definedName>
    <definedName name="零件1" hidden="1">{#N/A,#N/A,FALSE,"Sheet6"}</definedName>
    <definedName name="青岛" hidden="1">#REF!</definedName>
    <definedName name="饿" hidden="1">{"'CEIS比 P3'!$A$1:$U$37","'底稿'!$A$1:$I$156"}</definedName>
    <definedName name="饿饿饿饿额" hidden="1">#REF!</definedName>
    <definedName name="香菇" hidden="1">{"'毛利比较'!$A$4:$P$26"}</definedName>
    <definedName name="骗取" hidden="1">#REF!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31" l="1"/>
  <c r="M82" i="31"/>
  <c r="K82" i="31"/>
  <c r="I82" i="31"/>
  <c r="M72" i="31"/>
  <c r="K72" i="31"/>
  <c r="I72" i="31"/>
  <c r="G72" i="31"/>
  <c r="Z30" i="32" l="1"/>
  <c r="AB30" i="32" s="1"/>
  <c r="AF30" i="32" s="1"/>
  <c r="F143" i="34"/>
  <c r="J143" i="34" l="1"/>
  <c r="H143" i="34"/>
  <c r="L108" i="34"/>
  <c r="H108" i="34"/>
  <c r="J108" i="34"/>
  <c r="F108" i="34"/>
  <c r="I101" i="31"/>
  <c r="G101" i="31"/>
  <c r="G85" i="31"/>
  <c r="F149" i="19" l="1"/>
  <c r="F152" i="19" s="1"/>
  <c r="G106" i="31" l="1"/>
  <c r="A55" i="34" l="1"/>
  <c r="A111" i="34" s="1"/>
  <c r="A35" i="33"/>
  <c r="A49" i="32"/>
  <c r="A112" i="31"/>
  <c r="A50" i="31"/>
  <c r="R26" i="33"/>
  <c r="T26" i="33" s="1"/>
  <c r="K85" i="31" l="1"/>
  <c r="I85" i="31"/>
  <c r="M85" i="31" l="1"/>
  <c r="AD23" i="32"/>
  <c r="AD35" i="32" s="1"/>
  <c r="X23" i="32"/>
  <c r="V23" i="32"/>
  <c r="T23" i="32"/>
  <c r="R23" i="32"/>
  <c r="P23" i="32"/>
  <c r="N23" i="32"/>
  <c r="L23" i="32"/>
  <c r="J23" i="32"/>
  <c r="H23" i="32"/>
  <c r="F23" i="32"/>
  <c r="D23" i="32"/>
  <c r="Z20" i="32"/>
  <c r="AB20" i="32" s="1"/>
  <c r="AF20" i="32" s="1"/>
  <c r="H35" i="32" l="1"/>
  <c r="J35" i="32"/>
  <c r="N35" i="32"/>
  <c r="P35" i="32"/>
  <c r="R35" i="32"/>
  <c r="F35" i="32"/>
  <c r="L35" i="32"/>
  <c r="T35" i="32"/>
  <c r="V35" i="32"/>
  <c r="X35" i="32"/>
  <c r="D35" i="32"/>
  <c r="T46" i="32"/>
  <c r="I106" i="31" l="1"/>
  <c r="I94" i="31"/>
  <c r="I24" i="31"/>
  <c r="I27" i="31" s="1"/>
  <c r="M106" i="31"/>
  <c r="M101" i="31"/>
  <c r="M94" i="31"/>
  <c r="M24" i="31"/>
  <c r="M27" i="31" s="1"/>
  <c r="M39" i="31" s="1"/>
  <c r="M42" i="31" s="1"/>
  <c r="M88" i="31" s="1"/>
  <c r="AB29" i="32"/>
  <c r="AF29" i="32" s="1"/>
  <c r="Z28" i="32"/>
  <c r="AB28" i="32" s="1"/>
  <c r="AF28" i="32" s="1"/>
  <c r="Z19" i="32"/>
  <c r="F33" i="33"/>
  <c r="N33" i="33"/>
  <c r="R19" i="33"/>
  <c r="T19" i="33" s="1"/>
  <c r="H44" i="34"/>
  <c r="H79" i="34" s="1"/>
  <c r="H84" i="34" s="1"/>
  <c r="L150" i="34"/>
  <c r="L143" i="34"/>
  <c r="L44" i="34"/>
  <c r="L79" i="34" s="1"/>
  <c r="L84" i="34" s="1"/>
  <c r="A166" i="34"/>
  <c r="A113" i="34"/>
  <c r="A112" i="34"/>
  <c r="A165" i="34"/>
  <c r="A219" i="34" s="1"/>
  <c r="A3" i="34"/>
  <c r="L33" i="33"/>
  <c r="R31" i="33"/>
  <c r="T31" i="33" s="1"/>
  <c r="R29" i="33"/>
  <c r="P23" i="33"/>
  <c r="N23" i="33"/>
  <c r="L23" i="33"/>
  <c r="J23" i="33"/>
  <c r="J33" i="33" s="1"/>
  <c r="H23" i="33"/>
  <c r="H33" i="33" s="1"/>
  <c r="F23" i="33"/>
  <c r="D23" i="33"/>
  <c r="D33" i="33" s="1"/>
  <c r="R21" i="33"/>
  <c r="T21" i="33" s="1"/>
  <c r="R16" i="33"/>
  <c r="T16" i="33" s="1"/>
  <c r="Z44" i="32"/>
  <c r="AB44" i="32" s="1"/>
  <c r="AF44" i="32" s="1"/>
  <c r="Z42" i="32"/>
  <c r="Z40" i="32"/>
  <c r="AD46" i="32"/>
  <c r="V46" i="32"/>
  <c r="R46" i="32"/>
  <c r="N46" i="32"/>
  <c r="L46" i="32"/>
  <c r="J46" i="32"/>
  <c r="H46" i="32"/>
  <c r="F46" i="32"/>
  <c r="D46" i="32"/>
  <c r="Z32" i="32"/>
  <c r="AB32" i="32" s="1"/>
  <c r="AF32" i="32" s="1"/>
  <c r="Z26" i="32"/>
  <c r="AB26" i="32" s="1"/>
  <c r="AF26" i="32" s="1"/>
  <c r="A3" i="32"/>
  <c r="A3" i="33" s="1"/>
  <c r="K106" i="31"/>
  <c r="K101" i="31"/>
  <c r="K94" i="31"/>
  <c r="G94" i="31"/>
  <c r="K24" i="31"/>
  <c r="K27" i="31" s="1"/>
  <c r="K39" i="31" s="1"/>
  <c r="G24" i="31"/>
  <c r="G27" i="31" s="1"/>
  <c r="G39" i="31" s="1"/>
  <c r="Z37" i="32" l="1"/>
  <c r="AB37" i="32" s="1"/>
  <c r="AF37" i="32" s="1"/>
  <c r="I39" i="31"/>
  <c r="I42" i="31" s="1"/>
  <c r="I88" i="31" s="1"/>
  <c r="A168" i="34"/>
  <c r="A58" i="34"/>
  <c r="H150" i="34"/>
  <c r="AB19" i="32"/>
  <c r="Z23" i="32"/>
  <c r="X46" i="32"/>
  <c r="P46" i="32"/>
  <c r="A114" i="34"/>
  <c r="R23" i="33"/>
  <c r="T23" i="33"/>
  <c r="P33" i="33"/>
  <c r="G42" i="31"/>
  <c r="G88" i="31" s="1"/>
  <c r="F44" i="34"/>
  <c r="F79" i="34" s="1"/>
  <c r="F84" i="34" s="1"/>
  <c r="F150" i="34" s="1"/>
  <c r="K42" i="31"/>
  <c r="K88" i="31" s="1"/>
  <c r="J44" i="34"/>
  <c r="J79" i="34" s="1"/>
  <c r="J84" i="34" s="1"/>
  <c r="J150" i="34" s="1"/>
  <c r="AF40" i="32"/>
  <c r="T33" i="33"/>
  <c r="AB42" i="32"/>
  <c r="AF42" i="32" s="1"/>
  <c r="R33" i="33"/>
  <c r="Z35" i="32" l="1"/>
  <c r="Z46" i="32"/>
  <c r="AF19" i="32"/>
  <c r="AF23" i="32" s="1"/>
  <c r="AB23" i="32"/>
  <c r="AB35" i="32" l="1"/>
  <c r="AF35" i="32"/>
  <c r="AF46" i="32" s="1"/>
  <c r="AB46" i="32"/>
  <c r="F102" i="19"/>
  <c r="L149" i="19" l="1"/>
  <c r="J149" i="19"/>
  <c r="J152" i="19" s="1"/>
  <c r="H149" i="19"/>
  <c r="H152" i="19" s="1"/>
  <c r="F30" i="19"/>
  <c r="J52" i="19" l="1"/>
  <c r="J30" i="19"/>
  <c r="J102" i="19"/>
  <c r="J89" i="19"/>
  <c r="J54" i="19" l="1"/>
  <c r="F52" i="19" l="1"/>
  <c r="F54" i="19" l="1"/>
  <c r="F89" i="19" l="1"/>
  <c r="F104" i="19" s="1"/>
  <c r="F154" i="19" s="1"/>
  <c r="J104" i="19" l="1"/>
  <c r="J154" i="19" l="1"/>
  <c r="L152" i="19"/>
  <c r="A162" i="19" l="1"/>
  <c r="A112" i="19"/>
  <c r="L102" i="19"/>
  <c r="H102" i="19"/>
  <c r="L89" i="19"/>
  <c r="H89" i="19"/>
  <c r="A62" i="19"/>
  <c r="A115" i="19" s="1"/>
  <c r="A61" i="19"/>
  <c r="A114" i="19" s="1"/>
  <c r="A60" i="19"/>
  <c r="A113" i="19" s="1"/>
  <c r="L52" i="19"/>
  <c r="H52" i="19"/>
  <c r="L30" i="19"/>
  <c r="H30" i="19"/>
  <c r="H54" i="19" l="1"/>
  <c r="L54" i="19"/>
  <c r="H104" i="19"/>
  <c r="H154" i="19" s="1"/>
  <c r="L104" i="19"/>
  <c r="L154" i="19" s="1"/>
</calcChain>
</file>

<file path=xl/sharedStrings.xml><?xml version="1.0" encoding="utf-8"?>
<sst xmlns="http://schemas.openxmlformats.org/spreadsheetml/2006/main" count="604" uniqueCount="318">
  <si>
    <t>Thonburi Healthcare Group Public Company Limited</t>
  </si>
  <si>
    <t>Statement of Financial Position</t>
  </si>
  <si>
    <t>As at 31 March 2025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</si>
  <si>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</si>
  <si>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</si>
  <si>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</si>
  <si>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</si>
  <si>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</si>
  <si>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</si>
  <si>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</si>
  <si>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2025</t>
  </si>
  <si>
    <t>2024</t>
  </si>
  <si>
    <t>Notes</t>
  </si>
  <si>
    <t xml:space="preserve"> Baht</t>
  </si>
  <si>
    <t xml:space="preserve">Assets </t>
  </si>
  <si>
    <t>Current assets</t>
  </si>
  <si>
    <t>Cash and cash equivalents</t>
  </si>
  <si>
    <t>Short-term investments at financial institutions</t>
  </si>
  <si>
    <t>Financial assets measured at fair value</t>
  </si>
  <si>
    <t>through profit or loss</t>
  </si>
  <si>
    <t>through other comprehensive income</t>
  </si>
  <si>
    <t>Trade and other current receivables (net)</t>
  </si>
  <si>
    <t>Short-term loans to related parties (net)</t>
  </si>
  <si>
    <t>24 c)</t>
  </si>
  <si>
    <t xml:space="preserve">Current portion of long-term loans </t>
  </si>
  <si>
    <t>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</si>
  <si>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</si>
  <si>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</si>
  <si>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</si>
  <si>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</si>
  <si>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</si>
  <si>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Restricted deposits at financial institutions</t>
  </si>
  <si>
    <t>Investments in associates (net)</t>
  </si>
  <si>
    <t>Investments in subsidiaries (net)</t>
  </si>
  <si>
    <t>Investment in joint venture (net)</t>
  </si>
  <si>
    <t>Long-term loans to related parties</t>
  </si>
  <si>
    <t>Cost of developing holistic care project (net)</t>
  </si>
  <si>
    <t>Investment properties (net)</t>
  </si>
  <si>
    <t>Property, plant and equipment (net)</t>
  </si>
  <si>
    <t>Right-of-use assets (net)</t>
  </si>
  <si>
    <t>Advance payment for fixed assets</t>
  </si>
  <si>
    <t>Intangible assets (net)</t>
  </si>
  <si>
    <t>Goodwill</t>
  </si>
  <si>
    <t>Deferred tax assets (net)</t>
  </si>
  <si>
    <t>Other non-current assets (net)</t>
  </si>
  <si>
    <t>Total non-current assets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</si>
  <si>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</si>
  <si>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</si>
  <si>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</si>
  <si>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</si>
  <si>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</si>
  <si>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>Short-term loans from related parties</t>
  </si>
  <si>
    <t>24 d)</t>
  </si>
  <si>
    <t>Short-term loans from others</t>
  </si>
  <si>
    <t>- Long-term loans from financial institutions</t>
  </si>
  <si>
    <t>- Lease liabilities (net)</t>
  </si>
  <si>
    <t xml:space="preserve">- Liabilities from purchase of medical tools </t>
  </si>
  <si>
    <t>and equipment</t>
  </si>
  <si>
    <t>Current corporate income tax</t>
  </si>
  <si>
    <t>Other current liabilities</t>
  </si>
  <si>
    <t>Total current liabilities</t>
  </si>
  <si>
    <t>Non-current liabilities</t>
  </si>
  <si>
    <t>Long-term loans from financial institutions</t>
  </si>
  <si>
    <t>Lease liabilities (net)</t>
  </si>
  <si>
    <t>Liabilities from purchase of medical tools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</si>
  <si>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</si>
  <si>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</si>
  <si>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</si>
  <si>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</si>
  <si>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</si>
  <si>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</si>
  <si>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</si>
  <si>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</si>
  <si>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</si>
  <si>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 xml:space="preserve">932,214,140 ordinary shares </t>
  </si>
  <si>
    <t xml:space="preserve">   of Baht 1 each</t>
  </si>
  <si>
    <t>Issued and fully paid-up share capital</t>
  </si>
  <si>
    <t xml:space="preserve">847,467,400 ordinary shares </t>
  </si>
  <si>
    <t xml:space="preserve">Share premium on issue of </t>
  </si>
  <si>
    <t>ordinary shares (net)</t>
  </si>
  <si>
    <t>Share premium on treasury shares</t>
  </si>
  <si>
    <t>Appropriated - legal reserve</t>
  </si>
  <si>
    <t>Unappropriated</t>
  </si>
  <si>
    <t>Reserve for share-based payment</t>
  </si>
  <si>
    <t xml:space="preserve">Surplus (deficit) from additional </t>
  </si>
  <si>
    <t>investments in subsidiaries</t>
  </si>
  <si>
    <t>Other components of equity</t>
  </si>
  <si>
    <t xml:space="preserve">Equity attributable to owners </t>
  </si>
  <si>
    <t>Non-controlling interests</t>
  </si>
  <si>
    <t>Total equity</t>
  </si>
  <si>
    <t>Total liabilities and equity</t>
  </si>
  <si>
    <t>Statements of Comprehensive Income</t>
  </si>
  <si>
    <t>For the three-month period ended 31 March 2025</t>
  </si>
  <si>
    <t>(Restated)</t>
  </si>
  <si>
    <t>Baht</t>
  </si>
  <si>
    <t>Revenues</t>
  </si>
  <si>
    <t>Revenue from hospital operations</t>
  </si>
  <si>
    <t>Revenue from sales of goods</t>
  </si>
  <si>
    <t>Revenue from medical services and other services</t>
  </si>
  <si>
    <t>Revenue from sales of condominium unit</t>
  </si>
  <si>
    <t>Cost of hospital operations</t>
  </si>
  <si>
    <t>Cost of goods sold</t>
  </si>
  <si>
    <t>Cost of medical services and other services</t>
  </si>
  <si>
    <t>Cost of condominium unit sold</t>
  </si>
  <si>
    <t>Gross profit</t>
  </si>
  <si>
    <t>Other income</t>
  </si>
  <si>
    <t>Profit before expense</t>
  </si>
  <si>
    <t>Selling expenses and distribution costs</t>
  </si>
  <si>
    <t>Administrative expenses</t>
  </si>
  <si>
    <t>Other gains (losses)</t>
  </si>
  <si>
    <t>- Net gains (losses) on exchange rate</t>
  </si>
  <si>
    <t>Other expenses</t>
  </si>
  <si>
    <t>Finance costs</t>
  </si>
  <si>
    <t>Share of profit from investments in associates</t>
  </si>
  <si>
    <t>Share of profit from investment in joint venture</t>
  </si>
  <si>
    <t>Profit before income tax</t>
  </si>
  <si>
    <t>Income tax</t>
  </si>
  <si>
    <t>Profit for the period</t>
  </si>
  <si>
    <t xml:space="preserve">Item that will not be subsequently </t>
  </si>
  <si>
    <t>reclassified to profit or loss</t>
  </si>
  <si>
    <t>- Unrealised gain (loss) on measurement</t>
  </si>
  <si>
    <t>fair value of financial assets</t>
  </si>
  <si>
    <t xml:space="preserve">- Income tax relating to components </t>
  </si>
  <si>
    <t>of other comprehensive income</t>
  </si>
  <si>
    <t>- Exchange differences on</t>
  </si>
  <si>
    <t>translating financial statements</t>
  </si>
  <si>
    <t>to profit or loss</t>
  </si>
  <si>
    <t xml:space="preserve">Item that will be subsequently reclassified </t>
  </si>
  <si>
    <t xml:space="preserve">- Share of other comprehensive </t>
  </si>
  <si>
    <t xml:space="preserve">income (expense) of joint venture accounted </t>
  </si>
  <si>
    <t>for using the equity method</t>
  </si>
  <si>
    <t>Other comprehensive income (expense)</t>
  </si>
  <si>
    <t>for the period - net of tax</t>
  </si>
  <si>
    <t>Total comprehensive income</t>
  </si>
  <si>
    <t>for the period</t>
  </si>
  <si>
    <t>Profit attributable to:</t>
  </si>
  <si>
    <t>attributable to:</t>
  </si>
  <si>
    <t xml:space="preserve">Basic earnings per share </t>
  </si>
  <si>
    <t xml:space="preserve">Basic earnings per share attributable </t>
  </si>
  <si>
    <t xml:space="preserve">Weighted average number of </t>
  </si>
  <si>
    <t>ordinary shares (shares)</t>
  </si>
  <si>
    <t>Statement of Changes in Equity</t>
  </si>
  <si>
    <t>Consolidated financial information (Unaudited) (Baht)</t>
  </si>
  <si>
    <t xml:space="preserve">Other comprehensive income </t>
  </si>
  <si>
    <t>Measurement</t>
  </si>
  <si>
    <t>Share of other</t>
  </si>
  <si>
    <t xml:space="preserve"> of equity</t>
  </si>
  <si>
    <t>comprehensive</t>
  </si>
  <si>
    <t>Surplus</t>
  </si>
  <si>
    <t xml:space="preserve"> investments</t>
  </si>
  <si>
    <t>income of</t>
  </si>
  <si>
    <t>relating to</t>
  </si>
  <si>
    <t>Authorised,</t>
  </si>
  <si>
    <t>Share</t>
  </si>
  <si>
    <t xml:space="preserve"> (deficit) from</t>
  </si>
  <si>
    <t>at fair value</t>
  </si>
  <si>
    <t xml:space="preserve"> joint venture</t>
  </si>
  <si>
    <t>components</t>
  </si>
  <si>
    <t>issued and</t>
  </si>
  <si>
    <t>premium</t>
  </si>
  <si>
    <t>Retained earnings</t>
  </si>
  <si>
    <t>Reserve for</t>
  </si>
  <si>
    <t>additional</t>
  </si>
  <si>
    <t>through other</t>
  </si>
  <si>
    <t xml:space="preserve"> Translation </t>
  </si>
  <si>
    <t>accounted for</t>
  </si>
  <si>
    <t>of other</t>
  </si>
  <si>
    <t>Total other</t>
  </si>
  <si>
    <t>Total</t>
  </si>
  <si>
    <t>Non-</t>
  </si>
  <si>
    <t>fully paid-up</t>
  </si>
  <si>
    <t>on ordinary</t>
  </si>
  <si>
    <t>Appropriated -</t>
  </si>
  <si>
    <t xml:space="preserve">Share premium </t>
  </si>
  <si>
    <t xml:space="preserve"> investments in</t>
  </si>
  <si>
    <t xml:space="preserve"> of financial </t>
  </si>
  <si>
    <t xml:space="preserve"> using the</t>
  </si>
  <si>
    <t xml:space="preserve"> comprehensive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</si>
  <si>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</si>
  <si>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</si>
  <si>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</si>
  <si>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</si>
  <si>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</si>
  <si>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</si>
  <si>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</si>
  <si>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 xml:space="preserve"> on treasury shares</t>
  </si>
  <si>
    <t>payment</t>
  </si>
  <si>
    <t>subsidiaries</t>
  </si>
  <si>
    <t>income</t>
  </si>
  <si>
    <t>statements</t>
  </si>
  <si>
    <t>equity method</t>
  </si>
  <si>
    <t>equity</t>
  </si>
  <si>
    <t>interests</t>
  </si>
  <si>
    <t>Opening balance as at 1 January 2024</t>
  </si>
  <si>
    <t xml:space="preserve">   - as previously reported</t>
  </si>
  <si>
    <t>Correction of error</t>
  </si>
  <si>
    <t xml:space="preserve">Changes in equity for the period </t>
  </si>
  <si>
    <t xml:space="preserve">    measured at fair value</t>
  </si>
  <si>
    <t xml:space="preserve">Increase (decrease) in non-controlling interests </t>
  </si>
  <si>
    <t>Total comprehensive income (expense)</t>
  </si>
  <si>
    <t xml:space="preserve">   for the period</t>
  </si>
  <si>
    <t>Closing balance as at 31 March 2024</t>
  </si>
  <si>
    <t>Opening balance as at 1 January 2025</t>
  </si>
  <si>
    <t>Closing balance as at 31 March 2025</t>
  </si>
  <si>
    <t>Separate financial information (Unaudited) (Baht)</t>
  </si>
  <si>
    <t>Measurement of</t>
  </si>
  <si>
    <t>equity investments</t>
  </si>
  <si>
    <t xml:space="preserve">Statement of Cash Flows </t>
  </si>
  <si>
    <t>Cash flows from operating activities</t>
  </si>
  <si>
    <t>Adjustments</t>
  </si>
  <si>
    <t xml:space="preserve">Allowance for (reversal of) </t>
  </si>
  <si>
    <t xml:space="preserve">- expected credit loss in </t>
  </si>
  <si>
    <t xml:space="preserve">   - interest receivables</t>
  </si>
  <si>
    <t>- obsolete inventories</t>
  </si>
  <si>
    <t xml:space="preserve">Gain on disposal of financial assets measured </t>
  </si>
  <si>
    <t>at fair value through profit or loss</t>
  </si>
  <si>
    <t>Realised gain on measurement of financial assets</t>
  </si>
  <si>
    <t>measured at fair value through profit or loss</t>
  </si>
  <si>
    <t xml:space="preserve">Unrealised gain on exchange rate from </t>
  </si>
  <si>
    <t>cash and cash equivalents</t>
  </si>
  <si>
    <t xml:space="preserve"> Unrealised (gain) loss on exchange rate from </t>
  </si>
  <si>
    <t>loans to related parties and interest receivables</t>
  </si>
  <si>
    <t>Depreciation</t>
  </si>
  <si>
    <t>Amortisation</t>
  </si>
  <si>
    <t xml:space="preserve">(Gain) loss on disposal of property, plant and equipment </t>
  </si>
  <si>
    <t xml:space="preserve">Gain on cancellation and amendment of rental agreement </t>
  </si>
  <si>
    <t>of right-of-use assets</t>
  </si>
  <si>
    <t>Loss on write-off of property, plant and equipment</t>
  </si>
  <si>
    <t>Share-based payment expense</t>
  </si>
  <si>
    <t>Dividend income</t>
  </si>
  <si>
    <t>Interest income</t>
  </si>
  <si>
    <t xml:space="preserve">Changes in operating assets and liabilities </t>
  </si>
  <si>
    <t>(excluding the effects of acquisition and disposal of subsidiaries)</t>
  </si>
  <si>
    <t>Inventories</t>
  </si>
  <si>
    <t>Other current assets</t>
  </si>
  <si>
    <t>Other non-current assets</t>
  </si>
  <si>
    <t>Value added tax</t>
  </si>
  <si>
    <t xml:space="preserve">Other current liabilities </t>
  </si>
  <si>
    <t>Employee benefit obligations paid</t>
  </si>
  <si>
    <t xml:space="preserve">Cash generated from operating activities  </t>
  </si>
  <si>
    <t>Interest income received</t>
  </si>
  <si>
    <t xml:space="preserve">Income tax paid </t>
  </si>
  <si>
    <t xml:space="preserve">Net cash generated from operating activities </t>
  </si>
  <si>
    <t>Cash flows from investing activities</t>
  </si>
  <si>
    <t xml:space="preserve">Increase in restricted deposits at financial institutions </t>
  </si>
  <si>
    <t>Financial assets measured at fair value through profit or loss</t>
  </si>
  <si>
    <t>- proceeds</t>
  </si>
  <si>
    <t>- payments</t>
  </si>
  <si>
    <t>Financial assets measured at fair value through</t>
  </si>
  <si>
    <t>other comprehensive income</t>
  </si>
  <si>
    <t>Investment in subsidiaries - payments</t>
  </si>
  <si>
    <t xml:space="preserve">Cash payments for purchase of </t>
  </si>
  <si>
    <t xml:space="preserve">- property, plant and equipment </t>
  </si>
  <si>
    <t xml:space="preserve">- intangible assets </t>
  </si>
  <si>
    <t xml:space="preserve">Dividend receipts from investments in subsidiaries, associates, </t>
  </si>
  <si>
    <t>other companies and investments in equity securities</t>
  </si>
  <si>
    <t>Net cash used in investing activities</t>
  </si>
  <si>
    <t>Cash flows from financing activities</t>
  </si>
  <si>
    <t>Increase (decrease) in bank overdrafts and</t>
  </si>
  <si>
    <t>short-term loans from financial institutions</t>
  </si>
  <si>
    <t xml:space="preserve">Long-term loans from financial institutions </t>
  </si>
  <si>
    <t>Cash payments for front-end fee</t>
  </si>
  <si>
    <t>Lease liabilities payments - principle</t>
  </si>
  <si>
    <t>Cash proceeds from investment in a subsidiary</t>
  </si>
  <si>
    <t>Cash proceeds from non-controlling interests</t>
  </si>
  <si>
    <t>Dividends paid</t>
  </si>
  <si>
    <t>Net cash generated from (used in) financing activities</t>
  </si>
  <si>
    <t>Net increase (decrease) in cash and cash equivalents</t>
  </si>
  <si>
    <t>Cash and cash equivalents at the beginning of the period</t>
  </si>
  <si>
    <t xml:space="preserve">Unrealised gain on exchange rate </t>
  </si>
  <si>
    <t>from cash and cash equivalents</t>
  </si>
  <si>
    <t>Cash and cash equivalents at the end of the period</t>
  </si>
  <si>
    <t>Non-cash transactions:</t>
  </si>
  <si>
    <t>plant and equipment during the period</t>
  </si>
  <si>
    <t>Transfer from property, plant and equipment (net)  to</t>
  </si>
  <si>
    <t>investment properties (net)</t>
  </si>
  <si>
    <t xml:space="preserve">Transfer of advance payment for fixed assets to </t>
  </si>
  <si>
    <t xml:space="preserve">Current portion of </t>
  </si>
  <si>
    <t>Trade and other current payables</t>
  </si>
  <si>
    <t>Debentures (net)</t>
  </si>
  <si>
    <t>Retained earnings (deficit)</t>
  </si>
  <si>
    <t>of the Company</t>
  </si>
  <si>
    <t>Reversal of (losses) from expected credit loss</t>
  </si>
  <si>
    <t xml:space="preserve">Total item that will not be subsequently reclassified </t>
  </si>
  <si>
    <t xml:space="preserve">Total item that will be subsequently reclassified </t>
  </si>
  <si>
    <t>Owners of the Company</t>
  </si>
  <si>
    <t>to owners of the Company (Baht)</t>
  </si>
  <si>
    <t>Attributable to owners of the Company</t>
  </si>
  <si>
    <t>the Company</t>
  </si>
  <si>
    <t>Opening balance  as at 1 January 2024</t>
  </si>
  <si>
    <t xml:space="preserve">    - restated</t>
  </si>
  <si>
    <t>Realised gain on sale of financial assets</t>
  </si>
  <si>
    <t>Realised loss on sale of financial assets</t>
  </si>
  <si>
    <t>Finance costs paid</t>
  </si>
  <si>
    <t>Short-term loans to related parties</t>
  </si>
  <si>
    <t>Liabilities from purchase of medical tools and equipment</t>
  </si>
  <si>
    <t>Receivables from disposals of fixed assets</t>
  </si>
  <si>
    <t>Dividend receivables</t>
  </si>
  <si>
    <t xml:space="preserve">Payables from purchase of property, </t>
  </si>
  <si>
    <t>Payables from purchase of intangible assets during the period</t>
  </si>
  <si>
    <t>Dividend payables</t>
  </si>
  <si>
    <t>Retention payables</t>
  </si>
  <si>
    <t>share-based</t>
  </si>
  <si>
    <t xml:space="preserve">    from change in shareholding in a subsidiary</t>
  </si>
  <si>
    <t xml:space="preserve">   - trade receivables</t>
  </si>
  <si>
    <t xml:space="preserve">   - other receivables</t>
  </si>
  <si>
    <t>Trade and other receivables</t>
  </si>
  <si>
    <t>Proceeds from disposal of property, plant and equipment</t>
  </si>
  <si>
    <t>from additional investments</t>
  </si>
  <si>
    <t>property, plant and equipment</t>
  </si>
  <si>
    <t>Loss from reclassification of an investment in a subsidiary</t>
  </si>
  <si>
    <t xml:space="preserve">Reclassification investment in associates </t>
  </si>
  <si>
    <t>to investment in subsidiary</t>
  </si>
  <si>
    <r>
      <t xml:space="preserve">Liabilities and equity </t>
    </r>
    <r>
      <rPr>
        <sz val="9"/>
        <rFont val="Arial"/>
        <family val="2"/>
      </rPr>
      <t>(Cont'd)</t>
    </r>
  </si>
  <si>
    <t>Other non-current receivables (net)</t>
  </si>
  <si>
    <t xml:space="preserve">    from remeasurement of share-based payment</t>
  </si>
  <si>
    <t xml:space="preserve">    from investment and capital increase in a subsidiary</t>
  </si>
  <si>
    <t>The accompanying notes on pages 13 to 40 form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</si>
</sst>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\ _)\ ;_(@_)"/>
    <numFmt numFmtId="171" formatCode="_(* #,##0_);_(* \(#,##0\);_(* &quot;-&quot;???\ _);_(@_)"/>
    <numFmt numFmtId="172" formatCode="_(* #,##0.00_);_(* \(#,##0.00\);_(* &quot;-&quot;???\ _);_(@_)"/>
    <numFmt numFmtId="173" formatCode="_(* #,##0.00_);_(* \(#,##0.00\);_(* &quot;-&quot;??_)\ \ \ ;_(@_)"/>
    <numFmt numFmtId="174" formatCode="_(* #,##0_);_(* \(#,##0\);_(* &quot;-&quot;????_);_(@_)"/>
    <numFmt numFmtId="175" formatCode="_(* #,##0_);_(* \(#,##0\);_(* &quot;-&quot;???_)\ ;_(@_)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Microsoft Sans Serif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7"/>
      <name val="Arial"/>
      <family val="2"/>
    </font>
    <font>
      <u/>
      <sz val="9"/>
      <name val="Arial"/>
      <family val="2"/>
    </font>
    <font>
      <b/>
      <u/>
      <sz val="8"/>
      <name val="Arial"/>
      <family val="2"/>
    </font>
    <font>
      <b/>
      <sz val="7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u/>
      <sz val="8"/>
      <name val="Arial"/>
      <family val="2"/>
    </font>
    <font>
      <b/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23">
    <xf numFmtId="0" fontId="0" fillId="0" borderId="0"/>
    <xf numFmtId="165" fontId="8" fillId="0" borderId="0" applyFont="0" applyFill="0" applyBorder="0" applyAlignment="0" applyProtection="0"/>
    <xf numFmtId="0" fontId="10" fillId="0" borderId="0"/>
    <xf numFmtId="0" fontId="16" fillId="0" borderId="0"/>
    <xf numFmtId="0" fontId="12" fillId="0" borderId="0"/>
    <xf numFmtId="0" fontId="9" fillId="0" borderId="0"/>
    <xf numFmtId="0" fontId="13" fillId="0" borderId="0"/>
    <xf numFmtId="37" fontId="15" fillId="0" borderId="0"/>
    <xf numFmtId="43" fontId="14" fillId="0" borderId="0" applyFont="0" applyFill="0" applyBorder="0" applyAlignment="0" applyProtection="0"/>
    <xf numFmtId="0" fontId="14" fillId="0" borderId="0"/>
    <xf numFmtId="0" fontId="8" fillId="0" borderId="0"/>
    <xf numFmtId="165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7">
    <xf numFmtId="0" fontId="0" fillId="0" borderId="0" xfId="0"/>
    <xf numFmtId="171" fontId="10" fillId="0" borderId="0" xfId="1" applyNumberFormat="1" applyFont="1" applyFill="1" applyBorder="1" applyAlignment="1">
      <alignment horizontal="right" vertical="center"/>
    </xf>
    <xf numFmtId="171" fontId="7" fillId="0" borderId="1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center" vertical="center"/>
    </xf>
    <xf numFmtId="171" fontId="19" fillId="0" borderId="0" xfId="1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 applyProtection="1">
      <alignment horizontal="center" vertical="center"/>
      <protection locked="0"/>
    </xf>
    <xf numFmtId="171" fontId="19" fillId="0" borderId="0" xfId="11" applyNumberFormat="1" applyFont="1" applyFill="1" applyAlignment="1">
      <alignment horizontal="right" vertical="center"/>
    </xf>
    <xf numFmtId="171" fontId="19" fillId="0" borderId="0" xfId="11" applyNumberFormat="1" applyFont="1" applyFill="1" applyAlignment="1">
      <alignment horizontal="center" vertical="center"/>
    </xf>
    <xf numFmtId="171" fontId="19" fillId="0" borderId="0" xfId="1" applyNumberFormat="1" applyFont="1" applyFill="1" applyBorder="1" applyAlignment="1" applyProtection="1">
      <alignment horizontal="right" vertical="center"/>
      <protection locked="0"/>
    </xf>
    <xf numFmtId="171" fontId="19" fillId="0" borderId="0" xfId="1" applyNumberFormat="1" applyFont="1" applyFill="1" applyAlignment="1" applyProtection="1">
      <alignment horizontal="right" vertical="center"/>
      <protection locked="0"/>
    </xf>
    <xf numFmtId="171" fontId="19" fillId="0" borderId="2" xfId="1" applyNumberFormat="1" applyFont="1" applyFill="1" applyBorder="1" applyAlignment="1">
      <alignment horizontal="right" vertical="center"/>
    </xf>
    <xf numFmtId="171" fontId="19" fillId="0" borderId="0" xfId="11" applyNumberFormat="1" applyFont="1" applyFill="1" applyAlignment="1">
      <alignment vertical="center"/>
    </xf>
    <xf numFmtId="171" fontId="19" fillId="0" borderId="1" xfId="1" applyNumberFormat="1" applyFont="1" applyFill="1" applyBorder="1" applyAlignment="1">
      <alignment horizontal="right" vertical="center"/>
    </xf>
    <xf numFmtId="175" fontId="19" fillId="0" borderId="0" xfId="11" applyNumberFormat="1" applyFont="1" applyFill="1" applyAlignment="1">
      <alignment vertical="center"/>
    </xf>
    <xf numFmtId="171" fontId="10" fillId="0" borderId="1" xfId="8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6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71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left" vertical="center"/>
    </xf>
    <xf numFmtId="166" fontId="7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Continuous" vertical="center"/>
    </xf>
    <xf numFmtId="171" fontId="11" fillId="0" borderId="0" xfId="0" quotePrefix="1" applyNumberFormat="1" applyFont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71" fontId="2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centerContinuous" vertical="center"/>
    </xf>
    <xf numFmtId="171" fontId="10" fillId="0" borderId="0" xfId="6" applyNumberFormat="1" applyFont="1" applyAlignment="1">
      <alignment horizontal="right" vertical="center"/>
    </xf>
    <xf numFmtId="171" fontId="10" fillId="0" borderId="0" xfId="6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71" fontId="10" fillId="0" borderId="0" xfId="9" applyNumberFormat="1" applyFont="1" applyAlignment="1">
      <alignment horizontal="right" vertical="center"/>
    </xf>
    <xf numFmtId="171" fontId="25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71" fontId="7" fillId="0" borderId="0" xfId="0" applyNumberFormat="1" applyFont="1" applyAlignment="1">
      <alignment vertical="center"/>
    </xf>
    <xf numFmtId="171" fontId="7" fillId="0" borderId="1" xfId="0" applyNumberFormat="1" applyFont="1" applyBorder="1" applyAlignment="1">
      <alignment vertical="center"/>
    </xf>
    <xf numFmtId="170" fontId="7" fillId="0" borderId="0" xfId="0" applyNumberFormat="1" applyFont="1" applyAlignment="1" applyProtection="1">
      <alignment horizontal="right" vertical="center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70" fontId="7" fillId="0" borderId="1" xfId="0" applyNumberFormat="1" applyFont="1" applyBorder="1" applyAlignment="1" applyProtection="1">
      <alignment horizontal="right" vertical="center"/>
      <protection locked="0"/>
    </xf>
    <xf numFmtId="171" fontId="7" fillId="0" borderId="1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170" fontId="24" fillId="0" borderId="0" xfId="0" applyNumberFormat="1" applyFont="1" applyAlignment="1" applyProtection="1">
      <alignment horizontal="right" vertical="center"/>
      <protection locked="0"/>
    </xf>
    <xf numFmtId="171" fontId="24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>
      <alignment vertical="center"/>
    </xf>
    <xf numFmtId="0" fontId="22" fillId="0" borderId="0" xfId="0" applyFont="1" applyAlignment="1" applyProtection="1">
      <alignment horizontal="left" vertical="center"/>
      <protection locked="0"/>
    </xf>
    <xf numFmtId="170" fontId="19" fillId="0" borderId="0" xfId="0" applyNumberFormat="1" applyFont="1" applyAlignment="1" applyProtection="1">
      <alignment horizontal="right" vertical="center"/>
      <protection locked="0"/>
    </xf>
    <xf numFmtId="171" fontId="19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vertical="center"/>
    </xf>
    <xf numFmtId="170" fontId="22" fillId="0" borderId="0" xfId="0" applyNumberFormat="1" applyFont="1" applyAlignment="1" applyProtection="1">
      <alignment horizontal="center" vertical="center"/>
      <protection locked="0"/>
    </xf>
    <xf numFmtId="171" fontId="22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171" fontId="19" fillId="0" borderId="0" xfId="0" applyNumberFormat="1" applyFont="1" applyAlignment="1">
      <alignment vertical="center"/>
    </xf>
    <xf numFmtId="171" fontId="22" fillId="0" borderId="0" xfId="0" applyNumberFormat="1" applyFont="1" applyAlignment="1" applyProtection="1">
      <alignment horizontal="right" vertical="center"/>
      <protection locked="0"/>
    </xf>
    <xf numFmtId="171" fontId="22" fillId="0" borderId="0" xfId="0" applyNumberFormat="1" applyFont="1" applyAlignment="1">
      <alignment horizontal="right" vertical="center"/>
    </xf>
    <xf numFmtId="170" fontId="22" fillId="0" borderId="0" xfId="0" applyNumberFormat="1" applyFont="1" applyAlignment="1" applyProtection="1">
      <alignment horizontal="right" vertical="center"/>
      <protection locked="0"/>
    </xf>
    <xf numFmtId="171" fontId="22" fillId="0" borderId="1" xfId="0" applyNumberFormat="1" applyFont="1" applyBorder="1" applyAlignment="1" applyProtection="1">
      <alignment horizontal="right" vertical="center"/>
      <protection locked="0"/>
    </xf>
    <xf numFmtId="0" fontId="22" fillId="0" borderId="0" xfId="2" applyFont="1" applyAlignment="1">
      <alignment vertical="center"/>
    </xf>
    <xf numFmtId="170" fontId="19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>
      <alignment horizontal="right" vertical="center"/>
    </xf>
    <xf numFmtId="170" fontId="22" fillId="0" borderId="0" xfId="2" applyNumberFormat="1" applyFont="1" applyAlignment="1" applyProtection="1">
      <alignment horizontal="right" vertical="center"/>
      <protection locked="0"/>
    </xf>
    <xf numFmtId="171" fontId="19" fillId="0" borderId="0" xfId="0" applyNumberFormat="1" applyFont="1" applyAlignment="1">
      <alignment horizontal="right" vertical="center"/>
    </xf>
    <xf numFmtId="174" fontId="19" fillId="0" borderId="0" xfId="0" applyNumberFormat="1" applyFont="1" applyAlignment="1">
      <alignment horizontal="right" vertical="center"/>
    </xf>
    <xf numFmtId="171" fontId="22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 applyProtection="1">
      <alignment horizontal="center" vertical="center"/>
      <protection locked="0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175" fontId="19" fillId="0" borderId="3" xfId="11" applyNumberFormat="1" applyFont="1" applyFill="1" applyBorder="1" applyAlignment="1">
      <alignment horizontal="center" vertical="center"/>
    </xf>
    <xf numFmtId="170" fontId="19" fillId="0" borderId="0" xfId="2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70" fontId="10" fillId="0" borderId="0" xfId="0" applyNumberFormat="1" applyFont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170" fontId="10" fillId="0" borderId="1" xfId="0" applyNumberFormat="1" applyFont="1" applyBorder="1" applyAlignment="1" applyProtection="1">
      <alignment vertical="center"/>
      <protection locked="0"/>
    </xf>
    <xf numFmtId="171" fontId="10" fillId="0" borderId="1" xfId="0" applyNumberFormat="1" applyFont="1" applyBorder="1" applyAlignment="1" applyProtection="1">
      <alignment vertical="center"/>
      <protection locked="0"/>
    </xf>
    <xf numFmtId="171" fontId="19" fillId="0" borderId="1" xfId="0" applyNumberFormat="1" applyFont="1" applyBorder="1" applyAlignment="1">
      <alignment horizontal="right" vertical="center"/>
    </xf>
    <xf numFmtId="175" fontId="19" fillId="0" borderId="1" xfId="11" applyNumberFormat="1" applyFont="1" applyFill="1" applyBorder="1" applyAlignment="1">
      <alignment vertical="center"/>
    </xf>
    <xf numFmtId="0" fontId="19" fillId="0" borderId="0" xfId="2" applyFont="1" applyAlignment="1">
      <alignment vertical="center" wrapText="1"/>
    </xf>
    <xf numFmtId="171" fontId="19" fillId="0" borderId="0" xfId="2" applyNumberFormat="1" applyFont="1" applyAlignment="1">
      <alignment horizontal="center" vertical="center"/>
    </xf>
    <xf numFmtId="171" fontId="19" fillId="0" borderId="0" xfId="10" applyNumberFormat="1" applyFont="1" applyAlignment="1">
      <alignment horizontal="center" vertical="center"/>
    </xf>
    <xf numFmtId="171" fontId="19" fillId="0" borderId="0" xfId="10" applyNumberFormat="1" applyFont="1" applyAlignment="1">
      <alignment vertical="center"/>
    </xf>
    <xf numFmtId="171" fontId="19" fillId="0" borderId="3" xfId="2" applyNumberFormat="1" applyFont="1" applyBorder="1" applyAlignment="1">
      <alignment horizontal="center" vertical="center"/>
    </xf>
    <xf numFmtId="170" fontId="7" fillId="0" borderId="1" xfId="0" applyNumberFormat="1" applyFont="1" applyBorder="1" applyAlignment="1" applyProtection="1">
      <alignment vertical="center"/>
      <protection locked="0"/>
    </xf>
    <xf numFmtId="171" fontId="7" fillId="0" borderId="1" xfId="0" applyNumberFormat="1" applyFont="1" applyBorder="1" applyAlignment="1" applyProtection="1">
      <alignment vertical="center"/>
      <protection locked="0"/>
    </xf>
    <xf numFmtId="170" fontId="7" fillId="0" borderId="0" xfId="0" applyNumberFormat="1" applyFont="1" applyAlignment="1">
      <alignment vertical="center"/>
    </xf>
    <xf numFmtId="0" fontId="6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Continuous" vertical="center"/>
    </xf>
    <xf numFmtId="166" fontId="10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right" vertical="center"/>
    </xf>
    <xf numFmtId="171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71" fontId="7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8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quotePrefix="1" applyNumberFormat="1" applyFont="1" applyAlignment="1">
      <alignment horizontal="centerContinuous" vertical="center"/>
    </xf>
    <xf numFmtId="166" fontId="7" fillId="0" borderId="1" xfId="0" quotePrefix="1" applyNumberFormat="1" applyFont="1" applyBorder="1" applyAlignment="1">
      <alignment horizontal="centerContinuous" vertical="center"/>
    </xf>
    <xf numFmtId="164" fontId="7" fillId="0" borderId="1" xfId="0" applyNumberFormat="1" applyFont="1" applyBorder="1" applyAlignment="1">
      <alignment horizontal="centerContinuous" vertical="center"/>
    </xf>
    <xf numFmtId="164" fontId="7" fillId="0" borderId="1" xfId="0" quotePrefix="1" applyNumberFormat="1" applyFont="1" applyBorder="1" applyAlignment="1">
      <alignment horizontal="centerContinuous" vertical="center"/>
    </xf>
    <xf numFmtId="164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6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167" fontId="6" fillId="0" borderId="0" xfId="5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171" fontId="19" fillId="0" borderId="1" xfId="11" applyNumberFormat="1" applyFont="1" applyFill="1" applyBorder="1" applyAlignment="1">
      <alignment horizontal="right" vertical="center"/>
    </xf>
    <xf numFmtId="43" fontId="1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center" vertical="center"/>
    </xf>
    <xf numFmtId="171" fontId="10" fillId="0" borderId="1" xfId="1" applyNumberFormat="1" applyFont="1" applyFill="1" applyBorder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6" applyFont="1" applyAlignment="1">
      <alignment vertical="center"/>
    </xf>
    <xf numFmtId="171" fontId="10" fillId="0" borderId="0" xfId="8" applyNumberFormat="1" applyFont="1" applyFill="1" applyAlignment="1">
      <alignment horizontal="right" vertical="center"/>
    </xf>
    <xf numFmtId="164" fontId="10" fillId="0" borderId="0" xfId="8" applyNumberFormat="1" applyFont="1" applyFill="1" applyAlignment="1">
      <alignment horizontal="right" vertical="center"/>
    </xf>
    <xf numFmtId="0" fontId="10" fillId="0" borderId="0" xfId="6" applyFont="1" applyAlignment="1">
      <alignment horizontal="center" vertical="center"/>
    </xf>
    <xf numFmtId="164" fontId="10" fillId="0" borderId="0" xfId="1" applyNumberFormat="1" applyFont="1" applyFill="1" applyAlignment="1">
      <alignment horizontal="right" vertical="center"/>
    </xf>
    <xf numFmtId="171" fontId="10" fillId="0" borderId="0" xfId="8" applyNumberFormat="1" applyFont="1" applyFill="1" applyBorder="1" applyAlignment="1">
      <alignment horizontal="right" vertical="center"/>
    </xf>
    <xf numFmtId="164" fontId="10" fillId="0" borderId="0" xfId="8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4" fontId="10" fillId="0" borderId="1" xfId="8" applyNumberFormat="1" applyFont="1" applyFill="1" applyBorder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37" fontId="10" fillId="0" borderId="0" xfId="7" applyFont="1" applyAlignment="1">
      <alignment vertical="center"/>
    </xf>
    <xf numFmtId="164" fontId="10" fillId="0" borderId="0" xfId="9" applyNumberFormat="1" applyFont="1" applyAlignment="1">
      <alignment horizontal="right" vertical="center"/>
    </xf>
    <xf numFmtId="171" fontId="10" fillId="0" borderId="3" xfId="9" applyNumberFormat="1" applyFont="1" applyBorder="1" applyAlignment="1">
      <alignment horizontal="right" vertical="center"/>
    </xf>
    <xf numFmtId="164" fontId="10" fillId="0" borderId="1" xfId="9" applyNumberFormat="1" applyFont="1" applyBorder="1" applyAlignment="1">
      <alignment horizontal="right" vertical="center"/>
    </xf>
    <xf numFmtId="167" fontId="10" fillId="0" borderId="0" xfId="5" quotePrefix="1" applyNumberFormat="1" applyFont="1" applyAlignment="1">
      <alignment horizontal="center" vertical="center"/>
    </xf>
    <xf numFmtId="171" fontId="10" fillId="0" borderId="0" xfId="7" applyNumberFormat="1" applyFont="1" applyAlignment="1">
      <alignment vertical="center"/>
    </xf>
    <xf numFmtId="164" fontId="10" fillId="0" borderId="3" xfId="9" applyNumberFormat="1" applyFont="1" applyBorder="1" applyAlignment="1">
      <alignment horizontal="right" vertical="center"/>
    </xf>
    <xf numFmtId="171" fontId="10" fillId="0" borderId="1" xfId="9" applyNumberFormat="1" applyFont="1" applyBorder="1" applyAlignment="1">
      <alignment horizontal="right" vertical="center"/>
    </xf>
    <xf numFmtId="169" fontId="10" fillId="0" borderId="0" xfId="1" applyNumberFormat="1" applyFont="1" applyFill="1" applyAlignment="1">
      <alignment horizontal="center" vertical="center"/>
    </xf>
    <xf numFmtId="171" fontId="10" fillId="0" borderId="3" xfId="1" applyNumberFormat="1" applyFont="1" applyFill="1" applyBorder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71" fontId="10" fillId="0" borderId="2" xfId="0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71" fontId="7" fillId="0" borderId="1" xfId="8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6" applyFont="1" applyAlignment="1">
      <alignment vertical="center"/>
    </xf>
    <xf numFmtId="0" fontId="10" fillId="0" borderId="0" xfId="6" quotePrefix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10" fillId="0" borderId="0" xfId="7" applyNumberFormat="1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quotePrefix="1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7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0" fontId="10" fillId="0" borderId="0" xfId="10" applyFont="1" applyAlignment="1">
      <alignment horizontal="left" vertical="center"/>
    </xf>
    <xf numFmtId="0" fontId="7" fillId="0" borderId="1" xfId="0" quotePrefix="1" applyFont="1" applyBorder="1" applyAlignment="1">
      <alignment vertical="center"/>
    </xf>
    <xf numFmtId="0" fontId="22" fillId="0" borderId="0" xfId="0" applyFont="1" applyAlignment="1" applyProtection="1">
      <alignment horizontal="center" vertical="center"/>
      <protection locked="0"/>
    </xf>
    <xf numFmtId="174" fontId="19" fillId="0" borderId="1" xfId="0" applyNumberFormat="1" applyFont="1" applyBorder="1" applyAlignment="1">
      <alignment horizontal="right" vertical="center"/>
    </xf>
    <xf numFmtId="171" fontId="22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9" fontId="7" fillId="0" borderId="0" xfId="11" applyNumberFormat="1" applyFont="1" applyFill="1" applyAlignment="1">
      <alignment horizontal="right" vertical="center"/>
    </xf>
    <xf numFmtId="169" fontId="7" fillId="0" borderId="0" xfId="10" applyNumberFormat="1" applyFont="1" applyAlignment="1">
      <alignment horizontal="right" vertical="center"/>
    </xf>
    <xf numFmtId="171" fontId="7" fillId="0" borderId="0" xfId="1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71" fontId="7" fillId="0" borderId="0" xfId="1" applyNumberFormat="1" applyFont="1" applyFill="1" applyBorder="1" applyAlignment="1">
      <alignment horizontal="center" vertical="center"/>
    </xf>
    <xf numFmtId="171" fontId="7" fillId="0" borderId="0" xfId="1" applyNumberFormat="1" applyFont="1" applyFill="1" applyAlignment="1">
      <alignment horizontal="center" vertical="center"/>
    </xf>
    <xf numFmtId="169" fontId="7" fillId="0" borderId="1" xfId="11" applyNumberFormat="1" applyFont="1" applyFill="1" applyBorder="1" applyAlignment="1">
      <alignment horizontal="right" vertical="center"/>
    </xf>
    <xf numFmtId="171" fontId="7" fillId="0" borderId="1" xfId="1" applyNumberFormat="1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169" fontId="20" fillId="0" borderId="0" xfId="10" applyNumberFormat="1" applyFont="1" applyAlignment="1">
      <alignment horizontal="center" vertical="center"/>
    </xf>
    <xf numFmtId="171" fontId="7" fillId="0" borderId="0" xfId="10" applyNumberFormat="1" applyFont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69" fontId="20" fillId="0" borderId="0" xfId="0" applyNumberFormat="1" applyFont="1" applyAlignment="1">
      <alignment horizontal="center" vertical="center"/>
    </xf>
    <xf numFmtId="171" fontId="20" fillId="0" borderId="0" xfId="1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67" fontId="7" fillId="0" borderId="0" xfId="5" applyNumberFormat="1" applyFont="1" applyAlignment="1">
      <alignment vertical="center"/>
    </xf>
    <xf numFmtId="171" fontId="7" fillId="0" borderId="2" xfId="1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7" fillId="0" borderId="0" xfId="1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left" vertical="center"/>
    </xf>
    <xf numFmtId="0" fontId="7" fillId="0" borderId="0" xfId="10" applyFont="1" applyAlignment="1">
      <alignment vertical="center"/>
    </xf>
    <xf numFmtId="171" fontId="7" fillId="0" borderId="0" xfId="1" applyNumberFormat="1" applyFont="1" applyFill="1" applyAlignment="1">
      <alignment horizontal="right" vertical="center"/>
    </xf>
    <xf numFmtId="0" fontId="7" fillId="0" borderId="0" xfId="0" quotePrefix="1" applyFont="1" applyAlignment="1">
      <alignment vertical="center"/>
    </xf>
    <xf numFmtId="171" fontId="7" fillId="0" borderId="0" xfId="11" applyNumberFormat="1" applyFont="1" applyFill="1" applyAlignment="1">
      <alignment horizontal="center" vertical="center"/>
    </xf>
    <xf numFmtId="171" fontId="7" fillId="0" borderId="0" xfId="10" applyNumberFormat="1" applyFont="1" applyAlignment="1">
      <alignment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7" fillId="0" borderId="0" xfId="4" applyFont="1" applyAlignment="1">
      <alignment vertical="center"/>
    </xf>
    <xf numFmtId="171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9" fontId="7" fillId="0" borderId="0" xfId="11" applyNumberFormat="1" applyFont="1" applyFill="1" applyBorder="1" applyAlignment="1">
      <alignment horizontal="right" vertical="center"/>
    </xf>
    <xf numFmtId="164" fontId="7" fillId="0" borderId="0" xfId="10" applyNumberFormat="1" applyFont="1" applyAlignment="1">
      <alignment horizontal="right" vertical="center"/>
    </xf>
    <xf numFmtId="169" fontId="7" fillId="0" borderId="0" xfId="1" applyNumberFormat="1" applyFont="1" applyFill="1" applyBorder="1" applyAlignment="1">
      <alignment horizontal="center" vertical="center"/>
    </xf>
    <xf numFmtId="171" fontId="7" fillId="0" borderId="1" xfId="11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4" fontId="7" fillId="0" borderId="2" xfId="1" applyNumberFormat="1" applyFont="1" applyFill="1" applyBorder="1" applyAlignment="1">
      <alignment horizontal="right" vertical="center"/>
    </xf>
    <xf numFmtId="171" fontId="6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71" fontId="6" fillId="0" borderId="0" xfId="0" quotePrefix="1" applyNumberFormat="1" applyFont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171" fontId="26" fillId="0" borderId="0" xfId="0" applyNumberFormat="1" applyFont="1" applyAlignment="1">
      <alignment horizontal="right" vertical="center"/>
    </xf>
    <xf numFmtId="168" fontId="7" fillId="0" borderId="0" xfId="1" applyNumberFormat="1" applyFont="1" applyFill="1" applyBorder="1" applyAlignment="1">
      <alignment horizontal="left" vertical="center"/>
    </xf>
    <xf numFmtId="171" fontId="7" fillId="0" borderId="0" xfId="11" applyNumberFormat="1" applyFont="1" applyFill="1" applyAlignment="1">
      <alignment horizontal="right" vertical="center"/>
    </xf>
    <xf numFmtId="171" fontId="7" fillId="0" borderId="1" xfId="11" applyNumberFormat="1" applyFont="1" applyFill="1" applyBorder="1" applyAlignment="1">
      <alignment horizontal="center" vertical="center"/>
    </xf>
    <xf numFmtId="171" fontId="7" fillId="0" borderId="3" xfId="11" applyNumberFormat="1" applyFont="1" applyFill="1" applyBorder="1" applyAlignment="1">
      <alignment horizontal="right" vertical="center"/>
    </xf>
    <xf numFmtId="171" fontId="7" fillId="0" borderId="3" xfId="10" applyNumberFormat="1" applyFont="1" applyBorder="1" applyAlignment="1">
      <alignment horizontal="right" vertical="center"/>
    </xf>
    <xf numFmtId="171" fontId="7" fillId="0" borderId="1" xfId="10" applyNumberFormat="1" applyFont="1" applyBorder="1" applyAlignment="1">
      <alignment horizontal="right" vertical="center"/>
    </xf>
    <xf numFmtId="171" fontId="6" fillId="0" borderId="0" xfId="1" applyNumberFormat="1" applyFont="1" applyFill="1" applyBorder="1" applyAlignment="1">
      <alignment horizontal="right" vertical="center"/>
    </xf>
    <xf numFmtId="171" fontId="7" fillId="0" borderId="0" xfId="11" applyNumberFormat="1" applyFont="1" applyFill="1" applyBorder="1" applyAlignment="1">
      <alignment horizontal="right" vertical="center"/>
    </xf>
    <xf numFmtId="166" fontId="7" fillId="0" borderId="0" xfId="0" quotePrefix="1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171" fontId="7" fillId="0" borderId="4" xfId="0" applyNumberFormat="1" applyFont="1" applyBorder="1" applyAlignment="1">
      <alignment horizontal="right" vertical="center"/>
    </xf>
    <xf numFmtId="171" fontId="7" fillId="0" borderId="2" xfId="0" applyNumberFormat="1" applyFont="1" applyBorder="1" applyAlignment="1">
      <alignment horizontal="right" vertical="center"/>
    </xf>
    <xf numFmtId="171" fontId="7" fillId="0" borderId="2" xfId="1" applyNumberFormat="1" applyFont="1" applyFill="1" applyBorder="1" applyAlignment="1">
      <alignment horizontal="right" vertical="center"/>
    </xf>
    <xf numFmtId="171" fontId="7" fillId="0" borderId="3" xfId="1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72" fontId="7" fillId="0" borderId="2" xfId="1" applyNumberFormat="1" applyFont="1" applyFill="1" applyBorder="1" applyAlignment="1">
      <alignment horizontal="right" vertical="center"/>
    </xf>
    <xf numFmtId="172" fontId="7" fillId="0" borderId="0" xfId="0" applyNumberFormat="1" applyFont="1" applyAlignment="1">
      <alignment vertical="center"/>
    </xf>
    <xf numFmtId="171" fontId="7" fillId="0" borderId="6" xfId="11" applyNumberFormat="1" applyFont="1" applyFill="1" applyBorder="1" applyAlignment="1">
      <alignment horizontal="right" vertical="center"/>
    </xf>
    <xf numFmtId="173" fontId="7" fillId="0" borderId="0" xfId="10" applyNumberFormat="1" applyFont="1" applyAlignment="1">
      <alignment horizontal="right" vertical="center"/>
    </xf>
    <xf numFmtId="169" fontId="7" fillId="0" borderId="6" xfId="1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71" fontId="6" fillId="0" borderId="1" xfId="0" applyNumberFormat="1" applyFont="1" applyBorder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171" fontId="22" fillId="0" borderId="1" xfId="0" applyNumberFormat="1" applyFont="1" applyBorder="1" applyAlignment="1" applyProtection="1">
      <alignment horizontal="center" vertical="center"/>
      <protection locked="0"/>
    </xf>
    <xf numFmtId="171" fontId="22" fillId="0" borderId="5" xfId="0" applyNumberFormat="1" applyFont="1" applyBorder="1" applyAlignment="1" applyProtection="1">
      <alignment horizontal="center" vertical="center"/>
      <protection locked="0"/>
    </xf>
    <xf numFmtId="171" fontId="11" fillId="0" borderId="1" xfId="0" applyNumberFormat="1" applyFont="1" applyBorder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</cellXfs>
  <cellStyles count="23">
    <cellStyle name="Comma" xfId="1" builtinId="3"/>
    <cellStyle name="Comma 154" xfId="11" xr:uid="{0E771081-FB66-4FC5-8DF3-8650199CDAA9}"/>
    <cellStyle name="Comma 154 2" xfId="13" xr:uid="{789C3E87-76EB-434E-9C91-8ACCFEEA8F63}"/>
    <cellStyle name="Comma 165" xfId="15" xr:uid="{E58AB716-9A9E-42AC-9128-53319CE1D440}"/>
    <cellStyle name="Comma 2" xfId="21" xr:uid="{567A7EC5-BC60-4B52-A856-8541581D6101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72" xfId="14" xr:uid="{4CC4B329-9DFF-44CB-90CB-19F46DC5AA30}"/>
    <cellStyle name="Normal 3" xfId="16" xr:uid="{A89809C3-1542-4693-9EFD-56B22D78A23E}"/>
    <cellStyle name="Normal 3 2" xfId="17" xr:uid="{B560AC4A-2B73-4D16-9BF5-EA45B1D8201A}"/>
    <cellStyle name="Normal 3 3" xfId="19" xr:uid="{D51EA356-47AD-44AC-859F-F6317EB5E5E4}"/>
    <cellStyle name="Normal 3 4" xfId="20" xr:uid="{C1E636D2-1A05-461C-A48C-FC173757E7B0}"/>
    <cellStyle name="Normal 4" xfId="12" xr:uid="{69400E90-E972-497C-8BEB-6D906E274C81}"/>
    <cellStyle name="Normal 5" xfId="18" xr:uid="{E13EA261-7891-4F0F-8B7E-60AD088E68E5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ercent 2" xfId="22" xr:uid="{7DF6974B-01A1-4CA0-ABE5-6B14BF177DD6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C148-326B-430C-A221-2BE9BB12EBD0}">
  <dimension ref="A1:L162"/>
  <sheetViews>
    <sheetView tabSelected="1" showRuler="0" topLeftCell="A154" zoomScale="110" zoomScaleNormal="110" zoomScaleSheetLayoutView="145" workbookViewId="0">
      <selection activeCell="C168" sqref="C168"/>
    </sheetView>
  </sheetViews>
  <sheetFormatPr defaultColWidth="9.42578125" defaultRowHeight="16.350000000000001" customHeight="1"/>
  <cols>
    <col min="1" max="2" width="1.42578125" style="48" customWidth="1"/>
    <col min="3" max="3" width="31.28515625" style="39" customWidth="1"/>
    <col min="4" max="4" width="4.85546875" style="26" customWidth="1"/>
    <col min="5" max="5" width="0.5703125" style="39" customWidth="1"/>
    <col min="6" max="6" width="13.28515625" style="126" customWidth="1"/>
    <col min="7" max="7" width="0.5703125" style="126" customWidth="1"/>
    <col min="8" max="8" width="13.28515625" style="126" customWidth="1"/>
    <col min="9" max="9" width="0.5703125" style="126" customWidth="1"/>
    <col min="10" max="10" width="13.28515625" style="126" customWidth="1"/>
    <col min="11" max="11" width="0.5703125" style="126" customWidth="1"/>
    <col min="12" max="12" width="13.28515625" style="126" customWidth="1"/>
    <col min="13" max="16384" width="9.42578125" style="39"/>
  </cols>
  <sheetData>
    <row r="1" spans="1:12" s="29" customFormat="1" ht="16.350000000000001" customHeight="1">
      <c r="A1" s="23" t="s">
        <v>0</v>
      </c>
      <c r="B1" s="24"/>
      <c r="C1" s="25"/>
      <c r="D1" s="26"/>
      <c r="E1" s="27"/>
      <c r="F1" s="119"/>
      <c r="G1" s="119"/>
      <c r="H1" s="119"/>
      <c r="I1" s="119"/>
      <c r="J1" s="119"/>
      <c r="K1" s="119"/>
      <c r="L1" s="119"/>
    </row>
    <row r="2" spans="1:12" s="29" customFormat="1" ht="16.350000000000001" customHeight="1">
      <c r="A2" s="23" t="s">
        <v>1</v>
      </c>
      <c r="B2" s="24"/>
      <c r="C2" s="25"/>
      <c r="D2" s="26"/>
      <c r="E2" s="27"/>
      <c r="F2" s="119"/>
      <c r="G2" s="119"/>
      <c r="H2" s="119"/>
      <c r="I2" s="119"/>
      <c r="J2" s="120"/>
      <c r="K2" s="119"/>
      <c r="L2" s="120"/>
    </row>
    <row r="3" spans="1:12" s="29" customFormat="1" ht="16.350000000000001" customHeight="1">
      <c r="A3" s="47" t="s">
        <v>2</v>
      </c>
      <c r="B3" s="100"/>
      <c r="C3" s="121"/>
      <c r="D3" s="32"/>
      <c r="E3" s="31"/>
      <c r="F3" s="122"/>
      <c r="G3" s="122"/>
      <c r="H3" s="122"/>
      <c r="I3" s="122"/>
      <c r="J3" s="123"/>
      <c r="K3" s="122"/>
      <c r="L3" s="123"/>
    </row>
    <row r="4" spans="1:12" ht="14.1" customHeight="1">
      <c r="C4" s="27"/>
      <c r="E4" s="27"/>
      <c r="F4" s="119"/>
      <c r="G4" s="119"/>
      <c r="H4" s="119"/>
      <c r="I4" s="119"/>
      <c r="J4" s="124"/>
      <c r="K4" s="119"/>
      <c r="L4" s="119"/>
    </row>
    <row r="5" spans="1:12" ht="14.1" customHeight="1">
      <c r="C5" s="27"/>
      <c r="E5" s="27"/>
      <c r="F5" s="119"/>
      <c r="G5" s="119"/>
      <c r="H5" s="119"/>
      <c r="I5" s="119"/>
      <c r="J5" s="124"/>
      <c r="K5" s="119"/>
      <c r="L5" s="119"/>
    </row>
    <row r="6" spans="1:12" ht="15" customHeight="1">
      <c r="F6" s="269" t="s">
        <v>3</v>
      </c>
      <c r="G6" s="269"/>
      <c r="H6" s="269"/>
      <c r="I6" s="197"/>
      <c r="J6" s="269" t="s">
        <v>4</v>
      </c>
      <c r="K6" s="269"/>
      <c r="L6" s="269"/>
    </row>
    <row r="7" spans="1:12" ht="15" customHeight="1">
      <c r="F7" s="270" t="s">
        <v>5</v>
      </c>
      <c r="G7" s="270"/>
      <c r="H7" s="270"/>
      <c r="I7" s="197"/>
      <c r="J7" s="270" t="s">
        <v>5</v>
      </c>
      <c r="K7" s="270"/>
      <c r="L7" s="270"/>
    </row>
    <row r="8" spans="1:12" ht="15" customHeight="1">
      <c r="F8" s="198" t="s">
        <v>6</v>
      </c>
      <c r="G8" s="196"/>
      <c r="H8" s="198" t="s">
        <v>7</v>
      </c>
      <c r="I8" s="196"/>
      <c r="J8" s="198" t="s">
        <v>6</v>
      </c>
      <c r="K8" s="196"/>
      <c r="L8" s="198" t="s">
        <v>7</v>
      </c>
    </row>
    <row r="9" spans="1:12" ht="15" customHeight="1">
      <c r="D9" s="199"/>
      <c r="E9" s="200"/>
      <c r="F9" s="198" t="s">
        <v>8</v>
      </c>
      <c r="G9" s="201"/>
      <c r="H9" s="198" t="s">
        <v>9</v>
      </c>
      <c r="I9" s="201"/>
      <c r="J9" s="198" t="s">
        <v>8</v>
      </c>
      <c r="K9" s="201"/>
      <c r="L9" s="198" t="s">
        <v>9</v>
      </c>
    </row>
    <row r="10" spans="1:12" ht="15" customHeight="1">
      <c r="D10" s="199"/>
      <c r="E10" s="200"/>
      <c r="F10" s="198" t="s">
        <v>10</v>
      </c>
      <c r="G10" s="201"/>
      <c r="H10" s="198" t="s">
        <v>11</v>
      </c>
      <c r="I10" s="201"/>
      <c r="J10" s="198" t="s">
        <v>10</v>
      </c>
      <c r="K10" s="201"/>
      <c r="L10" s="198" t="s">
        <v>11</v>
      </c>
    </row>
    <row r="11" spans="1:12" ht="15" customHeight="1">
      <c r="D11" s="202" t="s">
        <v>12</v>
      </c>
      <c r="E11" s="200"/>
      <c r="F11" s="203" t="s">
        <v>13</v>
      </c>
      <c r="G11" s="201"/>
      <c r="H11" s="203" t="s">
        <v>13</v>
      </c>
      <c r="I11" s="201"/>
      <c r="J11" s="203" t="s">
        <v>13</v>
      </c>
      <c r="K11" s="201"/>
      <c r="L11" s="203" t="s">
        <v>13</v>
      </c>
    </row>
    <row r="12" spans="1:12" ht="15" customHeight="1">
      <c r="A12" s="125" t="s">
        <v>14</v>
      </c>
      <c r="B12" s="125"/>
      <c r="C12" s="125"/>
      <c r="F12" s="124"/>
      <c r="H12" s="124"/>
    </row>
    <row r="13" spans="1:12" ht="5.0999999999999996" customHeight="1">
      <c r="A13" s="125"/>
      <c r="B13" s="125"/>
      <c r="C13" s="125"/>
      <c r="F13" s="124"/>
      <c r="H13" s="124"/>
    </row>
    <row r="14" spans="1:12" ht="15" customHeight="1">
      <c r="A14" s="125" t="s">
        <v>15</v>
      </c>
      <c r="B14" s="125"/>
      <c r="C14" s="48"/>
    </row>
    <row r="15" spans="1:12" ht="5.0999999999999996" customHeight="1">
      <c r="A15" s="125"/>
      <c r="B15" s="125"/>
      <c r="C15" s="48"/>
    </row>
    <row r="16" spans="1:12" ht="15" customHeight="1">
      <c r="A16" s="48" t="s">
        <v>16</v>
      </c>
      <c r="C16" s="48"/>
      <c r="F16" s="204">
        <v>560906506</v>
      </c>
      <c r="G16" s="205"/>
      <c r="H16" s="49">
        <v>459722335</v>
      </c>
      <c r="I16" s="206"/>
      <c r="J16" s="204">
        <v>352268185</v>
      </c>
      <c r="K16" s="207"/>
      <c r="L16" s="208">
        <v>236656913</v>
      </c>
    </row>
    <row r="17" spans="1:12" ht="15" customHeight="1">
      <c r="A17" s="48" t="s">
        <v>17</v>
      </c>
      <c r="C17" s="48"/>
      <c r="F17" s="204">
        <v>45215</v>
      </c>
      <c r="G17" s="205"/>
      <c r="H17" s="49">
        <v>45215</v>
      </c>
      <c r="I17" s="206"/>
      <c r="J17" s="204">
        <v>0</v>
      </c>
      <c r="K17" s="49"/>
      <c r="L17" s="208">
        <v>0</v>
      </c>
    </row>
    <row r="18" spans="1:12" ht="15" customHeight="1">
      <c r="A18" s="48" t="s">
        <v>18</v>
      </c>
      <c r="C18" s="48"/>
      <c r="F18" s="204"/>
      <c r="G18" s="209"/>
      <c r="I18" s="207"/>
      <c r="J18" s="204"/>
      <c r="K18" s="207"/>
      <c r="L18" s="210"/>
    </row>
    <row r="19" spans="1:12" ht="15" customHeight="1">
      <c r="B19" s="48" t="s">
        <v>19</v>
      </c>
      <c r="C19" s="48"/>
      <c r="D19" s="26">
        <v>9</v>
      </c>
      <c r="F19" s="204">
        <v>113330272</v>
      </c>
      <c r="G19" s="205"/>
      <c r="H19" s="49">
        <v>113262131</v>
      </c>
      <c r="I19" s="207"/>
      <c r="J19" s="204">
        <v>15920353</v>
      </c>
      <c r="K19" s="207"/>
      <c r="L19" s="208">
        <v>15850372</v>
      </c>
    </row>
    <row r="20" spans="1:12" ht="15" customHeight="1">
      <c r="A20" s="48" t="s">
        <v>18</v>
      </c>
      <c r="C20" s="48"/>
      <c r="F20" s="204"/>
      <c r="G20" s="209"/>
      <c r="I20" s="206"/>
      <c r="J20" s="204"/>
      <c r="K20" s="207"/>
      <c r="L20" s="211"/>
    </row>
    <row r="21" spans="1:12" ht="15" customHeight="1">
      <c r="B21" s="48" t="s">
        <v>20</v>
      </c>
      <c r="C21" s="48"/>
      <c r="D21" s="26">
        <v>9</v>
      </c>
      <c r="F21" s="204">
        <v>0</v>
      </c>
      <c r="G21" s="205"/>
      <c r="H21" s="49">
        <v>80850000</v>
      </c>
      <c r="I21" s="206"/>
      <c r="J21" s="204">
        <v>0</v>
      </c>
      <c r="K21" s="207"/>
      <c r="L21" s="208">
        <v>80850000</v>
      </c>
    </row>
    <row r="22" spans="1:12" ht="15" customHeight="1">
      <c r="A22" s="48" t="s">
        <v>21</v>
      </c>
      <c r="C22" s="48"/>
      <c r="D22" s="26">
        <v>10</v>
      </c>
      <c r="F22" s="204">
        <v>1272355516</v>
      </c>
      <c r="G22" s="205"/>
      <c r="H22" s="49">
        <v>1419908132</v>
      </c>
      <c r="I22" s="206"/>
      <c r="J22" s="204">
        <v>419181136</v>
      </c>
      <c r="K22" s="207"/>
      <c r="L22" s="208">
        <v>483672770</v>
      </c>
    </row>
    <row r="23" spans="1:12" ht="15" customHeight="1">
      <c r="A23" s="48" t="s">
        <v>22</v>
      </c>
      <c r="C23" s="48"/>
      <c r="D23" s="26" t="s">
        <v>23</v>
      </c>
      <c r="F23" s="49">
        <v>0</v>
      </c>
      <c r="G23" s="205"/>
      <c r="H23" s="49">
        <v>0</v>
      </c>
      <c r="I23" s="206"/>
      <c r="J23" s="204">
        <v>40000000</v>
      </c>
      <c r="K23" s="207"/>
      <c r="L23" s="208">
        <v>55000000</v>
      </c>
    </row>
    <row r="24" spans="1:12" ht="15" customHeight="1">
      <c r="A24" s="48" t="s">
        <v>24</v>
      </c>
      <c r="C24" s="48"/>
      <c r="F24" s="204"/>
      <c r="G24" s="205"/>
      <c r="H24" s="210"/>
      <c r="I24" s="206"/>
      <c r="J24" s="204"/>
      <c r="K24" s="207"/>
      <c r="L24" s="211"/>
    </row>
    <row r="25" spans="1:12" ht="15" customHeight="1">
      <c r="B25" s="48" t="s">
        <v>25</v>
      </c>
      <c r="C25" s="48"/>
      <c r="D25" s="26" t="s">
        <v>23</v>
      </c>
      <c r="F25" s="49">
        <v>0</v>
      </c>
      <c r="G25" s="205"/>
      <c r="H25" s="49">
        <v>0</v>
      </c>
      <c r="I25" s="206"/>
      <c r="J25" s="204">
        <v>21000000</v>
      </c>
      <c r="K25" s="207"/>
      <c r="L25" s="208">
        <v>21000000</v>
      </c>
    </row>
    <row r="26" spans="1:12" ht="15" customHeight="1">
      <c r="A26" s="48" t="s">
        <v>26</v>
      </c>
      <c r="C26" s="48"/>
      <c r="D26" s="26">
        <v>11</v>
      </c>
      <c r="F26" s="204">
        <v>963560403</v>
      </c>
      <c r="G26" s="205"/>
      <c r="H26" s="49">
        <v>966018060</v>
      </c>
      <c r="I26" s="206"/>
      <c r="J26" s="204">
        <v>109293833</v>
      </c>
      <c r="K26" s="207"/>
      <c r="L26" s="208">
        <v>113550302</v>
      </c>
    </row>
    <row r="27" spans="1:12" ht="15" customHeight="1">
      <c r="A27" s="48" t="s">
        <v>27</v>
      </c>
      <c r="F27" s="204">
        <v>19119473</v>
      </c>
      <c r="G27" s="205"/>
      <c r="H27" s="49">
        <v>19329788</v>
      </c>
      <c r="I27" s="206"/>
      <c r="J27" s="204">
        <v>0</v>
      </c>
      <c r="K27" s="207"/>
      <c r="L27" s="208">
        <v>0</v>
      </c>
    </row>
    <row r="28" spans="1:12" ht="15" customHeight="1">
      <c r="A28" s="48" t="s">
        <v>28</v>
      </c>
      <c r="F28" s="212">
        <v>69472223</v>
      </c>
      <c r="G28" s="205"/>
      <c r="H28" s="50">
        <v>29080050</v>
      </c>
      <c r="I28" s="206"/>
      <c r="J28" s="212">
        <v>11313485</v>
      </c>
      <c r="K28" s="207"/>
      <c r="L28" s="213">
        <v>11313485</v>
      </c>
    </row>
    <row r="29" spans="1:12" ht="5.0999999999999996" customHeight="1">
      <c r="C29" s="48"/>
    </row>
    <row r="30" spans="1:12" ht="15" customHeight="1">
      <c r="A30" s="125" t="s">
        <v>29</v>
      </c>
      <c r="B30" s="125"/>
      <c r="C30" s="125"/>
      <c r="F30" s="2">
        <f>SUM(F16:F28)</f>
        <v>2998789608</v>
      </c>
      <c r="G30" s="3"/>
      <c r="H30" s="4">
        <f>SUM(H16:H28)</f>
        <v>3088215711</v>
      </c>
      <c r="I30" s="3"/>
      <c r="J30" s="2">
        <f>SUM(J16:J28)</f>
        <v>968976992</v>
      </c>
      <c r="K30" s="3"/>
      <c r="L30" s="4">
        <f>SUM(L16:L28)</f>
        <v>1017893842</v>
      </c>
    </row>
    <row r="31" spans="1:12" ht="9.75" customHeight="1">
      <c r="A31" s="125"/>
      <c r="B31" s="125"/>
      <c r="C31" s="125"/>
      <c r="F31" s="3"/>
      <c r="G31" s="3"/>
      <c r="H31" s="3"/>
      <c r="I31" s="3"/>
      <c r="J31" s="3"/>
      <c r="K31" s="3"/>
      <c r="L31" s="3"/>
    </row>
    <row r="32" spans="1:12" ht="15" customHeight="1">
      <c r="A32" s="125" t="s">
        <v>30</v>
      </c>
      <c r="B32" s="125"/>
      <c r="E32" s="128"/>
      <c r="F32" s="214"/>
      <c r="G32" s="214"/>
      <c r="H32" s="214"/>
      <c r="I32" s="214"/>
      <c r="J32" s="214"/>
      <c r="K32" s="214"/>
      <c r="L32" s="214"/>
    </row>
    <row r="33" spans="1:12" ht="5.0999999999999996" customHeight="1">
      <c r="B33" s="125"/>
      <c r="E33" s="128"/>
      <c r="F33" s="214"/>
      <c r="G33" s="214"/>
      <c r="H33" s="214"/>
      <c r="I33" s="214"/>
      <c r="J33" s="214"/>
      <c r="K33" s="214"/>
      <c r="L33" s="214"/>
    </row>
    <row r="34" spans="1:12" ht="15" customHeight="1">
      <c r="A34" s="48" t="s">
        <v>31</v>
      </c>
      <c r="E34" s="128"/>
      <c r="F34" s="204">
        <v>8236843</v>
      </c>
      <c r="G34" s="215"/>
      <c r="H34" s="49">
        <v>8035087</v>
      </c>
      <c r="I34" s="216"/>
      <c r="J34" s="204">
        <v>0</v>
      </c>
      <c r="K34" s="217"/>
      <c r="L34" s="211">
        <v>0</v>
      </c>
    </row>
    <row r="35" spans="1:12" ht="15" customHeight="1">
      <c r="A35" s="48" t="s">
        <v>18</v>
      </c>
      <c r="E35" s="128"/>
      <c r="F35" s="204"/>
      <c r="G35" s="218"/>
      <c r="H35" s="211"/>
      <c r="I35" s="207"/>
      <c r="J35" s="204"/>
      <c r="K35" s="207"/>
      <c r="L35" s="210"/>
    </row>
    <row r="36" spans="1:12" ht="15" customHeight="1">
      <c r="B36" s="48" t="s">
        <v>20</v>
      </c>
      <c r="D36" s="26">
        <v>12</v>
      </c>
      <c r="E36" s="128"/>
      <c r="F36" s="204">
        <v>471919776</v>
      </c>
      <c r="G36" s="215"/>
      <c r="H36" s="49">
        <v>472282470</v>
      </c>
      <c r="I36" s="206"/>
      <c r="J36" s="204">
        <v>378237354</v>
      </c>
      <c r="K36" s="207"/>
      <c r="L36" s="208">
        <v>375313949</v>
      </c>
    </row>
    <row r="37" spans="1:12" ht="15" customHeight="1">
      <c r="A37" s="48" t="s">
        <v>32</v>
      </c>
      <c r="D37" s="26">
        <v>13</v>
      </c>
      <c r="E37" s="128"/>
      <c r="F37" s="204">
        <v>1147343841</v>
      </c>
      <c r="G37" s="215"/>
      <c r="H37" s="49">
        <v>1122770136</v>
      </c>
      <c r="I37" s="219"/>
      <c r="J37" s="204">
        <v>623710868</v>
      </c>
      <c r="K37" s="220"/>
      <c r="L37" s="208">
        <v>623710868</v>
      </c>
    </row>
    <row r="38" spans="1:12" ht="15" customHeight="1">
      <c r="A38" s="48" t="s">
        <v>33</v>
      </c>
      <c r="D38" s="26">
        <v>14</v>
      </c>
      <c r="E38" s="128"/>
      <c r="F38" s="204">
        <v>0</v>
      </c>
      <c r="G38" s="215"/>
      <c r="H38" s="49">
        <v>0</v>
      </c>
      <c r="I38" s="219"/>
      <c r="J38" s="204">
        <v>5249173242</v>
      </c>
      <c r="K38" s="220"/>
      <c r="L38" s="208">
        <v>5249173242</v>
      </c>
    </row>
    <row r="39" spans="1:12" ht="15" customHeight="1">
      <c r="A39" s="48" t="s">
        <v>34</v>
      </c>
      <c r="D39" s="26">
        <v>13</v>
      </c>
      <c r="E39" s="128"/>
      <c r="F39" s="204">
        <v>658885475</v>
      </c>
      <c r="G39" s="215"/>
      <c r="H39" s="49">
        <v>646634713</v>
      </c>
      <c r="I39" s="219"/>
      <c r="J39" s="204">
        <v>898012168</v>
      </c>
      <c r="K39" s="220"/>
      <c r="L39" s="208">
        <v>898012168</v>
      </c>
    </row>
    <row r="40" spans="1:12" ht="15" customHeight="1">
      <c r="A40" s="48" t="s">
        <v>35</v>
      </c>
      <c r="D40" s="26" t="s">
        <v>23</v>
      </c>
      <c r="E40" s="128"/>
      <c r="F40" s="204">
        <v>52074049</v>
      </c>
      <c r="G40" s="215"/>
      <c r="H40" s="49">
        <v>52170588</v>
      </c>
      <c r="I40" s="206"/>
      <c r="J40" s="204">
        <v>4924777337</v>
      </c>
      <c r="K40" s="207"/>
      <c r="L40" s="208">
        <v>4879123876</v>
      </c>
    </row>
    <row r="41" spans="1:12" ht="15" customHeight="1">
      <c r="A41" s="48" t="s">
        <v>314</v>
      </c>
      <c r="D41" s="26">
        <v>10</v>
      </c>
      <c r="E41" s="128"/>
      <c r="F41" s="204">
        <v>2340533</v>
      </c>
      <c r="G41" s="215"/>
      <c r="H41" s="49">
        <v>1701673</v>
      </c>
      <c r="I41" s="219"/>
      <c r="J41" s="204">
        <v>100884842</v>
      </c>
      <c r="K41" s="220"/>
      <c r="L41" s="208">
        <v>50527075</v>
      </c>
    </row>
    <row r="42" spans="1:12" ht="15" customHeight="1">
      <c r="A42" s="48" t="s">
        <v>36</v>
      </c>
      <c r="C42" s="48"/>
      <c r="D42" s="26">
        <v>15</v>
      </c>
      <c r="F42" s="204">
        <v>697654480</v>
      </c>
      <c r="G42" s="205"/>
      <c r="H42" s="49">
        <v>697654480</v>
      </c>
      <c r="I42" s="206"/>
      <c r="J42" s="204">
        <v>0</v>
      </c>
      <c r="K42" s="207"/>
      <c r="L42" s="208">
        <v>0</v>
      </c>
    </row>
    <row r="43" spans="1:12" ht="15" customHeight="1">
      <c r="A43" s="48" t="s">
        <v>37</v>
      </c>
      <c r="E43" s="128"/>
      <c r="F43" s="204">
        <v>1659508453</v>
      </c>
      <c r="G43" s="215"/>
      <c r="H43" s="49">
        <v>1646920914</v>
      </c>
      <c r="I43" s="219"/>
      <c r="J43" s="204">
        <v>0</v>
      </c>
      <c r="K43" s="220"/>
      <c r="L43" s="208">
        <v>0</v>
      </c>
    </row>
    <row r="44" spans="1:12" ht="15" customHeight="1">
      <c r="A44" s="48" t="s">
        <v>38</v>
      </c>
      <c r="D44" s="26">
        <v>16</v>
      </c>
      <c r="E44" s="128"/>
      <c r="F44" s="204">
        <v>10872254712</v>
      </c>
      <c r="G44" s="215"/>
      <c r="H44" s="49">
        <v>10848012825</v>
      </c>
      <c r="I44" s="219"/>
      <c r="J44" s="204">
        <v>4946238784</v>
      </c>
      <c r="K44" s="220"/>
      <c r="L44" s="208">
        <v>4864033335</v>
      </c>
    </row>
    <row r="45" spans="1:12" ht="15" customHeight="1">
      <c r="A45" s="48" t="s">
        <v>39</v>
      </c>
      <c r="D45" s="26">
        <v>17</v>
      </c>
      <c r="E45" s="128"/>
      <c r="F45" s="204">
        <v>1555512493</v>
      </c>
      <c r="G45" s="215"/>
      <c r="H45" s="49">
        <v>1594226294</v>
      </c>
      <c r="I45" s="219"/>
      <c r="J45" s="204">
        <v>234960500</v>
      </c>
      <c r="K45" s="220"/>
      <c r="L45" s="208">
        <v>239578521</v>
      </c>
    </row>
    <row r="46" spans="1:12" ht="15" customHeight="1">
      <c r="A46" s="48" t="s">
        <v>40</v>
      </c>
      <c r="E46" s="128"/>
      <c r="F46" s="204">
        <v>42232388</v>
      </c>
      <c r="G46" s="215"/>
      <c r="H46" s="49">
        <v>57625134</v>
      </c>
      <c r="I46" s="219"/>
      <c r="J46" s="204">
        <v>27524861</v>
      </c>
      <c r="K46" s="220"/>
      <c r="L46" s="208">
        <v>41574230</v>
      </c>
    </row>
    <row r="47" spans="1:12" ht="15" customHeight="1">
      <c r="A47" s="48" t="s">
        <v>41</v>
      </c>
      <c r="E47" s="128"/>
      <c r="F47" s="204">
        <v>309591715</v>
      </c>
      <c r="G47" s="215"/>
      <c r="H47" s="49">
        <v>323939702</v>
      </c>
      <c r="I47" s="219"/>
      <c r="J47" s="204">
        <v>118611737</v>
      </c>
      <c r="K47" s="220"/>
      <c r="L47" s="208">
        <v>127689650</v>
      </c>
    </row>
    <row r="48" spans="1:12" ht="15" customHeight="1">
      <c r="A48" s="48" t="s">
        <v>42</v>
      </c>
      <c r="E48" s="128"/>
      <c r="F48" s="204">
        <v>147501890</v>
      </c>
      <c r="G48" s="215"/>
      <c r="H48" s="49">
        <v>147501890</v>
      </c>
      <c r="I48" s="219"/>
      <c r="J48" s="204">
        <v>0</v>
      </c>
      <c r="K48" s="220"/>
      <c r="L48" s="208">
        <v>0</v>
      </c>
    </row>
    <row r="49" spans="1:12" ht="15" customHeight="1">
      <c r="A49" s="48" t="s">
        <v>43</v>
      </c>
      <c r="E49" s="128"/>
      <c r="F49" s="204">
        <v>50128358</v>
      </c>
      <c r="G49" s="215"/>
      <c r="H49" s="49">
        <v>50435151</v>
      </c>
      <c r="I49" s="219"/>
      <c r="J49" s="204">
        <v>0</v>
      </c>
      <c r="K49" s="220"/>
      <c r="L49" s="208">
        <v>0</v>
      </c>
    </row>
    <row r="50" spans="1:12" ht="15" customHeight="1">
      <c r="A50" s="221" t="s">
        <v>44</v>
      </c>
      <c r="E50" s="128"/>
      <c r="F50" s="212">
        <v>106769857</v>
      </c>
      <c r="G50" s="215"/>
      <c r="H50" s="50">
        <v>128203918</v>
      </c>
      <c r="I50" s="219"/>
      <c r="J50" s="212">
        <v>36583239</v>
      </c>
      <c r="K50" s="220"/>
      <c r="L50" s="213">
        <v>59968694</v>
      </c>
    </row>
    <row r="51" spans="1:12" ht="5.0999999999999996" customHeight="1">
      <c r="A51" s="125"/>
      <c r="B51" s="125"/>
      <c r="D51" s="129"/>
      <c r="E51" s="128"/>
      <c r="F51" s="5"/>
      <c r="G51" s="214"/>
      <c r="H51" s="5"/>
      <c r="I51" s="214"/>
      <c r="J51" s="5"/>
      <c r="K51" s="214"/>
      <c r="L51" s="5"/>
    </row>
    <row r="52" spans="1:12" ht="15" customHeight="1">
      <c r="A52" s="130" t="s">
        <v>45</v>
      </c>
      <c r="B52" s="125"/>
      <c r="D52" s="129"/>
      <c r="E52" s="128"/>
      <c r="F52" s="2">
        <f>SUM(F34:F50)</f>
        <v>17781954863</v>
      </c>
      <c r="G52" s="214"/>
      <c r="H52" s="6">
        <f>SUM(H34:H50)</f>
        <v>17798114975</v>
      </c>
      <c r="I52" s="214"/>
      <c r="J52" s="2">
        <f>SUM(J34:J50)</f>
        <v>17538714932</v>
      </c>
      <c r="K52" s="214"/>
      <c r="L52" s="6">
        <f>SUM(L34:L50)</f>
        <v>17408705608</v>
      </c>
    </row>
    <row r="53" spans="1:12" ht="5.0999999999999996" customHeight="1">
      <c r="A53" s="125"/>
      <c r="B53" s="125"/>
      <c r="D53" s="129"/>
      <c r="E53" s="128"/>
      <c r="F53" s="5"/>
      <c r="G53" s="214"/>
      <c r="H53" s="5"/>
      <c r="I53" s="214"/>
      <c r="J53" s="5"/>
      <c r="K53" s="214"/>
      <c r="L53" s="5"/>
    </row>
    <row r="54" spans="1:12" ht="15" customHeight="1" thickBot="1">
      <c r="A54" s="130" t="s">
        <v>46</v>
      </c>
      <c r="B54" s="125"/>
      <c r="D54" s="129"/>
      <c r="E54" s="128"/>
      <c r="F54" s="222">
        <f>F30+F52</f>
        <v>20780744471</v>
      </c>
      <c r="H54" s="223">
        <f>H30+H52</f>
        <v>20886330686</v>
      </c>
      <c r="J54" s="222">
        <f>J30+J52</f>
        <v>18507691924</v>
      </c>
      <c r="L54" s="223">
        <f>L30+L52</f>
        <v>18426599450</v>
      </c>
    </row>
    <row r="55" spans="1:12" ht="15" customHeight="1" thickTop="1">
      <c r="A55" s="130"/>
      <c r="B55" s="125"/>
      <c r="D55" s="129"/>
      <c r="E55" s="128"/>
    </row>
    <row r="56" spans="1:12" ht="15" customHeight="1">
      <c r="A56" s="130"/>
      <c r="B56" s="125"/>
      <c r="D56" s="129"/>
      <c r="E56" s="128"/>
    </row>
    <row r="57" spans="1:12" ht="15" customHeight="1">
      <c r="A57" s="130"/>
      <c r="B57" s="125"/>
      <c r="D57" s="129"/>
      <c r="E57" s="128"/>
    </row>
    <row r="58" spans="1:12" ht="3.75" customHeight="1">
      <c r="A58" s="130"/>
      <c r="B58" s="125"/>
      <c r="D58" s="129"/>
      <c r="E58" s="128"/>
    </row>
    <row r="59" spans="1:12" ht="22.35" customHeight="1">
      <c r="A59" s="37" t="s">
        <v>317</v>
      </c>
      <c r="B59" s="37"/>
      <c r="C59" s="38"/>
      <c r="D59" s="32"/>
      <c r="E59" s="38"/>
      <c r="F59" s="127"/>
      <c r="G59" s="127"/>
      <c r="H59" s="127"/>
      <c r="I59" s="127"/>
      <c r="J59" s="127"/>
      <c r="K59" s="127"/>
      <c r="L59" s="127"/>
    </row>
    <row r="60" spans="1:12" ht="16.5" customHeight="1">
      <c r="A60" s="125" t="str">
        <f>A1</f>
        <v>Thonburi Healthcare Group Public Company Limited</v>
      </c>
      <c r="B60" s="125"/>
      <c r="C60" s="131"/>
    </row>
    <row r="61" spans="1:12" ht="16.5" customHeight="1">
      <c r="A61" s="125" t="str">
        <f>A2</f>
        <v>Statement of Financial Position</v>
      </c>
      <c r="B61" s="125"/>
      <c r="C61" s="131"/>
    </row>
    <row r="62" spans="1:12" ht="16.5" customHeight="1">
      <c r="A62" s="132" t="str">
        <f>A3</f>
        <v>As at 31 March 2025</v>
      </c>
      <c r="B62" s="132"/>
      <c r="C62" s="46"/>
      <c r="D62" s="32"/>
      <c r="E62" s="38"/>
      <c r="F62" s="127"/>
      <c r="G62" s="127"/>
      <c r="H62" s="127"/>
      <c r="I62" s="127"/>
      <c r="J62" s="127"/>
      <c r="K62" s="127"/>
      <c r="L62" s="127"/>
    </row>
    <row r="63" spans="1:12" ht="16.5" customHeight="1">
      <c r="C63" s="27"/>
      <c r="E63" s="27"/>
      <c r="F63" s="119"/>
      <c r="G63" s="119"/>
      <c r="H63" s="119"/>
      <c r="I63" s="119"/>
      <c r="J63" s="124"/>
      <c r="K63" s="119"/>
      <c r="L63" s="119"/>
    </row>
    <row r="64" spans="1:12" ht="16.5" customHeight="1">
      <c r="C64" s="27"/>
      <c r="E64" s="27"/>
      <c r="F64" s="119"/>
      <c r="G64" s="119"/>
      <c r="H64" s="119"/>
      <c r="I64" s="119"/>
      <c r="J64" s="124"/>
      <c r="K64" s="119"/>
      <c r="L64" s="119"/>
    </row>
    <row r="65" spans="1:12" ht="15" customHeight="1">
      <c r="F65" s="269" t="s">
        <v>3</v>
      </c>
      <c r="G65" s="269"/>
      <c r="H65" s="269"/>
      <c r="I65" s="197"/>
      <c r="J65" s="269" t="s">
        <v>4</v>
      </c>
      <c r="K65" s="269"/>
      <c r="L65" s="269"/>
    </row>
    <row r="66" spans="1:12" ht="15" customHeight="1">
      <c r="F66" s="270" t="s">
        <v>5</v>
      </c>
      <c r="G66" s="270"/>
      <c r="H66" s="270"/>
      <c r="I66" s="197"/>
      <c r="J66" s="270" t="s">
        <v>5</v>
      </c>
      <c r="K66" s="270"/>
      <c r="L66" s="270"/>
    </row>
    <row r="67" spans="1:12" ht="15" customHeight="1">
      <c r="F67" s="198" t="s">
        <v>6</v>
      </c>
      <c r="G67" s="196"/>
      <c r="H67" s="198" t="s">
        <v>7</v>
      </c>
      <c r="I67" s="196"/>
      <c r="J67" s="198" t="s">
        <v>6</v>
      </c>
      <c r="K67" s="196"/>
      <c r="L67" s="198" t="s">
        <v>7</v>
      </c>
    </row>
    <row r="68" spans="1:12" ht="15" customHeight="1">
      <c r="F68" s="198" t="s">
        <v>8</v>
      </c>
      <c r="G68" s="201"/>
      <c r="H68" s="198" t="s">
        <v>9</v>
      </c>
      <c r="I68" s="201"/>
      <c r="J68" s="198" t="s">
        <v>8</v>
      </c>
      <c r="K68" s="201"/>
      <c r="L68" s="198" t="s">
        <v>9</v>
      </c>
    </row>
    <row r="69" spans="1:12" ht="15" customHeight="1">
      <c r="D69" s="199"/>
      <c r="E69" s="200"/>
      <c r="F69" s="198" t="s">
        <v>10</v>
      </c>
      <c r="G69" s="201"/>
      <c r="H69" s="198" t="s">
        <v>11</v>
      </c>
      <c r="I69" s="201"/>
      <c r="J69" s="198" t="s">
        <v>10</v>
      </c>
      <c r="K69" s="201"/>
      <c r="L69" s="198" t="s">
        <v>11</v>
      </c>
    </row>
    <row r="70" spans="1:12" ht="15" customHeight="1">
      <c r="D70" s="202" t="s">
        <v>12</v>
      </c>
      <c r="E70" s="200"/>
      <c r="F70" s="203" t="s">
        <v>13</v>
      </c>
      <c r="G70" s="201"/>
      <c r="H70" s="203" t="s">
        <v>13</v>
      </c>
      <c r="I70" s="201"/>
      <c r="J70" s="203" t="s">
        <v>13</v>
      </c>
      <c r="K70" s="201"/>
      <c r="L70" s="203" t="s">
        <v>13</v>
      </c>
    </row>
    <row r="71" spans="1:12" ht="15" customHeight="1">
      <c r="A71" s="130" t="s">
        <v>47</v>
      </c>
      <c r="D71" s="224"/>
      <c r="E71" s="200"/>
      <c r="F71" s="225"/>
      <c r="G71" s="201"/>
      <c r="H71" s="225"/>
      <c r="I71" s="201"/>
      <c r="J71" s="225"/>
      <c r="K71" s="201"/>
      <c r="L71" s="225"/>
    </row>
    <row r="72" spans="1:12" ht="15" customHeight="1">
      <c r="A72" s="125"/>
      <c r="B72" s="125"/>
    </row>
    <row r="73" spans="1:12" ht="15" customHeight="1">
      <c r="A73" s="130" t="s">
        <v>48</v>
      </c>
      <c r="B73" s="125"/>
    </row>
    <row r="74" spans="1:12" ht="15" customHeight="1">
      <c r="A74" s="125"/>
      <c r="B74" s="125"/>
    </row>
    <row r="75" spans="1:12" ht="15" customHeight="1">
      <c r="A75" s="48" t="s">
        <v>49</v>
      </c>
      <c r="B75" s="125"/>
      <c r="D75" s="39"/>
      <c r="F75" s="39"/>
      <c r="G75" s="39"/>
      <c r="H75" s="39"/>
      <c r="I75" s="39"/>
      <c r="J75" s="39"/>
      <c r="K75" s="39"/>
      <c r="L75" s="39"/>
    </row>
    <row r="76" spans="1:12" ht="15" customHeight="1">
      <c r="B76" s="48" t="s">
        <v>50</v>
      </c>
      <c r="D76" s="26">
        <v>18</v>
      </c>
      <c r="F76" s="204">
        <v>3942785763</v>
      </c>
      <c r="G76" s="226"/>
      <c r="H76" s="49">
        <v>3980049996</v>
      </c>
      <c r="I76" s="216"/>
      <c r="J76" s="204">
        <v>3604458412</v>
      </c>
      <c r="K76" s="133"/>
      <c r="L76" s="208">
        <v>3622914965</v>
      </c>
    </row>
    <row r="77" spans="1:12" ht="15" customHeight="1">
      <c r="A77" s="48" t="s">
        <v>278</v>
      </c>
      <c r="C77" s="227"/>
      <c r="D77" s="26">
        <v>19</v>
      </c>
      <c r="F77" s="204">
        <v>1653732014</v>
      </c>
      <c r="G77" s="226"/>
      <c r="H77" s="49">
        <v>1749380058</v>
      </c>
      <c r="I77" s="216"/>
      <c r="J77" s="204">
        <v>871816053</v>
      </c>
      <c r="K77" s="133"/>
      <c r="L77" s="208">
        <v>927291191</v>
      </c>
    </row>
    <row r="78" spans="1:12" ht="15" customHeight="1">
      <c r="A78" s="228" t="s">
        <v>51</v>
      </c>
      <c r="C78" s="227"/>
      <c r="D78" s="26" t="s">
        <v>52</v>
      </c>
      <c r="F78" s="204">
        <v>20000000</v>
      </c>
      <c r="G78" s="226"/>
      <c r="H78" s="49">
        <v>0</v>
      </c>
      <c r="I78" s="216"/>
      <c r="J78" s="204">
        <v>535000000</v>
      </c>
      <c r="K78" s="216"/>
      <c r="L78" s="208">
        <v>528000000</v>
      </c>
    </row>
    <row r="79" spans="1:12" ht="15" customHeight="1">
      <c r="A79" s="228" t="s">
        <v>53</v>
      </c>
      <c r="C79" s="227"/>
      <c r="F79" s="204">
        <v>6191000</v>
      </c>
      <c r="G79" s="226"/>
      <c r="H79" s="49">
        <v>25341000</v>
      </c>
      <c r="I79" s="216"/>
      <c r="J79" s="204">
        <v>0</v>
      </c>
      <c r="K79" s="216"/>
      <c r="L79" s="208">
        <v>19150000</v>
      </c>
    </row>
    <row r="80" spans="1:12" ht="15" customHeight="1">
      <c r="A80" s="48" t="s">
        <v>277</v>
      </c>
      <c r="C80" s="227"/>
      <c r="D80" s="39"/>
      <c r="F80" s="204"/>
      <c r="G80" s="134"/>
      <c r="J80" s="204"/>
      <c r="L80" s="229"/>
    </row>
    <row r="81" spans="1:12" ht="15" customHeight="1">
      <c r="B81" s="230" t="s">
        <v>54</v>
      </c>
      <c r="C81" s="48"/>
      <c r="D81" s="26">
        <v>20</v>
      </c>
      <c r="F81" s="204">
        <v>2517210634</v>
      </c>
      <c r="G81" s="226"/>
      <c r="H81" s="49">
        <v>2365192163</v>
      </c>
      <c r="I81" s="216"/>
      <c r="J81" s="204">
        <v>2001540791</v>
      </c>
      <c r="K81" s="133"/>
      <c r="L81" s="208">
        <v>1914485791</v>
      </c>
    </row>
    <row r="82" spans="1:12" ht="15" customHeight="1">
      <c r="B82" s="230" t="s">
        <v>55</v>
      </c>
      <c r="C82" s="227"/>
      <c r="F82" s="204">
        <v>46750607</v>
      </c>
      <c r="G82" s="226"/>
      <c r="H82" s="49">
        <v>50698576</v>
      </c>
      <c r="I82" s="216"/>
      <c r="J82" s="204">
        <v>13420308</v>
      </c>
      <c r="K82" s="133"/>
      <c r="L82" s="208">
        <v>13567243</v>
      </c>
    </row>
    <row r="83" spans="1:12" ht="15" customHeight="1">
      <c r="B83" s="230" t="s">
        <v>56</v>
      </c>
      <c r="C83" s="48"/>
      <c r="F83" s="204"/>
      <c r="G83" s="226"/>
      <c r="H83" s="231"/>
      <c r="I83" s="216"/>
      <c r="J83" s="204"/>
      <c r="K83" s="133"/>
      <c r="L83" s="229"/>
    </row>
    <row r="84" spans="1:12" ht="15" customHeight="1">
      <c r="B84" s="230"/>
      <c r="C84" s="48" t="s">
        <v>57</v>
      </c>
      <c r="D84" s="26">
        <v>16</v>
      </c>
      <c r="F84" s="204">
        <v>13949633</v>
      </c>
      <c r="G84" s="226"/>
      <c r="H84" s="49">
        <v>13520992</v>
      </c>
      <c r="I84" s="216"/>
      <c r="J84" s="204">
        <v>0</v>
      </c>
      <c r="K84" s="133"/>
      <c r="L84" s="208">
        <v>0</v>
      </c>
    </row>
    <row r="85" spans="1:12" ht="15" customHeight="1">
      <c r="A85" s="48" t="s">
        <v>58</v>
      </c>
      <c r="F85" s="204">
        <v>117465727</v>
      </c>
      <c r="G85" s="226"/>
      <c r="H85" s="49">
        <v>73865252</v>
      </c>
      <c r="I85" s="216"/>
      <c r="J85" s="204">
        <v>96505693</v>
      </c>
      <c r="K85" s="133"/>
      <c r="L85" s="208">
        <v>60289317</v>
      </c>
    </row>
    <row r="86" spans="1:12" ht="15" customHeight="1">
      <c r="A86" s="48" t="s">
        <v>27</v>
      </c>
      <c r="F86" s="204">
        <v>31110410</v>
      </c>
      <c r="G86" s="226"/>
      <c r="H86" s="49">
        <v>29334783</v>
      </c>
      <c r="I86" s="216"/>
      <c r="J86" s="204">
        <v>5167308</v>
      </c>
      <c r="K86" s="133"/>
      <c r="L86" s="208">
        <v>5990803</v>
      </c>
    </row>
    <row r="87" spans="1:12" ht="15" customHeight="1">
      <c r="A87" s="221" t="s">
        <v>59</v>
      </c>
      <c r="F87" s="212">
        <v>20880087</v>
      </c>
      <c r="G87" s="134"/>
      <c r="H87" s="50">
        <v>27765474</v>
      </c>
      <c r="I87" s="217"/>
      <c r="J87" s="212">
        <v>12026931</v>
      </c>
      <c r="K87" s="39"/>
      <c r="L87" s="213">
        <v>15581528</v>
      </c>
    </row>
    <row r="88" spans="1:12" ht="15" customHeight="1">
      <c r="F88" s="3"/>
      <c r="G88" s="133"/>
      <c r="H88" s="3"/>
      <c r="I88" s="133"/>
      <c r="J88" s="3"/>
      <c r="K88" s="133"/>
      <c r="L88" s="3"/>
    </row>
    <row r="89" spans="1:12" ht="15" customHeight="1">
      <c r="A89" s="130" t="s">
        <v>60</v>
      </c>
      <c r="B89" s="125"/>
      <c r="F89" s="2">
        <f>SUM(F76:F87)</f>
        <v>8370075875</v>
      </c>
      <c r="G89" s="124"/>
      <c r="H89" s="4">
        <f>SUM(H76:H87)</f>
        <v>8315148294</v>
      </c>
      <c r="I89" s="124"/>
      <c r="J89" s="2">
        <f>SUM(J76:J87)</f>
        <v>7139935496</v>
      </c>
      <c r="K89" s="124"/>
      <c r="L89" s="4">
        <f>SUM(L76:L87)</f>
        <v>7107270838</v>
      </c>
    </row>
    <row r="90" spans="1:12" ht="15" customHeight="1">
      <c r="A90" s="130"/>
      <c r="B90" s="125"/>
      <c r="F90" s="3"/>
      <c r="G90" s="124"/>
      <c r="H90" s="3"/>
      <c r="I90" s="124"/>
      <c r="J90" s="3"/>
      <c r="K90" s="124"/>
      <c r="L90" s="3"/>
    </row>
    <row r="91" spans="1:12" ht="15" customHeight="1">
      <c r="A91" s="130" t="s">
        <v>61</v>
      </c>
      <c r="B91" s="125"/>
      <c r="F91" s="3"/>
      <c r="G91" s="133"/>
      <c r="H91" s="3"/>
      <c r="I91" s="133"/>
      <c r="J91" s="3"/>
      <c r="K91" s="133"/>
      <c r="L91" s="3"/>
    </row>
    <row r="92" spans="1:12" ht="15" customHeight="1">
      <c r="A92" s="125"/>
      <c r="B92" s="125"/>
      <c r="F92" s="3"/>
      <c r="G92" s="133"/>
      <c r="H92" s="3"/>
      <c r="I92" s="133"/>
      <c r="J92" s="3"/>
      <c r="K92" s="133"/>
      <c r="L92" s="3"/>
    </row>
    <row r="93" spans="1:12" ht="15" customHeight="1">
      <c r="A93" s="48" t="s">
        <v>62</v>
      </c>
      <c r="D93" s="26">
        <v>20</v>
      </c>
      <c r="F93" s="204">
        <v>1578181449</v>
      </c>
      <c r="G93" s="226"/>
      <c r="H93" s="49">
        <v>1745689067</v>
      </c>
      <c r="I93" s="216"/>
      <c r="J93" s="204">
        <v>1058864867</v>
      </c>
      <c r="K93" s="133"/>
      <c r="L93" s="208">
        <v>1145646468</v>
      </c>
    </row>
    <row r="94" spans="1:12" ht="15" customHeight="1">
      <c r="A94" s="48" t="s">
        <v>279</v>
      </c>
      <c r="D94" s="26">
        <v>21</v>
      </c>
      <c r="F94" s="204">
        <v>1624910352</v>
      </c>
      <c r="G94" s="226"/>
      <c r="H94" s="49">
        <v>1619355391</v>
      </c>
      <c r="I94" s="216"/>
      <c r="J94" s="204">
        <v>1624910352</v>
      </c>
      <c r="K94" s="133"/>
      <c r="L94" s="208">
        <v>1619355391</v>
      </c>
    </row>
    <row r="95" spans="1:12" ht="15" customHeight="1">
      <c r="A95" s="48" t="s">
        <v>63</v>
      </c>
      <c r="F95" s="204">
        <v>235848534</v>
      </c>
      <c r="G95" s="226"/>
      <c r="H95" s="49">
        <v>245451292</v>
      </c>
      <c r="I95" s="216"/>
      <c r="J95" s="204">
        <v>212606401</v>
      </c>
      <c r="K95" s="133"/>
      <c r="L95" s="208">
        <v>215849254</v>
      </c>
    </row>
    <row r="96" spans="1:12" ht="15" customHeight="1">
      <c r="A96" s="48" t="s">
        <v>64</v>
      </c>
      <c r="F96" s="204"/>
      <c r="G96" s="226"/>
      <c r="H96" s="49"/>
      <c r="I96" s="216"/>
      <c r="J96" s="204"/>
      <c r="K96" s="133"/>
      <c r="L96" s="211"/>
    </row>
    <row r="97" spans="1:12" ht="15" customHeight="1">
      <c r="B97" s="48" t="s">
        <v>57</v>
      </c>
      <c r="D97" s="26">
        <v>16</v>
      </c>
      <c r="F97" s="204">
        <v>13954508</v>
      </c>
      <c r="G97" s="226"/>
      <c r="H97" s="49">
        <v>16655137</v>
      </c>
      <c r="I97" s="216"/>
      <c r="J97" s="204">
        <v>0</v>
      </c>
      <c r="K97" s="133"/>
      <c r="L97" s="208">
        <v>0</v>
      </c>
    </row>
    <row r="98" spans="1:12" ht="15" customHeight="1">
      <c r="A98" s="48" t="s">
        <v>65</v>
      </c>
      <c r="F98" s="204">
        <v>223315556</v>
      </c>
      <c r="G98" s="226"/>
      <c r="H98" s="49">
        <v>234931246</v>
      </c>
      <c r="I98" s="216"/>
      <c r="J98" s="204">
        <v>80503121</v>
      </c>
      <c r="K98" s="133"/>
      <c r="L98" s="208">
        <v>90004800</v>
      </c>
    </row>
    <row r="99" spans="1:12" ht="15" customHeight="1">
      <c r="A99" s="48" t="s">
        <v>66</v>
      </c>
      <c r="F99" s="204">
        <v>426908102</v>
      </c>
      <c r="G99" s="226"/>
      <c r="H99" s="49">
        <v>427795076</v>
      </c>
      <c r="I99" s="216"/>
      <c r="J99" s="204">
        <v>297694869</v>
      </c>
      <c r="K99" s="133"/>
      <c r="L99" s="208">
        <v>301367558</v>
      </c>
    </row>
    <row r="100" spans="1:12" ht="15" customHeight="1">
      <c r="A100" s="48" t="s">
        <v>67</v>
      </c>
      <c r="F100" s="212">
        <v>22815742</v>
      </c>
      <c r="G100" s="226"/>
      <c r="H100" s="50">
        <v>20573069</v>
      </c>
      <c r="I100" s="232"/>
      <c r="J100" s="212">
        <v>17579500</v>
      </c>
      <c r="K100" s="133"/>
      <c r="L100" s="213">
        <v>15655750</v>
      </c>
    </row>
    <row r="101" spans="1:12" ht="15" customHeight="1">
      <c r="F101" s="5"/>
      <c r="G101" s="133"/>
      <c r="H101" s="5"/>
      <c r="I101" s="133"/>
      <c r="J101" s="5"/>
      <c r="K101" s="133"/>
      <c r="L101" s="5"/>
    </row>
    <row r="102" spans="1:12" ht="15" customHeight="1">
      <c r="A102" s="130" t="s">
        <v>68</v>
      </c>
      <c r="B102" s="125"/>
      <c r="F102" s="2">
        <f>SUM(F93:F101)</f>
        <v>4125934243</v>
      </c>
      <c r="G102" s="134"/>
      <c r="H102" s="233">
        <f>SUM(H93:H101)</f>
        <v>4310450278</v>
      </c>
      <c r="I102" s="133"/>
      <c r="J102" s="2">
        <f>SUM(J93:J101)</f>
        <v>3292159110</v>
      </c>
      <c r="L102" s="6">
        <f>SUM(L93:L101)</f>
        <v>3387879221</v>
      </c>
    </row>
    <row r="103" spans="1:12" ht="15" customHeight="1">
      <c r="A103" s="125"/>
      <c r="B103" s="125"/>
      <c r="F103" s="5"/>
      <c r="G103" s="133"/>
      <c r="H103" s="5"/>
      <c r="I103" s="133"/>
      <c r="J103" s="5"/>
      <c r="K103" s="133"/>
      <c r="L103" s="5"/>
    </row>
    <row r="104" spans="1:12" ht="15" customHeight="1">
      <c r="A104" s="130" t="s">
        <v>69</v>
      </c>
      <c r="B104" s="125"/>
      <c r="F104" s="2">
        <f>F89+F102</f>
        <v>12496010118</v>
      </c>
      <c r="G104" s="134"/>
      <c r="H104" s="233">
        <f>H89+H102</f>
        <v>12625598572</v>
      </c>
      <c r="I104" s="133"/>
      <c r="J104" s="2">
        <f>J89+J102</f>
        <v>10432094606</v>
      </c>
      <c r="L104" s="6">
        <f>L89+L102</f>
        <v>10495150059</v>
      </c>
    </row>
    <row r="105" spans="1:12" ht="15" customHeight="1">
      <c r="A105" s="130"/>
      <c r="B105" s="125"/>
      <c r="F105" s="8"/>
      <c r="G105" s="134"/>
      <c r="H105" s="7"/>
      <c r="I105" s="133"/>
      <c r="J105" s="3"/>
      <c r="L105" s="5"/>
    </row>
    <row r="106" spans="1:12" ht="15" customHeight="1">
      <c r="A106" s="130"/>
      <c r="B106" s="125"/>
      <c r="F106" s="8"/>
      <c r="G106" s="134"/>
      <c r="H106" s="7"/>
      <c r="I106" s="133"/>
      <c r="J106" s="3"/>
      <c r="L106" s="5"/>
    </row>
    <row r="107" spans="1:12" ht="15" customHeight="1">
      <c r="A107" s="130"/>
      <c r="B107" s="125"/>
      <c r="F107" s="8"/>
      <c r="G107" s="134"/>
      <c r="H107" s="7"/>
      <c r="I107" s="133"/>
      <c r="J107" s="3"/>
      <c r="L107" s="5"/>
    </row>
    <row r="108" spans="1:12" ht="12.75" customHeight="1">
      <c r="A108" s="130"/>
      <c r="B108" s="125"/>
      <c r="F108" s="8"/>
      <c r="G108" s="134"/>
      <c r="H108" s="7"/>
      <c r="I108" s="133"/>
      <c r="J108" s="3"/>
      <c r="L108" s="5"/>
    </row>
    <row r="109" spans="1:12" ht="15" customHeight="1">
      <c r="A109" s="130"/>
      <c r="B109" s="125"/>
      <c r="F109" s="8"/>
      <c r="G109" s="134"/>
      <c r="H109" s="7"/>
      <c r="I109" s="133"/>
      <c r="J109" s="3"/>
      <c r="L109" s="5"/>
    </row>
    <row r="110" spans="1:12" ht="17.45" customHeight="1">
      <c r="A110" s="130"/>
      <c r="B110" s="125"/>
      <c r="F110" s="8"/>
      <c r="G110" s="134"/>
      <c r="H110" s="7"/>
      <c r="I110" s="133"/>
      <c r="J110" s="3"/>
      <c r="L110" s="5"/>
    </row>
    <row r="111" spans="1:12" ht="22.5" customHeight="1">
      <c r="A111" s="130"/>
      <c r="B111" s="125"/>
      <c r="F111" s="8"/>
      <c r="G111" s="134"/>
      <c r="H111" s="7"/>
      <c r="I111" s="133"/>
      <c r="J111" s="3"/>
      <c r="L111" s="5"/>
    </row>
    <row r="112" spans="1:12" ht="22.35" customHeight="1">
      <c r="A112" s="37" t="str">
        <f>+A59</f>
        <v>The accompanying notes on pages 13 to 40 form part of this interim financial information.</v>
      </c>
      <c r="B112" s="132"/>
      <c r="C112" s="38"/>
      <c r="D112" s="32"/>
      <c r="E112" s="38"/>
      <c r="F112" s="4"/>
      <c r="G112" s="135"/>
      <c r="H112" s="4"/>
      <c r="I112" s="135"/>
      <c r="J112" s="4"/>
      <c r="K112" s="135"/>
      <c r="L112" s="4"/>
    </row>
    <row r="113" spans="1:12" s="29" customFormat="1" ht="16.5" customHeight="1">
      <c r="A113" s="23" t="str">
        <f>A60</f>
        <v>Thonburi Healthcare Group Public Company Limited</v>
      </c>
      <c r="B113" s="24"/>
      <c r="C113" s="25"/>
      <c r="D113" s="26"/>
      <c r="E113" s="27"/>
      <c r="F113" s="119"/>
      <c r="G113" s="119"/>
      <c r="H113" s="119"/>
      <c r="I113" s="119"/>
      <c r="J113" s="119"/>
      <c r="K113" s="119"/>
      <c r="L113" s="119"/>
    </row>
    <row r="114" spans="1:12" s="29" customFormat="1" ht="16.5" customHeight="1">
      <c r="A114" s="23" t="str">
        <f>A61</f>
        <v>Statement of Financial Position</v>
      </c>
      <c r="B114" s="24"/>
      <c r="C114" s="25"/>
      <c r="D114" s="26"/>
      <c r="E114" s="27"/>
      <c r="F114" s="119"/>
      <c r="G114" s="119"/>
      <c r="H114" s="119"/>
      <c r="I114" s="119"/>
      <c r="J114" s="120"/>
      <c r="K114" s="119"/>
      <c r="L114" s="120"/>
    </row>
    <row r="115" spans="1:12" s="29" customFormat="1" ht="16.5" customHeight="1">
      <c r="A115" s="47" t="str">
        <f>A62</f>
        <v>As at 31 March 2025</v>
      </c>
      <c r="B115" s="100"/>
      <c r="C115" s="121"/>
      <c r="D115" s="32"/>
      <c r="E115" s="31"/>
      <c r="F115" s="122"/>
      <c r="G115" s="122"/>
      <c r="H115" s="122"/>
      <c r="I115" s="122"/>
      <c r="J115" s="123"/>
      <c r="K115" s="122"/>
      <c r="L115" s="123"/>
    </row>
    <row r="116" spans="1:12" ht="16.5" customHeight="1">
      <c r="C116" s="27"/>
      <c r="E116" s="27"/>
      <c r="F116" s="119"/>
      <c r="G116" s="119"/>
      <c r="H116" s="119"/>
      <c r="I116" s="119"/>
      <c r="J116" s="124"/>
      <c r="K116" s="119"/>
      <c r="L116" s="119"/>
    </row>
    <row r="117" spans="1:12" ht="16.5" customHeight="1">
      <c r="C117" s="27"/>
      <c r="E117" s="27"/>
      <c r="F117" s="119"/>
      <c r="G117" s="119"/>
      <c r="H117" s="119"/>
      <c r="I117" s="119"/>
      <c r="J117" s="124"/>
      <c r="K117" s="119"/>
      <c r="L117" s="119"/>
    </row>
    <row r="118" spans="1:12" ht="16.5" customHeight="1">
      <c r="F118" s="269" t="s">
        <v>3</v>
      </c>
      <c r="G118" s="269"/>
      <c r="H118" s="269"/>
      <c r="I118" s="197"/>
      <c r="J118" s="269" t="s">
        <v>4</v>
      </c>
      <c r="K118" s="269"/>
      <c r="L118" s="269"/>
    </row>
    <row r="119" spans="1:12" ht="16.5" customHeight="1">
      <c r="F119" s="270" t="s">
        <v>5</v>
      </c>
      <c r="G119" s="270"/>
      <c r="H119" s="270"/>
      <c r="I119" s="197"/>
      <c r="J119" s="270" t="s">
        <v>5</v>
      </c>
      <c r="K119" s="270"/>
      <c r="L119" s="270"/>
    </row>
    <row r="120" spans="1:12" ht="16.5" customHeight="1">
      <c r="F120" s="198" t="s">
        <v>6</v>
      </c>
      <c r="G120" s="196"/>
      <c r="H120" s="198" t="s">
        <v>7</v>
      </c>
      <c r="I120" s="196"/>
      <c r="J120" s="198" t="s">
        <v>6</v>
      </c>
      <c r="K120" s="196"/>
      <c r="L120" s="198" t="s">
        <v>7</v>
      </c>
    </row>
    <row r="121" spans="1:12" ht="16.5" customHeight="1">
      <c r="F121" s="198" t="s">
        <v>8</v>
      </c>
      <c r="G121" s="201"/>
      <c r="H121" s="198" t="s">
        <v>9</v>
      </c>
      <c r="I121" s="201"/>
      <c r="J121" s="198" t="s">
        <v>8</v>
      </c>
      <c r="K121" s="201"/>
      <c r="L121" s="198" t="s">
        <v>9</v>
      </c>
    </row>
    <row r="122" spans="1:12" ht="16.5" customHeight="1">
      <c r="D122" s="199"/>
      <c r="E122" s="200"/>
      <c r="F122" s="198" t="s">
        <v>10</v>
      </c>
      <c r="G122" s="201"/>
      <c r="H122" s="198" t="s">
        <v>11</v>
      </c>
      <c r="I122" s="201"/>
      <c r="J122" s="198" t="s">
        <v>10</v>
      </c>
      <c r="K122" s="201"/>
      <c r="L122" s="198" t="s">
        <v>11</v>
      </c>
    </row>
    <row r="123" spans="1:12" ht="16.5" customHeight="1">
      <c r="D123" s="202" t="s">
        <v>70</v>
      </c>
      <c r="E123" s="200"/>
      <c r="F123" s="203" t="s">
        <v>13</v>
      </c>
      <c r="G123" s="201"/>
      <c r="H123" s="203" t="s">
        <v>13</v>
      </c>
      <c r="I123" s="201"/>
      <c r="J123" s="203" t="s">
        <v>13</v>
      </c>
      <c r="K123" s="201"/>
      <c r="L123" s="203" t="s">
        <v>13</v>
      </c>
    </row>
    <row r="124" spans="1:12" ht="16.5" customHeight="1">
      <c r="D124" s="224"/>
      <c r="E124" s="200"/>
      <c r="F124" s="225"/>
      <c r="G124" s="201"/>
      <c r="H124" s="225"/>
      <c r="I124" s="201"/>
      <c r="J124" s="225"/>
      <c r="K124" s="201"/>
      <c r="L124" s="225"/>
    </row>
    <row r="125" spans="1:12" ht="16.5" customHeight="1">
      <c r="A125" s="130" t="s">
        <v>313</v>
      </c>
      <c r="D125" s="224"/>
      <c r="E125" s="200"/>
      <c r="F125" s="225"/>
      <c r="G125" s="201"/>
      <c r="H125" s="225"/>
      <c r="I125" s="201"/>
      <c r="J125" s="225"/>
      <c r="K125" s="201"/>
      <c r="L125" s="225"/>
    </row>
    <row r="126" spans="1:12" ht="16.5" customHeight="1">
      <c r="A126" s="39"/>
      <c r="B126" s="130"/>
    </row>
    <row r="127" spans="1:12" ht="16.5" customHeight="1">
      <c r="A127" s="130" t="s">
        <v>71</v>
      </c>
      <c r="B127" s="125"/>
      <c r="F127" s="124"/>
      <c r="H127" s="124"/>
      <c r="L127" s="124"/>
    </row>
    <row r="128" spans="1:12" ht="16.5" customHeight="1">
      <c r="A128" s="125"/>
      <c r="B128" s="125"/>
      <c r="F128" s="124"/>
      <c r="H128" s="124"/>
      <c r="L128" s="124"/>
    </row>
    <row r="129" spans="1:12" ht="16.5" customHeight="1">
      <c r="A129" s="48" t="s">
        <v>72</v>
      </c>
      <c r="D129" s="26">
        <v>22</v>
      </c>
    </row>
    <row r="130" spans="1:12" ht="16.5" customHeight="1">
      <c r="B130" s="48" t="s">
        <v>73</v>
      </c>
    </row>
    <row r="131" spans="1:12" ht="16.5" customHeight="1">
      <c r="C131" s="234" t="s">
        <v>74</v>
      </c>
      <c r="F131" s="39"/>
      <c r="G131" s="39"/>
      <c r="H131" s="39"/>
      <c r="I131" s="39"/>
      <c r="J131" s="39"/>
      <c r="K131" s="39"/>
      <c r="L131" s="39"/>
    </row>
    <row r="132" spans="1:12" ht="16.5" customHeight="1" thickBot="1">
      <c r="C132" s="234" t="s">
        <v>75</v>
      </c>
      <c r="F132" s="235">
        <v>932214140</v>
      </c>
      <c r="H132" s="235">
        <v>932214140</v>
      </c>
      <c r="J132" s="235">
        <v>932214140</v>
      </c>
      <c r="L132" s="235">
        <v>932214140</v>
      </c>
    </row>
    <row r="133" spans="1:12" ht="8.4499999999999993" customHeight="1" thickTop="1">
      <c r="C133" s="234"/>
      <c r="I133" s="124"/>
      <c r="K133" s="124"/>
    </row>
    <row r="134" spans="1:12" ht="16.5" customHeight="1">
      <c r="A134" s="39"/>
      <c r="B134" s="236" t="s">
        <v>76</v>
      </c>
      <c r="C134" s="234"/>
      <c r="F134" s="3"/>
      <c r="H134" s="3"/>
      <c r="I134" s="124"/>
      <c r="J134" s="3"/>
      <c r="K134" s="124"/>
      <c r="L134" s="3"/>
    </row>
    <row r="135" spans="1:12" ht="16.5" customHeight="1">
      <c r="A135" s="236"/>
      <c r="B135" s="234"/>
      <c r="C135" s="234" t="s">
        <v>77</v>
      </c>
      <c r="F135" s="3"/>
      <c r="H135" s="39"/>
      <c r="I135" s="39"/>
      <c r="J135" s="39"/>
      <c r="K135" s="39"/>
      <c r="L135" s="39"/>
    </row>
    <row r="136" spans="1:12" ht="16.5" customHeight="1">
      <c r="A136" s="236"/>
      <c r="B136" s="234"/>
      <c r="C136" s="234" t="s">
        <v>75</v>
      </c>
      <c r="F136" s="237">
        <v>847467400</v>
      </c>
      <c r="G136" s="238"/>
      <c r="H136" s="49">
        <v>847467400</v>
      </c>
      <c r="I136" s="206"/>
      <c r="J136" s="237">
        <v>847467400</v>
      </c>
      <c r="K136" s="124"/>
      <c r="L136" s="208">
        <v>847467400</v>
      </c>
    </row>
    <row r="137" spans="1:12" ht="16.5" customHeight="1">
      <c r="A137" s="234" t="s">
        <v>78</v>
      </c>
      <c r="B137" s="39"/>
      <c r="D137" s="39"/>
      <c r="F137" s="237"/>
      <c r="G137" s="39"/>
      <c r="H137" s="39"/>
      <c r="I137" s="39"/>
      <c r="J137" s="237"/>
      <c r="K137" s="39"/>
      <c r="L137" s="39"/>
    </row>
    <row r="138" spans="1:12" ht="16.5" customHeight="1">
      <c r="A138" s="234"/>
      <c r="B138" s="48" t="s">
        <v>79</v>
      </c>
      <c r="E138" s="26"/>
      <c r="F138" s="237">
        <v>6861242864</v>
      </c>
      <c r="G138" s="238"/>
      <c r="H138" s="49">
        <v>6861242864</v>
      </c>
      <c r="I138" s="39"/>
      <c r="J138" s="237">
        <v>6861242864</v>
      </c>
      <c r="K138" s="39"/>
      <c r="L138" s="208">
        <v>6861242864</v>
      </c>
    </row>
    <row r="139" spans="1:12" ht="16.5" customHeight="1">
      <c r="A139" s="234" t="s">
        <v>80</v>
      </c>
      <c r="E139" s="26"/>
      <c r="F139" s="204">
        <v>34558923</v>
      </c>
      <c r="G139" s="238"/>
      <c r="H139" s="49">
        <v>34558923</v>
      </c>
      <c r="I139" s="39"/>
      <c r="J139" s="204">
        <v>34558923</v>
      </c>
      <c r="K139" s="39"/>
      <c r="L139" s="208">
        <v>34558923</v>
      </c>
    </row>
    <row r="140" spans="1:12" ht="16.5" customHeight="1">
      <c r="A140" s="48" t="s">
        <v>280</v>
      </c>
      <c r="B140" s="236"/>
      <c r="C140" s="227"/>
      <c r="F140" s="204"/>
      <c r="H140" s="3"/>
      <c r="I140" s="124"/>
      <c r="J140" s="204"/>
      <c r="K140" s="124"/>
      <c r="L140" s="3"/>
    </row>
    <row r="141" spans="1:12" ht="16.5" customHeight="1">
      <c r="B141" s="48" t="s">
        <v>81</v>
      </c>
      <c r="F141" s="204">
        <v>112524039</v>
      </c>
      <c r="G141" s="238"/>
      <c r="H141" s="49">
        <v>112524039</v>
      </c>
      <c r="I141" s="206"/>
      <c r="J141" s="204">
        <v>112524039</v>
      </c>
      <c r="K141" s="124"/>
      <c r="L141" s="208">
        <v>112524039</v>
      </c>
    </row>
    <row r="142" spans="1:12" ht="16.5" customHeight="1">
      <c r="B142" s="48" t="s">
        <v>82</v>
      </c>
      <c r="F142" s="204">
        <v>539998038</v>
      </c>
      <c r="G142" s="238"/>
      <c r="H142" s="49">
        <v>477344285</v>
      </c>
      <c r="I142" s="206"/>
      <c r="J142" s="204">
        <v>86133906</v>
      </c>
      <c r="K142" s="124"/>
      <c r="L142" s="208">
        <v>-105278154</v>
      </c>
    </row>
    <row r="143" spans="1:12" ht="16.5" customHeight="1">
      <c r="A143" s="48" t="s">
        <v>83</v>
      </c>
      <c r="F143" s="204">
        <v>8215144</v>
      </c>
      <c r="G143" s="238"/>
      <c r="H143" s="49">
        <v>8215144</v>
      </c>
      <c r="I143" s="206"/>
      <c r="J143" s="204">
        <v>0</v>
      </c>
      <c r="K143" s="124"/>
      <c r="L143" s="208">
        <v>0</v>
      </c>
    </row>
    <row r="144" spans="1:12" ht="16.5" customHeight="1">
      <c r="A144" s="48" t="s">
        <v>84</v>
      </c>
      <c r="C144" s="48"/>
      <c r="F144" s="204"/>
      <c r="H144" s="7"/>
      <c r="I144" s="124"/>
      <c r="J144" s="204"/>
      <c r="K144" s="124"/>
      <c r="L144" s="7"/>
    </row>
    <row r="145" spans="1:12" ht="16.5" customHeight="1">
      <c r="B145" s="48" t="s">
        <v>85</v>
      </c>
      <c r="C145" s="48"/>
      <c r="F145" s="204">
        <v>-1060846105</v>
      </c>
      <c r="G145" s="238"/>
      <c r="H145" s="49">
        <v>-1060844760</v>
      </c>
      <c r="I145" s="206"/>
      <c r="J145" s="204">
        <v>0</v>
      </c>
      <c r="K145" s="124"/>
      <c r="L145" s="208">
        <v>0</v>
      </c>
    </row>
    <row r="146" spans="1:12" ht="16.5" customHeight="1">
      <c r="A146" s="48" t="s">
        <v>86</v>
      </c>
      <c r="F146" s="212">
        <v>-98009342</v>
      </c>
      <c r="G146" s="238"/>
      <c r="H146" s="50">
        <v>-47503032</v>
      </c>
      <c r="I146" s="39"/>
      <c r="J146" s="212">
        <v>133670186</v>
      </c>
      <c r="K146" s="39"/>
      <c r="L146" s="213">
        <v>180934319</v>
      </c>
    </row>
    <row r="147" spans="1:12" ht="16.5" customHeight="1">
      <c r="F147" s="39"/>
      <c r="G147" s="39"/>
      <c r="H147" s="39"/>
      <c r="I147" s="39"/>
      <c r="J147" s="39"/>
      <c r="K147" s="39"/>
      <c r="L147" s="39"/>
    </row>
    <row r="148" spans="1:12" ht="16.5" customHeight="1">
      <c r="A148" s="125" t="s">
        <v>87</v>
      </c>
      <c r="F148" s="39"/>
      <c r="G148" s="39"/>
      <c r="H148" s="39"/>
      <c r="I148" s="39"/>
      <c r="J148" s="39"/>
      <c r="K148" s="39"/>
      <c r="L148" s="39"/>
    </row>
    <row r="149" spans="1:12" ht="16.5" customHeight="1">
      <c r="A149" s="39"/>
      <c r="B149" s="125" t="s">
        <v>281</v>
      </c>
      <c r="F149" s="239">
        <f>SUM(F136:F146)</f>
        <v>7245150961</v>
      </c>
      <c r="G149" s="3"/>
      <c r="H149" s="3">
        <f>SUM(H136:H146)</f>
        <v>7233004863</v>
      </c>
      <c r="I149" s="39"/>
      <c r="J149" s="239">
        <f>SUM(J136:J146)</f>
        <v>8075597318</v>
      </c>
      <c r="K149" s="39"/>
      <c r="L149" s="3">
        <f>SUM(L136:L146)</f>
        <v>7931449391</v>
      </c>
    </row>
    <row r="150" spans="1:12" ht="16.5" customHeight="1">
      <c r="A150" s="48" t="s">
        <v>88</v>
      </c>
      <c r="F150" s="212">
        <v>1039583392</v>
      </c>
      <c r="G150" s="238"/>
      <c r="H150" s="50">
        <v>1027727251</v>
      </c>
      <c r="I150" s="206"/>
      <c r="J150" s="240">
        <v>0</v>
      </c>
      <c r="K150" s="124"/>
      <c r="L150" s="2">
        <v>0</v>
      </c>
    </row>
    <row r="151" spans="1:12" ht="16.5" customHeight="1">
      <c r="D151" s="241"/>
      <c r="F151" s="211"/>
      <c r="H151" s="3"/>
      <c r="J151" s="3"/>
      <c r="L151" s="3"/>
    </row>
    <row r="152" spans="1:12" ht="16.5" customHeight="1">
      <c r="A152" s="130" t="s">
        <v>89</v>
      </c>
      <c r="B152" s="125"/>
      <c r="D152" s="241"/>
      <c r="F152" s="2">
        <f>SUM(F149:F150)</f>
        <v>8284734353</v>
      </c>
      <c r="H152" s="4">
        <f>SUM(H149:H151)</f>
        <v>8260732114</v>
      </c>
      <c r="J152" s="2">
        <f>SUM(J149:J151)</f>
        <v>8075597318</v>
      </c>
      <c r="L152" s="4">
        <f>SUM(L149:L150)</f>
        <v>7931449391</v>
      </c>
    </row>
    <row r="153" spans="1:12" ht="16.5" customHeight="1">
      <c r="A153" s="39"/>
      <c r="B153" s="125"/>
      <c r="D153" s="241"/>
      <c r="F153" s="3"/>
      <c r="H153" s="3"/>
      <c r="J153" s="3"/>
      <c r="L153" s="3"/>
    </row>
    <row r="154" spans="1:12" ht="16.5" customHeight="1" thickBot="1">
      <c r="A154" s="130" t="s">
        <v>90</v>
      </c>
      <c r="B154" s="130"/>
      <c r="C154" s="26"/>
      <c r="F154" s="222">
        <f>+F152+F104</f>
        <v>20780744471</v>
      </c>
      <c r="H154" s="242">
        <f>+H152+H104</f>
        <v>20886330686</v>
      </c>
      <c r="J154" s="222">
        <f>+J152+J104</f>
        <v>18507691924</v>
      </c>
      <c r="L154" s="242">
        <f>+L152+L104</f>
        <v>18426599450</v>
      </c>
    </row>
    <row r="155" spans="1:12" ht="16.5" customHeight="1" thickTop="1">
      <c r="A155" s="130"/>
      <c r="B155" s="130"/>
      <c r="C155" s="26"/>
      <c r="F155" s="3"/>
      <c r="H155" s="3"/>
      <c r="J155" s="3"/>
      <c r="L155" s="3"/>
    </row>
    <row r="156" spans="1:12" ht="16.5" customHeight="1">
      <c r="A156" s="130"/>
      <c r="B156" s="130"/>
      <c r="C156" s="26"/>
      <c r="F156" s="3"/>
      <c r="H156" s="3"/>
      <c r="J156" s="3"/>
      <c r="L156" s="3"/>
    </row>
    <row r="157" spans="1:12" ht="17.45" customHeight="1">
      <c r="A157" s="130"/>
      <c r="B157" s="130"/>
      <c r="C157" s="26"/>
      <c r="F157" s="3"/>
      <c r="H157" s="3"/>
      <c r="J157" s="3"/>
      <c r="L157" s="3"/>
    </row>
    <row r="158" spans="1:12" ht="16.5" customHeight="1">
      <c r="A158" s="130"/>
      <c r="B158" s="130"/>
      <c r="C158" s="26"/>
      <c r="F158" s="3"/>
      <c r="H158" s="3"/>
      <c r="J158" s="3"/>
      <c r="L158" s="3"/>
    </row>
    <row r="159" spans="1:12" ht="16.5" customHeight="1">
      <c r="A159" s="130"/>
      <c r="B159" s="130"/>
      <c r="C159" s="26"/>
      <c r="F159" s="3"/>
      <c r="H159" s="3"/>
      <c r="J159" s="3"/>
      <c r="L159" s="3"/>
    </row>
    <row r="160" spans="1:12" ht="16.5" customHeight="1">
      <c r="A160" s="130"/>
      <c r="B160" s="130"/>
      <c r="C160" s="26"/>
      <c r="F160" s="3"/>
      <c r="H160" s="3"/>
      <c r="J160" s="3"/>
      <c r="L160" s="3"/>
    </row>
    <row r="161" spans="1:12" ht="7.9" customHeight="1">
      <c r="A161" s="130"/>
      <c r="B161" s="130"/>
      <c r="C161" s="26"/>
      <c r="F161" s="3"/>
      <c r="H161" s="3"/>
      <c r="J161" s="3"/>
      <c r="L161" s="3"/>
    </row>
    <row r="162" spans="1:12" ht="22.35" customHeight="1">
      <c r="A162" s="37" t="str">
        <f>A59:L59</f>
        <v>The accompanying notes on pages 13 to 40 form part of this interim financial information.</v>
      </c>
      <c r="B162" s="132"/>
      <c r="C162" s="38"/>
      <c r="D162" s="32"/>
      <c r="E162" s="38"/>
      <c r="F162" s="6"/>
      <c r="G162" s="136"/>
      <c r="H162" s="6"/>
      <c r="I162" s="136"/>
      <c r="J162" s="6"/>
      <c r="K162" s="136"/>
      <c r="L162" s="6"/>
    </row>
  </sheetData>
  <mergeCells count="12">
    <mergeCell ref="F66:H66"/>
    <mergeCell ref="J66:L66"/>
    <mergeCell ref="F118:H118"/>
    <mergeCell ref="J118:L118"/>
    <mergeCell ref="F119:H119"/>
    <mergeCell ref="J119:L119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9" max="11" man="1"/>
    <brk id="112" max="11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0DC5-A308-4569-AC35-D3F40C3D7615}">
  <dimension ref="A1:M112"/>
  <sheetViews>
    <sheetView topLeftCell="A42" zoomScale="120" zoomScaleNormal="120" zoomScaleSheetLayoutView="100" workbookViewId="0">
      <selection activeCell="D116" sqref="D116"/>
    </sheetView>
  </sheetViews>
  <sheetFormatPr defaultColWidth="9.140625" defaultRowHeight="15" customHeight="1"/>
  <cols>
    <col min="1" max="2" width="1.42578125" style="48" customWidth="1"/>
    <col min="3" max="3" width="1.140625" style="48" customWidth="1"/>
    <col min="4" max="4" width="26.5703125" style="39" customWidth="1"/>
    <col min="5" max="5" width="3.85546875" style="26" customWidth="1"/>
    <col min="6" max="6" width="4.28515625" style="39" customWidth="1"/>
    <col min="7" max="7" width="13.28515625" style="49" customWidth="1"/>
    <col min="8" max="8" width="0.85546875" style="49" customWidth="1"/>
    <col min="9" max="9" width="13.28515625" style="49" customWidth="1"/>
    <col min="10" max="10" width="0.85546875" style="49" customWidth="1"/>
    <col min="11" max="11" width="13.28515625" style="49" customWidth="1"/>
    <col min="12" max="12" width="0.85546875" style="49" customWidth="1"/>
    <col min="13" max="13" width="13.28515625" style="49" customWidth="1"/>
    <col min="14" max="16384" width="9.140625" style="48"/>
  </cols>
  <sheetData>
    <row r="1" spans="1:13" ht="16.5" customHeight="1">
      <c r="A1" s="23" t="s">
        <v>0</v>
      </c>
      <c r="B1" s="24"/>
      <c r="C1" s="24"/>
      <c r="D1" s="25"/>
      <c r="F1" s="27"/>
      <c r="G1" s="28"/>
      <c r="H1" s="28"/>
      <c r="I1" s="28"/>
      <c r="J1" s="28"/>
      <c r="K1" s="28"/>
      <c r="L1" s="28"/>
      <c r="M1" s="28"/>
    </row>
    <row r="2" spans="1:13" ht="16.5" customHeight="1">
      <c r="A2" s="23" t="s">
        <v>91</v>
      </c>
      <c r="B2" s="24"/>
      <c r="C2" s="24"/>
      <c r="D2" s="25"/>
      <c r="F2" s="27"/>
      <c r="G2" s="28"/>
      <c r="H2" s="28"/>
      <c r="I2" s="28"/>
      <c r="J2" s="28"/>
      <c r="K2" s="28"/>
      <c r="L2" s="28"/>
      <c r="M2" s="28"/>
    </row>
    <row r="3" spans="1:13" ht="16.5" customHeight="1">
      <c r="A3" s="47" t="s">
        <v>92</v>
      </c>
      <c r="B3" s="100"/>
      <c r="C3" s="100"/>
      <c r="D3" s="37"/>
      <c r="E3" s="32"/>
      <c r="F3" s="31"/>
      <c r="G3" s="33"/>
      <c r="H3" s="33"/>
      <c r="I3" s="33"/>
      <c r="J3" s="33"/>
      <c r="K3" s="33"/>
      <c r="L3" s="33"/>
      <c r="M3" s="33"/>
    </row>
    <row r="4" spans="1:13" ht="16.5" customHeight="1">
      <c r="A4" s="23"/>
      <c r="B4" s="24"/>
      <c r="C4" s="24"/>
      <c r="D4" s="48"/>
      <c r="F4" s="27"/>
      <c r="G4" s="28"/>
      <c r="H4" s="28"/>
      <c r="I4" s="28"/>
      <c r="J4" s="28"/>
      <c r="K4" s="28"/>
      <c r="L4" s="28"/>
      <c r="M4" s="28"/>
    </row>
    <row r="5" spans="1:13" ht="16.5" customHeight="1">
      <c r="B5" s="24"/>
      <c r="C5" s="24"/>
      <c r="D5" s="25"/>
      <c r="F5" s="27"/>
      <c r="G5" s="28"/>
      <c r="H5" s="28"/>
      <c r="I5" s="28"/>
      <c r="J5" s="28"/>
      <c r="K5" s="28"/>
      <c r="L5" s="28"/>
      <c r="M5" s="28"/>
    </row>
    <row r="6" spans="1:13" s="39" customFormat="1" ht="16.5" customHeight="1">
      <c r="A6" s="48"/>
      <c r="B6" s="48"/>
      <c r="C6" s="48"/>
      <c r="E6" s="26"/>
      <c r="G6" s="272" t="s">
        <v>3</v>
      </c>
      <c r="H6" s="272"/>
      <c r="I6" s="272"/>
      <c r="J6" s="244"/>
      <c r="K6" s="272" t="s">
        <v>4</v>
      </c>
      <c r="L6" s="272"/>
      <c r="M6" s="272"/>
    </row>
    <row r="7" spans="1:13" s="39" customFormat="1" ht="16.5" customHeight="1">
      <c r="A7" s="48"/>
      <c r="B7" s="48"/>
      <c r="C7" s="48"/>
      <c r="E7" s="26"/>
      <c r="G7" s="271" t="s">
        <v>5</v>
      </c>
      <c r="H7" s="271"/>
      <c r="I7" s="271"/>
      <c r="J7" s="244"/>
      <c r="K7" s="271" t="s">
        <v>5</v>
      </c>
      <c r="L7" s="271"/>
      <c r="M7" s="271"/>
    </row>
    <row r="8" spans="1:13" s="39" customFormat="1" ht="16.5" customHeight="1">
      <c r="A8" s="48"/>
      <c r="B8" s="48"/>
      <c r="C8" s="48"/>
      <c r="E8" s="26"/>
      <c r="G8" s="243"/>
      <c r="H8" s="244"/>
      <c r="I8" s="245" t="s">
        <v>93</v>
      </c>
      <c r="J8" s="244"/>
      <c r="K8" s="243"/>
      <c r="L8" s="244"/>
      <c r="M8" s="243"/>
    </row>
    <row r="9" spans="1:13" ht="16.5" customHeight="1">
      <c r="B9" s="24"/>
      <c r="C9" s="24"/>
      <c r="D9" s="25"/>
      <c r="F9" s="27"/>
      <c r="G9" s="245" t="s">
        <v>6</v>
      </c>
      <c r="H9" s="244"/>
      <c r="I9" s="245" t="s">
        <v>6</v>
      </c>
      <c r="J9" s="244"/>
      <c r="K9" s="245" t="s">
        <v>6</v>
      </c>
      <c r="L9" s="244"/>
      <c r="M9" s="245" t="s">
        <v>6</v>
      </c>
    </row>
    <row r="10" spans="1:13" ht="16.5" customHeight="1">
      <c r="B10" s="24"/>
      <c r="C10" s="24"/>
      <c r="D10" s="25"/>
      <c r="F10" s="27"/>
      <c r="G10" s="246" t="s">
        <v>8</v>
      </c>
      <c r="H10" s="244"/>
      <c r="I10" s="246" t="s">
        <v>8</v>
      </c>
      <c r="J10" s="244"/>
      <c r="K10" s="246" t="s">
        <v>8</v>
      </c>
      <c r="L10" s="244"/>
      <c r="M10" s="246" t="s">
        <v>8</v>
      </c>
    </row>
    <row r="11" spans="1:13" ht="16.5" customHeight="1">
      <c r="E11" s="199"/>
      <c r="F11" s="200"/>
      <c r="G11" s="246" t="s">
        <v>10</v>
      </c>
      <c r="H11" s="244"/>
      <c r="I11" s="246" t="s">
        <v>11</v>
      </c>
      <c r="J11" s="244"/>
      <c r="K11" s="246" t="s">
        <v>10</v>
      </c>
      <c r="L11" s="244"/>
      <c r="M11" s="246" t="s">
        <v>11</v>
      </c>
    </row>
    <row r="12" spans="1:13" ht="16.5" customHeight="1">
      <c r="E12" s="196"/>
      <c r="F12" s="200"/>
      <c r="G12" s="247" t="s">
        <v>94</v>
      </c>
      <c r="H12" s="244"/>
      <c r="I12" s="247" t="s">
        <v>94</v>
      </c>
      <c r="J12" s="244"/>
      <c r="K12" s="247" t="s">
        <v>94</v>
      </c>
      <c r="L12" s="244"/>
      <c r="M12" s="247" t="s">
        <v>94</v>
      </c>
    </row>
    <row r="13" spans="1:13" ht="16.5" customHeight="1">
      <c r="E13" s="224"/>
      <c r="F13" s="200"/>
      <c r="G13" s="245"/>
      <c r="H13" s="244"/>
      <c r="I13" s="245"/>
      <c r="J13" s="244"/>
      <c r="K13" s="245"/>
      <c r="L13" s="244"/>
      <c r="M13" s="245"/>
    </row>
    <row r="14" spans="1:13" ht="16.5" customHeight="1">
      <c r="A14" s="125" t="s">
        <v>95</v>
      </c>
      <c r="E14" s="224"/>
      <c r="F14" s="200"/>
      <c r="G14" s="248"/>
      <c r="H14" s="244"/>
      <c r="I14" s="248"/>
      <c r="J14" s="244"/>
      <c r="K14" s="245"/>
      <c r="L14" s="244"/>
      <c r="M14" s="245"/>
    </row>
    <row r="15" spans="1:13" ht="16.5" customHeight="1">
      <c r="A15" s="48" t="s">
        <v>96</v>
      </c>
      <c r="B15" s="249"/>
      <c r="C15" s="249"/>
      <c r="D15" s="227"/>
      <c r="G15" s="250">
        <v>1976697624</v>
      </c>
      <c r="H15" s="206"/>
      <c r="I15" s="250">
        <v>2055123056</v>
      </c>
      <c r="J15" s="206"/>
      <c r="K15" s="250">
        <v>1277613025</v>
      </c>
      <c r="L15" s="206"/>
      <c r="M15" s="250">
        <v>1370144795</v>
      </c>
    </row>
    <row r="16" spans="1:13" ht="16.5" customHeight="1">
      <c r="A16" s="48" t="s">
        <v>97</v>
      </c>
      <c r="B16" s="249"/>
      <c r="C16" s="249"/>
      <c r="D16" s="227"/>
      <c r="G16" s="250">
        <v>40738165</v>
      </c>
      <c r="H16" s="206"/>
      <c r="I16" s="250">
        <v>46507916</v>
      </c>
      <c r="J16" s="206"/>
      <c r="K16" s="250">
        <v>0</v>
      </c>
      <c r="L16" s="206"/>
      <c r="M16" s="250">
        <v>834574</v>
      </c>
    </row>
    <row r="17" spans="1:13" ht="16.5" customHeight="1">
      <c r="A17" s="48" t="s">
        <v>98</v>
      </c>
      <c r="B17" s="249"/>
      <c r="C17" s="249"/>
      <c r="D17" s="227"/>
      <c r="G17" s="250">
        <v>207668520</v>
      </c>
      <c r="H17" s="206"/>
      <c r="I17" s="250">
        <v>219897490</v>
      </c>
      <c r="J17" s="206"/>
      <c r="K17" s="250">
        <v>50240976</v>
      </c>
      <c r="L17" s="206"/>
      <c r="M17" s="250">
        <v>50352194</v>
      </c>
    </row>
    <row r="18" spans="1:13" ht="16.5" customHeight="1">
      <c r="A18" s="48" t="s">
        <v>99</v>
      </c>
      <c r="B18" s="249"/>
      <c r="C18" s="249"/>
      <c r="D18" s="227"/>
      <c r="G18" s="250">
        <v>6550000</v>
      </c>
      <c r="H18" s="206"/>
      <c r="I18" s="250">
        <v>15264377</v>
      </c>
      <c r="J18" s="206"/>
      <c r="K18" s="250">
        <v>0</v>
      </c>
      <c r="L18" s="206"/>
      <c r="M18" s="250">
        <v>0</v>
      </c>
    </row>
    <row r="19" spans="1:13" ht="16.5" customHeight="1">
      <c r="A19" s="48" t="s">
        <v>100</v>
      </c>
      <c r="G19" s="250">
        <v>-1516293763</v>
      </c>
      <c r="H19" s="206"/>
      <c r="I19" s="250">
        <v>-1585452963</v>
      </c>
      <c r="J19" s="206"/>
      <c r="K19" s="250">
        <v>-934463055</v>
      </c>
      <c r="L19" s="206"/>
      <c r="M19" s="250">
        <v>-958051431</v>
      </c>
    </row>
    <row r="20" spans="1:13" ht="16.5" customHeight="1">
      <c r="A20" s="48" t="s">
        <v>101</v>
      </c>
      <c r="G20" s="250">
        <v>-27903779</v>
      </c>
      <c r="H20" s="206"/>
      <c r="I20" s="250">
        <v>-30670251</v>
      </c>
      <c r="J20" s="206"/>
      <c r="K20" s="250">
        <v>0</v>
      </c>
      <c r="L20" s="206"/>
      <c r="M20" s="250">
        <v>-625748</v>
      </c>
    </row>
    <row r="21" spans="1:13" ht="16.5" customHeight="1">
      <c r="A21" s="48" t="s">
        <v>102</v>
      </c>
      <c r="G21" s="250">
        <v>-184717137</v>
      </c>
      <c r="H21" s="206"/>
      <c r="I21" s="250">
        <v>-208705828</v>
      </c>
      <c r="J21" s="206"/>
      <c r="K21" s="250">
        <v>-47271073</v>
      </c>
      <c r="L21" s="206"/>
      <c r="M21" s="250">
        <v>-46637074</v>
      </c>
    </row>
    <row r="22" spans="1:13" ht="16.5" customHeight="1">
      <c r="A22" s="48" t="s">
        <v>103</v>
      </c>
      <c r="G22" s="240">
        <v>-3721188</v>
      </c>
      <c r="H22" s="206"/>
      <c r="I22" s="240">
        <v>-9588077</v>
      </c>
      <c r="J22" s="206"/>
      <c r="K22" s="251">
        <v>0</v>
      </c>
      <c r="L22" s="206"/>
      <c r="M22" s="251">
        <v>0</v>
      </c>
    </row>
    <row r="23" spans="1:13" ht="15" customHeight="1">
      <c r="A23" s="125"/>
      <c r="B23" s="125"/>
      <c r="C23" s="125"/>
    </row>
    <row r="24" spans="1:13" ht="16.5" customHeight="1">
      <c r="A24" s="125" t="s">
        <v>104</v>
      </c>
      <c r="G24" s="250">
        <f>SUM(G15:G22)</f>
        <v>499018442</v>
      </c>
      <c r="H24" s="207"/>
      <c r="I24" s="250">
        <f>SUM(I15:I22)</f>
        <v>502375720</v>
      </c>
      <c r="J24" s="207"/>
      <c r="K24" s="250">
        <f>SUM(K15:K22)</f>
        <v>346119873</v>
      </c>
      <c r="L24" s="207"/>
      <c r="M24" s="250">
        <f>SUM(M15:M22)</f>
        <v>416017310</v>
      </c>
    </row>
    <row r="25" spans="1:13" ht="16.5" customHeight="1">
      <c r="A25" s="48" t="s">
        <v>105</v>
      </c>
      <c r="G25" s="252">
        <v>64599701</v>
      </c>
      <c r="H25" s="206"/>
      <c r="I25" s="252">
        <v>30385966</v>
      </c>
      <c r="J25" s="206"/>
      <c r="K25" s="252">
        <v>109814859</v>
      </c>
      <c r="L25" s="206"/>
      <c r="M25" s="252">
        <v>83460725</v>
      </c>
    </row>
    <row r="26" spans="1:13" ht="15" customHeight="1">
      <c r="H26" s="207"/>
      <c r="J26" s="207"/>
      <c r="K26" s="207"/>
      <c r="L26" s="207"/>
      <c r="M26" s="207"/>
    </row>
    <row r="27" spans="1:13" ht="16.5" customHeight="1">
      <c r="A27" s="125" t="s">
        <v>106</v>
      </c>
      <c r="G27" s="213">
        <f>SUM(G24:G25)</f>
        <v>563618143</v>
      </c>
      <c r="H27" s="207"/>
      <c r="I27" s="213">
        <f>SUM(I24:I25)</f>
        <v>532761686</v>
      </c>
      <c r="J27" s="207"/>
      <c r="K27" s="213">
        <f>SUM(K24:K25)</f>
        <v>455934732</v>
      </c>
      <c r="L27" s="207"/>
      <c r="M27" s="213">
        <f>SUM(M24:M25)</f>
        <v>499478035</v>
      </c>
    </row>
    <row r="28" spans="1:13" ht="15" customHeight="1">
      <c r="A28" s="125"/>
      <c r="B28" s="125"/>
      <c r="C28" s="125"/>
      <c r="H28" s="207"/>
      <c r="J28" s="207"/>
      <c r="K28" s="208"/>
      <c r="L28" s="207"/>
      <c r="M28" s="208"/>
    </row>
    <row r="29" spans="1:13" ht="16.5" customHeight="1">
      <c r="A29" s="48" t="s">
        <v>107</v>
      </c>
      <c r="G29" s="250">
        <v>-55189096</v>
      </c>
      <c r="H29" s="206"/>
      <c r="I29" s="250">
        <v>-59820410</v>
      </c>
      <c r="J29" s="206"/>
      <c r="K29" s="250">
        <v>-16347091</v>
      </c>
      <c r="L29" s="206"/>
      <c r="M29" s="250">
        <v>-18006504</v>
      </c>
    </row>
    <row r="30" spans="1:13" ht="16.5" customHeight="1">
      <c r="A30" s="48" t="s">
        <v>108</v>
      </c>
      <c r="D30" s="29"/>
      <c r="G30" s="250">
        <v>-363207202</v>
      </c>
      <c r="H30" s="206"/>
      <c r="I30" s="250">
        <v>-355274069</v>
      </c>
      <c r="J30" s="206"/>
      <c r="K30" s="250">
        <v>-174310449</v>
      </c>
      <c r="L30" s="206"/>
      <c r="M30" s="250">
        <v>-161403863</v>
      </c>
    </row>
    <row r="31" spans="1:13" ht="16.5" customHeight="1">
      <c r="A31" s="48" t="s">
        <v>282</v>
      </c>
      <c r="G31" s="250">
        <v>-2071807</v>
      </c>
      <c r="H31" s="206"/>
      <c r="I31" s="250">
        <v>-5895595</v>
      </c>
      <c r="J31" s="206"/>
      <c r="K31" s="250">
        <v>467413</v>
      </c>
      <c r="L31" s="206"/>
      <c r="M31" s="250">
        <v>-7471622</v>
      </c>
    </row>
    <row r="32" spans="1:13" ht="16.5" customHeight="1">
      <c r="A32" s="48" t="s">
        <v>109</v>
      </c>
      <c r="D32" s="29"/>
      <c r="G32" s="208"/>
      <c r="H32" s="207"/>
      <c r="I32" s="208"/>
      <c r="J32" s="207"/>
      <c r="K32" s="229"/>
      <c r="L32" s="207"/>
      <c r="M32" s="229"/>
    </row>
    <row r="33" spans="1:13" ht="16.5" customHeight="1">
      <c r="B33" s="230" t="s">
        <v>110</v>
      </c>
      <c r="C33" s="230"/>
      <c r="D33" s="29"/>
      <c r="G33" s="250">
        <v>-663443</v>
      </c>
      <c r="H33" s="206"/>
      <c r="I33" s="250">
        <v>1871667</v>
      </c>
      <c r="J33" s="206"/>
      <c r="K33" s="250">
        <v>-99061</v>
      </c>
      <c r="L33" s="206"/>
      <c r="M33" s="250">
        <v>2204825</v>
      </c>
    </row>
    <row r="34" spans="1:13" ht="16.5" customHeight="1">
      <c r="A34" s="48" t="s">
        <v>111</v>
      </c>
      <c r="D34" s="29"/>
      <c r="G34" s="250">
        <v>-120757</v>
      </c>
      <c r="H34" s="206"/>
      <c r="I34" s="250">
        <v>-1928458</v>
      </c>
      <c r="J34" s="206"/>
      <c r="K34" s="250">
        <v>0</v>
      </c>
      <c r="L34" s="206"/>
      <c r="M34" s="250">
        <v>-1914920</v>
      </c>
    </row>
    <row r="35" spans="1:13" ht="16.5" customHeight="1">
      <c r="A35" s="48" t="s">
        <v>112</v>
      </c>
      <c r="D35" s="29"/>
      <c r="G35" s="250">
        <v>-107844694</v>
      </c>
      <c r="H35" s="206"/>
      <c r="I35" s="250">
        <v>-125651496</v>
      </c>
      <c r="J35" s="206"/>
      <c r="K35" s="204">
        <v>-88965298</v>
      </c>
      <c r="L35" s="206"/>
      <c r="M35" s="204">
        <v>-96624226</v>
      </c>
    </row>
    <row r="36" spans="1:13" ht="16.5" customHeight="1">
      <c r="A36" s="48" t="s">
        <v>113</v>
      </c>
      <c r="D36" s="29"/>
      <c r="G36" s="231">
        <v>24573705</v>
      </c>
      <c r="H36" s="206"/>
      <c r="I36" s="231">
        <v>30670370</v>
      </c>
      <c r="J36" s="206"/>
      <c r="K36" s="250">
        <v>0</v>
      </c>
      <c r="L36" s="206"/>
      <c r="M36" s="250">
        <v>0</v>
      </c>
    </row>
    <row r="37" spans="1:13" ht="16.5" customHeight="1">
      <c r="A37" s="48" t="s">
        <v>114</v>
      </c>
      <c r="D37" s="29"/>
      <c r="G37" s="240">
        <v>14265756</v>
      </c>
      <c r="H37" s="206"/>
      <c r="I37" s="240">
        <v>19587678</v>
      </c>
      <c r="J37" s="206"/>
      <c r="K37" s="240">
        <v>0</v>
      </c>
      <c r="L37" s="206"/>
      <c r="M37" s="240">
        <v>0</v>
      </c>
    </row>
    <row r="38" spans="1:13" ht="15" customHeight="1">
      <c r="D38" s="29"/>
      <c r="K38" s="208"/>
      <c r="M38" s="208"/>
    </row>
    <row r="39" spans="1:13" ht="16.5" customHeight="1">
      <c r="A39" s="125" t="s">
        <v>115</v>
      </c>
      <c r="B39" s="125"/>
      <c r="C39" s="125"/>
      <c r="D39" s="29"/>
      <c r="G39" s="208">
        <f>SUM(G27,G29:G37)</f>
        <v>73360605</v>
      </c>
      <c r="H39" s="207"/>
      <c r="I39" s="208">
        <f>SUM(I27,I29:I37)</f>
        <v>36321373</v>
      </c>
      <c r="J39" s="207"/>
      <c r="K39" s="208">
        <f>SUM(K27,K29:K37)</f>
        <v>176680246</v>
      </c>
      <c r="L39" s="207"/>
      <c r="M39" s="208">
        <f>SUM(M27,M29:M37)</f>
        <v>216261725</v>
      </c>
    </row>
    <row r="40" spans="1:13" ht="16.5" customHeight="1">
      <c r="A40" s="48" t="s">
        <v>116</v>
      </c>
      <c r="B40" s="249"/>
      <c r="C40" s="249"/>
      <c r="D40" s="29"/>
      <c r="G40" s="253">
        <v>-47335272</v>
      </c>
      <c r="H40" s="206"/>
      <c r="I40" s="253">
        <v>-14242592</v>
      </c>
      <c r="J40" s="206"/>
      <c r="K40" s="254">
        <v>-34871043</v>
      </c>
      <c r="L40" s="206"/>
      <c r="M40" s="254">
        <v>-32456971</v>
      </c>
    </row>
    <row r="41" spans="1:13" ht="15" customHeight="1">
      <c r="D41" s="29"/>
      <c r="H41" s="207"/>
      <c r="J41" s="207"/>
      <c r="K41" s="208"/>
      <c r="L41" s="207"/>
      <c r="M41" s="208"/>
    </row>
    <row r="42" spans="1:13" ht="16.5" customHeight="1">
      <c r="A42" s="125" t="s">
        <v>117</v>
      </c>
      <c r="D42" s="29"/>
      <c r="G42" s="116">
        <f>SUM(G39:G40)</f>
        <v>26025333</v>
      </c>
      <c r="H42" s="207"/>
      <c r="I42" s="116">
        <f>SUM(I39:I40)</f>
        <v>22078781</v>
      </c>
      <c r="J42" s="207"/>
      <c r="K42" s="116">
        <f>SUM(K39:K40)</f>
        <v>141809203</v>
      </c>
      <c r="L42" s="207"/>
      <c r="M42" s="116">
        <f>SUM(M39:M40)</f>
        <v>183804754</v>
      </c>
    </row>
    <row r="43" spans="1:13" ht="15" customHeight="1">
      <c r="A43" s="125"/>
      <c r="D43" s="29"/>
      <c r="G43" s="207"/>
      <c r="H43" s="207"/>
      <c r="I43" s="207"/>
      <c r="J43" s="207"/>
      <c r="K43" s="207"/>
      <c r="L43" s="207"/>
      <c r="M43" s="207"/>
    </row>
    <row r="44" spans="1:13" ht="15" customHeight="1">
      <c r="A44" s="125"/>
      <c r="D44" s="29"/>
      <c r="G44" s="207"/>
      <c r="H44" s="207"/>
      <c r="I44" s="207"/>
      <c r="J44" s="207"/>
      <c r="K44" s="207"/>
      <c r="L44" s="207"/>
      <c r="M44" s="207"/>
    </row>
    <row r="45" spans="1:13" ht="13.5" customHeight="1">
      <c r="A45" s="125"/>
      <c r="D45" s="29"/>
      <c r="G45" s="207"/>
      <c r="H45" s="207"/>
      <c r="I45" s="207"/>
      <c r="J45" s="207"/>
      <c r="K45" s="207"/>
      <c r="L45" s="207"/>
      <c r="M45" s="207"/>
    </row>
    <row r="46" spans="1:13" ht="13.5" customHeight="1">
      <c r="A46" s="125"/>
      <c r="D46" s="29"/>
      <c r="G46" s="207"/>
      <c r="H46" s="207"/>
      <c r="I46" s="207"/>
      <c r="J46" s="207"/>
      <c r="K46" s="207"/>
      <c r="L46" s="207"/>
      <c r="M46" s="207"/>
    </row>
    <row r="47" spans="1:13" ht="18" customHeight="1">
      <c r="A47" s="125"/>
      <c r="D47" s="29"/>
      <c r="G47" s="207"/>
      <c r="H47" s="207"/>
      <c r="I47" s="207"/>
      <c r="J47" s="207"/>
      <c r="K47" s="207"/>
      <c r="L47" s="207"/>
      <c r="M47" s="207"/>
    </row>
    <row r="48" spans="1:13" ht="18" customHeight="1">
      <c r="A48" s="125"/>
      <c r="D48" s="29"/>
      <c r="G48" s="207"/>
      <c r="H48" s="207"/>
      <c r="I48" s="207"/>
      <c r="J48" s="207"/>
      <c r="K48" s="207"/>
      <c r="L48" s="207"/>
      <c r="M48" s="207"/>
    </row>
    <row r="49" spans="1:13" ht="18" customHeight="1">
      <c r="A49" s="125"/>
      <c r="D49" s="29"/>
      <c r="G49" s="207"/>
      <c r="H49" s="207"/>
      <c r="I49" s="207"/>
      <c r="J49" s="207"/>
      <c r="K49" s="207"/>
      <c r="L49" s="207"/>
      <c r="M49" s="207"/>
    </row>
    <row r="50" spans="1:13" ht="20.100000000000001" customHeight="1">
      <c r="A50" s="115" t="str">
        <f>'2-4 '!A59</f>
        <v>The accompanying notes on pages 13 to 40 form part of this interim financial information.</v>
      </c>
      <c r="B50" s="37"/>
      <c r="C50" s="37"/>
      <c r="D50" s="30"/>
      <c r="E50" s="32"/>
      <c r="F50" s="38"/>
      <c r="G50" s="50"/>
      <c r="H50" s="50"/>
      <c r="I50" s="50"/>
      <c r="J50" s="50"/>
      <c r="K50" s="116"/>
      <c r="L50" s="50"/>
      <c r="M50" s="116"/>
    </row>
    <row r="51" spans="1:13" ht="16.5" customHeight="1">
      <c r="A51" s="23" t="s">
        <v>0</v>
      </c>
      <c r="B51" s="24"/>
      <c r="C51" s="24"/>
      <c r="D51" s="25"/>
      <c r="F51" s="27"/>
      <c r="G51" s="28"/>
      <c r="H51" s="28"/>
      <c r="I51" s="28"/>
      <c r="J51" s="28"/>
      <c r="K51" s="28"/>
      <c r="L51" s="28"/>
      <c r="M51" s="28"/>
    </row>
    <row r="52" spans="1:13" ht="16.5" customHeight="1">
      <c r="A52" s="23" t="s">
        <v>91</v>
      </c>
      <c r="B52" s="24"/>
      <c r="C52" s="24"/>
      <c r="D52" s="25"/>
      <c r="F52" s="27"/>
      <c r="G52" s="28"/>
      <c r="H52" s="28"/>
      <c r="I52" s="28"/>
      <c r="J52" s="28"/>
      <c r="K52" s="28"/>
      <c r="L52" s="28"/>
      <c r="M52" s="28"/>
    </row>
    <row r="53" spans="1:13" ht="16.5" customHeight="1">
      <c r="A53" s="47" t="s">
        <v>92</v>
      </c>
      <c r="B53" s="100"/>
      <c r="C53" s="100"/>
      <c r="D53" s="121"/>
      <c r="E53" s="32"/>
      <c r="F53" s="31"/>
      <c r="G53" s="33"/>
      <c r="H53" s="33"/>
      <c r="I53" s="33"/>
      <c r="J53" s="33"/>
      <c r="K53" s="33"/>
      <c r="L53" s="33"/>
      <c r="M53" s="33"/>
    </row>
    <row r="54" spans="1:13" ht="14.45" customHeight="1">
      <c r="A54" s="39"/>
      <c r="D54" s="29"/>
      <c r="K54" s="207"/>
      <c r="M54" s="207"/>
    </row>
    <row r="55" spans="1:13" ht="14.45" customHeight="1">
      <c r="A55" s="39"/>
      <c r="D55" s="29"/>
      <c r="K55" s="207"/>
      <c r="M55" s="207"/>
    </row>
    <row r="56" spans="1:13" s="39" customFormat="1" ht="14.45" customHeight="1">
      <c r="A56" s="48"/>
      <c r="B56" s="48"/>
      <c r="C56" s="48"/>
      <c r="E56" s="26"/>
      <c r="G56" s="272" t="s">
        <v>3</v>
      </c>
      <c r="H56" s="272"/>
      <c r="I56" s="272"/>
      <c r="J56" s="244"/>
      <c r="K56" s="272" t="s">
        <v>4</v>
      </c>
      <c r="L56" s="272"/>
      <c r="M56" s="272"/>
    </row>
    <row r="57" spans="1:13" s="39" customFormat="1" ht="14.45" customHeight="1">
      <c r="A57" s="48"/>
      <c r="B57" s="48"/>
      <c r="C57" s="48"/>
      <c r="E57" s="26"/>
      <c r="G57" s="271" t="s">
        <v>5</v>
      </c>
      <c r="H57" s="271"/>
      <c r="I57" s="271"/>
      <c r="J57" s="244"/>
      <c r="K57" s="271" t="s">
        <v>5</v>
      </c>
      <c r="L57" s="271"/>
      <c r="M57" s="271"/>
    </row>
    <row r="58" spans="1:13" s="39" customFormat="1" ht="14.45" customHeight="1">
      <c r="A58" s="48"/>
      <c r="B58" s="48"/>
      <c r="C58" s="48"/>
      <c r="E58" s="26"/>
      <c r="G58" s="243"/>
      <c r="H58" s="244"/>
      <c r="I58" s="245" t="s">
        <v>93</v>
      </c>
      <c r="J58" s="244"/>
      <c r="K58" s="243"/>
      <c r="L58" s="244"/>
      <c r="M58" s="243"/>
    </row>
    <row r="59" spans="1:13" ht="14.45" customHeight="1">
      <c r="B59" s="24"/>
      <c r="C59" s="24"/>
      <c r="D59" s="25"/>
      <c r="F59" s="27"/>
      <c r="G59" s="245" t="s">
        <v>6</v>
      </c>
      <c r="H59" s="244"/>
      <c r="I59" s="245" t="s">
        <v>6</v>
      </c>
      <c r="J59" s="244"/>
      <c r="K59" s="255" t="s">
        <v>6</v>
      </c>
      <c r="L59" s="244"/>
      <c r="M59" s="255" t="s">
        <v>6</v>
      </c>
    </row>
    <row r="60" spans="1:13" ht="14.45" customHeight="1">
      <c r="B60" s="24"/>
      <c r="C60" s="24"/>
      <c r="D60" s="25"/>
      <c r="F60" s="27"/>
      <c r="G60" s="246" t="s">
        <v>8</v>
      </c>
      <c r="H60" s="244"/>
      <c r="I60" s="246" t="s">
        <v>8</v>
      </c>
      <c r="J60" s="244"/>
      <c r="K60" s="246" t="s">
        <v>8</v>
      </c>
      <c r="L60" s="244"/>
      <c r="M60" s="246" t="s">
        <v>8</v>
      </c>
    </row>
    <row r="61" spans="1:13" ht="14.45" customHeight="1">
      <c r="E61" s="199"/>
      <c r="F61" s="200"/>
      <c r="G61" s="246" t="s">
        <v>10</v>
      </c>
      <c r="H61" s="244"/>
      <c r="I61" s="246" t="s">
        <v>11</v>
      </c>
      <c r="J61" s="244"/>
      <c r="K61" s="246" t="s">
        <v>10</v>
      </c>
      <c r="L61" s="244"/>
      <c r="M61" s="246" t="s">
        <v>11</v>
      </c>
    </row>
    <row r="62" spans="1:13" ht="14.45" customHeight="1">
      <c r="E62" s="196"/>
      <c r="F62" s="200"/>
      <c r="G62" s="247" t="s">
        <v>94</v>
      </c>
      <c r="H62" s="244"/>
      <c r="I62" s="247" t="s">
        <v>94</v>
      </c>
      <c r="J62" s="244"/>
      <c r="K62" s="247" t="s">
        <v>94</v>
      </c>
      <c r="L62" s="244"/>
      <c r="M62" s="247" t="s">
        <v>94</v>
      </c>
    </row>
    <row r="63" spans="1:13" s="39" customFormat="1" ht="14.45" customHeight="1">
      <c r="A63" s="125" t="s">
        <v>131</v>
      </c>
      <c r="B63" s="48"/>
      <c r="C63" s="48"/>
      <c r="D63" s="29"/>
      <c r="E63" s="26"/>
      <c r="G63" s="49"/>
      <c r="H63" s="49"/>
      <c r="I63" s="49"/>
      <c r="J63" s="49"/>
      <c r="K63" s="207"/>
      <c r="L63" s="49"/>
      <c r="M63" s="207"/>
    </row>
    <row r="64" spans="1:13" s="39" customFormat="1" ht="14.45" customHeight="1">
      <c r="A64" s="48" t="s">
        <v>118</v>
      </c>
      <c r="B64" s="48"/>
      <c r="C64" s="48"/>
      <c r="D64" s="48"/>
      <c r="E64" s="26"/>
      <c r="G64" s="211"/>
      <c r="H64" s="207"/>
      <c r="I64" s="211"/>
      <c r="J64" s="207"/>
      <c r="K64" s="211"/>
      <c r="L64" s="207"/>
      <c r="M64" s="211"/>
    </row>
    <row r="65" spans="1:13" s="39" customFormat="1" ht="14.45" customHeight="1">
      <c r="A65" s="48"/>
      <c r="B65" s="48" t="s">
        <v>119</v>
      </c>
      <c r="C65" s="48"/>
      <c r="D65" s="48"/>
      <c r="E65" s="26"/>
      <c r="G65" s="211"/>
      <c r="H65" s="207"/>
      <c r="I65" s="211"/>
      <c r="J65" s="207"/>
      <c r="K65" s="211"/>
      <c r="L65" s="207"/>
      <c r="M65" s="211"/>
    </row>
    <row r="66" spans="1:13" s="39" customFormat="1" ht="14.45" customHeight="1">
      <c r="A66" s="48"/>
      <c r="B66" s="230" t="s">
        <v>120</v>
      </c>
      <c r="C66" s="230"/>
      <c r="D66" s="48"/>
      <c r="E66" s="26"/>
      <c r="G66" s="207"/>
      <c r="H66" s="207"/>
      <c r="I66" s="207"/>
      <c r="J66" s="207"/>
      <c r="K66" s="229"/>
      <c r="L66" s="207"/>
      <c r="M66" s="229"/>
    </row>
    <row r="67" spans="1:13" s="39" customFormat="1" ht="14.45" customHeight="1">
      <c r="A67" s="48"/>
      <c r="B67" s="48"/>
      <c r="C67" s="48"/>
      <c r="D67" s="48" t="s">
        <v>121</v>
      </c>
      <c r="E67" s="26"/>
      <c r="G67" s="206">
        <v>-362694</v>
      </c>
      <c r="H67" s="205"/>
      <c r="I67" s="250">
        <v>-41716087</v>
      </c>
      <c r="J67" s="205"/>
      <c r="K67" s="204">
        <v>2923405</v>
      </c>
      <c r="L67" s="205"/>
      <c r="M67" s="204">
        <v>-41716087</v>
      </c>
    </row>
    <row r="68" spans="1:13" s="39" customFormat="1" ht="14.45" customHeight="1">
      <c r="B68" s="230" t="s">
        <v>122</v>
      </c>
      <c r="C68" s="230"/>
      <c r="E68" s="26"/>
      <c r="G68" s="49"/>
      <c r="H68" s="49"/>
      <c r="I68" s="49"/>
      <c r="J68" s="49"/>
      <c r="K68" s="49"/>
      <c r="L68" s="49"/>
      <c r="M68" s="49"/>
    </row>
    <row r="69" spans="1:13" s="39" customFormat="1" ht="14.45" customHeight="1">
      <c r="A69" s="48"/>
      <c r="D69" s="48" t="s">
        <v>123</v>
      </c>
      <c r="E69" s="26"/>
      <c r="G69" s="240">
        <v>72538.8</v>
      </c>
      <c r="H69" s="206"/>
      <c r="I69" s="240">
        <v>8343217</v>
      </c>
      <c r="J69" s="206"/>
      <c r="K69" s="254">
        <v>-584681</v>
      </c>
      <c r="L69" s="206"/>
      <c r="M69" s="254">
        <v>8343217</v>
      </c>
    </row>
    <row r="70" spans="1:13" ht="6" customHeight="1">
      <c r="C70" s="29"/>
      <c r="D70" s="26"/>
      <c r="E70" s="39"/>
      <c r="F70" s="124"/>
      <c r="G70" s="124"/>
      <c r="H70" s="124"/>
      <c r="I70" s="124"/>
      <c r="J70" s="124"/>
      <c r="K70" s="126"/>
      <c r="L70" s="124"/>
      <c r="M70" s="48"/>
    </row>
    <row r="71" spans="1:13" ht="14.45" customHeight="1">
      <c r="A71" s="39" t="s">
        <v>283</v>
      </c>
      <c r="B71" s="230"/>
      <c r="C71" s="236"/>
      <c r="D71" s="26"/>
      <c r="E71" s="39"/>
      <c r="F71" s="49"/>
      <c r="G71" s="124"/>
      <c r="I71" s="124"/>
      <c r="K71" s="124"/>
      <c r="M71" s="48"/>
    </row>
    <row r="72" spans="1:13" ht="14.45" customHeight="1">
      <c r="A72" s="39"/>
      <c r="B72" s="48" t="s">
        <v>126</v>
      </c>
      <c r="C72" s="236"/>
      <c r="D72" s="26"/>
      <c r="E72" s="39"/>
      <c r="F72" s="49"/>
      <c r="G72" s="252">
        <f>SUM(G66:G69)</f>
        <v>-290155.2</v>
      </c>
      <c r="H72" s="206"/>
      <c r="I72" s="252">
        <f>SUM(I66:I69)</f>
        <v>-33372870</v>
      </c>
      <c r="J72" s="206"/>
      <c r="K72" s="254">
        <f>SUM(K66:K69)</f>
        <v>2338724</v>
      </c>
      <c r="L72" s="206"/>
      <c r="M72" s="254">
        <f>SUM(M66:M69)</f>
        <v>-33372870</v>
      </c>
    </row>
    <row r="73" spans="1:13" ht="14.45" customHeight="1">
      <c r="A73" s="48" t="s">
        <v>127</v>
      </c>
      <c r="C73" s="236"/>
      <c r="D73" s="26"/>
      <c r="E73" s="39"/>
      <c r="F73" s="49"/>
      <c r="G73" s="124"/>
      <c r="H73" s="207"/>
      <c r="I73" s="124"/>
      <c r="J73" s="207"/>
      <c r="K73" s="124"/>
      <c r="L73" s="207"/>
      <c r="M73" s="48"/>
    </row>
    <row r="74" spans="1:13" ht="14.45" customHeight="1">
      <c r="A74" s="39"/>
      <c r="C74" s="236" t="s">
        <v>126</v>
      </c>
      <c r="D74" s="26"/>
      <c r="E74" s="39"/>
      <c r="F74" s="49"/>
      <c r="G74" s="124"/>
      <c r="H74" s="207"/>
      <c r="I74" s="124"/>
      <c r="J74" s="207"/>
      <c r="K74" s="124"/>
      <c r="L74" s="207"/>
      <c r="M74" s="48"/>
    </row>
    <row r="75" spans="1:13" s="39" customFormat="1" ht="14.45" customHeight="1">
      <c r="A75" s="48"/>
      <c r="B75" s="257" t="s">
        <v>124</v>
      </c>
      <c r="D75" s="48"/>
      <c r="E75" s="26"/>
      <c r="G75" s="256"/>
      <c r="H75" s="206"/>
      <c r="I75" s="256"/>
      <c r="J75" s="206"/>
      <c r="K75" s="206"/>
      <c r="L75" s="206"/>
      <c r="M75" s="206"/>
    </row>
    <row r="76" spans="1:13" s="39" customFormat="1" ht="14.45" customHeight="1">
      <c r="A76" s="48"/>
      <c r="D76" s="48" t="s">
        <v>125</v>
      </c>
      <c r="E76" s="26"/>
      <c r="G76" s="256">
        <v>282055</v>
      </c>
      <c r="H76" s="206"/>
      <c r="I76" s="256">
        <v>0</v>
      </c>
      <c r="J76" s="206"/>
      <c r="K76" s="206">
        <v>0</v>
      </c>
      <c r="L76" s="206"/>
      <c r="M76" s="206">
        <v>0</v>
      </c>
    </row>
    <row r="77" spans="1:13" s="39" customFormat="1" ht="14.45" customHeight="1">
      <c r="B77" s="230" t="s">
        <v>128</v>
      </c>
      <c r="C77" s="230"/>
      <c r="D77" s="48"/>
      <c r="E77" s="26"/>
      <c r="G77" s="49"/>
      <c r="H77" s="49"/>
      <c r="I77" s="49"/>
      <c r="J77" s="49"/>
      <c r="K77" s="49"/>
      <c r="L77" s="49"/>
      <c r="M77" s="49"/>
    </row>
    <row r="78" spans="1:13" s="39" customFormat="1" ht="14.45" customHeight="1">
      <c r="B78" s="48"/>
      <c r="C78" s="48"/>
      <c r="D78" s="48" t="s">
        <v>129</v>
      </c>
      <c r="E78" s="26"/>
      <c r="G78" s="49"/>
      <c r="H78" s="49"/>
      <c r="I78" s="49"/>
      <c r="J78" s="49"/>
      <c r="K78" s="49"/>
      <c r="L78" s="49"/>
      <c r="M78" s="49"/>
    </row>
    <row r="79" spans="1:13" s="39" customFormat="1" ht="14.45" customHeight="1">
      <c r="B79" s="48"/>
      <c r="C79" s="48"/>
      <c r="D79" s="48" t="s">
        <v>130</v>
      </c>
      <c r="E79" s="26"/>
      <c r="G79" s="254">
        <v>-2014994</v>
      </c>
      <c r="H79" s="206"/>
      <c r="I79" s="254">
        <v>39265435</v>
      </c>
      <c r="J79" s="206"/>
      <c r="K79" s="240">
        <v>0</v>
      </c>
      <c r="L79" s="206"/>
      <c r="M79" s="240">
        <v>0</v>
      </c>
    </row>
    <row r="80" spans="1:13" ht="6" customHeight="1">
      <c r="A80" s="39"/>
      <c r="B80" s="230"/>
      <c r="D80" s="26"/>
      <c r="E80" s="39"/>
      <c r="F80" s="49"/>
      <c r="G80" s="124"/>
      <c r="H80" s="207"/>
      <c r="I80" s="124"/>
      <c r="J80" s="207"/>
      <c r="K80" s="124"/>
      <c r="L80" s="207"/>
      <c r="M80" s="48"/>
    </row>
    <row r="81" spans="1:13" ht="14.45" customHeight="1">
      <c r="A81" s="39" t="s">
        <v>284</v>
      </c>
      <c r="C81" s="230"/>
      <c r="D81" s="236"/>
      <c r="E81" s="39"/>
      <c r="F81" s="49"/>
      <c r="G81" s="124"/>
      <c r="H81" s="207"/>
      <c r="I81" s="124"/>
      <c r="J81" s="207"/>
      <c r="K81" s="124"/>
      <c r="L81" s="207"/>
      <c r="M81" s="48"/>
    </row>
    <row r="82" spans="1:13" ht="14.45" customHeight="1">
      <c r="A82" s="39"/>
      <c r="B82" s="48" t="s">
        <v>126</v>
      </c>
      <c r="D82" s="236"/>
      <c r="E82" s="39"/>
      <c r="F82" s="49"/>
      <c r="G82" s="240">
        <f>SUM(G76:G79)</f>
        <v>-1732939</v>
      </c>
      <c r="H82" s="206"/>
      <c r="I82" s="240">
        <f>SUM(I76:I79)</f>
        <v>39265435</v>
      </c>
      <c r="J82" s="206"/>
      <c r="K82" s="254">
        <f>SUM(K76:K79)</f>
        <v>0</v>
      </c>
      <c r="L82" s="206"/>
      <c r="M82" s="254">
        <f>SUM(M76:M79)</f>
        <v>0</v>
      </c>
    </row>
    <row r="83" spans="1:13" s="39" customFormat="1" ht="6" customHeight="1">
      <c r="A83" s="48"/>
      <c r="B83" s="48"/>
      <c r="C83" s="48"/>
      <c r="E83" s="26"/>
      <c r="G83" s="208"/>
      <c r="H83" s="207"/>
      <c r="I83" s="208"/>
      <c r="J83" s="207"/>
      <c r="K83" s="208"/>
      <c r="L83" s="207"/>
      <c r="M83" s="208"/>
    </row>
    <row r="84" spans="1:13" s="39" customFormat="1" ht="14.45" customHeight="1">
      <c r="A84" s="125" t="s">
        <v>131</v>
      </c>
      <c r="B84" s="48"/>
      <c r="C84" s="48"/>
      <c r="D84" s="29"/>
      <c r="E84" s="26"/>
      <c r="G84" s="49"/>
      <c r="H84" s="207"/>
      <c r="I84" s="49"/>
      <c r="J84" s="207"/>
      <c r="K84" s="207"/>
      <c r="L84" s="207"/>
      <c r="M84" s="207"/>
    </row>
    <row r="85" spans="1:13" s="39" customFormat="1" ht="14.45" customHeight="1">
      <c r="A85" s="125"/>
      <c r="B85" s="258" t="s">
        <v>132</v>
      </c>
      <c r="C85" s="258"/>
      <c r="D85" s="29"/>
      <c r="E85" s="26"/>
      <c r="G85" s="252">
        <f>SUM(G82,G72)</f>
        <v>-2023094.2</v>
      </c>
      <c r="H85" s="206"/>
      <c r="I85" s="252">
        <f>SUM(I82,I72)</f>
        <v>5892565</v>
      </c>
      <c r="J85" s="206"/>
      <c r="K85" s="254">
        <f>SUM(K82,K72)</f>
        <v>2338724</v>
      </c>
      <c r="L85" s="206"/>
      <c r="M85" s="254">
        <f>SUM(M82,M72)</f>
        <v>-33372870</v>
      </c>
    </row>
    <row r="86" spans="1:13" s="39" customFormat="1" ht="6" customHeight="1">
      <c r="A86" s="125"/>
      <c r="B86" s="258"/>
      <c r="C86" s="258"/>
      <c r="D86" s="29"/>
      <c r="E86" s="26"/>
      <c r="G86" s="49"/>
      <c r="H86" s="207"/>
      <c r="I86" s="49"/>
      <c r="J86" s="207"/>
      <c r="K86" s="259"/>
      <c r="L86" s="207"/>
      <c r="M86" s="259"/>
    </row>
    <row r="87" spans="1:13" s="39" customFormat="1" ht="14.45" customHeight="1">
      <c r="A87" s="125" t="s">
        <v>133</v>
      </c>
      <c r="B87" s="258"/>
      <c r="C87" s="258"/>
      <c r="D87" s="29"/>
      <c r="E87" s="26"/>
      <c r="G87" s="49"/>
      <c r="H87" s="207"/>
      <c r="I87" s="49"/>
      <c r="J87" s="207"/>
      <c r="K87" s="207"/>
      <c r="L87" s="207"/>
      <c r="M87" s="207"/>
    </row>
    <row r="88" spans="1:13" s="39" customFormat="1" ht="14.45" customHeight="1" thickBot="1">
      <c r="B88" s="125" t="s">
        <v>134</v>
      </c>
      <c r="C88" s="125"/>
      <c r="D88" s="29"/>
      <c r="E88" s="26"/>
      <c r="G88" s="260">
        <f>SUM(G42,G85)</f>
        <v>24002238.800000001</v>
      </c>
      <c r="H88" s="207"/>
      <c r="I88" s="260">
        <f>SUM(I42,I85)</f>
        <v>27971346</v>
      </c>
      <c r="J88" s="207"/>
      <c r="K88" s="260">
        <f>SUM(K42,K85)</f>
        <v>144147927</v>
      </c>
      <c r="L88" s="207"/>
      <c r="M88" s="260">
        <f>SUM(M42,M85)</f>
        <v>150431884</v>
      </c>
    </row>
    <row r="89" spans="1:13" s="39" customFormat="1" ht="6" customHeight="1" thickTop="1">
      <c r="A89" s="48"/>
      <c r="B89" s="48"/>
      <c r="C89" s="48"/>
      <c r="D89" s="29"/>
      <c r="E89" s="26"/>
      <c r="G89" s="49"/>
      <c r="H89" s="49"/>
      <c r="I89" s="49"/>
      <c r="J89" s="49"/>
      <c r="K89" s="207"/>
      <c r="L89" s="49"/>
      <c r="M89" s="207"/>
    </row>
    <row r="90" spans="1:13" s="39" customFormat="1" ht="14.45" customHeight="1">
      <c r="A90" s="125" t="s">
        <v>135</v>
      </c>
      <c r="B90" s="125"/>
      <c r="C90" s="125"/>
      <c r="D90" s="29"/>
      <c r="E90" s="26"/>
      <c r="G90" s="49"/>
      <c r="H90" s="49"/>
      <c r="I90" s="49"/>
      <c r="J90" s="49"/>
      <c r="K90" s="208"/>
      <c r="L90" s="49"/>
      <c r="M90" s="208"/>
    </row>
    <row r="91" spans="1:13" s="39" customFormat="1" ht="14.45" customHeight="1">
      <c r="B91" s="48" t="s">
        <v>285</v>
      </c>
      <c r="C91" s="48"/>
      <c r="D91" s="29"/>
      <c r="E91" s="26"/>
      <c r="G91" s="250">
        <v>13050896</v>
      </c>
      <c r="H91" s="206"/>
      <c r="I91" s="250">
        <v>6367039</v>
      </c>
      <c r="J91" s="206"/>
      <c r="K91" s="250">
        <v>141809203</v>
      </c>
      <c r="L91" s="206"/>
      <c r="M91" s="250">
        <v>183804754</v>
      </c>
    </row>
    <row r="92" spans="1:13" s="39" customFormat="1" ht="14.45" customHeight="1">
      <c r="B92" s="48" t="s">
        <v>88</v>
      </c>
      <c r="C92" s="48"/>
      <c r="D92" s="29"/>
      <c r="E92" s="26"/>
      <c r="G92" s="252">
        <v>12974437</v>
      </c>
      <c r="H92" s="206"/>
      <c r="I92" s="252">
        <v>15711742</v>
      </c>
      <c r="J92" s="206"/>
      <c r="K92" s="240">
        <v>0</v>
      </c>
      <c r="L92" s="206"/>
      <c r="M92" s="240">
        <v>0</v>
      </c>
    </row>
    <row r="93" spans="1:13" s="39" customFormat="1" ht="6" customHeight="1">
      <c r="A93" s="48"/>
      <c r="B93" s="48"/>
      <c r="C93" s="48"/>
      <c r="D93" s="29"/>
      <c r="E93" s="26"/>
      <c r="G93" s="207"/>
      <c r="H93" s="207"/>
      <c r="I93" s="207"/>
      <c r="J93" s="207"/>
      <c r="K93" s="208"/>
      <c r="L93" s="207"/>
      <c r="M93" s="208"/>
    </row>
    <row r="94" spans="1:13" s="39" customFormat="1" ht="15" customHeight="1" thickBot="1">
      <c r="B94" s="48"/>
      <c r="C94" s="48"/>
      <c r="D94" s="29"/>
      <c r="E94" s="26"/>
      <c r="G94" s="261">
        <f>SUM(G91:G92)</f>
        <v>26025333</v>
      </c>
      <c r="H94" s="207"/>
      <c r="I94" s="261">
        <f>SUM(I91:I92)</f>
        <v>22078781</v>
      </c>
      <c r="J94" s="207"/>
      <c r="K94" s="261">
        <f>SUM(K91:K92)</f>
        <v>141809203</v>
      </c>
      <c r="L94" s="207"/>
      <c r="M94" s="261">
        <f>SUM(M91:M92)</f>
        <v>183804754</v>
      </c>
    </row>
    <row r="95" spans="1:13" s="39" customFormat="1" ht="8.1" customHeight="1" thickTop="1">
      <c r="A95" s="48"/>
      <c r="B95" s="48"/>
      <c r="C95" s="48"/>
      <c r="D95" s="29"/>
      <c r="E95" s="26"/>
      <c r="G95" s="49"/>
      <c r="H95" s="49"/>
      <c r="I95" s="49"/>
      <c r="J95" s="49"/>
      <c r="K95" s="208"/>
      <c r="L95" s="49"/>
      <c r="M95" s="208"/>
    </row>
    <row r="96" spans="1:13" s="39" customFormat="1" ht="14.45" customHeight="1">
      <c r="A96" s="125" t="s">
        <v>133</v>
      </c>
      <c r="B96" s="48"/>
      <c r="C96" s="48"/>
      <c r="D96" s="29"/>
      <c r="E96" s="26"/>
      <c r="G96" s="49"/>
      <c r="H96" s="49"/>
      <c r="I96" s="49"/>
      <c r="J96" s="49"/>
      <c r="K96" s="208"/>
      <c r="L96" s="49"/>
      <c r="M96" s="208"/>
    </row>
    <row r="97" spans="1:13" s="39" customFormat="1" ht="14.45" customHeight="1">
      <c r="A97" s="125"/>
      <c r="B97" s="125" t="s">
        <v>136</v>
      </c>
      <c r="C97" s="125"/>
      <c r="D97" s="29"/>
      <c r="E97" s="26"/>
      <c r="G97" s="49"/>
      <c r="H97" s="49"/>
      <c r="I97" s="49"/>
      <c r="J97" s="49"/>
      <c r="K97" s="49"/>
      <c r="L97" s="49"/>
      <c r="M97" s="49"/>
    </row>
    <row r="98" spans="1:13" s="39" customFormat="1" ht="14.45" customHeight="1">
      <c r="B98" s="48" t="s">
        <v>285</v>
      </c>
      <c r="C98" s="48"/>
      <c r="D98" s="29"/>
      <c r="E98" s="26"/>
      <c r="G98" s="206">
        <v>12147443</v>
      </c>
      <c r="H98" s="206"/>
      <c r="I98" s="206">
        <v>12259604</v>
      </c>
      <c r="J98" s="206"/>
      <c r="K98" s="206">
        <v>144147927</v>
      </c>
      <c r="L98" s="206"/>
      <c r="M98" s="206">
        <v>150431884</v>
      </c>
    </row>
    <row r="99" spans="1:13" s="39" customFormat="1" ht="14.45" customHeight="1">
      <c r="B99" s="48" t="s">
        <v>88</v>
      </c>
      <c r="C99" s="48"/>
      <c r="D99" s="29"/>
      <c r="E99" s="26"/>
      <c r="G99" s="262">
        <v>11854796</v>
      </c>
      <c r="H99" s="206"/>
      <c r="I99" s="262">
        <v>15711742</v>
      </c>
      <c r="J99" s="206"/>
      <c r="K99" s="240">
        <v>0</v>
      </c>
      <c r="L99" s="206"/>
      <c r="M99" s="240">
        <v>0</v>
      </c>
    </row>
    <row r="100" spans="1:13" s="39" customFormat="1" ht="6" customHeight="1">
      <c r="A100" s="48"/>
      <c r="B100" s="48"/>
      <c r="C100" s="48"/>
      <c r="D100" s="29"/>
      <c r="E100" s="26"/>
      <c r="G100" s="207"/>
      <c r="H100" s="207"/>
      <c r="I100" s="207"/>
      <c r="J100" s="207"/>
      <c r="K100" s="208"/>
      <c r="L100" s="207"/>
      <c r="M100" s="208"/>
    </row>
    <row r="101" spans="1:13" s="39" customFormat="1" ht="15" customHeight="1" thickBot="1">
      <c r="A101" s="48"/>
      <c r="B101" s="48"/>
      <c r="C101" s="48"/>
      <c r="D101" s="29"/>
      <c r="E101" s="26"/>
      <c r="G101" s="261">
        <f>SUM(G98:G99)</f>
        <v>24002239</v>
      </c>
      <c r="H101" s="207"/>
      <c r="I101" s="261">
        <f>SUM(I98:I99)</f>
        <v>27971346</v>
      </c>
      <c r="J101" s="207"/>
      <c r="K101" s="261">
        <f>SUM(K98:K99)</f>
        <v>144147927</v>
      </c>
      <c r="L101" s="207"/>
      <c r="M101" s="261">
        <f>SUM(M98:M99)</f>
        <v>150431884</v>
      </c>
    </row>
    <row r="102" spans="1:13" s="39" customFormat="1" ht="9.9499999999999993" customHeight="1" thickTop="1">
      <c r="A102" s="48"/>
      <c r="B102" s="48"/>
      <c r="C102" s="48"/>
      <c r="D102" s="29"/>
      <c r="E102" s="26"/>
      <c r="G102" s="49"/>
      <c r="H102" s="49"/>
      <c r="I102" s="49"/>
      <c r="J102" s="49"/>
      <c r="K102" s="208"/>
      <c r="L102" s="49"/>
      <c r="M102" s="208"/>
    </row>
    <row r="103" spans="1:13" s="39" customFormat="1" ht="14.45" customHeight="1">
      <c r="A103" s="125" t="s">
        <v>137</v>
      </c>
      <c r="D103" s="29"/>
      <c r="E103" s="26"/>
      <c r="G103" s="49"/>
      <c r="H103" s="49"/>
      <c r="I103" s="49"/>
      <c r="J103" s="49"/>
      <c r="K103" s="208"/>
      <c r="L103" s="49"/>
      <c r="M103" s="208"/>
    </row>
    <row r="104" spans="1:13" s="39" customFormat="1" ht="8.1" customHeight="1">
      <c r="D104" s="29"/>
      <c r="E104" s="26"/>
      <c r="G104" s="49"/>
      <c r="H104" s="49"/>
      <c r="I104" s="49"/>
      <c r="J104" s="49"/>
      <c r="K104" s="208"/>
      <c r="L104" s="49"/>
      <c r="M104" s="208"/>
    </row>
    <row r="105" spans="1:13" s="39" customFormat="1" ht="14.45" customHeight="1">
      <c r="A105" s="48" t="s">
        <v>138</v>
      </c>
      <c r="B105" s="125"/>
      <c r="C105" s="125"/>
      <c r="D105" s="29"/>
      <c r="E105" s="26"/>
      <c r="G105" s="49"/>
      <c r="H105" s="49"/>
      <c r="I105" s="49"/>
      <c r="J105" s="49"/>
      <c r="K105" s="208"/>
      <c r="L105" s="49"/>
      <c r="M105" s="208"/>
    </row>
    <row r="106" spans="1:13" s="39" customFormat="1" ht="14.45" customHeight="1" thickBot="1">
      <c r="A106" s="125"/>
      <c r="B106" s="48" t="s">
        <v>286</v>
      </c>
      <c r="C106" s="48"/>
      <c r="D106" s="263"/>
      <c r="E106" s="26"/>
      <c r="F106" s="263"/>
      <c r="G106" s="264">
        <f>G91/G109</f>
        <v>1.5399879688587432E-2</v>
      </c>
      <c r="H106" s="265"/>
      <c r="I106" s="264">
        <f>I91/I109</f>
        <v>7.5130193798605112E-3</v>
      </c>
      <c r="J106" s="265"/>
      <c r="K106" s="264">
        <f>K91/K109</f>
        <v>0.16733292985665291</v>
      </c>
      <c r="L106" s="265"/>
      <c r="M106" s="264">
        <f>M91/M109</f>
        <v>0.21688710857786389</v>
      </c>
    </row>
    <row r="107" spans="1:13" s="39" customFormat="1" ht="8.1" customHeight="1" thickTop="1">
      <c r="D107" s="29"/>
      <c r="E107" s="26"/>
      <c r="G107" s="208"/>
      <c r="H107" s="207"/>
      <c r="I107" s="208"/>
      <c r="J107" s="207"/>
      <c r="K107" s="208"/>
      <c r="L107" s="207"/>
      <c r="M107" s="208"/>
    </row>
    <row r="108" spans="1:13" ht="14.45" customHeight="1">
      <c r="A108" s="48" t="s">
        <v>139</v>
      </c>
      <c r="D108" s="29"/>
    </row>
    <row r="109" spans="1:13" ht="14.45" customHeight="1" thickBot="1">
      <c r="B109" s="48" t="s">
        <v>140</v>
      </c>
      <c r="G109" s="266">
        <v>847467400</v>
      </c>
      <c r="H109" s="267"/>
      <c r="I109" s="266">
        <v>847467400</v>
      </c>
      <c r="J109" s="267"/>
      <c r="K109" s="268">
        <v>847467400</v>
      </c>
      <c r="L109" s="267"/>
      <c r="M109" s="268">
        <v>847467400</v>
      </c>
    </row>
    <row r="110" spans="1:13" ht="8.25" customHeight="1" thickTop="1">
      <c r="G110" s="256"/>
      <c r="H110" s="267"/>
      <c r="I110" s="256"/>
      <c r="J110" s="267"/>
      <c r="K110" s="237"/>
      <c r="L110" s="267"/>
      <c r="M110" s="237"/>
    </row>
    <row r="111" spans="1:13" ht="13.7" customHeight="1"/>
    <row r="112" spans="1:13" ht="20.100000000000001" customHeight="1">
      <c r="A112" s="118" t="str">
        <f>'2-4 '!A59</f>
        <v>The accompanying notes on pages 13 to 40 form part of this interim financial information.</v>
      </c>
      <c r="B112" s="37"/>
      <c r="C112" s="37"/>
      <c r="D112" s="30"/>
      <c r="E112" s="32"/>
      <c r="F112" s="38"/>
      <c r="G112" s="50"/>
      <c r="H112" s="50"/>
      <c r="I112" s="50"/>
      <c r="J112" s="50"/>
      <c r="K112" s="116"/>
      <c r="L112" s="50"/>
      <c r="M112" s="116"/>
    </row>
  </sheetData>
  <mergeCells count="8">
    <mergeCell ref="G57:I57"/>
    <mergeCell ref="G6:I6"/>
    <mergeCell ref="G7:I7"/>
    <mergeCell ref="G56:I56"/>
    <mergeCell ref="K56:M56"/>
    <mergeCell ref="K57:M57"/>
    <mergeCell ref="K6:M6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445E-E3ED-4D1F-93E1-AA77402105A2}">
  <dimension ref="A1:AG49"/>
  <sheetViews>
    <sheetView topLeftCell="A28" zoomScaleNormal="100" zoomScaleSheetLayoutView="110" workbookViewId="0">
      <selection activeCell="J32" sqref="J32"/>
    </sheetView>
  </sheetViews>
  <sheetFormatPr defaultColWidth="9.140625" defaultRowHeight="12"/>
  <cols>
    <col min="1" max="1" width="27.42578125" style="48" customWidth="1"/>
    <col min="2" max="2" width="4.42578125" style="48" customWidth="1"/>
    <col min="3" max="3" width="1.140625" style="99" customWidth="1"/>
    <col min="4" max="4" width="10.42578125" style="49" customWidth="1"/>
    <col min="5" max="5" width="0.5703125" style="49" customWidth="1"/>
    <col min="6" max="6" width="10.42578125" style="49" bestFit="1" customWidth="1"/>
    <col min="7" max="7" width="0.5703125" style="49" customWidth="1"/>
    <col min="8" max="8" width="10.42578125" style="49" customWidth="1"/>
    <col min="9" max="9" width="0.5703125" style="49" customWidth="1"/>
    <col min="10" max="10" width="10.5703125" style="49" customWidth="1"/>
    <col min="11" max="11" width="0.5703125" style="49" customWidth="1"/>
    <col min="12" max="12" width="13.5703125" style="49" customWidth="1"/>
    <col min="13" max="13" width="0.5703125" style="49" customWidth="1"/>
    <col min="14" max="14" width="8.5703125" style="49" customWidth="1"/>
    <col min="15" max="15" width="0.5703125" style="49" customWidth="1"/>
    <col min="16" max="16" width="11.140625" style="49" customWidth="1"/>
    <col min="17" max="17" width="0.5703125" style="49" customWidth="1"/>
    <col min="18" max="18" width="11.5703125" style="49" customWidth="1"/>
    <col min="19" max="19" width="0.5703125" style="49" customWidth="1"/>
    <col min="20" max="20" width="9.42578125" style="49" customWidth="1"/>
    <col min="21" max="21" width="0.5703125" style="49" customWidth="1"/>
    <col min="22" max="22" width="10.5703125" style="49" customWidth="1"/>
    <col min="23" max="23" width="0.5703125" style="49" customWidth="1"/>
    <col min="24" max="24" width="10.5703125" style="49" customWidth="1"/>
    <col min="25" max="25" width="0.5703125" style="49" customWidth="1"/>
    <col min="26" max="26" width="10.140625" style="49" customWidth="1"/>
    <col min="27" max="27" width="0.5703125" style="49" customWidth="1"/>
    <col min="28" max="28" width="10.5703125" style="49" customWidth="1"/>
    <col min="29" max="29" width="0.5703125" style="49" customWidth="1"/>
    <col min="30" max="30" width="10.42578125" style="49" bestFit="1" customWidth="1"/>
    <col min="31" max="31" width="0.5703125" style="49" customWidth="1"/>
    <col min="32" max="32" width="11.140625" style="49" customWidth="1"/>
    <col min="33" max="33" width="8" style="48" customWidth="1"/>
    <col min="34" max="16384" width="9.140625" style="48"/>
  </cols>
  <sheetData>
    <row r="1" spans="1:32" ht="16.5" customHeight="1">
      <c r="A1" s="23" t="s">
        <v>0</v>
      </c>
      <c r="B1" s="23"/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E1" s="52"/>
      <c r="AF1" s="52"/>
    </row>
    <row r="2" spans="1:32" ht="16.5" customHeight="1">
      <c r="A2" s="53" t="s">
        <v>141</v>
      </c>
      <c r="B2" s="53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E2" s="52"/>
      <c r="AF2" s="52"/>
    </row>
    <row r="3" spans="1:32" ht="16.5" customHeight="1">
      <c r="A3" s="47" t="str">
        <f>'PL5-6 (3m)'!A3</f>
        <v>For the three-month period ended 31 March 2025</v>
      </c>
      <c r="B3" s="47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0"/>
      <c r="AE3" s="55"/>
      <c r="AF3" s="55"/>
    </row>
    <row r="4" spans="1:32" ht="15.95" customHeight="1">
      <c r="A4" s="53"/>
      <c r="B4" s="53"/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E4" s="52"/>
      <c r="AF4" s="52"/>
    </row>
    <row r="5" spans="1:32" ht="15.95" customHeight="1">
      <c r="A5" s="53"/>
      <c r="B5" s="53"/>
      <c r="C5" s="51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E5" s="52"/>
      <c r="AF5" s="52"/>
    </row>
    <row r="6" spans="1:32" s="63" customFormat="1" ht="15.95" customHeight="1">
      <c r="A6" s="60"/>
      <c r="B6" s="60"/>
      <c r="C6" s="60"/>
      <c r="D6" s="273" t="s">
        <v>142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</row>
    <row r="7" spans="1:32" s="63" customFormat="1" ht="15.95" customHeight="1">
      <c r="A7" s="60"/>
      <c r="B7" s="60"/>
      <c r="C7" s="60"/>
      <c r="D7" s="274" t="s">
        <v>287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  <c r="AB7" s="274"/>
      <c r="AC7" s="65"/>
      <c r="AD7" s="65"/>
      <c r="AE7" s="65"/>
      <c r="AF7" s="65"/>
    </row>
    <row r="8" spans="1:32" s="63" customFormat="1" ht="15.95" customHeight="1">
      <c r="A8" s="60"/>
      <c r="B8" s="60"/>
      <c r="C8" s="64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274" t="s">
        <v>86</v>
      </c>
      <c r="S8" s="274"/>
      <c r="T8" s="274"/>
      <c r="U8" s="274"/>
      <c r="V8" s="274"/>
      <c r="W8" s="274"/>
      <c r="X8" s="274"/>
      <c r="Y8" s="274"/>
      <c r="Z8" s="274"/>
      <c r="AA8" s="65"/>
      <c r="AB8" s="65"/>
      <c r="AC8" s="65"/>
      <c r="AD8" s="65"/>
      <c r="AE8" s="65"/>
      <c r="AF8" s="65"/>
    </row>
    <row r="9" spans="1:32" s="63" customFormat="1" ht="15.95" customHeight="1">
      <c r="A9" s="66"/>
      <c r="B9" s="66"/>
      <c r="C9" s="61"/>
      <c r="D9" s="62"/>
      <c r="E9" s="62"/>
      <c r="F9" s="62"/>
      <c r="G9" s="67"/>
      <c r="H9" s="67"/>
      <c r="I9" s="67"/>
      <c r="J9" s="67"/>
      <c r="K9" s="67"/>
      <c r="L9" s="65"/>
      <c r="M9" s="65"/>
      <c r="N9" s="65"/>
      <c r="O9" s="65"/>
      <c r="P9" s="65"/>
      <c r="Q9" s="65"/>
      <c r="R9" s="274" t="s">
        <v>143</v>
      </c>
      <c r="S9" s="274"/>
      <c r="T9" s="274"/>
      <c r="U9" s="274"/>
      <c r="V9" s="274"/>
      <c r="W9" s="274"/>
      <c r="X9" s="274"/>
      <c r="Y9" s="65"/>
      <c r="Z9" s="68"/>
      <c r="AA9" s="65"/>
      <c r="AB9" s="62"/>
      <c r="AC9" s="62"/>
      <c r="AD9" s="67"/>
      <c r="AE9" s="68"/>
      <c r="AF9" s="62"/>
    </row>
    <row r="10" spans="1:32" s="63" customFormat="1" ht="15.95" customHeight="1">
      <c r="A10" s="66"/>
      <c r="B10" s="66"/>
      <c r="C10" s="61"/>
      <c r="D10" s="62"/>
      <c r="E10" s="62"/>
      <c r="F10" s="62"/>
      <c r="G10" s="68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8" t="s">
        <v>144</v>
      </c>
      <c r="S10" s="65"/>
      <c r="T10" s="68"/>
      <c r="U10" s="65"/>
      <c r="V10" s="68" t="s">
        <v>145</v>
      </c>
      <c r="W10" s="65"/>
      <c r="X10" s="65"/>
      <c r="Y10" s="65"/>
      <c r="Z10" s="68"/>
      <c r="AA10" s="65"/>
      <c r="AB10" s="62"/>
      <c r="AC10" s="62"/>
      <c r="AD10" s="67"/>
      <c r="AE10" s="68"/>
      <c r="AF10" s="62"/>
    </row>
    <row r="11" spans="1:32" s="63" customFormat="1" ht="15.95" customHeight="1">
      <c r="A11" s="66"/>
      <c r="B11" s="66"/>
      <c r="C11" s="61"/>
      <c r="D11" s="62"/>
      <c r="E11" s="62"/>
      <c r="F11" s="62"/>
      <c r="G11" s="68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9" t="s">
        <v>146</v>
      </c>
      <c r="S11" s="65"/>
      <c r="T11" s="68"/>
      <c r="U11" s="65"/>
      <c r="V11" s="68" t="s">
        <v>147</v>
      </c>
      <c r="W11" s="65"/>
      <c r="X11" s="69" t="s">
        <v>116</v>
      </c>
      <c r="Y11" s="65"/>
      <c r="Z11" s="68"/>
      <c r="AA11" s="65"/>
      <c r="AB11" s="62"/>
      <c r="AC11" s="62"/>
      <c r="AD11" s="67"/>
      <c r="AE11" s="68"/>
      <c r="AF11" s="62"/>
    </row>
    <row r="12" spans="1:32" s="63" customFormat="1" ht="15.95" customHeight="1">
      <c r="A12" s="66"/>
      <c r="B12" s="66"/>
      <c r="C12" s="61"/>
      <c r="D12" s="62"/>
      <c r="E12" s="62"/>
      <c r="F12" s="62"/>
      <c r="G12" s="68"/>
      <c r="H12" s="65"/>
      <c r="I12" s="65"/>
      <c r="J12" s="65"/>
      <c r="K12" s="65"/>
      <c r="L12" s="65"/>
      <c r="M12" s="65"/>
      <c r="N12" s="68"/>
      <c r="O12" s="65"/>
      <c r="P12" s="68" t="s">
        <v>148</v>
      </c>
      <c r="Q12" s="65"/>
      <c r="R12" s="69" t="s">
        <v>149</v>
      </c>
      <c r="S12" s="68"/>
      <c r="T12" s="68"/>
      <c r="U12" s="65"/>
      <c r="V12" s="68" t="s">
        <v>150</v>
      </c>
      <c r="W12" s="65"/>
      <c r="X12" s="69" t="s">
        <v>151</v>
      </c>
      <c r="Y12" s="65"/>
      <c r="Z12" s="68"/>
      <c r="AA12" s="65"/>
      <c r="AB12" s="62"/>
      <c r="AC12" s="62"/>
      <c r="AD12" s="67"/>
      <c r="AE12" s="68"/>
      <c r="AF12" s="62"/>
    </row>
    <row r="13" spans="1:32" s="63" customFormat="1" ht="15.95" customHeight="1">
      <c r="A13" s="66"/>
      <c r="B13" s="66"/>
      <c r="C13" s="70"/>
      <c r="D13" s="68" t="s">
        <v>152</v>
      </c>
      <c r="E13" s="68"/>
      <c r="F13" s="68" t="s">
        <v>153</v>
      </c>
      <c r="G13" s="68"/>
      <c r="H13" s="65"/>
      <c r="I13" s="65"/>
      <c r="J13" s="65"/>
      <c r="K13" s="65"/>
      <c r="M13" s="65"/>
      <c r="N13" s="68"/>
      <c r="O13" s="65"/>
      <c r="P13" s="68" t="s">
        <v>154</v>
      </c>
      <c r="Q13" s="65"/>
      <c r="R13" s="68" t="s">
        <v>155</v>
      </c>
      <c r="S13" s="68"/>
      <c r="T13" s="68"/>
      <c r="U13" s="65"/>
      <c r="V13" s="68" t="s">
        <v>156</v>
      </c>
      <c r="W13" s="65"/>
      <c r="X13" s="68" t="s">
        <v>157</v>
      </c>
      <c r="Y13" s="65"/>
      <c r="Z13" s="69"/>
      <c r="AA13" s="65"/>
      <c r="AB13" s="62"/>
      <c r="AC13" s="68"/>
      <c r="AD13" s="67"/>
      <c r="AE13" s="68"/>
      <c r="AF13" s="62"/>
    </row>
    <row r="14" spans="1:32" s="63" customFormat="1" ht="15.95" customHeight="1">
      <c r="A14" s="66"/>
      <c r="B14" s="66"/>
      <c r="C14" s="70"/>
      <c r="D14" s="68" t="s">
        <v>158</v>
      </c>
      <c r="E14" s="68"/>
      <c r="F14" s="68" t="s">
        <v>159</v>
      </c>
      <c r="G14" s="68"/>
      <c r="H14" s="273" t="s">
        <v>160</v>
      </c>
      <c r="I14" s="273"/>
      <c r="J14" s="273"/>
      <c r="K14" s="65"/>
      <c r="L14" s="68"/>
      <c r="M14" s="68"/>
      <c r="N14" s="195" t="s">
        <v>161</v>
      </c>
      <c r="O14" s="68"/>
      <c r="P14" s="68" t="s">
        <v>162</v>
      </c>
      <c r="Q14" s="68"/>
      <c r="R14" s="68" t="s">
        <v>163</v>
      </c>
      <c r="S14" s="68"/>
      <c r="T14" s="68" t="s">
        <v>164</v>
      </c>
      <c r="U14" s="68"/>
      <c r="V14" s="68" t="s">
        <v>165</v>
      </c>
      <c r="W14" s="68"/>
      <c r="X14" s="68" t="s">
        <v>166</v>
      </c>
      <c r="Y14" s="67"/>
      <c r="Z14" s="69" t="s">
        <v>167</v>
      </c>
      <c r="AA14" s="67"/>
      <c r="AB14" s="68" t="s">
        <v>168</v>
      </c>
      <c r="AC14" s="68"/>
      <c r="AD14" s="68" t="s">
        <v>169</v>
      </c>
      <c r="AE14" s="68"/>
      <c r="AF14" s="67"/>
    </row>
    <row r="15" spans="1:32" s="63" customFormat="1" ht="15.95" customHeight="1">
      <c r="A15" s="66"/>
      <c r="B15" s="66"/>
      <c r="C15" s="70"/>
      <c r="D15" s="68" t="s">
        <v>170</v>
      </c>
      <c r="E15" s="68"/>
      <c r="F15" s="68" t="s">
        <v>171</v>
      </c>
      <c r="G15" s="68"/>
      <c r="H15" s="68" t="s">
        <v>172</v>
      </c>
      <c r="I15" s="68"/>
      <c r="J15" s="68"/>
      <c r="K15" s="68"/>
      <c r="L15" s="68" t="s">
        <v>173</v>
      </c>
      <c r="M15" s="68"/>
      <c r="N15" s="68" t="s">
        <v>302</v>
      </c>
      <c r="O15" s="68"/>
      <c r="P15" s="68" t="s">
        <v>174</v>
      </c>
      <c r="Q15" s="68"/>
      <c r="R15" s="68" t="s">
        <v>147</v>
      </c>
      <c r="S15" s="68"/>
      <c r="T15" s="68" t="s">
        <v>175</v>
      </c>
      <c r="U15" s="68"/>
      <c r="V15" s="68" t="s">
        <v>176</v>
      </c>
      <c r="W15" s="68"/>
      <c r="X15" s="68" t="s">
        <v>177</v>
      </c>
      <c r="Y15" s="68"/>
      <c r="Z15" s="69" t="s">
        <v>178</v>
      </c>
      <c r="AA15" s="68"/>
      <c r="AB15" s="68" t="s">
        <v>179</v>
      </c>
      <c r="AC15" s="68"/>
      <c r="AD15" s="68" t="s">
        <v>180</v>
      </c>
      <c r="AE15" s="68"/>
      <c r="AF15" s="68" t="s">
        <v>181</v>
      </c>
    </row>
    <row r="16" spans="1:32" s="63" customFormat="1" ht="15.95" customHeight="1">
      <c r="A16" s="66"/>
      <c r="B16" s="193"/>
      <c r="C16" s="70"/>
      <c r="D16" s="71" t="s">
        <v>182</v>
      </c>
      <c r="E16" s="68"/>
      <c r="F16" s="71" t="s">
        <v>183</v>
      </c>
      <c r="G16" s="68"/>
      <c r="H16" s="71" t="s">
        <v>184</v>
      </c>
      <c r="I16" s="68"/>
      <c r="J16" s="71" t="s">
        <v>82</v>
      </c>
      <c r="K16" s="65"/>
      <c r="L16" s="71" t="s">
        <v>185</v>
      </c>
      <c r="M16" s="67"/>
      <c r="N16" s="71" t="s">
        <v>186</v>
      </c>
      <c r="O16" s="67"/>
      <c r="P16" s="71" t="s">
        <v>187</v>
      </c>
      <c r="Q16" s="67"/>
      <c r="R16" s="71" t="s">
        <v>188</v>
      </c>
      <c r="S16" s="68"/>
      <c r="T16" s="71" t="s">
        <v>189</v>
      </c>
      <c r="U16" s="67"/>
      <c r="V16" s="71" t="s">
        <v>190</v>
      </c>
      <c r="W16" s="67"/>
      <c r="X16" s="71" t="s">
        <v>188</v>
      </c>
      <c r="Y16" s="68"/>
      <c r="Z16" s="71" t="s">
        <v>191</v>
      </c>
      <c r="AA16" s="68"/>
      <c r="AB16" s="71" t="s">
        <v>288</v>
      </c>
      <c r="AC16" s="68"/>
      <c r="AD16" s="71" t="s">
        <v>192</v>
      </c>
      <c r="AE16" s="67"/>
      <c r="AF16" s="71" t="s">
        <v>191</v>
      </c>
    </row>
    <row r="17" spans="1:33" s="63" customFormat="1" ht="6" customHeight="1">
      <c r="A17" s="66"/>
      <c r="B17" s="66"/>
      <c r="C17" s="70"/>
      <c r="D17" s="68"/>
      <c r="E17" s="68"/>
      <c r="F17" s="68"/>
      <c r="G17" s="68"/>
      <c r="H17" s="68"/>
      <c r="I17" s="68"/>
      <c r="J17" s="68"/>
      <c r="K17" s="68"/>
      <c r="L17" s="68"/>
      <c r="M17" s="67"/>
      <c r="N17" s="68"/>
      <c r="O17" s="67"/>
      <c r="P17" s="68"/>
      <c r="Q17" s="67"/>
      <c r="R17" s="68"/>
      <c r="S17" s="68"/>
      <c r="T17" s="68"/>
      <c r="U17" s="67"/>
      <c r="V17" s="68"/>
      <c r="W17" s="67"/>
      <c r="X17" s="68"/>
      <c r="Y17" s="68"/>
      <c r="Z17" s="68"/>
      <c r="AA17" s="68"/>
      <c r="AB17" s="68"/>
      <c r="AC17" s="68"/>
      <c r="AD17" s="68"/>
      <c r="AE17" s="67"/>
      <c r="AF17" s="68"/>
    </row>
    <row r="18" spans="1:33" s="63" customFormat="1" ht="15.95" customHeight="1">
      <c r="A18" s="72" t="s">
        <v>193</v>
      </c>
      <c r="B18" s="72"/>
      <c r="C18" s="76"/>
    </row>
    <row r="19" spans="1:33" s="63" customFormat="1" ht="15.95" customHeight="1">
      <c r="A19" s="72" t="s">
        <v>194</v>
      </c>
      <c r="B19" s="72"/>
      <c r="C19" s="76"/>
      <c r="D19" s="11">
        <v>847467400</v>
      </c>
      <c r="E19" s="11"/>
      <c r="F19" s="11">
        <v>6861242864</v>
      </c>
      <c r="G19" s="11"/>
      <c r="H19" s="11">
        <v>112524039</v>
      </c>
      <c r="I19" s="11"/>
      <c r="J19" s="11">
        <v>2440342530</v>
      </c>
      <c r="L19" s="11">
        <v>34558923</v>
      </c>
      <c r="M19" s="11"/>
      <c r="N19" s="11">
        <v>14366841</v>
      </c>
      <c r="O19" s="11"/>
      <c r="P19" s="11">
        <v>-1069394001</v>
      </c>
      <c r="Q19" s="11"/>
      <c r="R19" s="11">
        <v>529977671</v>
      </c>
      <c r="S19" s="11"/>
      <c r="T19" s="11">
        <v>0</v>
      </c>
      <c r="U19" s="11"/>
      <c r="V19" s="11">
        <v>32188238</v>
      </c>
      <c r="W19" s="11"/>
      <c r="X19" s="11">
        <v>-94287059</v>
      </c>
      <c r="Y19" s="67"/>
      <c r="Z19" s="77">
        <f>SUM(R19:X19)</f>
        <v>467878850</v>
      </c>
      <c r="AA19" s="75"/>
      <c r="AB19" s="77">
        <f>SUM(D19:P19,Z19)</f>
        <v>9708987446</v>
      </c>
      <c r="AC19" s="12"/>
      <c r="AD19" s="77">
        <v>1067236521</v>
      </c>
      <c r="AE19" s="12"/>
      <c r="AF19" s="12">
        <f>SUM(AB19:AD19)</f>
        <v>10776223967</v>
      </c>
    </row>
    <row r="20" spans="1:33" s="63" customFormat="1" ht="15.95" customHeight="1">
      <c r="A20" s="72" t="s">
        <v>195</v>
      </c>
      <c r="B20" s="72"/>
      <c r="C20" s="76"/>
      <c r="D20" s="138">
        <v>0</v>
      </c>
      <c r="E20" s="11"/>
      <c r="F20" s="138">
        <v>0</v>
      </c>
      <c r="G20" s="11"/>
      <c r="H20" s="138">
        <v>0</v>
      </c>
      <c r="I20" s="11"/>
      <c r="J20" s="138">
        <v>0</v>
      </c>
      <c r="L20" s="138">
        <v>0</v>
      </c>
      <c r="M20" s="11"/>
      <c r="N20" s="138">
        <v>0</v>
      </c>
      <c r="O20" s="11"/>
      <c r="P20" s="138">
        <v>0</v>
      </c>
      <c r="Q20" s="11"/>
      <c r="R20" s="138">
        <v>0</v>
      </c>
      <c r="S20" s="11"/>
      <c r="T20" s="138">
        <v>0</v>
      </c>
      <c r="U20" s="11"/>
      <c r="V20" s="138">
        <v>-260720442</v>
      </c>
      <c r="W20" s="11"/>
      <c r="X20" s="138">
        <v>0</v>
      </c>
      <c r="Y20" s="67"/>
      <c r="Z20" s="90">
        <f>SUM(R20:X20)</f>
        <v>-260720442</v>
      </c>
      <c r="AA20" s="75"/>
      <c r="AB20" s="90">
        <f>SUM(D20:P20,Z20)</f>
        <v>-260720442</v>
      </c>
      <c r="AC20" s="12"/>
      <c r="AD20" s="90">
        <v>0</v>
      </c>
      <c r="AE20" s="12"/>
      <c r="AF20" s="20">
        <f>SUM(AB20:AD20)</f>
        <v>-260720442</v>
      </c>
    </row>
    <row r="21" spans="1:33" s="63" customFormat="1" ht="15.95" customHeight="1">
      <c r="A21" s="72"/>
      <c r="B21" s="72"/>
      <c r="C21" s="76"/>
      <c r="D21" s="11"/>
      <c r="E21" s="11"/>
      <c r="F21" s="11"/>
      <c r="G21" s="11"/>
      <c r="H21" s="11"/>
      <c r="I21" s="11"/>
      <c r="J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67"/>
      <c r="Z21" s="77"/>
      <c r="AA21" s="75"/>
      <c r="AB21" s="77"/>
      <c r="AC21" s="12"/>
      <c r="AD21" s="77"/>
      <c r="AE21" s="12"/>
      <c r="AF21" s="12"/>
    </row>
    <row r="22" spans="1:33" s="63" customFormat="1" ht="15.95" customHeight="1">
      <c r="A22" s="72" t="s">
        <v>289</v>
      </c>
      <c r="B22" s="72"/>
      <c r="C22" s="76"/>
      <c r="D22" s="11"/>
      <c r="E22" s="11"/>
      <c r="F22" s="11"/>
      <c r="G22" s="11"/>
      <c r="H22" s="11"/>
      <c r="I22" s="11"/>
      <c r="J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67"/>
      <c r="Z22" s="77"/>
      <c r="AA22" s="75"/>
      <c r="AB22" s="77"/>
      <c r="AC22" s="12"/>
      <c r="AD22" s="77"/>
      <c r="AE22" s="12"/>
      <c r="AF22" s="12"/>
    </row>
    <row r="23" spans="1:33" s="63" customFormat="1" ht="15.95" customHeight="1">
      <c r="A23" s="151" t="s">
        <v>290</v>
      </c>
      <c r="B23" s="72"/>
      <c r="C23" s="76"/>
      <c r="D23" s="11">
        <f>SUM(D19:D20)</f>
        <v>847467400</v>
      </c>
      <c r="E23" s="11"/>
      <c r="F23" s="11">
        <f>SUM(F19:F20)</f>
        <v>6861242864</v>
      </c>
      <c r="G23" s="11"/>
      <c r="H23" s="11">
        <f>SUM(H19:H20)</f>
        <v>112524039</v>
      </c>
      <c r="I23" s="11"/>
      <c r="J23" s="11">
        <f>SUM(J19:J20)</f>
        <v>2440342530</v>
      </c>
      <c r="L23" s="11">
        <f>SUM(L19:L20)</f>
        <v>34558923</v>
      </c>
      <c r="M23" s="11"/>
      <c r="N23" s="11">
        <f>SUM(N19:N20)</f>
        <v>14366841</v>
      </c>
      <c r="O23" s="11"/>
      <c r="P23" s="11">
        <f>SUM(P19:P20)</f>
        <v>-1069394001</v>
      </c>
      <c r="Q23" s="11"/>
      <c r="R23" s="11">
        <f>SUM(R19:R20)</f>
        <v>529977671</v>
      </c>
      <c r="S23" s="11"/>
      <c r="T23" s="11">
        <f>SUM(T19:T20)</f>
        <v>0</v>
      </c>
      <c r="U23" s="11"/>
      <c r="V23" s="11">
        <f>SUM(V19:V20)</f>
        <v>-228532204</v>
      </c>
      <c r="W23" s="11"/>
      <c r="X23" s="11">
        <f>SUM(X19:X20)</f>
        <v>-94287059</v>
      </c>
      <c r="Y23" s="67"/>
      <c r="Z23" s="11">
        <f>SUM(Z19:Z20)</f>
        <v>207158408</v>
      </c>
      <c r="AA23" s="75"/>
      <c r="AB23" s="11">
        <f>SUM(AB19:AB20)</f>
        <v>9448267004</v>
      </c>
      <c r="AC23" s="12"/>
      <c r="AD23" s="11">
        <f>SUM(AD19:AD20)</f>
        <v>1067236521</v>
      </c>
      <c r="AE23" s="12"/>
      <c r="AF23" s="11">
        <f>SUM(AF19:AF20)</f>
        <v>10515503525</v>
      </c>
    </row>
    <row r="24" spans="1:33" s="63" customFormat="1" ht="15.95" customHeight="1">
      <c r="A24" s="72" t="s">
        <v>196</v>
      </c>
      <c r="B24" s="72"/>
      <c r="C24" s="76"/>
      <c r="D24" s="75"/>
      <c r="E24" s="79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80"/>
      <c r="Y24" s="67"/>
      <c r="Z24" s="77"/>
      <c r="AA24" s="75"/>
      <c r="AB24" s="77"/>
      <c r="AC24" s="12"/>
      <c r="AD24" s="13"/>
      <c r="AE24" s="12"/>
      <c r="AF24" s="12"/>
    </row>
    <row r="25" spans="1:33" s="63" customFormat="1" ht="15.95" customHeight="1">
      <c r="A25" s="92" t="s">
        <v>292</v>
      </c>
      <c r="B25" s="72"/>
      <c r="C25" s="76"/>
      <c r="D25" s="75"/>
      <c r="E25" s="79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67"/>
      <c r="Z25" s="77"/>
      <c r="AA25" s="75"/>
      <c r="AB25" s="77"/>
      <c r="AC25" s="12"/>
      <c r="AD25" s="75"/>
      <c r="AE25" s="12"/>
      <c r="AF25" s="12"/>
    </row>
    <row r="26" spans="1:33" s="63" customFormat="1" ht="15.95" customHeight="1">
      <c r="A26" s="92" t="s">
        <v>197</v>
      </c>
      <c r="B26" s="82"/>
      <c r="C26" s="76"/>
      <c r="D26" s="93">
        <v>0</v>
      </c>
      <c r="E26" s="79"/>
      <c r="F26" s="93">
        <v>0</v>
      </c>
      <c r="G26" s="75"/>
      <c r="H26" s="93">
        <v>0</v>
      </c>
      <c r="I26" s="75"/>
      <c r="J26" s="75">
        <v>-882080</v>
      </c>
      <c r="K26" s="75"/>
      <c r="L26" s="93">
        <v>0</v>
      </c>
      <c r="M26" s="75"/>
      <c r="N26" s="93">
        <v>0</v>
      </c>
      <c r="O26" s="75"/>
      <c r="P26" s="93">
        <v>0</v>
      </c>
      <c r="Q26" s="75"/>
      <c r="R26" s="93">
        <v>0</v>
      </c>
      <c r="S26" s="75"/>
      <c r="T26" s="75">
        <v>0</v>
      </c>
      <c r="U26" s="75"/>
      <c r="V26" s="75">
        <v>0</v>
      </c>
      <c r="W26" s="75"/>
      <c r="X26" s="75">
        <v>0</v>
      </c>
      <c r="Y26" s="67"/>
      <c r="Z26" s="77">
        <f>SUM(R26:X26)</f>
        <v>0</v>
      </c>
      <c r="AA26" s="75"/>
      <c r="AB26" s="77">
        <f>SUM(D26:P26,Z26)</f>
        <v>-882080</v>
      </c>
      <c r="AC26" s="12"/>
      <c r="AD26" s="75">
        <v>0</v>
      </c>
      <c r="AE26" s="12"/>
      <c r="AF26" s="12">
        <f>SUM(AB26,AD26)</f>
        <v>-882080</v>
      </c>
    </row>
    <row r="27" spans="1:33" s="63" customFormat="1" ht="15.95" customHeight="1">
      <c r="A27" s="81" t="s">
        <v>198</v>
      </c>
      <c r="B27" s="82"/>
      <c r="C27" s="76"/>
      <c r="D27" s="93"/>
      <c r="E27" s="79"/>
      <c r="F27" s="93"/>
      <c r="G27" s="75"/>
      <c r="H27" s="93"/>
      <c r="I27" s="75"/>
      <c r="J27" s="75"/>
      <c r="K27" s="75"/>
      <c r="L27" s="93"/>
      <c r="M27" s="75"/>
      <c r="N27" s="93"/>
      <c r="O27" s="75"/>
      <c r="P27" s="93"/>
      <c r="Q27" s="75"/>
      <c r="R27" s="93"/>
      <c r="S27" s="75"/>
      <c r="T27" s="75"/>
      <c r="U27" s="75"/>
      <c r="V27" s="75"/>
      <c r="W27" s="75"/>
      <c r="X27" s="75"/>
      <c r="Y27" s="67"/>
      <c r="Z27" s="77"/>
      <c r="AA27" s="75"/>
      <c r="AB27" s="77"/>
      <c r="AC27" s="12"/>
      <c r="AD27" s="75"/>
      <c r="AE27" s="12"/>
      <c r="AF27" s="12"/>
    </row>
    <row r="28" spans="1:33" s="63" customFormat="1" ht="15.95" customHeight="1">
      <c r="A28" s="81" t="s">
        <v>303</v>
      </c>
      <c r="B28" s="81"/>
      <c r="C28" s="76"/>
      <c r="D28" s="93">
        <v>0</v>
      </c>
      <c r="E28" s="94"/>
      <c r="F28" s="93">
        <v>0</v>
      </c>
      <c r="G28" s="95"/>
      <c r="H28" s="93">
        <v>0</v>
      </c>
      <c r="I28" s="95"/>
      <c r="J28" s="93">
        <v>0</v>
      </c>
      <c r="K28" s="95"/>
      <c r="L28" s="93">
        <v>0</v>
      </c>
      <c r="M28" s="95"/>
      <c r="N28" s="93">
        <v>0</v>
      </c>
      <c r="O28" s="95"/>
      <c r="P28" s="93">
        <v>0</v>
      </c>
      <c r="Q28" s="95"/>
      <c r="R28" s="93">
        <v>0</v>
      </c>
      <c r="S28" s="14"/>
      <c r="T28" s="75">
        <v>0</v>
      </c>
      <c r="U28" s="14"/>
      <c r="V28" s="93">
        <v>0</v>
      </c>
      <c r="W28" s="14"/>
      <c r="X28" s="93">
        <v>0</v>
      </c>
      <c r="Y28" s="67"/>
      <c r="Z28" s="77">
        <f>SUM(B28:N28,X28)</f>
        <v>0</v>
      </c>
      <c r="AA28" s="75"/>
      <c r="AB28" s="77">
        <f>SUM(D28:P28,Z28)</f>
        <v>0</v>
      </c>
      <c r="AC28" s="12"/>
      <c r="AD28" s="93">
        <v>4493643</v>
      </c>
      <c r="AE28" s="12"/>
      <c r="AF28" s="12">
        <f>SUM(AB28,AD28)</f>
        <v>4493643</v>
      </c>
    </row>
    <row r="29" spans="1:33" s="63" customFormat="1" ht="15.95" customHeight="1">
      <c r="A29" s="81" t="s">
        <v>316</v>
      </c>
      <c r="B29" s="81"/>
      <c r="C29" s="76"/>
      <c r="D29" s="93">
        <v>0</v>
      </c>
      <c r="E29" s="94"/>
      <c r="F29" s="93">
        <v>0</v>
      </c>
      <c r="G29" s="95"/>
      <c r="H29" s="93">
        <v>0</v>
      </c>
      <c r="I29" s="95"/>
      <c r="J29" s="93">
        <v>0</v>
      </c>
      <c r="K29" s="95"/>
      <c r="L29" s="93">
        <v>0</v>
      </c>
      <c r="M29" s="95"/>
      <c r="N29" s="93">
        <v>0</v>
      </c>
      <c r="O29" s="95"/>
      <c r="P29" s="93">
        <v>8549241</v>
      </c>
      <c r="Q29" s="95"/>
      <c r="R29" s="93">
        <v>0</v>
      </c>
      <c r="S29" s="14"/>
      <c r="T29" s="75">
        <v>0</v>
      </c>
      <c r="U29" s="14"/>
      <c r="V29" s="93">
        <v>0</v>
      </c>
      <c r="W29" s="14"/>
      <c r="X29" s="93">
        <v>0</v>
      </c>
      <c r="Y29" s="67"/>
      <c r="Z29" s="77">
        <v>0</v>
      </c>
      <c r="AA29" s="75"/>
      <c r="AB29" s="77">
        <f>SUM(D29:P29,Z29)</f>
        <v>8549241</v>
      </c>
      <c r="AC29" s="12"/>
      <c r="AD29" s="93">
        <v>11507259</v>
      </c>
      <c r="AE29" s="12"/>
      <c r="AF29" s="12">
        <f>SUM(AB29,AD29)</f>
        <v>20056500</v>
      </c>
    </row>
    <row r="30" spans="1:33" s="63" customFormat="1" ht="15.95" customHeight="1">
      <c r="A30" s="81" t="s">
        <v>315</v>
      </c>
      <c r="B30" s="81"/>
      <c r="C30" s="76"/>
      <c r="D30" s="93">
        <v>0</v>
      </c>
      <c r="E30" s="94"/>
      <c r="F30" s="93">
        <v>0</v>
      </c>
      <c r="G30" s="95"/>
      <c r="H30" s="93">
        <v>0</v>
      </c>
      <c r="I30" s="95"/>
      <c r="J30" s="93">
        <v>0</v>
      </c>
      <c r="K30" s="95"/>
      <c r="L30" s="93">
        <v>0</v>
      </c>
      <c r="M30" s="95"/>
      <c r="N30" s="93">
        <v>-6151697</v>
      </c>
      <c r="O30" s="95"/>
      <c r="P30" s="93">
        <v>0</v>
      </c>
      <c r="Q30" s="95"/>
      <c r="R30" s="93">
        <v>0</v>
      </c>
      <c r="S30" s="14"/>
      <c r="T30" s="75">
        <v>0</v>
      </c>
      <c r="U30" s="14"/>
      <c r="V30" s="93">
        <v>0</v>
      </c>
      <c r="W30" s="14"/>
      <c r="X30" s="93">
        <v>0</v>
      </c>
      <c r="Y30" s="67"/>
      <c r="Z30" s="77">
        <f>SUM(R30:X30)</f>
        <v>0</v>
      </c>
      <c r="AA30" s="75"/>
      <c r="AB30" s="77">
        <f>SUM(D30:P30,Z30)</f>
        <v>-6151697</v>
      </c>
      <c r="AC30" s="12"/>
      <c r="AD30" s="93">
        <v>-819855</v>
      </c>
      <c r="AE30" s="12"/>
      <c r="AF30" s="12">
        <f>SUM(AB30,AD30)</f>
        <v>-6971552</v>
      </c>
    </row>
    <row r="31" spans="1:33" s="63" customFormat="1" ht="15.95" customHeight="1">
      <c r="A31" s="81" t="s">
        <v>199</v>
      </c>
      <c r="B31" s="81"/>
      <c r="C31" s="76"/>
      <c r="D31" s="93"/>
      <c r="E31" s="94"/>
      <c r="F31" s="93"/>
      <c r="G31" s="95"/>
      <c r="H31" s="93"/>
      <c r="I31" s="95"/>
      <c r="J31" s="93"/>
      <c r="K31" s="95"/>
      <c r="L31" s="93"/>
      <c r="M31" s="95"/>
      <c r="N31" s="93"/>
      <c r="O31" s="95"/>
      <c r="P31" s="93"/>
      <c r="Q31" s="95"/>
      <c r="R31" s="93"/>
      <c r="S31" s="14"/>
      <c r="T31" s="93"/>
      <c r="U31" s="14"/>
      <c r="V31" s="93"/>
      <c r="W31" s="14"/>
      <c r="X31" s="93"/>
      <c r="Y31" s="67"/>
      <c r="Z31" s="77"/>
      <c r="AA31" s="75"/>
      <c r="AB31" s="77"/>
      <c r="AC31" s="12"/>
      <c r="AD31" s="93"/>
      <c r="AE31" s="12"/>
      <c r="AF31" s="12"/>
    </row>
    <row r="32" spans="1:33" s="63" customFormat="1" ht="15.95" customHeight="1">
      <c r="A32" s="81" t="s">
        <v>200</v>
      </c>
      <c r="B32" s="81"/>
      <c r="C32" s="76"/>
      <c r="D32" s="96">
        <v>0</v>
      </c>
      <c r="E32" s="94"/>
      <c r="F32" s="96">
        <v>0</v>
      </c>
      <c r="G32" s="14"/>
      <c r="H32" s="96">
        <v>0</v>
      </c>
      <c r="I32" s="95"/>
      <c r="J32" s="96">
        <v>6367039</v>
      </c>
      <c r="K32" s="14"/>
      <c r="L32" s="96">
        <v>0</v>
      </c>
      <c r="M32" s="15"/>
      <c r="N32" s="96">
        <v>0</v>
      </c>
      <c r="O32" s="15"/>
      <c r="P32" s="96">
        <v>0</v>
      </c>
      <c r="Q32" s="15"/>
      <c r="R32" s="96">
        <v>-41716087</v>
      </c>
      <c r="S32" s="14"/>
      <c r="T32" s="96">
        <v>0</v>
      </c>
      <c r="U32" s="14"/>
      <c r="V32" s="96">
        <v>39265435</v>
      </c>
      <c r="W32" s="14"/>
      <c r="X32" s="96">
        <v>8343217</v>
      </c>
      <c r="Y32" s="67"/>
      <c r="Z32" s="90">
        <f>SUM(R32:X32)</f>
        <v>5892565</v>
      </c>
      <c r="AA32" s="74"/>
      <c r="AB32" s="90">
        <f>SUM(D32:P32,Z32)</f>
        <v>12259604</v>
      </c>
      <c r="AC32" s="12"/>
      <c r="AD32" s="96">
        <v>15711742</v>
      </c>
      <c r="AE32" s="16"/>
      <c r="AF32" s="90">
        <f>SUM(AB32:AD32)</f>
        <v>27971346</v>
      </c>
      <c r="AG32" s="139"/>
    </row>
    <row r="33" spans="1:32" s="63" customFormat="1" ht="6" customHeight="1">
      <c r="C33" s="8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4"/>
      <c r="S33" s="74"/>
      <c r="T33" s="75"/>
      <c r="U33" s="75"/>
      <c r="V33" s="75"/>
      <c r="W33" s="75"/>
      <c r="X33" s="74"/>
      <c r="Y33" s="67"/>
      <c r="Z33" s="74"/>
      <c r="AA33" s="75"/>
      <c r="AB33" s="17"/>
      <c r="AC33" s="12"/>
      <c r="AD33" s="12"/>
      <c r="AE33" s="12"/>
      <c r="AF33" s="12"/>
    </row>
    <row r="34" spans="1:32" s="63" customFormat="1" ht="15.95" customHeight="1">
      <c r="A34" s="72" t="s">
        <v>201</v>
      </c>
      <c r="B34" s="72"/>
      <c r="C34" s="73"/>
      <c r="D34" s="12"/>
      <c r="E34" s="74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67"/>
      <c r="Z34" s="12"/>
      <c r="AA34" s="75"/>
      <c r="AB34" s="12"/>
      <c r="AC34" s="12"/>
      <c r="AD34" s="12"/>
      <c r="AE34" s="12"/>
      <c r="AF34" s="12"/>
    </row>
    <row r="35" spans="1:32" s="63" customFormat="1" ht="15.95" customHeight="1" thickBot="1">
      <c r="A35" s="151" t="s">
        <v>290</v>
      </c>
      <c r="B35" s="72"/>
      <c r="C35" s="73"/>
      <c r="D35" s="18">
        <f>SUM(D23:D32)</f>
        <v>847467400</v>
      </c>
      <c r="E35" s="74"/>
      <c r="F35" s="18">
        <f>SUM(F23:F32)</f>
        <v>6861242864</v>
      </c>
      <c r="G35" s="12"/>
      <c r="H35" s="18">
        <f>SUM(H23:H32)</f>
        <v>112524039</v>
      </c>
      <c r="I35" s="12"/>
      <c r="J35" s="18">
        <f>SUM(J23:J32)</f>
        <v>2445827489</v>
      </c>
      <c r="K35" s="12"/>
      <c r="L35" s="18">
        <f>SUM(L23:L32)</f>
        <v>34558923</v>
      </c>
      <c r="M35" s="12"/>
      <c r="N35" s="18">
        <f>SUM(N23:N32)</f>
        <v>8215144</v>
      </c>
      <c r="O35" s="12"/>
      <c r="P35" s="18">
        <f>SUM(P23:P32)</f>
        <v>-1060844760</v>
      </c>
      <c r="Q35" s="12"/>
      <c r="R35" s="18">
        <f>SUM(R23:R32)</f>
        <v>488261584</v>
      </c>
      <c r="S35" s="12"/>
      <c r="T35" s="18">
        <f>SUM(T23:T32)</f>
        <v>0</v>
      </c>
      <c r="U35" s="12"/>
      <c r="V35" s="18">
        <f>SUM(V23:V32)</f>
        <v>-189266769</v>
      </c>
      <c r="W35" s="12"/>
      <c r="X35" s="18">
        <f>SUM(X23:X32)</f>
        <v>-85943842</v>
      </c>
      <c r="Y35" s="67"/>
      <c r="Z35" s="18">
        <f>SUM(Z23:Z32)</f>
        <v>213050973</v>
      </c>
      <c r="AA35" s="75"/>
      <c r="AB35" s="18">
        <f>SUM(AB23:AB32)</f>
        <v>9462042072</v>
      </c>
      <c r="AC35" s="12"/>
      <c r="AD35" s="18">
        <f>SUM(AD23:AD32)</f>
        <v>1098129310</v>
      </c>
      <c r="AE35" s="12"/>
      <c r="AF35" s="18">
        <f>SUM(AF23:AF32)</f>
        <v>10560171382</v>
      </c>
    </row>
    <row r="36" spans="1:32" s="63" customFormat="1" ht="15" customHeight="1" thickTop="1">
      <c r="A36" s="72"/>
      <c r="B36" s="72"/>
      <c r="C36" s="73"/>
      <c r="D36" s="12"/>
      <c r="E36" s="74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93"/>
      <c r="U36" s="12"/>
      <c r="V36" s="93"/>
      <c r="W36" s="12"/>
      <c r="X36" s="12"/>
      <c r="Y36" s="67"/>
      <c r="Z36" s="12"/>
      <c r="AA36" s="75"/>
      <c r="AB36" s="12"/>
      <c r="AC36" s="75"/>
      <c r="AD36" s="12"/>
      <c r="AE36" s="75"/>
      <c r="AF36" s="12"/>
    </row>
    <row r="37" spans="1:32" s="63" customFormat="1" ht="15.95" customHeight="1">
      <c r="A37" s="72" t="s">
        <v>202</v>
      </c>
      <c r="B37" s="72"/>
      <c r="C37" s="76"/>
      <c r="D37" s="11">
        <v>847467400</v>
      </c>
      <c r="E37" s="11"/>
      <c r="F37" s="11">
        <v>6861242864</v>
      </c>
      <c r="G37" s="11"/>
      <c r="H37" s="11">
        <v>112524039</v>
      </c>
      <c r="I37" s="11"/>
      <c r="J37" s="11">
        <v>477344285</v>
      </c>
      <c r="K37" s="67"/>
      <c r="L37" s="11">
        <v>34558923</v>
      </c>
      <c r="M37" s="11"/>
      <c r="N37" s="11">
        <v>8215144</v>
      </c>
      <c r="O37" s="11"/>
      <c r="P37" s="11">
        <v>-1060844760</v>
      </c>
      <c r="Q37" s="11"/>
      <c r="R37" s="11">
        <v>221330354</v>
      </c>
      <c r="S37" s="11"/>
      <c r="T37" s="11">
        <v>-2469011</v>
      </c>
      <c r="U37" s="11"/>
      <c r="V37" s="11">
        <v>-233966215</v>
      </c>
      <c r="W37" s="11"/>
      <c r="X37" s="11">
        <v>-32398160</v>
      </c>
      <c r="Y37" s="67"/>
      <c r="Z37" s="77">
        <f>SUM(R37:X37)</f>
        <v>-47503032</v>
      </c>
      <c r="AA37" s="75"/>
      <c r="AB37" s="77">
        <f>SUM(D37:P37,Z37)</f>
        <v>7233004863</v>
      </c>
      <c r="AC37" s="12"/>
      <c r="AD37" s="77">
        <v>1027727251</v>
      </c>
      <c r="AE37" s="12"/>
      <c r="AF37" s="12">
        <f t="shared" ref="AF37" si="0">SUM(AB37,AD37)</f>
        <v>8260732114</v>
      </c>
    </row>
    <row r="38" spans="1:32" s="63" customFormat="1" ht="15.95" customHeight="1">
      <c r="A38" s="72" t="s">
        <v>196</v>
      </c>
      <c r="B38" s="72"/>
      <c r="C38" s="76"/>
      <c r="D38" s="75"/>
      <c r="E38" s="79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80"/>
      <c r="Y38" s="67"/>
      <c r="Z38" s="77"/>
      <c r="AA38" s="75"/>
      <c r="AB38" s="77"/>
      <c r="AC38" s="12"/>
      <c r="AD38" s="13"/>
      <c r="AE38" s="12"/>
      <c r="AF38" s="12"/>
    </row>
    <row r="39" spans="1:32" s="63" customFormat="1" ht="15.95" customHeight="1">
      <c r="A39" s="92" t="s">
        <v>291</v>
      </c>
      <c r="B39" s="82"/>
      <c r="C39" s="76"/>
      <c r="D39" s="75"/>
      <c r="E39" s="79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67"/>
      <c r="Z39" s="77"/>
      <c r="AA39" s="75"/>
      <c r="AB39" s="77"/>
      <c r="AC39" s="12"/>
      <c r="AD39" s="75"/>
      <c r="AE39" s="12"/>
      <c r="AF39" s="12"/>
    </row>
    <row r="40" spans="1:32" s="63" customFormat="1" ht="15.95" customHeight="1">
      <c r="A40" s="92" t="s">
        <v>197</v>
      </c>
      <c r="B40" s="82"/>
      <c r="C40" s="76"/>
      <c r="D40" s="93">
        <v>0</v>
      </c>
      <c r="E40" s="79"/>
      <c r="F40" s="93">
        <v>0</v>
      </c>
      <c r="G40" s="75"/>
      <c r="H40" s="93">
        <v>0</v>
      </c>
      <c r="I40" s="75"/>
      <c r="J40" s="75">
        <v>49602857</v>
      </c>
      <c r="K40" s="75"/>
      <c r="L40" s="93">
        <v>0</v>
      </c>
      <c r="M40" s="75"/>
      <c r="N40" s="93">
        <v>0</v>
      </c>
      <c r="O40" s="75"/>
      <c r="P40" s="93">
        <v>0</v>
      </c>
      <c r="Q40" s="75"/>
      <c r="R40" s="93">
        <v>-62003570.700000003</v>
      </c>
      <c r="S40" s="75"/>
      <c r="T40" s="75">
        <v>0</v>
      </c>
      <c r="U40" s="75"/>
      <c r="V40" s="75">
        <v>0</v>
      </c>
      <c r="W40" s="75"/>
      <c r="X40" s="75">
        <v>12400714.140000001</v>
      </c>
      <c r="Y40" s="67"/>
      <c r="Z40" s="77">
        <f>SUM(R40:X40)</f>
        <v>-49602856.560000002</v>
      </c>
      <c r="AA40" s="75"/>
      <c r="AB40" s="77">
        <v>0</v>
      </c>
      <c r="AC40" s="12"/>
      <c r="AD40" s="75">
        <v>0</v>
      </c>
      <c r="AE40" s="12"/>
      <c r="AF40" s="12">
        <f t="shared" ref="AF40" si="1">SUM(AB40,AD40)</f>
        <v>0</v>
      </c>
    </row>
    <row r="41" spans="1:32" s="63" customFormat="1" ht="15.95" customHeight="1">
      <c r="A41" s="81" t="s">
        <v>198</v>
      </c>
      <c r="B41" s="82"/>
      <c r="C41" s="76"/>
      <c r="D41" s="93"/>
      <c r="E41" s="79"/>
      <c r="F41" s="93"/>
      <c r="G41" s="75"/>
      <c r="H41" s="93"/>
      <c r="I41" s="75"/>
      <c r="J41" s="75"/>
      <c r="K41" s="75"/>
      <c r="L41" s="93"/>
      <c r="M41" s="75"/>
      <c r="N41" s="93"/>
      <c r="O41" s="75"/>
      <c r="P41" s="93"/>
      <c r="Q41" s="75"/>
      <c r="R41" s="93"/>
      <c r="S41" s="75"/>
      <c r="T41" s="75"/>
      <c r="U41" s="75"/>
      <c r="V41" s="75"/>
      <c r="W41" s="75"/>
      <c r="X41" s="75"/>
      <c r="Y41" s="67"/>
      <c r="Z41" s="77"/>
      <c r="AA41" s="75"/>
      <c r="AB41" s="77"/>
      <c r="AC41" s="12"/>
      <c r="AD41" s="75"/>
      <c r="AE41" s="12"/>
      <c r="AF41" s="12"/>
    </row>
    <row r="42" spans="1:32" s="63" customFormat="1" ht="15.95" customHeight="1">
      <c r="A42" s="81" t="s">
        <v>303</v>
      </c>
      <c r="B42" s="81"/>
      <c r="C42" s="76"/>
      <c r="D42" s="93">
        <v>0</v>
      </c>
      <c r="E42" s="94"/>
      <c r="F42" s="93">
        <v>0</v>
      </c>
      <c r="G42" s="95"/>
      <c r="H42" s="93">
        <v>0</v>
      </c>
      <c r="I42" s="95"/>
      <c r="J42" s="93">
        <v>0</v>
      </c>
      <c r="K42" s="95"/>
      <c r="L42" s="93">
        <v>0</v>
      </c>
      <c r="M42" s="95"/>
      <c r="N42" s="93">
        <v>0</v>
      </c>
      <c r="O42" s="95"/>
      <c r="P42" s="93">
        <v>-1345</v>
      </c>
      <c r="Q42" s="95"/>
      <c r="R42" s="93">
        <v>0</v>
      </c>
      <c r="S42" s="14"/>
      <c r="T42" s="93">
        <v>0</v>
      </c>
      <c r="U42" s="14"/>
      <c r="V42" s="93">
        <v>0</v>
      </c>
      <c r="W42" s="14"/>
      <c r="X42" s="93">
        <v>0</v>
      </c>
      <c r="Y42" s="67"/>
      <c r="Z42" s="77">
        <f>SUM(R42:X42)</f>
        <v>0</v>
      </c>
      <c r="AA42" s="75"/>
      <c r="AB42" s="77">
        <f>SUM(D42:P42,Z42)</f>
        <v>-1345</v>
      </c>
      <c r="AC42" s="12"/>
      <c r="AD42" s="93">
        <v>1345</v>
      </c>
      <c r="AE42" s="12"/>
      <c r="AF42" s="12">
        <f t="shared" ref="AF42" si="2">SUM(AB42,AD42)</f>
        <v>0</v>
      </c>
    </row>
    <row r="43" spans="1:32" s="63" customFormat="1" ht="15.95" customHeight="1">
      <c r="A43" s="81" t="s">
        <v>199</v>
      </c>
      <c r="B43" s="81"/>
      <c r="C43" s="76"/>
      <c r="D43" s="93"/>
      <c r="E43" s="94"/>
      <c r="F43" s="93"/>
      <c r="G43" s="95"/>
      <c r="H43" s="93"/>
      <c r="I43" s="95"/>
      <c r="J43" s="93"/>
      <c r="K43" s="95"/>
      <c r="L43" s="93"/>
      <c r="M43" s="95"/>
      <c r="N43" s="93"/>
      <c r="O43" s="95"/>
      <c r="P43" s="93"/>
      <c r="Q43" s="95"/>
      <c r="R43" s="93"/>
      <c r="S43" s="14"/>
      <c r="T43" s="93"/>
      <c r="U43" s="14"/>
      <c r="V43" s="93"/>
      <c r="W43" s="14"/>
      <c r="X43" s="93"/>
      <c r="Y43" s="67"/>
      <c r="Z43" s="93"/>
      <c r="AA43" s="75"/>
      <c r="AB43" s="77"/>
      <c r="AC43" s="12"/>
      <c r="AD43" s="93"/>
      <c r="AE43" s="12"/>
      <c r="AF43" s="12"/>
    </row>
    <row r="44" spans="1:32" s="63" customFormat="1" ht="15.95" customHeight="1">
      <c r="A44" s="81" t="s">
        <v>200</v>
      </c>
      <c r="B44" s="81"/>
      <c r="C44" s="76"/>
      <c r="D44" s="96">
        <v>0</v>
      </c>
      <c r="E44" s="94"/>
      <c r="F44" s="96">
        <v>0</v>
      </c>
      <c r="G44" s="14"/>
      <c r="H44" s="96">
        <v>0</v>
      </c>
      <c r="I44" s="95"/>
      <c r="J44" s="96">
        <v>13050896</v>
      </c>
      <c r="K44" s="14"/>
      <c r="L44" s="96">
        <v>0</v>
      </c>
      <c r="M44" s="15"/>
      <c r="N44" s="96">
        <v>0</v>
      </c>
      <c r="O44" s="15"/>
      <c r="P44" s="96">
        <v>0</v>
      </c>
      <c r="Q44" s="15"/>
      <c r="R44" s="96">
        <v>1036857</v>
      </c>
      <c r="S44" s="14"/>
      <c r="T44" s="96">
        <v>282055</v>
      </c>
      <c r="U44" s="14"/>
      <c r="V44" s="96">
        <v>-2014994</v>
      </c>
      <c r="W44" s="14"/>
      <c r="X44" s="96">
        <v>-207371</v>
      </c>
      <c r="Y44" s="67"/>
      <c r="Z44" s="90">
        <f>SUM(R44:X44)</f>
        <v>-903453</v>
      </c>
      <c r="AA44" s="74"/>
      <c r="AB44" s="96">
        <f>SUM(D44:P44,Z44)</f>
        <v>12147443</v>
      </c>
      <c r="AC44" s="12"/>
      <c r="AD44" s="96">
        <v>11854796</v>
      </c>
      <c r="AE44" s="16"/>
      <c r="AF44" s="90">
        <f>SUM(AB44:AD44)</f>
        <v>24002239</v>
      </c>
    </row>
    <row r="45" spans="1:32" s="63" customFormat="1" ht="6" customHeight="1">
      <c r="C45" s="84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4"/>
      <c r="S45" s="74"/>
      <c r="T45" s="75"/>
      <c r="U45" s="75"/>
      <c r="V45" s="75"/>
      <c r="W45" s="75"/>
      <c r="X45" s="74"/>
      <c r="Y45" s="67"/>
      <c r="Z45" s="74"/>
      <c r="AA45" s="75"/>
      <c r="AB45" s="17"/>
      <c r="AC45" s="12"/>
      <c r="AD45" s="12"/>
      <c r="AE45" s="12"/>
      <c r="AF45" s="12"/>
    </row>
    <row r="46" spans="1:32" s="63" customFormat="1" ht="15.95" customHeight="1" thickBot="1">
      <c r="A46" s="72" t="s">
        <v>203</v>
      </c>
      <c r="B46" s="72"/>
      <c r="C46" s="73"/>
      <c r="D46" s="18">
        <f>SUM(D37:D45)</f>
        <v>847467400</v>
      </c>
      <c r="E46" s="74"/>
      <c r="F46" s="18">
        <f>SUM(F37:F45)</f>
        <v>6861242864</v>
      </c>
      <c r="G46" s="12"/>
      <c r="H46" s="18">
        <f>SUM(H37:H45)</f>
        <v>112524039</v>
      </c>
      <c r="I46" s="12"/>
      <c r="J46" s="18">
        <f>SUM(J37:J45)</f>
        <v>539998038</v>
      </c>
      <c r="K46" s="12"/>
      <c r="L46" s="18">
        <f>SUM(L37:L45)</f>
        <v>34558923</v>
      </c>
      <c r="M46" s="12"/>
      <c r="N46" s="18">
        <f>SUM(N37:N45)</f>
        <v>8215144</v>
      </c>
      <c r="O46" s="12"/>
      <c r="P46" s="18">
        <f>SUM(P37:Q45)</f>
        <v>-1060846105</v>
      </c>
      <c r="Q46" s="12"/>
      <c r="R46" s="18">
        <f>SUM(R37:R45)</f>
        <v>160363640.30000001</v>
      </c>
      <c r="S46" s="12"/>
      <c r="T46" s="18">
        <f>SUM(T37:T45)</f>
        <v>-2186956</v>
      </c>
      <c r="U46" s="12"/>
      <c r="V46" s="18">
        <f>SUM(V37:V45)</f>
        <v>-235981209</v>
      </c>
      <c r="W46" s="12"/>
      <c r="X46" s="18">
        <f>SUM(X37:Y45)</f>
        <v>-20204816.859999999</v>
      </c>
      <c r="Y46" s="67"/>
      <c r="Z46" s="18">
        <f>SUM(Z37:Z45)</f>
        <v>-98009341.560000002</v>
      </c>
      <c r="AA46" s="75"/>
      <c r="AB46" s="18">
        <f>SUM(AB37:AB45)</f>
        <v>7245150961</v>
      </c>
      <c r="AC46" s="12"/>
      <c r="AD46" s="18">
        <f>SUM(AD37:AD45)</f>
        <v>1039583392</v>
      </c>
      <c r="AE46" s="12"/>
      <c r="AF46" s="18">
        <f>SUM(AF37:AF44)</f>
        <v>8284734353</v>
      </c>
    </row>
    <row r="47" spans="1:32" s="63" customFormat="1" ht="12.75" customHeight="1" thickTop="1">
      <c r="A47" s="72"/>
      <c r="B47" s="72"/>
      <c r="C47" s="73"/>
      <c r="D47" s="12"/>
      <c r="E47" s="74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67"/>
      <c r="Z47" s="12"/>
      <c r="AA47" s="75"/>
      <c r="AB47" s="12"/>
      <c r="AC47" s="12"/>
      <c r="AD47" s="12"/>
      <c r="AE47" s="12"/>
      <c r="AF47" s="12"/>
    </row>
    <row r="48" spans="1:32" s="63" customFormat="1" ht="10.5" customHeight="1">
      <c r="A48" s="72"/>
      <c r="B48" s="72"/>
      <c r="C48" s="73"/>
      <c r="D48" s="12"/>
      <c r="E48" s="74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67"/>
      <c r="Z48" s="12"/>
      <c r="AA48" s="75"/>
      <c r="AB48" s="12"/>
      <c r="AC48" s="12"/>
      <c r="AD48" s="12"/>
      <c r="AE48" s="12"/>
      <c r="AF48" s="12"/>
    </row>
    <row r="49" spans="1:32" ht="21.95" customHeight="1">
      <c r="A49" s="87" t="str">
        <f>'2-4 '!A59</f>
        <v>The accompanying notes on pages 13 to 40 form part of this interim financial information.</v>
      </c>
      <c r="B49" s="87"/>
      <c r="C49" s="97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</row>
  </sheetData>
  <mergeCells count="5">
    <mergeCell ref="D6:AF6"/>
    <mergeCell ref="D7:AB7"/>
    <mergeCell ref="R8:Z8"/>
    <mergeCell ref="R9:X9"/>
    <mergeCell ref="H14:J14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29E09-4892-4F99-AEF1-B71241E80708}">
  <dimension ref="A1:T35"/>
  <sheetViews>
    <sheetView zoomScale="110" zoomScaleNormal="110" zoomScaleSheetLayoutView="100" workbookViewId="0">
      <selection activeCell="A25" sqref="A25:XFD25"/>
    </sheetView>
  </sheetViews>
  <sheetFormatPr defaultColWidth="9.140625" defaultRowHeight="12.75"/>
  <cols>
    <col min="1" max="1" width="36.140625" style="85" customWidth="1"/>
    <col min="2" max="2" width="4.5703125" style="85" customWidth="1"/>
    <col min="3" max="3" width="0.85546875" style="86" customWidth="1"/>
    <col min="4" max="4" width="9.5703125" style="43" customWidth="1"/>
    <col min="5" max="5" width="0.85546875" style="43" customWidth="1"/>
    <col min="6" max="6" width="11.140625" style="43" customWidth="1"/>
    <col min="7" max="7" width="0.85546875" style="43" customWidth="1"/>
    <col min="8" max="8" width="12.140625" style="43" customWidth="1"/>
    <col min="9" max="9" width="0.85546875" style="43" customWidth="1"/>
    <col min="10" max="10" width="11.42578125" style="43" customWidth="1"/>
    <col min="11" max="11" width="0.85546875" style="43" customWidth="1"/>
    <col min="12" max="12" width="13.140625" style="43" customWidth="1"/>
    <col min="13" max="13" width="0.85546875" style="43" customWidth="1"/>
    <col min="14" max="14" width="13.85546875" style="43" customWidth="1"/>
    <col min="15" max="15" width="0.85546875" style="43" customWidth="1"/>
    <col min="16" max="16" width="12.42578125" style="43" customWidth="1"/>
    <col min="17" max="17" width="0.85546875" style="43" customWidth="1"/>
    <col min="18" max="18" width="11.140625" style="43" customWidth="1"/>
    <col min="19" max="19" width="0.85546875" style="43" customWidth="1"/>
    <col min="20" max="20" width="12.5703125" style="43" customWidth="1"/>
    <col min="21" max="16384" width="9.140625" style="59"/>
  </cols>
  <sheetData>
    <row r="1" spans="1:20" s="48" customFormat="1" ht="16.5" customHeight="1">
      <c r="A1" s="23" t="s">
        <v>0</v>
      </c>
      <c r="B1" s="23"/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</row>
    <row r="2" spans="1:20" s="48" customFormat="1" ht="16.5" customHeight="1">
      <c r="A2" s="53" t="s">
        <v>141</v>
      </c>
      <c r="B2" s="53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s="48" customFormat="1" ht="16.5" customHeight="1">
      <c r="A3" s="47" t="str">
        <f>'E7'!A3</f>
        <v>For the three-month period ended 31 March 2025</v>
      </c>
      <c r="B3" s="47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ht="16.5" customHeight="1">
      <c r="A4" s="56"/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s="63" customFormat="1" ht="16.5" customHeight="1">
      <c r="A5" s="60"/>
      <c r="B5" s="60"/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1:20" s="63" customFormat="1" ht="16.5" customHeight="1">
      <c r="A6" s="60"/>
      <c r="B6" s="60"/>
      <c r="C6" s="60"/>
      <c r="D6" s="273" t="s">
        <v>204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63" customFormat="1" ht="16.5" customHeight="1">
      <c r="A7" s="60"/>
      <c r="B7" s="60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274" t="s">
        <v>86</v>
      </c>
      <c r="O7" s="274"/>
      <c r="P7" s="274"/>
      <c r="Q7" s="274"/>
      <c r="R7" s="274"/>
      <c r="S7" s="65"/>
      <c r="T7" s="65"/>
    </row>
    <row r="8" spans="1:20" s="63" customFormat="1" ht="16.5" customHeight="1">
      <c r="A8" s="66"/>
      <c r="B8" s="66"/>
      <c r="C8" s="61"/>
      <c r="D8" s="62"/>
      <c r="E8" s="62"/>
      <c r="F8" s="62"/>
      <c r="G8" s="67"/>
      <c r="H8" s="67"/>
      <c r="I8" s="67"/>
      <c r="J8" s="67"/>
      <c r="K8" s="67"/>
      <c r="L8" s="67"/>
      <c r="M8" s="65"/>
      <c r="N8" s="274" t="s">
        <v>143</v>
      </c>
      <c r="O8" s="274"/>
      <c r="P8" s="274"/>
      <c r="Q8" s="65"/>
      <c r="R8" s="68"/>
      <c r="S8" s="68"/>
      <c r="T8" s="62"/>
    </row>
    <row r="9" spans="1:20" s="63" customFormat="1" ht="16.5" customHeight="1">
      <c r="A9" s="66"/>
      <c r="B9" s="66"/>
      <c r="C9" s="61"/>
      <c r="D9" s="62"/>
      <c r="E9" s="62"/>
      <c r="F9" s="62"/>
      <c r="G9" s="68"/>
      <c r="H9" s="65"/>
      <c r="I9" s="65"/>
      <c r="J9" s="65"/>
      <c r="K9" s="65"/>
      <c r="L9" s="65"/>
      <c r="M9" s="65"/>
      <c r="N9" s="69" t="s">
        <v>205</v>
      </c>
      <c r="O9" s="65"/>
      <c r="P9" s="69" t="s">
        <v>116</v>
      </c>
      <c r="Q9" s="65"/>
      <c r="R9" s="68"/>
      <c r="S9" s="68"/>
      <c r="T9" s="62"/>
    </row>
    <row r="10" spans="1:20" s="63" customFormat="1" ht="16.5" customHeight="1">
      <c r="A10" s="66"/>
      <c r="B10" s="66"/>
      <c r="C10" s="61"/>
      <c r="D10" s="62"/>
      <c r="E10" s="62"/>
      <c r="F10" s="62"/>
      <c r="G10" s="68"/>
      <c r="H10" s="65"/>
      <c r="I10" s="65"/>
      <c r="J10" s="65"/>
      <c r="K10" s="65"/>
      <c r="L10" s="65"/>
      <c r="M10" s="65"/>
      <c r="N10" s="69" t="s">
        <v>206</v>
      </c>
      <c r="O10" s="68"/>
      <c r="P10" s="69" t="s">
        <v>151</v>
      </c>
      <c r="Q10" s="65"/>
      <c r="R10" s="68"/>
      <c r="S10" s="68"/>
      <c r="T10" s="62"/>
    </row>
    <row r="11" spans="1:20" s="63" customFormat="1" ht="16.5" customHeight="1">
      <c r="A11" s="66"/>
      <c r="B11" s="66"/>
      <c r="C11" s="70"/>
      <c r="D11" s="68" t="s">
        <v>152</v>
      </c>
      <c r="E11" s="68"/>
      <c r="F11" s="68" t="s">
        <v>153</v>
      </c>
      <c r="G11" s="68"/>
      <c r="H11" s="65"/>
      <c r="I11" s="65"/>
      <c r="J11" s="65"/>
      <c r="K11" s="65"/>
      <c r="M11" s="65"/>
      <c r="N11" s="68" t="s">
        <v>155</v>
      </c>
      <c r="O11" s="68"/>
      <c r="P11" s="68" t="s">
        <v>157</v>
      </c>
      <c r="Q11" s="65"/>
      <c r="R11" s="69"/>
      <c r="S11" s="68"/>
      <c r="T11" s="62"/>
    </row>
    <row r="12" spans="1:20" s="63" customFormat="1" ht="16.5" customHeight="1">
      <c r="A12" s="66"/>
      <c r="B12" s="66"/>
      <c r="C12" s="70"/>
      <c r="D12" s="68" t="s">
        <v>158</v>
      </c>
      <c r="E12" s="68"/>
      <c r="F12" s="68" t="s">
        <v>159</v>
      </c>
      <c r="G12" s="68"/>
      <c r="H12" s="273" t="s">
        <v>160</v>
      </c>
      <c r="I12" s="273"/>
      <c r="J12" s="273"/>
      <c r="K12" s="65"/>
      <c r="L12" s="68"/>
      <c r="M12" s="68"/>
      <c r="N12" s="68" t="s">
        <v>163</v>
      </c>
      <c r="O12" s="68"/>
      <c r="P12" s="68" t="s">
        <v>166</v>
      </c>
      <c r="Q12" s="67"/>
      <c r="R12" s="69" t="s">
        <v>167</v>
      </c>
      <c r="S12" s="68"/>
      <c r="T12" s="67"/>
    </row>
    <row r="13" spans="1:20" s="63" customFormat="1" ht="16.5" customHeight="1">
      <c r="A13" s="66"/>
      <c r="B13" s="66"/>
      <c r="C13" s="70"/>
      <c r="D13" s="68" t="s">
        <v>170</v>
      </c>
      <c r="E13" s="68"/>
      <c r="F13" s="68" t="s">
        <v>171</v>
      </c>
      <c r="G13" s="68"/>
      <c r="H13" s="68" t="s">
        <v>172</v>
      </c>
      <c r="I13" s="68"/>
      <c r="J13" s="68"/>
      <c r="K13" s="68"/>
      <c r="L13" s="68" t="s">
        <v>173</v>
      </c>
      <c r="M13" s="68"/>
      <c r="N13" s="68" t="s">
        <v>147</v>
      </c>
      <c r="O13" s="68"/>
      <c r="P13" s="68" t="s">
        <v>177</v>
      </c>
      <c r="Q13" s="68"/>
      <c r="R13" s="69" t="s">
        <v>178</v>
      </c>
      <c r="S13" s="68"/>
      <c r="T13" s="68" t="s">
        <v>181</v>
      </c>
    </row>
    <row r="14" spans="1:20" s="63" customFormat="1" ht="16.5" customHeight="1">
      <c r="A14" s="66"/>
      <c r="B14" s="193"/>
      <c r="C14" s="70"/>
      <c r="D14" s="71" t="s">
        <v>182</v>
      </c>
      <c r="E14" s="68"/>
      <c r="F14" s="71" t="s">
        <v>183</v>
      </c>
      <c r="G14" s="68"/>
      <c r="H14" s="71" t="s">
        <v>184</v>
      </c>
      <c r="I14" s="68"/>
      <c r="J14" s="71" t="s">
        <v>82</v>
      </c>
      <c r="K14" s="65"/>
      <c r="L14" s="71" t="s">
        <v>185</v>
      </c>
      <c r="M14" s="67"/>
      <c r="N14" s="71" t="s">
        <v>188</v>
      </c>
      <c r="O14" s="68"/>
      <c r="P14" s="71" t="s">
        <v>188</v>
      </c>
      <c r="Q14" s="68"/>
      <c r="R14" s="71" t="s">
        <v>191</v>
      </c>
      <c r="S14" s="67"/>
      <c r="T14" s="71" t="s">
        <v>191</v>
      </c>
    </row>
    <row r="15" spans="1:20" s="63" customFormat="1" ht="16.5" customHeight="1">
      <c r="A15" s="72"/>
      <c r="B15" s="72"/>
      <c r="C15" s="73"/>
      <c r="D15" s="12"/>
      <c r="E15" s="74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67"/>
      <c r="R15" s="12"/>
      <c r="S15" s="75"/>
      <c r="T15" s="12"/>
    </row>
    <row r="16" spans="1:20" s="63" customFormat="1" ht="16.5" customHeight="1">
      <c r="A16" s="72" t="s">
        <v>193</v>
      </c>
      <c r="B16" s="72"/>
      <c r="C16" s="76"/>
      <c r="D16" s="77">
        <v>847467400</v>
      </c>
      <c r="E16" s="62"/>
      <c r="F16" s="78">
        <v>6861242864</v>
      </c>
      <c r="G16" s="78"/>
      <c r="H16" s="78">
        <v>112524039</v>
      </c>
      <c r="I16" s="78"/>
      <c r="J16" s="78">
        <v>2953444275</v>
      </c>
      <c r="K16" s="77"/>
      <c r="L16" s="78">
        <v>34558923</v>
      </c>
      <c r="M16" s="77"/>
      <c r="N16" s="78">
        <v>535800012</v>
      </c>
      <c r="O16" s="19"/>
      <c r="P16" s="78">
        <v>-92106903</v>
      </c>
      <c r="Q16" s="67"/>
      <c r="R16" s="77">
        <f>SUM(N16:P16)</f>
        <v>443693109</v>
      </c>
      <c r="S16" s="12"/>
      <c r="T16" s="12">
        <f>SUM(D16:L16,R16)</f>
        <v>11252930610</v>
      </c>
    </row>
    <row r="17" spans="1:20" s="63" customFormat="1" ht="16.5" customHeight="1">
      <c r="A17" s="72" t="s">
        <v>196</v>
      </c>
      <c r="B17" s="72"/>
      <c r="C17" s="76"/>
      <c r="D17" s="75"/>
      <c r="E17" s="79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80"/>
      <c r="Q17" s="67"/>
      <c r="R17" s="77"/>
      <c r="S17" s="12"/>
      <c r="T17" s="12"/>
    </row>
    <row r="18" spans="1:20" s="63" customFormat="1" ht="16.5" customHeight="1">
      <c r="A18" s="81" t="s">
        <v>292</v>
      </c>
      <c r="B18" s="82"/>
      <c r="C18" s="76"/>
      <c r="D18" s="77"/>
      <c r="E18" s="62"/>
      <c r="F18" s="77"/>
      <c r="G18" s="77"/>
      <c r="H18" s="77"/>
      <c r="I18" s="77"/>
      <c r="J18" s="77"/>
      <c r="K18" s="77"/>
      <c r="L18" s="19"/>
      <c r="M18" s="77"/>
      <c r="N18" s="19"/>
      <c r="O18" s="19"/>
      <c r="P18" s="19"/>
      <c r="Q18" s="67"/>
      <c r="R18" s="77"/>
      <c r="S18" s="12"/>
      <c r="T18" s="12"/>
    </row>
    <row r="19" spans="1:20" s="63" customFormat="1" ht="16.5" customHeight="1">
      <c r="A19" s="81" t="s">
        <v>197</v>
      </c>
      <c r="B19" s="82"/>
      <c r="C19" s="76"/>
      <c r="D19" s="78">
        <v>0</v>
      </c>
      <c r="E19" s="62"/>
      <c r="F19" s="78">
        <v>0</v>
      </c>
      <c r="G19" s="77"/>
      <c r="H19" s="78">
        <v>0</v>
      </c>
      <c r="I19" s="77"/>
      <c r="J19" s="78">
        <v>-882080</v>
      </c>
      <c r="K19" s="77"/>
      <c r="L19" s="78">
        <v>0</v>
      </c>
      <c r="M19" s="62"/>
      <c r="N19" s="78">
        <v>0</v>
      </c>
      <c r="O19" s="62"/>
      <c r="P19" s="78">
        <v>0</v>
      </c>
      <c r="Q19" s="67"/>
      <c r="R19" s="77">
        <f>SUM(N19:P19)</f>
        <v>0</v>
      </c>
      <c r="S19" s="12"/>
      <c r="T19" s="12">
        <f>SUM(D19:L19,R19)</f>
        <v>-882080</v>
      </c>
    </row>
    <row r="20" spans="1:20" s="63" customFormat="1" ht="16.5" customHeight="1">
      <c r="A20" s="81" t="s">
        <v>199</v>
      </c>
      <c r="B20" s="82"/>
      <c r="C20" s="76"/>
      <c r="D20" s="78"/>
      <c r="E20" s="62"/>
      <c r="F20" s="78"/>
      <c r="G20" s="77"/>
      <c r="H20" s="78"/>
      <c r="I20" s="77"/>
      <c r="J20" s="78"/>
      <c r="K20" s="77"/>
      <c r="L20" s="78"/>
      <c r="M20" s="62"/>
      <c r="N20" s="78"/>
      <c r="O20" s="62"/>
      <c r="P20" s="78"/>
      <c r="Q20" s="67"/>
      <c r="R20" s="77"/>
      <c r="S20" s="12"/>
      <c r="T20" s="12"/>
    </row>
    <row r="21" spans="1:20" s="63" customFormat="1" ht="16.5" customHeight="1">
      <c r="A21" s="81" t="s">
        <v>200</v>
      </c>
      <c r="B21" s="81"/>
      <c r="C21" s="76"/>
      <c r="D21" s="194">
        <v>0</v>
      </c>
      <c r="E21" s="62"/>
      <c r="F21" s="194">
        <v>0</v>
      </c>
      <c r="G21" s="62"/>
      <c r="H21" s="194">
        <v>0</v>
      </c>
      <c r="I21" s="62"/>
      <c r="J21" s="83">
        <v>183804754</v>
      </c>
      <c r="K21" s="19"/>
      <c r="L21" s="194">
        <v>0</v>
      </c>
      <c r="M21" s="62"/>
      <c r="N21" s="83">
        <v>-41716087</v>
      </c>
      <c r="O21" s="21"/>
      <c r="P21" s="83">
        <v>8343217</v>
      </c>
      <c r="Q21" s="67"/>
      <c r="R21" s="90">
        <f>SUM(N21:P21)</f>
        <v>-33372870</v>
      </c>
      <c r="S21" s="16"/>
      <c r="T21" s="20">
        <f>SUM(D21:K21,R21)</f>
        <v>150431884</v>
      </c>
    </row>
    <row r="22" spans="1:20" s="63" customFormat="1" ht="16.5" customHeight="1">
      <c r="C22" s="8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4"/>
      <c r="O22" s="74"/>
      <c r="P22" s="74"/>
      <c r="Q22" s="67"/>
      <c r="R22" s="74"/>
      <c r="S22" s="12"/>
      <c r="T22" s="12"/>
    </row>
    <row r="23" spans="1:20" s="63" customFormat="1" ht="16.5" customHeight="1" thickBot="1">
      <c r="A23" s="72" t="s">
        <v>201</v>
      </c>
      <c r="B23" s="72"/>
      <c r="C23" s="73"/>
      <c r="D23" s="18">
        <f>SUM(D16:D22)</f>
        <v>847467400</v>
      </c>
      <c r="E23" s="74"/>
      <c r="F23" s="18">
        <f>SUM(F16:F22)</f>
        <v>6861242864</v>
      </c>
      <c r="G23" s="12"/>
      <c r="H23" s="18">
        <f>SUM(H16:H22)</f>
        <v>112524039</v>
      </c>
      <c r="I23" s="12"/>
      <c r="J23" s="18">
        <f>SUM(J16:J22)</f>
        <v>3136366949</v>
      </c>
      <c r="K23" s="12"/>
      <c r="L23" s="18">
        <f>SUM(L16:L22)</f>
        <v>34558923</v>
      </c>
      <c r="M23" s="12"/>
      <c r="N23" s="18">
        <f>SUM(N16:N22)</f>
        <v>494083925</v>
      </c>
      <c r="O23" s="12"/>
      <c r="P23" s="18">
        <f>SUM(P16:Q22)</f>
        <v>-83763686</v>
      </c>
      <c r="Q23" s="67"/>
      <c r="R23" s="18">
        <f>SUM(R16:R22)</f>
        <v>410320239</v>
      </c>
      <c r="S23" s="12"/>
      <c r="T23" s="18">
        <f>SUM(T16:T21)</f>
        <v>11402480414</v>
      </c>
    </row>
    <row r="24" spans="1:20" s="63" customFormat="1" ht="18" customHeight="1" thickTop="1">
      <c r="A24" s="72"/>
      <c r="B24" s="72"/>
      <c r="C24" s="7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63" customFormat="1" ht="18" customHeight="1">
      <c r="A25" s="72"/>
      <c r="B25" s="72"/>
      <c r="C25" s="73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63" customFormat="1" ht="16.5" customHeight="1">
      <c r="A26" s="72" t="s">
        <v>202</v>
      </c>
      <c r="B26" s="72"/>
      <c r="C26" s="76"/>
      <c r="D26" s="77">
        <v>847467400</v>
      </c>
      <c r="E26" s="62"/>
      <c r="F26" s="78">
        <v>6861242864</v>
      </c>
      <c r="G26" s="78"/>
      <c r="H26" s="78">
        <v>112524039</v>
      </c>
      <c r="I26" s="78"/>
      <c r="J26" s="78">
        <v>-105278154</v>
      </c>
      <c r="K26" s="77"/>
      <c r="L26" s="78">
        <v>34558923</v>
      </c>
      <c r="M26" s="77"/>
      <c r="N26" s="78">
        <v>207152229</v>
      </c>
      <c r="O26" s="19"/>
      <c r="P26" s="78">
        <v>-26217910</v>
      </c>
      <c r="Q26" s="67"/>
      <c r="R26" s="77">
        <f>SUM(N26:P26)</f>
        <v>180934319</v>
      </c>
      <c r="S26" s="12"/>
      <c r="T26" s="12">
        <f>SUM(D26:L26,R26)</f>
        <v>7931449391</v>
      </c>
    </row>
    <row r="27" spans="1:20" s="63" customFormat="1" ht="16.5" customHeight="1">
      <c r="A27" s="72" t="s">
        <v>196</v>
      </c>
      <c r="B27" s="72"/>
      <c r="C27" s="76"/>
      <c r="D27" s="75"/>
      <c r="E27" s="79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80"/>
      <c r="Q27" s="67"/>
      <c r="R27" s="77"/>
      <c r="S27" s="12"/>
      <c r="T27" s="12"/>
    </row>
    <row r="28" spans="1:20" s="63" customFormat="1" ht="16.5" customHeight="1">
      <c r="A28" s="92" t="s">
        <v>291</v>
      </c>
      <c r="B28" s="82"/>
      <c r="C28" s="76"/>
      <c r="D28" s="77"/>
      <c r="E28" s="62"/>
      <c r="F28" s="77"/>
      <c r="G28" s="77"/>
      <c r="H28" s="77"/>
      <c r="I28" s="77"/>
      <c r="J28" s="77"/>
      <c r="K28" s="77"/>
      <c r="L28" s="19"/>
      <c r="M28" s="77"/>
      <c r="N28" s="19"/>
      <c r="O28" s="19"/>
      <c r="P28" s="19"/>
      <c r="Q28" s="67"/>
      <c r="R28" s="19"/>
      <c r="S28" s="12"/>
      <c r="T28" s="12"/>
    </row>
    <row r="29" spans="1:20" s="63" customFormat="1" ht="16.5" customHeight="1">
      <c r="A29" s="81" t="s">
        <v>197</v>
      </c>
      <c r="B29" s="82"/>
      <c r="C29" s="76"/>
      <c r="D29" s="78">
        <v>0</v>
      </c>
      <c r="E29" s="62"/>
      <c r="F29" s="78">
        <v>0</v>
      </c>
      <c r="G29" s="77"/>
      <c r="H29" s="78">
        <v>0</v>
      </c>
      <c r="I29" s="77"/>
      <c r="J29" s="78">
        <v>49602856.560000002</v>
      </c>
      <c r="K29" s="77"/>
      <c r="L29" s="78">
        <v>0</v>
      </c>
      <c r="M29" s="62"/>
      <c r="N29" s="78">
        <v>-62003570.700000003</v>
      </c>
      <c r="O29" s="62"/>
      <c r="P29" s="78">
        <v>12400714.140000001</v>
      </c>
      <c r="Q29" s="62"/>
      <c r="R29" s="77">
        <f>SUM(N29:P29)</f>
        <v>-49602856.560000002</v>
      </c>
      <c r="S29" s="12"/>
      <c r="T29" s="78">
        <v>0</v>
      </c>
    </row>
    <row r="30" spans="1:20" s="63" customFormat="1" ht="16.5" customHeight="1">
      <c r="A30" s="81" t="s">
        <v>199</v>
      </c>
      <c r="B30" s="82"/>
      <c r="C30" s="76"/>
      <c r="D30" s="78"/>
      <c r="E30" s="62"/>
      <c r="F30" s="78"/>
      <c r="G30" s="77"/>
      <c r="H30" s="78"/>
      <c r="I30" s="77"/>
      <c r="J30" s="78"/>
      <c r="K30" s="77"/>
      <c r="L30" s="78"/>
      <c r="M30" s="62"/>
      <c r="N30" s="78"/>
      <c r="O30" s="62"/>
      <c r="P30" s="78"/>
      <c r="Q30" s="62"/>
      <c r="R30" s="77"/>
      <c r="S30" s="12"/>
      <c r="T30" s="12"/>
    </row>
    <row r="31" spans="1:20" s="63" customFormat="1" ht="16.5" customHeight="1">
      <c r="A31" s="81" t="s">
        <v>200</v>
      </c>
      <c r="B31" s="81"/>
      <c r="C31" s="76"/>
      <c r="D31" s="194">
        <v>0</v>
      </c>
      <c r="E31" s="62"/>
      <c r="F31" s="194">
        <v>0</v>
      </c>
      <c r="G31" s="62"/>
      <c r="H31" s="194">
        <v>0</v>
      </c>
      <c r="I31" s="62"/>
      <c r="J31" s="83">
        <v>141809203</v>
      </c>
      <c r="K31" s="19"/>
      <c r="L31" s="194">
        <v>0</v>
      </c>
      <c r="M31" s="62"/>
      <c r="N31" s="83">
        <v>2923405</v>
      </c>
      <c r="O31" s="21"/>
      <c r="P31" s="83">
        <v>-584681</v>
      </c>
      <c r="Q31" s="21"/>
      <c r="R31" s="91">
        <f>SUM(P31:Q31,N31)</f>
        <v>2338724</v>
      </c>
      <c r="S31" s="16"/>
      <c r="T31" s="20">
        <f>SUM(D31:K31,R31)</f>
        <v>144147927</v>
      </c>
    </row>
    <row r="32" spans="1:20" s="63" customFormat="1" ht="16.5" customHeight="1">
      <c r="C32" s="84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4"/>
      <c r="O32" s="74"/>
      <c r="P32" s="74"/>
      <c r="Q32" s="67"/>
      <c r="R32" s="74"/>
      <c r="S32" s="12"/>
      <c r="T32" s="12"/>
    </row>
    <row r="33" spans="1:20" s="63" customFormat="1" ht="16.5" customHeight="1" thickBot="1">
      <c r="A33" s="72" t="s">
        <v>203</v>
      </c>
      <c r="B33" s="72"/>
      <c r="C33" s="73"/>
      <c r="D33" s="18">
        <f>SUM(D26:D32)</f>
        <v>847467400</v>
      </c>
      <c r="E33" s="74"/>
      <c r="F33" s="18">
        <f>SUM(F26:F32)</f>
        <v>6861242864</v>
      </c>
      <c r="G33" s="12"/>
      <c r="H33" s="18">
        <f>SUM(H26:H32)</f>
        <v>112524039</v>
      </c>
      <c r="I33" s="12"/>
      <c r="J33" s="18">
        <f>SUM(J26:J32)</f>
        <v>86133905.560000002</v>
      </c>
      <c r="K33" s="12"/>
      <c r="L33" s="18">
        <f>SUM(L26:L32)</f>
        <v>34558923</v>
      </c>
      <c r="M33" s="12"/>
      <c r="N33" s="18">
        <f>SUM(N26:N32)</f>
        <v>148072063.30000001</v>
      </c>
      <c r="O33" s="12"/>
      <c r="P33" s="18">
        <f>SUM(P26:Q32)</f>
        <v>-14401876.859999999</v>
      </c>
      <c r="Q33" s="67"/>
      <c r="R33" s="18">
        <f>SUM(R26:R32)</f>
        <v>133670186.44</v>
      </c>
      <c r="S33" s="12"/>
      <c r="T33" s="18">
        <f>SUM(T26:T31)</f>
        <v>8075597318</v>
      </c>
    </row>
    <row r="34" spans="1:20" ht="13.5" customHeight="1" thickTop="1"/>
    <row r="35" spans="1:20" ht="22.35" customHeight="1">
      <c r="A35" s="87" t="str">
        <f>'2-4 '!A59</f>
        <v>The accompanying notes on pages 13 to 40 form part of this interim financial information.</v>
      </c>
      <c r="B35" s="87"/>
      <c r="C35" s="88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</row>
  </sheetData>
  <mergeCells count="4">
    <mergeCell ref="D6:T6"/>
    <mergeCell ref="N7:R7"/>
    <mergeCell ref="N8:P8"/>
    <mergeCell ref="H12:J12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852A9-7147-411B-8A01-5178332DA37B}">
  <dimension ref="A1:L219"/>
  <sheetViews>
    <sheetView topLeftCell="A89" zoomScaleNormal="100" zoomScaleSheetLayoutView="100" workbookViewId="0">
      <selection activeCell="C99" sqref="C99"/>
    </sheetView>
  </sheetViews>
  <sheetFormatPr defaultColWidth="9.140625" defaultRowHeight="18" customHeight="1"/>
  <cols>
    <col min="1" max="2" width="1.42578125" style="85" customWidth="1"/>
    <col min="3" max="3" width="40.5703125" style="85" customWidth="1"/>
    <col min="4" max="4" width="5" style="103" customWidth="1"/>
    <col min="5" max="5" width="0.5703125" style="105" customWidth="1"/>
    <col min="6" max="6" width="13.7109375" style="43" customWidth="1"/>
    <col min="7" max="7" width="0.5703125" style="43" customWidth="1"/>
    <col min="8" max="8" width="13.7109375" style="43" customWidth="1"/>
    <col min="9" max="9" width="0.5703125" style="43" customWidth="1"/>
    <col min="10" max="10" width="13.7109375" style="43" customWidth="1"/>
    <col min="11" max="11" width="0.5703125" style="43" customWidth="1"/>
    <col min="12" max="12" width="13.7109375" style="43" customWidth="1"/>
    <col min="13" max="16384" width="9.140625" style="105"/>
  </cols>
  <sheetData>
    <row r="1" spans="1:12" s="29" customFormat="1" ht="16.5" customHeight="1">
      <c r="A1" s="23" t="s">
        <v>0</v>
      </c>
      <c r="B1" s="24"/>
      <c r="C1" s="177"/>
      <c r="D1" s="26"/>
      <c r="E1" s="27"/>
      <c r="F1" s="28"/>
      <c r="G1" s="28"/>
      <c r="H1" s="28"/>
      <c r="I1" s="28"/>
      <c r="J1" s="28"/>
      <c r="K1" s="28"/>
      <c r="L1" s="28"/>
    </row>
    <row r="2" spans="1:12" s="29" customFormat="1" ht="16.5" customHeight="1">
      <c r="A2" s="23" t="s">
        <v>207</v>
      </c>
      <c r="B2" s="23"/>
      <c r="C2" s="178"/>
      <c r="D2" s="26"/>
      <c r="E2" s="27"/>
      <c r="F2" s="28"/>
      <c r="G2" s="28"/>
      <c r="H2" s="28"/>
      <c r="I2" s="28"/>
      <c r="J2" s="28"/>
      <c r="K2" s="28"/>
      <c r="L2" s="28"/>
    </row>
    <row r="3" spans="1:12" s="29" customFormat="1" ht="16.5" customHeight="1">
      <c r="A3" s="47" t="str">
        <f>'PL5-6 (3m)'!A3</f>
        <v>For the three-month period ended 31 March 2025</v>
      </c>
      <c r="B3" s="115"/>
      <c r="C3" s="179"/>
      <c r="D3" s="32"/>
      <c r="E3" s="31"/>
      <c r="F3" s="33"/>
      <c r="G3" s="33"/>
      <c r="H3" s="33"/>
      <c r="I3" s="33"/>
      <c r="J3" s="33"/>
      <c r="K3" s="33"/>
      <c r="L3" s="33"/>
    </row>
    <row r="4" spans="1:12" s="113" customFormat="1" ht="16.5" customHeight="1">
      <c r="A4" s="101"/>
      <c r="B4" s="142"/>
      <c r="C4" s="180"/>
      <c r="D4" s="103"/>
      <c r="E4" s="104"/>
      <c r="F4" s="40"/>
      <c r="G4" s="40"/>
      <c r="H4" s="40"/>
      <c r="I4" s="40"/>
      <c r="J4" s="40"/>
      <c r="K4" s="40"/>
      <c r="L4" s="40"/>
    </row>
    <row r="5" spans="1:12" s="113" customFormat="1" ht="16.5" customHeight="1">
      <c r="A5" s="142"/>
      <c r="B5" s="142"/>
      <c r="C5" s="180"/>
      <c r="D5" s="103"/>
      <c r="E5" s="104"/>
      <c r="F5" s="40"/>
      <c r="G5" s="40"/>
      <c r="H5" s="40"/>
      <c r="I5" s="40"/>
      <c r="J5" s="40"/>
      <c r="K5" s="40"/>
      <c r="L5" s="40"/>
    </row>
    <row r="6" spans="1:12" ht="16.5" customHeight="1">
      <c r="F6" s="276" t="s">
        <v>3</v>
      </c>
      <c r="G6" s="276"/>
      <c r="H6" s="276"/>
      <c r="I6" s="35"/>
      <c r="J6" s="276" t="s">
        <v>4</v>
      </c>
      <c r="K6" s="276"/>
      <c r="L6" s="276"/>
    </row>
    <row r="7" spans="1:12" ht="16.5" customHeight="1">
      <c r="F7" s="275" t="s">
        <v>5</v>
      </c>
      <c r="G7" s="275"/>
      <c r="H7" s="275"/>
      <c r="I7" s="35"/>
      <c r="J7" s="275" t="s">
        <v>5</v>
      </c>
      <c r="K7" s="275"/>
      <c r="L7" s="275"/>
    </row>
    <row r="8" spans="1:12" s="113" customFormat="1" ht="16.5" customHeight="1">
      <c r="A8" s="142"/>
      <c r="B8" s="142"/>
      <c r="C8" s="180"/>
      <c r="D8" s="103"/>
      <c r="E8" s="104"/>
      <c r="F8" s="106" t="s">
        <v>6</v>
      </c>
      <c r="G8" s="137"/>
      <c r="H8" s="106" t="s">
        <v>6</v>
      </c>
      <c r="I8" s="35"/>
      <c r="J8" s="106" t="s">
        <v>6</v>
      </c>
      <c r="K8" s="137"/>
      <c r="L8" s="106" t="s">
        <v>6</v>
      </c>
    </row>
    <row r="9" spans="1:12" s="113" customFormat="1" ht="16.5" customHeight="1">
      <c r="A9" s="142"/>
      <c r="B9" s="142"/>
      <c r="C9" s="180"/>
      <c r="D9" s="103"/>
      <c r="E9" s="104"/>
      <c r="F9" s="34" t="s">
        <v>8</v>
      </c>
      <c r="G9" s="34"/>
      <c r="H9" s="34" t="s">
        <v>8</v>
      </c>
      <c r="I9" s="35"/>
      <c r="J9" s="34" t="s">
        <v>8</v>
      </c>
      <c r="K9" s="34"/>
      <c r="L9" s="34" t="s">
        <v>8</v>
      </c>
    </row>
    <row r="10" spans="1:12" ht="16.5" customHeight="1">
      <c r="D10" s="107"/>
      <c r="E10" s="108"/>
      <c r="F10" s="34" t="s">
        <v>10</v>
      </c>
      <c r="G10" s="36"/>
      <c r="H10" s="34" t="s">
        <v>11</v>
      </c>
      <c r="I10" s="35"/>
      <c r="J10" s="34" t="s">
        <v>10</v>
      </c>
      <c r="K10" s="36"/>
      <c r="L10" s="34" t="s">
        <v>11</v>
      </c>
    </row>
    <row r="11" spans="1:12" ht="16.5" customHeight="1">
      <c r="D11" s="143" t="s">
        <v>12</v>
      </c>
      <c r="E11" s="108"/>
      <c r="F11" s="109" t="s">
        <v>94</v>
      </c>
      <c r="G11" s="137"/>
      <c r="H11" s="109" t="s">
        <v>94</v>
      </c>
      <c r="I11" s="35"/>
      <c r="J11" s="109" t="s">
        <v>94</v>
      </c>
      <c r="K11" s="137"/>
      <c r="L11" s="109" t="s">
        <v>94</v>
      </c>
    </row>
    <row r="12" spans="1:12" ht="16.5" customHeight="1">
      <c r="A12" s="181" t="s">
        <v>208</v>
      </c>
      <c r="B12" s="181"/>
      <c r="C12" s="111"/>
      <c r="F12" s="147"/>
      <c r="G12" s="147"/>
      <c r="H12" s="147"/>
      <c r="J12" s="147"/>
      <c r="K12" s="147"/>
      <c r="L12" s="147"/>
    </row>
    <row r="13" spans="1:12" ht="16.5" customHeight="1">
      <c r="A13" s="152" t="s">
        <v>115</v>
      </c>
      <c r="B13" s="152"/>
      <c r="F13" s="153">
        <v>73360605</v>
      </c>
      <c r="G13" s="112"/>
      <c r="H13" s="153">
        <v>36321373</v>
      </c>
      <c r="I13" s="112"/>
      <c r="J13" s="153">
        <v>176680246</v>
      </c>
      <c r="K13" s="112"/>
      <c r="L13" s="153">
        <v>216261725</v>
      </c>
    </row>
    <row r="14" spans="1:12" ht="16.5" customHeight="1">
      <c r="A14" s="85" t="s">
        <v>209</v>
      </c>
      <c r="B14" s="152"/>
      <c r="F14" s="153"/>
      <c r="G14" s="147"/>
      <c r="H14" s="153"/>
      <c r="I14" s="147"/>
      <c r="J14" s="153"/>
      <c r="K14" s="147"/>
      <c r="L14" s="153"/>
    </row>
    <row r="15" spans="1:12" ht="16.5" customHeight="1">
      <c r="B15" s="152" t="s">
        <v>210</v>
      </c>
      <c r="F15" s="153"/>
      <c r="G15" s="147"/>
      <c r="H15" s="153"/>
      <c r="I15" s="147"/>
      <c r="J15" s="153"/>
      <c r="K15" s="147"/>
      <c r="L15" s="153"/>
    </row>
    <row r="16" spans="1:12" ht="16.5" customHeight="1">
      <c r="B16" s="152"/>
      <c r="C16" s="114" t="s">
        <v>211</v>
      </c>
      <c r="F16" s="153"/>
      <c r="G16" s="147"/>
      <c r="H16" s="153"/>
      <c r="I16" s="147"/>
      <c r="J16" s="153"/>
      <c r="K16" s="147"/>
      <c r="L16" s="153"/>
    </row>
    <row r="17" spans="2:12" ht="16.5" customHeight="1">
      <c r="C17" s="182" t="s">
        <v>304</v>
      </c>
      <c r="F17" s="153">
        <v>2100221</v>
      </c>
      <c r="G17" s="112"/>
      <c r="H17" s="153">
        <v>-5895595</v>
      </c>
      <c r="I17" s="112"/>
      <c r="J17" s="154">
        <v>-1117879</v>
      </c>
      <c r="K17" s="140"/>
      <c r="L17" s="154">
        <v>-7471622</v>
      </c>
    </row>
    <row r="18" spans="2:12" ht="16.5" customHeight="1">
      <c r="C18" s="182" t="s">
        <v>305</v>
      </c>
      <c r="F18" s="153">
        <v>-28414</v>
      </c>
      <c r="G18" s="112"/>
      <c r="H18" s="153">
        <v>0</v>
      </c>
      <c r="I18" s="112"/>
      <c r="J18" s="153">
        <v>0</v>
      </c>
      <c r="K18" s="140"/>
      <c r="L18" s="153">
        <v>0</v>
      </c>
    </row>
    <row r="19" spans="2:12" ht="16.5" customHeight="1">
      <c r="C19" s="182" t="s">
        <v>212</v>
      </c>
      <c r="F19" s="153">
        <v>0</v>
      </c>
      <c r="G19" s="112"/>
      <c r="H19" s="153">
        <v>0</v>
      </c>
      <c r="I19" s="112"/>
      <c r="J19" s="154">
        <v>650466</v>
      </c>
      <c r="K19" s="140"/>
      <c r="L19" s="153">
        <v>0</v>
      </c>
    </row>
    <row r="20" spans="2:12" ht="16.5" customHeight="1">
      <c r="C20" s="114" t="s">
        <v>213</v>
      </c>
      <c r="D20" s="155">
        <v>11</v>
      </c>
      <c r="F20" s="9">
        <v>1112214</v>
      </c>
      <c r="G20" s="112"/>
      <c r="H20" s="9">
        <v>1094671</v>
      </c>
      <c r="I20" s="112"/>
      <c r="J20" s="153">
        <v>0</v>
      </c>
      <c r="K20" s="112"/>
      <c r="L20" s="153">
        <v>0</v>
      </c>
    </row>
    <row r="21" spans="2:12" ht="16.5" customHeight="1">
      <c r="B21" s="85" t="s">
        <v>214</v>
      </c>
      <c r="C21" s="114"/>
      <c r="D21" s="155"/>
      <c r="F21" s="9"/>
      <c r="G21" s="112"/>
      <c r="H21" s="9"/>
      <c r="I21" s="112"/>
      <c r="J21" s="9"/>
      <c r="K21" s="112"/>
      <c r="L21" s="9"/>
    </row>
    <row r="22" spans="2:12" ht="16.5" customHeight="1">
      <c r="C22" s="114" t="s">
        <v>215</v>
      </c>
      <c r="F22" s="9">
        <v>-155268</v>
      </c>
      <c r="G22" s="112"/>
      <c r="H22" s="9">
        <v>-315366</v>
      </c>
      <c r="I22" s="147"/>
      <c r="J22" s="9">
        <v>0</v>
      </c>
      <c r="K22" s="112"/>
      <c r="L22" s="9">
        <v>0</v>
      </c>
    </row>
    <row r="23" spans="2:12" ht="16.5" customHeight="1">
      <c r="B23" s="85" t="s">
        <v>216</v>
      </c>
      <c r="C23" s="114"/>
      <c r="D23" s="155"/>
      <c r="F23" s="9"/>
      <c r="G23" s="112"/>
      <c r="H23" s="9"/>
      <c r="I23" s="112"/>
      <c r="J23" s="9"/>
      <c r="K23" s="112"/>
      <c r="L23" s="9"/>
    </row>
    <row r="24" spans="2:12" ht="16.5" customHeight="1">
      <c r="C24" s="85" t="s">
        <v>217</v>
      </c>
      <c r="D24" s="103">
        <v>9</v>
      </c>
      <c r="F24" s="10">
        <v>-412873</v>
      </c>
      <c r="G24" s="112"/>
      <c r="H24" s="10">
        <v>-613997</v>
      </c>
      <c r="I24" s="112"/>
      <c r="J24" s="156">
        <v>-69981</v>
      </c>
      <c r="K24" s="112"/>
      <c r="L24" s="156">
        <v>-71256</v>
      </c>
    </row>
    <row r="25" spans="2:12" ht="16.5" customHeight="1">
      <c r="B25" s="85" t="s">
        <v>218</v>
      </c>
      <c r="F25" s="9"/>
      <c r="G25" s="112"/>
      <c r="H25" s="9"/>
      <c r="I25" s="112"/>
      <c r="J25" s="9"/>
      <c r="K25" s="112"/>
      <c r="L25" s="9"/>
    </row>
    <row r="26" spans="2:12" ht="16.5" customHeight="1">
      <c r="C26" s="85" t="s">
        <v>219</v>
      </c>
      <c r="F26" s="9">
        <v>-8577</v>
      </c>
      <c r="G26" s="112"/>
      <c r="H26" s="9">
        <v>-358106</v>
      </c>
      <c r="I26" s="112"/>
      <c r="J26" s="156">
        <v>-8577</v>
      </c>
      <c r="K26" s="112"/>
      <c r="L26" s="156">
        <v>-358106</v>
      </c>
    </row>
    <row r="27" spans="2:12" ht="16.5" customHeight="1">
      <c r="B27" s="85" t="s">
        <v>220</v>
      </c>
      <c r="F27" s="10"/>
      <c r="G27" s="112"/>
      <c r="H27" s="10"/>
      <c r="I27" s="112"/>
      <c r="J27" s="9"/>
      <c r="K27" s="112"/>
      <c r="L27" s="9"/>
    </row>
    <row r="28" spans="2:12" ht="16.5" customHeight="1">
      <c r="C28" s="85" t="s">
        <v>221</v>
      </c>
      <c r="F28" s="10">
        <v>96539</v>
      </c>
      <c r="G28" s="112"/>
      <c r="H28" s="10">
        <v>-337225</v>
      </c>
      <c r="I28" s="112"/>
      <c r="J28" s="10">
        <v>96539</v>
      </c>
      <c r="K28" s="9"/>
      <c r="L28" s="10">
        <v>-337225</v>
      </c>
    </row>
    <row r="29" spans="2:12" ht="16.5" customHeight="1">
      <c r="B29" s="85" t="s">
        <v>310</v>
      </c>
      <c r="F29" s="10">
        <v>0</v>
      </c>
      <c r="G29" s="112"/>
      <c r="H29" s="10">
        <v>3531</v>
      </c>
      <c r="I29" s="112"/>
      <c r="J29" s="9">
        <v>0</v>
      </c>
      <c r="K29" s="9"/>
      <c r="L29" s="9">
        <v>0</v>
      </c>
    </row>
    <row r="30" spans="2:12" ht="16.5" customHeight="1">
      <c r="B30" s="85" t="s">
        <v>113</v>
      </c>
      <c r="D30" s="155">
        <v>13</v>
      </c>
      <c r="E30" s="147"/>
      <c r="F30" s="157">
        <v>-24573705</v>
      </c>
      <c r="G30" s="112"/>
      <c r="H30" s="157">
        <v>-30670370</v>
      </c>
      <c r="I30" s="140"/>
      <c r="J30" s="9">
        <v>0</v>
      </c>
      <c r="K30" s="140"/>
      <c r="L30" s="9">
        <v>0</v>
      </c>
    </row>
    <row r="31" spans="2:12" ht="16.5" customHeight="1">
      <c r="B31" s="85" t="s">
        <v>114</v>
      </c>
      <c r="D31" s="155">
        <v>13</v>
      </c>
      <c r="E31" s="147"/>
      <c r="F31" s="157">
        <v>-14265756</v>
      </c>
      <c r="G31" s="112"/>
      <c r="H31" s="157">
        <v>-19587678</v>
      </c>
      <c r="I31" s="140"/>
      <c r="J31" s="9">
        <v>0</v>
      </c>
      <c r="K31" s="140"/>
      <c r="L31" s="9">
        <v>0</v>
      </c>
    </row>
    <row r="32" spans="2:12" ht="16.5" customHeight="1">
      <c r="B32" s="85" t="s">
        <v>222</v>
      </c>
      <c r="E32" s="103"/>
      <c r="F32" s="157">
        <v>258707940</v>
      </c>
      <c r="G32" s="112"/>
      <c r="H32" s="157">
        <v>277071151</v>
      </c>
      <c r="I32" s="140"/>
      <c r="J32" s="158">
        <v>106562939</v>
      </c>
      <c r="K32" s="140"/>
      <c r="L32" s="158">
        <v>109281306</v>
      </c>
    </row>
    <row r="33" spans="1:12" ht="16.5" customHeight="1">
      <c r="B33" s="85" t="s">
        <v>223</v>
      </c>
      <c r="D33" s="155"/>
      <c r="E33" s="103"/>
      <c r="F33" s="9">
        <v>22641501</v>
      </c>
      <c r="G33" s="112"/>
      <c r="H33" s="9">
        <v>17809444</v>
      </c>
      <c r="I33" s="140"/>
      <c r="J33" s="158">
        <v>9655017</v>
      </c>
      <c r="K33" s="140"/>
      <c r="L33" s="158">
        <v>4714679</v>
      </c>
    </row>
    <row r="34" spans="1:12" ht="16.5" customHeight="1">
      <c r="B34" s="85" t="s">
        <v>224</v>
      </c>
      <c r="D34" s="155"/>
      <c r="E34" s="103"/>
      <c r="F34" s="9">
        <v>-38852162</v>
      </c>
      <c r="G34" s="112"/>
      <c r="H34" s="9">
        <v>1930754</v>
      </c>
      <c r="I34" s="140"/>
      <c r="J34" s="158">
        <v>-39400352</v>
      </c>
      <c r="K34" s="140"/>
      <c r="L34" s="158">
        <v>1914920</v>
      </c>
    </row>
    <row r="35" spans="1:12" ht="16.5" customHeight="1">
      <c r="B35" s="85" t="s">
        <v>225</v>
      </c>
      <c r="C35" s="152"/>
      <c r="E35" s="103"/>
      <c r="F35" s="105"/>
      <c r="G35" s="105"/>
      <c r="H35" s="105"/>
      <c r="I35" s="105"/>
      <c r="J35" s="105"/>
      <c r="K35" s="105"/>
      <c r="L35" s="105"/>
    </row>
    <row r="36" spans="1:12" ht="16.5" customHeight="1">
      <c r="C36" s="152" t="s">
        <v>226</v>
      </c>
      <c r="E36" s="103"/>
      <c r="F36" s="144">
        <v>0</v>
      </c>
      <c r="G36" s="112"/>
      <c r="H36" s="144">
        <v>-3289</v>
      </c>
      <c r="I36" s="112"/>
      <c r="J36" s="157">
        <v>0</v>
      </c>
      <c r="K36" s="112"/>
      <c r="L36" s="157">
        <v>0</v>
      </c>
    </row>
    <row r="37" spans="1:12" ht="16.5" customHeight="1">
      <c r="B37" s="85" t="s">
        <v>227</v>
      </c>
      <c r="C37" s="152"/>
      <c r="E37" s="103"/>
      <c r="F37" s="144">
        <v>120757</v>
      </c>
      <c r="G37" s="112"/>
      <c r="H37" s="144">
        <v>0</v>
      </c>
      <c r="I37" s="112"/>
      <c r="J37" s="157">
        <v>0</v>
      </c>
      <c r="K37" s="112"/>
      <c r="L37" s="157">
        <v>0</v>
      </c>
    </row>
    <row r="38" spans="1:12" ht="16.5" customHeight="1">
      <c r="B38" s="85" t="s">
        <v>66</v>
      </c>
      <c r="C38" s="152"/>
      <c r="E38" s="103"/>
      <c r="F38" s="157">
        <v>11993987</v>
      </c>
      <c r="G38" s="112"/>
      <c r="H38" s="157">
        <v>11991349</v>
      </c>
      <c r="I38" s="140"/>
      <c r="J38" s="158">
        <v>7266246</v>
      </c>
      <c r="K38" s="140"/>
      <c r="L38" s="158">
        <v>7242628</v>
      </c>
    </row>
    <row r="39" spans="1:12" ht="16.5" customHeight="1">
      <c r="B39" s="150" t="s">
        <v>228</v>
      </c>
      <c r="C39" s="152"/>
      <c r="E39" s="103"/>
      <c r="F39" s="157">
        <v>0</v>
      </c>
      <c r="G39" s="112"/>
      <c r="H39" s="157">
        <v>-6971552</v>
      </c>
      <c r="I39" s="112"/>
      <c r="J39" s="157">
        <v>0</v>
      </c>
      <c r="K39" s="112"/>
      <c r="L39" s="157">
        <v>0</v>
      </c>
    </row>
    <row r="40" spans="1:12" ht="16.5" customHeight="1">
      <c r="B40" s="85" t="s">
        <v>229</v>
      </c>
      <c r="C40" s="152"/>
      <c r="E40" s="103"/>
      <c r="F40" s="157">
        <v>-4000</v>
      </c>
      <c r="G40" s="112"/>
      <c r="H40" s="157">
        <v>-3868436</v>
      </c>
      <c r="I40" s="140"/>
      <c r="J40" s="158">
        <v>-4000</v>
      </c>
      <c r="K40" s="140"/>
      <c r="L40" s="158">
        <v>-23288126</v>
      </c>
    </row>
    <row r="41" spans="1:12" ht="16.5" customHeight="1">
      <c r="B41" s="85" t="s">
        <v>230</v>
      </c>
      <c r="C41" s="152"/>
      <c r="D41" s="159"/>
      <c r="E41" s="103"/>
      <c r="F41" s="157">
        <v>-696830</v>
      </c>
      <c r="G41" s="112"/>
      <c r="H41" s="157">
        <v>-1022526</v>
      </c>
      <c r="I41" s="140"/>
      <c r="J41" s="158">
        <v>-56197709</v>
      </c>
      <c r="K41" s="140"/>
      <c r="L41" s="158">
        <v>-44112824</v>
      </c>
    </row>
    <row r="42" spans="1:12" ht="16.5" customHeight="1">
      <c r="B42" s="85" t="s">
        <v>112</v>
      </c>
      <c r="C42" s="152"/>
      <c r="D42" s="159"/>
      <c r="E42" s="103"/>
      <c r="F42" s="22">
        <v>107844694</v>
      </c>
      <c r="G42" s="112"/>
      <c r="H42" s="22">
        <v>125651496</v>
      </c>
      <c r="I42" s="140"/>
      <c r="J42" s="160">
        <v>88965298</v>
      </c>
      <c r="K42" s="140"/>
      <c r="L42" s="160">
        <v>96624226</v>
      </c>
    </row>
    <row r="43" spans="1:12" ht="16.5" customHeight="1">
      <c r="C43" s="152"/>
      <c r="F43" s="157"/>
      <c r="G43" s="112"/>
      <c r="H43" s="157"/>
      <c r="I43" s="112"/>
      <c r="J43" s="1"/>
      <c r="K43" s="112"/>
      <c r="L43" s="1"/>
    </row>
    <row r="44" spans="1:12" ht="16.5" customHeight="1">
      <c r="A44" s="152"/>
      <c r="B44" s="152"/>
      <c r="C44" s="183"/>
      <c r="F44" s="22">
        <f>SUM(F13:F43)</f>
        <v>398980873</v>
      </c>
      <c r="G44" s="112"/>
      <c r="H44" s="22">
        <f>SUM(H13:H43)</f>
        <v>402229629</v>
      </c>
      <c r="I44" s="112"/>
      <c r="J44" s="22">
        <f>SUM(J13:J43)</f>
        <v>293078253</v>
      </c>
      <c r="K44" s="112"/>
      <c r="L44" s="22">
        <f>SUM(L13:L43)</f>
        <v>360400325</v>
      </c>
    </row>
    <row r="45" spans="1:12" ht="16.5" customHeight="1">
      <c r="A45" s="152"/>
      <c r="B45" s="152"/>
      <c r="C45" s="183"/>
      <c r="F45" s="157"/>
      <c r="G45" s="112"/>
      <c r="H45" s="157"/>
      <c r="I45" s="112"/>
      <c r="J45" s="157"/>
      <c r="K45" s="112"/>
      <c r="L45" s="157"/>
    </row>
    <row r="46" spans="1:12" ht="16.5" customHeight="1">
      <c r="A46" s="152"/>
      <c r="B46" s="152"/>
      <c r="C46" s="183"/>
      <c r="F46" s="157"/>
      <c r="G46" s="112"/>
      <c r="H46" s="157"/>
      <c r="I46" s="112"/>
      <c r="J46" s="157"/>
      <c r="K46" s="112"/>
      <c r="L46" s="157"/>
    </row>
    <row r="47" spans="1:12" ht="16.5" customHeight="1">
      <c r="A47" s="152"/>
      <c r="B47" s="152"/>
      <c r="C47" s="183"/>
      <c r="F47" s="157"/>
      <c r="G47" s="112"/>
      <c r="H47" s="157"/>
      <c r="I47" s="112"/>
      <c r="J47" s="157"/>
      <c r="K47" s="112"/>
      <c r="L47" s="157"/>
    </row>
    <row r="48" spans="1:12" ht="15" customHeight="1">
      <c r="A48" s="152"/>
      <c r="B48" s="152"/>
      <c r="C48" s="183"/>
      <c r="F48" s="157"/>
      <c r="G48" s="112"/>
      <c r="H48" s="157"/>
      <c r="I48" s="112"/>
      <c r="J48" s="157"/>
      <c r="K48" s="112"/>
      <c r="L48" s="157"/>
    </row>
    <row r="49" spans="1:12" ht="16.5" customHeight="1">
      <c r="A49" s="152"/>
      <c r="B49" s="152"/>
      <c r="C49" s="183"/>
      <c r="F49" s="157"/>
      <c r="G49" s="112"/>
      <c r="H49" s="157"/>
      <c r="I49" s="112"/>
      <c r="J49" s="157"/>
      <c r="K49" s="112"/>
      <c r="L49" s="157"/>
    </row>
    <row r="50" spans="1:12" ht="16.5" customHeight="1">
      <c r="A50" s="152"/>
      <c r="B50" s="152"/>
      <c r="C50" s="183"/>
      <c r="F50" s="157"/>
      <c r="G50" s="112"/>
      <c r="H50" s="157"/>
      <c r="I50" s="112"/>
      <c r="J50" s="157"/>
      <c r="K50" s="112"/>
      <c r="L50" s="157"/>
    </row>
    <row r="51" spans="1:12" ht="16.5" customHeight="1">
      <c r="A51" s="152"/>
      <c r="B51" s="152"/>
      <c r="C51" s="183"/>
      <c r="F51" s="157"/>
      <c r="G51" s="112"/>
      <c r="H51" s="157"/>
      <c r="I51" s="112"/>
      <c r="J51" s="157"/>
      <c r="K51" s="112"/>
      <c r="L51" s="157"/>
    </row>
    <row r="52" spans="1:12" ht="16.5" customHeight="1">
      <c r="A52" s="152"/>
      <c r="B52" s="152"/>
      <c r="C52" s="183"/>
      <c r="F52" s="157"/>
      <c r="G52" s="112"/>
      <c r="H52" s="157"/>
      <c r="I52" s="112"/>
      <c r="J52" s="157"/>
      <c r="K52" s="112"/>
      <c r="L52" s="157"/>
    </row>
    <row r="53" spans="1:12" ht="18" customHeight="1">
      <c r="A53" s="152"/>
      <c r="B53" s="152"/>
      <c r="C53" s="183"/>
      <c r="F53" s="157"/>
      <c r="G53" s="112"/>
      <c r="H53" s="157"/>
      <c r="I53" s="112"/>
      <c r="J53" s="157"/>
      <c r="K53" s="112"/>
      <c r="L53" s="157"/>
    </row>
    <row r="54" spans="1:12" ht="18" customHeight="1">
      <c r="A54" s="152"/>
      <c r="B54" s="152"/>
      <c r="C54" s="183"/>
      <c r="F54" s="157"/>
      <c r="G54" s="112"/>
      <c r="H54" s="157"/>
      <c r="I54" s="112"/>
      <c r="J54" s="157"/>
      <c r="K54" s="112"/>
      <c r="L54" s="157"/>
    </row>
    <row r="55" spans="1:12" s="39" customFormat="1" ht="18" customHeight="1">
      <c r="A55" s="184" t="str">
        <f>'2-4 '!A59</f>
        <v>The accompanying notes on pages 13 to 40 form part of this interim financial information.</v>
      </c>
      <c r="B55" s="37"/>
      <c r="C55" s="37"/>
      <c r="D55" s="32"/>
      <c r="E55" s="38"/>
      <c r="F55" s="116"/>
      <c r="G55" s="116"/>
      <c r="H55" s="116"/>
      <c r="I55" s="50"/>
      <c r="J55" s="116"/>
      <c r="K55" s="116"/>
      <c r="L55" s="116"/>
    </row>
    <row r="56" spans="1:12" s="29" customFormat="1" ht="16.5" customHeight="1">
      <c r="A56" s="23" t="s">
        <v>0</v>
      </c>
      <c r="B56" s="24"/>
      <c r="C56" s="177"/>
      <c r="D56" s="26"/>
      <c r="E56" s="27"/>
      <c r="F56" s="28"/>
      <c r="G56" s="28"/>
      <c r="H56" s="28"/>
      <c r="I56" s="28"/>
      <c r="J56" s="28"/>
      <c r="K56" s="28"/>
      <c r="L56" s="28"/>
    </row>
    <row r="57" spans="1:12" s="29" customFormat="1" ht="16.5" customHeight="1">
      <c r="A57" s="23" t="s">
        <v>207</v>
      </c>
      <c r="B57" s="23"/>
      <c r="C57" s="178"/>
      <c r="D57" s="26"/>
      <c r="E57" s="27"/>
      <c r="F57" s="28"/>
      <c r="G57" s="28"/>
      <c r="H57" s="28"/>
      <c r="I57" s="28"/>
      <c r="J57" s="28"/>
      <c r="K57" s="28"/>
      <c r="L57" s="28"/>
    </row>
    <row r="58" spans="1:12" s="29" customFormat="1" ht="16.5" customHeight="1">
      <c r="A58" s="47" t="str">
        <f>A3</f>
        <v>For the three-month period ended 31 March 2025</v>
      </c>
      <c r="B58" s="115"/>
      <c r="C58" s="179"/>
      <c r="D58" s="32"/>
      <c r="E58" s="31"/>
      <c r="F58" s="33"/>
      <c r="G58" s="33"/>
      <c r="H58" s="33"/>
      <c r="I58" s="33"/>
      <c r="J58" s="33"/>
      <c r="K58" s="33"/>
      <c r="L58" s="33"/>
    </row>
    <row r="59" spans="1:12" ht="16.5" customHeight="1">
      <c r="A59" s="152"/>
      <c r="B59" s="152"/>
      <c r="C59" s="183"/>
      <c r="F59" s="157"/>
      <c r="G59" s="112"/>
      <c r="H59" s="157"/>
      <c r="I59" s="112"/>
      <c r="J59" s="157"/>
      <c r="K59" s="112"/>
      <c r="L59" s="157"/>
    </row>
    <row r="60" spans="1:12" ht="16.5" customHeight="1">
      <c r="A60" s="152"/>
      <c r="B60" s="152"/>
      <c r="C60" s="183"/>
      <c r="F60" s="157"/>
      <c r="G60" s="112"/>
      <c r="H60" s="157"/>
      <c r="I60" s="112"/>
      <c r="J60" s="157"/>
      <c r="K60" s="112"/>
      <c r="L60" s="157"/>
    </row>
    <row r="61" spans="1:12" ht="16.5" customHeight="1">
      <c r="F61" s="276" t="s">
        <v>3</v>
      </c>
      <c r="G61" s="276"/>
      <c r="H61" s="276"/>
      <c r="I61" s="35"/>
      <c r="J61" s="276" t="s">
        <v>4</v>
      </c>
      <c r="K61" s="276"/>
      <c r="L61" s="276"/>
    </row>
    <row r="62" spans="1:12" ht="16.5" customHeight="1">
      <c r="F62" s="275" t="s">
        <v>5</v>
      </c>
      <c r="G62" s="275"/>
      <c r="H62" s="275"/>
      <c r="I62" s="35"/>
      <c r="J62" s="275" t="s">
        <v>5</v>
      </c>
      <c r="K62" s="275"/>
      <c r="L62" s="275"/>
    </row>
    <row r="63" spans="1:12" s="113" customFormat="1" ht="16.5" customHeight="1">
      <c r="A63" s="142"/>
      <c r="B63" s="142"/>
      <c r="C63" s="180"/>
      <c r="D63" s="103"/>
      <c r="E63" s="104"/>
      <c r="F63" s="106" t="s">
        <v>6</v>
      </c>
      <c r="G63" s="137"/>
      <c r="H63" s="106" t="s">
        <v>6</v>
      </c>
      <c r="I63" s="35"/>
      <c r="J63" s="106" t="s">
        <v>6</v>
      </c>
      <c r="K63" s="137"/>
      <c r="L63" s="106" t="s">
        <v>6</v>
      </c>
    </row>
    <row r="64" spans="1:12" s="113" customFormat="1" ht="16.5" customHeight="1">
      <c r="A64" s="142"/>
      <c r="B64" s="142"/>
      <c r="C64" s="180"/>
      <c r="D64" s="103"/>
      <c r="E64" s="104"/>
      <c r="F64" s="34" t="s">
        <v>8</v>
      </c>
      <c r="G64" s="34"/>
      <c r="H64" s="34" t="s">
        <v>8</v>
      </c>
      <c r="I64" s="35"/>
      <c r="J64" s="34" t="s">
        <v>8</v>
      </c>
      <c r="K64" s="34"/>
      <c r="L64" s="34" t="s">
        <v>8</v>
      </c>
    </row>
    <row r="65" spans="1:12" ht="16.5" customHeight="1">
      <c r="D65" s="107"/>
      <c r="E65" s="108"/>
      <c r="F65" s="34" t="s">
        <v>10</v>
      </c>
      <c r="G65" s="36"/>
      <c r="H65" s="34" t="s">
        <v>11</v>
      </c>
      <c r="I65" s="35"/>
      <c r="J65" s="34" t="s">
        <v>10</v>
      </c>
      <c r="K65" s="36"/>
      <c r="L65" s="34" t="s">
        <v>11</v>
      </c>
    </row>
    <row r="66" spans="1:12" ht="16.5" customHeight="1">
      <c r="D66" s="143" t="s">
        <v>70</v>
      </c>
      <c r="E66" s="108"/>
      <c r="F66" s="109" t="s">
        <v>94</v>
      </c>
      <c r="G66" s="137"/>
      <c r="H66" s="109" t="s">
        <v>94</v>
      </c>
      <c r="I66" s="35"/>
      <c r="J66" s="109" t="s">
        <v>94</v>
      </c>
      <c r="K66" s="137"/>
      <c r="L66" s="109" t="s">
        <v>94</v>
      </c>
    </row>
    <row r="67" spans="1:12" ht="16.5" customHeight="1">
      <c r="A67" s="85" t="s">
        <v>231</v>
      </c>
      <c r="D67" s="148"/>
      <c r="E67" s="161"/>
      <c r="F67" s="147"/>
      <c r="G67" s="147"/>
      <c r="H67" s="147"/>
      <c r="J67" s="147"/>
      <c r="K67" s="147"/>
      <c r="L67" s="147"/>
    </row>
    <row r="68" spans="1:12" ht="16.5" customHeight="1">
      <c r="B68" s="85" t="s">
        <v>232</v>
      </c>
      <c r="D68" s="148"/>
      <c r="E68" s="161"/>
      <c r="F68" s="147"/>
      <c r="G68" s="147"/>
      <c r="H68" s="147"/>
      <c r="J68" s="147"/>
      <c r="K68" s="147"/>
      <c r="L68" s="147"/>
    </row>
    <row r="69" spans="1:12" ht="16.5" customHeight="1">
      <c r="B69" s="185"/>
      <c r="C69" s="185" t="s">
        <v>306</v>
      </c>
      <c r="E69" s="161"/>
      <c r="F69" s="44">
        <v>126486903</v>
      </c>
      <c r="G69" s="45"/>
      <c r="H69" s="44">
        <v>21222676</v>
      </c>
      <c r="I69" s="45"/>
      <c r="J69" s="149">
        <v>44108425</v>
      </c>
      <c r="K69" s="146"/>
      <c r="L69" s="149">
        <v>-15460730</v>
      </c>
    </row>
    <row r="70" spans="1:12" ht="16.5" customHeight="1">
      <c r="C70" s="185" t="s">
        <v>233</v>
      </c>
      <c r="E70" s="161"/>
      <c r="F70" s="44">
        <v>1345443</v>
      </c>
      <c r="G70" s="45"/>
      <c r="H70" s="44">
        <v>10615737</v>
      </c>
      <c r="I70" s="45"/>
      <c r="J70" s="163">
        <v>4256469</v>
      </c>
      <c r="K70" s="146"/>
      <c r="L70" s="163">
        <v>5820923</v>
      </c>
    </row>
    <row r="71" spans="1:12" ht="16.5" customHeight="1">
      <c r="C71" s="185" t="s">
        <v>234</v>
      </c>
      <c r="E71" s="161"/>
      <c r="F71" s="44">
        <v>-39747639</v>
      </c>
      <c r="G71" s="45"/>
      <c r="H71" s="44">
        <v>-1863057</v>
      </c>
      <c r="I71" s="45"/>
      <c r="J71" s="153">
        <v>0</v>
      </c>
      <c r="K71" s="146"/>
      <c r="L71" s="163">
        <v>-1204074</v>
      </c>
    </row>
    <row r="72" spans="1:12" ht="16.5" customHeight="1">
      <c r="C72" s="185" t="s">
        <v>235</v>
      </c>
      <c r="E72" s="161"/>
      <c r="F72" s="44">
        <v>22926329</v>
      </c>
      <c r="G72" s="45"/>
      <c r="H72" s="44">
        <v>-794194</v>
      </c>
      <c r="I72" s="45"/>
      <c r="J72" s="157">
        <v>22785455</v>
      </c>
      <c r="K72" s="146"/>
      <c r="L72" s="153">
        <v>0</v>
      </c>
    </row>
    <row r="73" spans="1:12" ht="16.5" customHeight="1">
      <c r="C73" s="185" t="s">
        <v>278</v>
      </c>
      <c r="E73" s="161"/>
      <c r="F73" s="44">
        <v>-22386647</v>
      </c>
      <c r="G73" s="45"/>
      <c r="H73" s="44">
        <v>-202171564</v>
      </c>
      <c r="I73" s="45"/>
      <c r="J73" s="44">
        <v>18329786</v>
      </c>
      <c r="K73" s="146"/>
      <c r="L73" s="44">
        <v>-180198046</v>
      </c>
    </row>
    <row r="74" spans="1:12" ht="16.5" customHeight="1">
      <c r="C74" s="185" t="s">
        <v>236</v>
      </c>
      <c r="E74" s="161"/>
      <c r="F74" s="44">
        <v>1985943</v>
      </c>
      <c r="G74" s="45"/>
      <c r="H74" s="44">
        <v>7098035</v>
      </c>
      <c r="I74" s="45"/>
      <c r="J74" s="163">
        <v>-823495</v>
      </c>
      <c r="K74" s="146"/>
      <c r="L74" s="163">
        <v>1026349</v>
      </c>
    </row>
    <row r="75" spans="1:12" ht="16.5" customHeight="1">
      <c r="C75" s="185" t="s">
        <v>237</v>
      </c>
      <c r="E75" s="161"/>
      <c r="F75" s="44">
        <v>-6885388</v>
      </c>
      <c r="G75" s="45"/>
      <c r="H75" s="44">
        <v>-2745043</v>
      </c>
      <c r="I75" s="45"/>
      <c r="J75" s="163">
        <v>-3554597</v>
      </c>
      <c r="K75" s="146"/>
      <c r="L75" s="163">
        <v>-454850</v>
      </c>
    </row>
    <row r="76" spans="1:12" ht="16.5" customHeight="1">
      <c r="C76" s="152" t="s">
        <v>67</v>
      </c>
      <c r="E76" s="161"/>
      <c r="F76" s="44">
        <v>2842672</v>
      </c>
      <c r="G76" s="45"/>
      <c r="H76" s="44">
        <v>935240</v>
      </c>
      <c r="I76" s="45"/>
      <c r="J76" s="163">
        <v>2523750</v>
      </c>
      <c r="K76" s="146"/>
      <c r="L76" s="163">
        <v>906250</v>
      </c>
    </row>
    <row r="77" spans="1:12" ht="16.5" customHeight="1">
      <c r="C77" s="152" t="s">
        <v>238</v>
      </c>
      <c r="E77" s="161"/>
      <c r="F77" s="164">
        <v>-12880961</v>
      </c>
      <c r="G77" s="45"/>
      <c r="H77" s="164">
        <v>-11048893</v>
      </c>
      <c r="I77" s="45"/>
      <c r="J77" s="165">
        <v>-10938935</v>
      </c>
      <c r="K77" s="146"/>
      <c r="L77" s="165">
        <v>-7501509</v>
      </c>
    </row>
    <row r="78" spans="1:12" ht="16.5" customHeight="1">
      <c r="C78" s="152"/>
      <c r="D78" s="148"/>
      <c r="E78" s="161"/>
      <c r="F78" s="44"/>
      <c r="G78" s="45"/>
      <c r="H78" s="44"/>
    </row>
    <row r="79" spans="1:12" ht="16.5" customHeight="1">
      <c r="A79" s="186" t="s">
        <v>239</v>
      </c>
      <c r="B79" s="186"/>
      <c r="C79" s="187"/>
      <c r="D79" s="166"/>
      <c r="E79" s="162"/>
      <c r="F79" s="44">
        <f>SUM(F44,F69:F77)</f>
        <v>472667528</v>
      </c>
      <c r="G79" s="167"/>
      <c r="H79" s="44">
        <f>SUM(H44,H69:H77)</f>
        <v>223478566</v>
      </c>
      <c r="J79" s="44">
        <f>SUM(J44,J69:J77)</f>
        <v>369765111</v>
      </c>
      <c r="K79" s="45"/>
      <c r="L79" s="44">
        <f>SUM(L44,L69:L77)</f>
        <v>163334638</v>
      </c>
    </row>
    <row r="80" spans="1:12" ht="16.5" customHeight="1">
      <c r="B80" s="152" t="s">
        <v>240</v>
      </c>
      <c r="D80" s="159"/>
      <c r="E80" s="162"/>
      <c r="F80" s="44">
        <v>52204</v>
      </c>
      <c r="G80" s="45"/>
      <c r="H80" s="44">
        <v>70835</v>
      </c>
      <c r="I80" s="45"/>
      <c r="J80" s="163">
        <v>7585569</v>
      </c>
      <c r="K80" s="146"/>
      <c r="L80" s="163">
        <v>1797305</v>
      </c>
    </row>
    <row r="81" spans="1:12" ht="16.5" customHeight="1">
      <c r="B81" s="152" t="s">
        <v>293</v>
      </c>
      <c r="D81" s="159"/>
      <c r="E81" s="152"/>
      <c r="F81" s="44">
        <v>-103152071</v>
      </c>
      <c r="G81" s="42"/>
      <c r="H81" s="44">
        <v>-126243058</v>
      </c>
      <c r="I81" s="42"/>
      <c r="J81" s="163">
        <v>-81581066</v>
      </c>
      <c r="K81" s="152"/>
      <c r="L81" s="163">
        <v>-97319421</v>
      </c>
    </row>
    <row r="82" spans="1:12" ht="16.5" customHeight="1">
      <c r="B82" s="152" t="s">
        <v>241</v>
      </c>
      <c r="D82" s="159"/>
      <c r="E82" s="152"/>
      <c r="F82" s="164">
        <v>-17707956</v>
      </c>
      <c r="G82" s="45"/>
      <c r="H82" s="164">
        <v>-16867553</v>
      </c>
      <c r="I82" s="45"/>
      <c r="J82" s="168">
        <v>-8741026</v>
      </c>
      <c r="K82" s="146"/>
      <c r="L82" s="168">
        <v>-7559706</v>
      </c>
    </row>
    <row r="83" spans="1:12" ht="16.5" customHeight="1">
      <c r="B83" s="152"/>
      <c r="C83" s="152"/>
      <c r="D83" s="155"/>
      <c r="E83" s="152"/>
      <c r="F83" s="42"/>
      <c r="G83" s="42"/>
      <c r="H83" s="42"/>
      <c r="I83" s="147"/>
      <c r="J83" s="44"/>
      <c r="K83" s="147"/>
      <c r="L83" s="44"/>
    </row>
    <row r="84" spans="1:12" ht="16.5" customHeight="1">
      <c r="A84" s="188" t="s">
        <v>242</v>
      </c>
      <c r="B84" s="152"/>
      <c r="C84" s="152"/>
      <c r="D84" s="155"/>
      <c r="E84" s="152"/>
      <c r="F84" s="169">
        <f>SUM(F79:F83)</f>
        <v>351859705</v>
      </c>
      <c r="G84" s="147"/>
      <c r="H84" s="169">
        <f>SUM(H79:H83)</f>
        <v>80438790</v>
      </c>
      <c r="I84" s="147"/>
      <c r="J84" s="169">
        <f>SUM(J79:J83)</f>
        <v>287028588</v>
      </c>
      <c r="K84" s="147"/>
      <c r="L84" s="169">
        <f>SUM(L79:L83)</f>
        <v>60252816</v>
      </c>
    </row>
    <row r="85" spans="1:12" ht="16.5" customHeight="1">
      <c r="A85" s="152"/>
      <c r="B85" s="152"/>
      <c r="C85" s="183"/>
      <c r="F85" s="157"/>
      <c r="G85" s="112"/>
      <c r="H85" s="157"/>
      <c r="I85" s="112"/>
      <c r="J85" s="157"/>
      <c r="K85" s="112"/>
      <c r="L85" s="157"/>
    </row>
    <row r="86" spans="1:12" ht="16.5" customHeight="1">
      <c r="A86" s="189" t="s">
        <v>243</v>
      </c>
      <c r="B86" s="152"/>
      <c r="C86" s="152"/>
      <c r="F86" s="112"/>
      <c r="G86" s="112"/>
      <c r="H86" s="112"/>
      <c r="J86" s="112"/>
      <c r="K86" s="112"/>
      <c r="L86" s="112"/>
    </row>
    <row r="87" spans="1:12" ht="16.5" customHeight="1">
      <c r="A87" s="152" t="s">
        <v>244</v>
      </c>
      <c r="B87" s="182"/>
      <c r="C87" s="152"/>
      <c r="F87" s="44">
        <v>-201756</v>
      </c>
      <c r="G87" s="45"/>
      <c r="H87" s="44">
        <v>-1133</v>
      </c>
      <c r="I87" s="146"/>
      <c r="J87" s="112">
        <v>0</v>
      </c>
      <c r="K87" s="146"/>
      <c r="L87" s="112">
        <v>0</v>
      </c>
    </row>
    <row r="88" spans="1:12" ht="16.5" customHeight="1">
      <c r="A88" s="152" t="s">
        <v>245</v>
      </c>
      <c r="B88" s="182"/>
      <c r="C88" s="152"/>
      <c r="F88" s="44"/>
      <c r="G88" s="45"/>
      <c r="H88" s="44"/>
    </row>
    <row r="89" spans="1:12" ht="16.5" customHeight="1">
      <c r="A89" s="152"/>
      <c r="B89" s="182" t="s">
        <v>246</v>
      </c>
      <c r="C89" s="152"/>
      <c r="F89" s="112">
        <v>21500000</v>
      </c>
      <c r="G89" s="45"/>
      <c r="H89" s="112">
        <v>65000000</v>
      </c>
      <c r="I89" s="45"/>
      <c r="J89" s="112">
        <v>0</v>
      </c>
      <c r="K89" s="112"/>
      <c r="L89" s="112">
        <v>0</v>
      </c>
    </row>
    <row r="90" spans="1:12" ht="16.5" customHeight="1">
      <c r="A90" s="152"/>
      <c r="B90" s="182" t="s">
        <v>247</v>
      </c>
      <c r="C90" s="152"/>
      <c r="F90" s="112">
        <v>-21000000</v>
      </c>
      <c r="G90" s="45"/>
      <c r="H90" s="112">
        <v>-110000000</v>
      </c>
      <c r="I90" s="148"/>
      <c r="J90" s="112">
        <v>0</v>
      </c>
      <c r="K90" s="117"/>
      <c r="L90" s="112">
        <v>0</v>
      </c>
    </row>
    <row r="91" spans="1:12" ht="16.5" customHeight="1">
      <c r="A91" s="152" t="s">
        <v>248</v>
      </c>
      <c r="F91" s="144"/>
      <c r="G91" s="45"/>
      <c r="H91" s="144"/>
      <c r="I91" s="45"/>
      <c r="J91" s="44"/>
      <c r="K91" s="112"/>
      <c r="L91" s="44"/>
    </row>
    <row r="92" spans="1:12" ht="16.5" customHeight="1">
      <c r="A92" s="152"/>
      <c r="B92" s="85" t="s">
        <v>249</v>
      </c>
      <c r="F92" s="144"/>
      <c r="G92" s="45"/>
      <c r="H92" s="144"/>
      <c r="I92" s="45"/>
      <c r="J92" s="44"/>
      <c r="K92" s="112"/>
      <c r="L92" s="44"/>
    </row>
    <row r="93" spans="1:12" ht="16.5" customHeight="1">
      <c r="A93" s="152"/>
      <c r="B93" s="182" t="s">
        <v>246</v>
      </c>
      <c r="F93" s="144">
        <v>19216607</v>
      </c>
      <c r="G93" s="45"/>
      <c r="H93" s="144">
        <v>4121420</v>
      </c>
      <c r="I93" s="45"/>
      <c r="J93" s="144">
        <v>19216607</v>
      </c>
      <c r="K93" s="112"/>
      <c r="L93" s="144">
        <v>4121420</v>
      </c>
    </row>
    <row r="94" spans="1:12" ht="16.5" customHeight="1">
      <c r="A94" s="152" t="s">
        <v>250</v>
      </c>
      <c r="B94" s="182"/>
      <c r="C94" s="152"/>
      <c r="E94" s="161"/>
      <c r="F94" s="112">
        <v>0</v>
      </c>
      <c r="G94" s="45"/>
      <c r="H94" s="112">
        <v>0</v>
      </c>
      <c r="I94" s="146"/>
      <c r="J94" s="112">
        <v>0</v>
      </c>
      <c r="K94" s="140"/>
      <c r="L94" s="112">
        <v>-5200000</v>
      </c>
    </row>
    <row r="95" spans="1:12" ht="16.5" customHeight="1">
      <c r="A95" s="152" t="s">
        <v>251</v>
      </c>
      <c r="B95" s="182"/>
      <c r="C95" s="152"/>
      <c r="D95" s="105"/>
    </row>
    <row r="96" spans="1:12" ht="16.5" customHeight="1">
      <c r="A96" s="152"/>
      <c r="B96" s="182" t="s">
        <v>252</v>
      </c>
      <c r="C96" s="152"/>
      <c r="F96" s="112">
        <v>-251931298</v>
      </c>
      <c r="G96" s="147"/>
      <c r="H96" s="112">
        <v>-328978829</v>
      </c>
      <c r="I96" s="149"/>
      <c r="J96" s="112">
        <v>-180025644</v>
      </c>
      <c r="K96" s="149"/>
      <c r="L96" s="112">
        <v>-237946123</v>
      </c>
    </row>
    <row r="97" spans="1:12" ht="16.5" customHeight="1">
      <c r="A97" s="152"/>
      <c r="B97" s="182" t="s">
        <v>253</v>
      </c>
      <c r="C97" s="152"/>
      <c r="F97" s="10">
        <v>-6043431</v>
      </c>
      <c r="G97" s="147"/>
      <c r="H97" s="10">
        <v>-23134200</v>
      </c>
      <c r="I97" s="149"/>
      <c r="J97" s="10">
        <v>-577104</v>
      </c>
      <c r="K97" s="149"/>
      <c r="L97" s="10">
        <v>-11179461</v>
      </c>
    </row>
    <row r="98" spans="1:12" ht="16.5" customHeight="1">
      <c r="A98" s="152" t="s">
        <v>307</v>
      </c>
      <c r="B98" s="152"/>
      <c r="C98" s="152"/>
      <c r="F98" s="10">
        <v>56016298</v>
      </c>
      <c r="G98" s="147"/>
      <c r="H98" s="10">
        <v>304974</v>
      </c>
      <c r="I98" s="149"/>
      <c r="J98" s="10">
        <v>54961246</v>
      </c>
      <c r="K98" s="149"/>
      <c r="L98" s="10">
        <v>303889</v>
      </c>
    </row>
    <row r="99" spans="1:12" ht="16.5" customHeight="1">
      <c r="A99" s="152" t="s">
        <v>294</v>
      </c>
      <c r="F99" s="10"/>
      <c r="G99" s="147"/>
      <c r="H99" s="10"/>
      <c r="I99" s="147"/>
      <c r="J99" s="10"/>
      <c r="K99" s="10"/>
      <c r="L99" s="10"/>
    </row>
    <row r="100" spans="1:12" ht="16.5" customHeight="1">
      <c r="A100" s="152"/>
      <c r="B100" s="182" t="s">
        <v>246</v>
      </c>
      <c r="C100" s="152"/>
      <c r="D100" s="103" t="s">
        <v>23</v>
      </c>
      <c r="F100" s="112">
        <v>0</v>
      </c>
      <c r="G100" s="42"/>
      <c r="H100" s="112">
        <v>10000000</v>
      </c>
      <c r="I100" s="152"/>
      <c r="J100" s="10">
        <v>35000000</v>
      </c>
      <c r="K100" s="117"/>
      <c r="L100" s="10">
        <v>264000000</v>
      </c>
    </row>
    <row r="101" spans="1:12" ht="16.5" customHeight="1">
      <c r="A101" s="152"/>
      <c r="B101" s="182" t="s">
        <v>247</v>
      </c>
      <c r="C101" s="152"/>
      <c r="D101" s="103" t="s">
        <v>23</v>
      </c>
      <c r="F101" s="112">
        <v>0</v>
      </c>
      <c r="G101" s="147"/>
      <c r="H101" s="112">
        <v>0</v>
      </c>
      <c r="I101" s="149"/>
      <c r="J101" s="10">
        <v>-20000000</v>
      </c>
      <c r="K101" s="140"/>
      <c r="L101" s="10">
        <v>-398130000</v>
      </c>
    </row>
    <row r="102" spans="1:12" ht="16.5" customHeight="1">
      <c r="A102" s="152" t="s">
        <v>35</v>
      </c>
      <c r="B102" s="182"/>
      <c r="C102" s="152"/>
      <c r="F102" s="112"/>
      <c r="G102" s="147"/>
      <c r="H102" s="112"/>
      <c r="I102" s="149"/>
      <c r="J102" s="170"/>
      <c r="K102" s="140"/>
      <c r="L102" s="170"/>
    </row>
    <row r="103" spans="1:12" ht="16.5" customHeight="1">
      <c r="A103" s="152"/>
      <c r="B103" s="182" t="s">
        <v>246</v>
      </c>
      <c r="C103" s="152"/>
      <c r="D103" s="103" t="s">
        <v>23</v>
      </c>
      <c r="F103" s="112">
        <v>0</v>
      </c>
      <c r="G103" s="147"/>
      <c r="H103" s="112">
        <v>0</v>
      </c>
      <c r="I103" s="149"/>
      <c r="J103" s="170">
        <v>5250000</v>
      </c>
      <c r="K103" s="140"/>
      <c r="L103" s="170">
        <v>5250000</v>
      </c>
    </row>
    <row r="104" spans="1:12" ht="16.5" customHeight="1">
      <c r="A104" s="152"/>
      <c r="B104" s="182" t="s">
        <v>247</v>
      </c>
      <c r="C104" s="152"/>
      <c r="D104" s="103" t="s">
        <v>23</v>
      </c>
      <c r="F104" s="112">
        <v>0</v>
      </c>
      <c r="G104" s="147"/>
      <c r="H104" s="112">
        <v>0</v>
      </c>
      <c r="I104" s="149"/>
      <c r="J104" s="170">
        <v>-51000000</v>
      </c>
      <c r="K104" s="140"/>
      <c r="L104" s="170">
        <v>0</v>
      </c>
    </row>
    <row r="105" spans="1:12" ht="16.5" customHeight="1">
      <c r="A105" s="152" t="s">
        <v>254</v>
      </c>
      <c r="B105" s="152"/>
      <c r="C105" s="152"/>
      <c r="F105" s="10"/>
      <c r="G105" s="42"/>
      <c r="H105" s="10"/>
      <c r="I105" s="42"/>
      <c r="J105" s="10"/>
      <c r="K105" s="42"/>
      <c r="L105" s="10"/>
    </row>
    <row r="106" spans="1:12" ht="16.5" customHeight="1">
      <c r="A106" s="152"/>
      <c r="B106" s="152" t="s">
        <v>255</v>
      </c>
      <c r="C106" s="152"/>
      <c r="F106" s="145">
        <v>4000</v>
      </c>
      <c r="G106" s="147"/>
      <c r="H106" s="145">
        <v>1006880</v>
      </c>
      <c r="I106" s="152"/>
      <c r="J106" s="171">
        <v>4000</v>
      </c>
      <c r="K106" s="152"/>
      <c r="L106" s="171">
        <v>1006880</v>
      </c>
    </row>
    <row r="107" spans="1:12" ht="16.5" customHeight="1">
      <c r="A107" s="189"/>
      <c r="B107" s="152"/>
      <c r="C107" s="111"/>
    </row>
    <row r="108" spans="1:12" ht="16.5" customHeight="1">
      <c r="A108" s="189" t="s">
        <v>256</v>
      </c>
      <c r="B108" s="189"/>
      <c r="C108" s="189"/>
      <c r="F108" s="169">
        <f>SUM(F87:F106)</f>
        <v>-182439580</v>
      </c>
      <c r="G108" s="112"/>
      <c r="H108" s="169">
        <f>SUM(H87:H106)</f>
        <v>-381680888</v>
      </c>
      <c r="J108" s="169">
        <f>SUM(J87:J106)</f>
        <v>-137170895</v>
      </c>
      <c r="K108" s="112"/>
      <c r="L108" s="169">
        <f>SUM(L87:L106)</f>
        <v>-377773395</v>
      </c>
    </row>
    <row r="109" spans="1:12" ht="16.5" customHeight="1">
      <c r="A109" s="152"/>
      <c r="B109" s="152"/>
      <c r="C109" s="183"/>
      <c r="F109" s="157"/>
      <c r="G109" s="112"/>
      <c r="H109" s="157"/>
      <c r="I109" s="112"/>
      <c r="J109" s="157"/>
      <c r="K109" s="112"/>
      <c r="L109" s="157"/>
    </row>
    <row r="110" spans="1:12" ht="2.1" customHeight="1">
      <c r="A110" s="152"/>
      <c r="B110" s="152"/>
      <c r="C110" s="183"/>
      <c r="F110" s="157"/>
      <c r="G110" s="112"/>
      <c r="H110" s="157"/>
      <c r="I110" s="112"/>
      <c r="J110" s="157"/>
      <c r="K110" s="112"/>
      <c r="L110" s="157"/>
    </row>
    <row r="111" spans="1:12" s="39" customFormat="1" ht="18" customHeight="1">
      <c r="A111" s="184" t="str">
        <f>A55</f>
        <v>The accompanying notes on pages 13 to 40 form part of this interim financial information.</v>
      </c>
      <c r="B111" s="37"/>
      <c r="C111" s="37"/>
      <c r="D111" s="32"/>
      <c r="E111" s="38"/>
      <c r="F111" s="116"/>
      <c r="G111" s="116"/>
      <c r="H111" s="116"/>
      <c r="I111" s="50"/>
      <c r="J111" s="116"/>
      <c r="K111" s="116"/>
      <c r="L111" s="116"/>
    </row>
    <row r="112" spans="1:12" s="29" customFormat="1" ht="16.5" customHeight="1">
      <c r="A112" s="23" t="str">
        <f>A1</f>
        <v>Thonburi Healthcare Group Public Company Limited</v>
      </c>
      <c r="B112" s="24"/>
      <c r="C112" s="177"/>
      <c r="D112" s="26"/>
      <c r="E112" s="27"/>
      <c r="F112" s="28"/>
      <c r="G112" s="28"/>
      <c r="H112" s="28"/>
      <c r="I112" s="28"/>
      <c r="J112" s="28"/>
      <c r="K112" s="28"/>
      <c r="L112" s="28"/>
    </row>
    <row r="113" spans="1:12" s="29" customFormat="1" ht="16.5" customHeight="1">
      <c r="A113" s="23" t="str">
        <f>A2</f>
        <v xml:space="preserve">Statement of Cash Flows </v>
      </c>
      <c r="B113" s="23"/>
      <c r="C113" s="178"/>
      <c r="D113" s="26"/>
      <c r="E113" s="27"/>
      <c r="F113" s="28"/>
      <c r="G113" s="28"/>
      <c r="H113" s="28"/>
      <c r="I113" s="28"/>
      <c r="J113" s="28"/>
      <c r="K113" s="28"/>
      <c r="L113" s="28"/>
    </row>
    <row r="114" spans="1:12" s="29" customFormat="1" ht="16.5" customHeight="1">
      <c r="A114" s="47" t="str">
        <f>A3</f>
        <v>For the three-month period ended 31 March 2025</v>
      </c>
      <c r="B114" s="115"/>
      <c r="C114" s="179"/>
      <c r="D114" s="32"/>
      <c r="E114" s="31"/>
      <c r="F114" s="33"/>
      <c r="G114" s="33"/>
      <c r="H114" s="33"/>
      <c r="I114" s="33"/>
      <c r="J114" s="33"/>
      <c r="K114" s="33"/>
      <c r="L114" s="33"/>
    </row>
    <row r="115" spans="1:12" s="113" customFormat="1" ht="16.5" customHeight="1">
      <c r="A115" s="101"/>
      <c r="B115" s="142"/>
      <c r="C115" s="180"/>
      <c r="D115" s="103"/>
      <c r="E115" s="104"/>
      <c r="F115" s="40"/>
      <c r="G115" s="40"/>
      <c r="H115" s="40"/>
      <c r="I115" s="40"/>
      <c r="J115" s="40"/>
      <c r="K115" s="40"/>
      <c r="L115" s="40"/>
    </row>
    <row r="116" spans="1:12" s="113" customFormat="1" ht="16.5" customHeight="1">
      <c r="A116" s="142"/>
      <c r="B116" s="142"/>
      <c r="C116" s="180"/>
      <c r="D116" s="103"/>
      <c r="E116" s="104"/>
      <c r="F116" s="40"/>
      <c r="G116" s="40"/>
      <c r="H116" s="40"/>
      <c r="I116" s="40"/>
      <c r="J116" s="40"/>
      <c r="K116" s="40"/>
      <c r="L116" s="40"/>
    </row>
    <row r="117" spans="1:12" ht="16.5" customHeight="1">
      <c r="F117" s="276" t="s">
        <v>3</v>
      </c>
      <c r="G117" s="276"/>
      <c r="H117" s="276"/>
      <c r="I117" s="35"/>
      <c r="J117" s="276" t="s">
        <v>4</v>
      </c>
      <c r="K117" s="276"/>
      <c r="L117" s="276"/>
    </row>
    <row r="118" spans="1:12" ht="16.5" customHeight="1">
      <c r="F118" s="275" t="s">
        <v>5</v>
      </c>
      <c r="G118" s="275"/>
      <c r="H118" s="275"/>
      <c r="I118" s="35"/>
      <c r="J118" s="275" t="s">
        <v>5</v>
      </c>
      <c r="K118" s="275"/>
      <c r="L118" s="275"/>
    </row>
    <row r="119" spans="1:12" s="113" customFormat="1" ht="16.5" customHeight="1">
      <c r="A119" s="142"/>
      <c r="B119" s="142"/>
      <c r="C119" s="180"/>
      <c r="D119" s="103"/>
      <c r="E119" s="104"/>
      <c r="F119" s="106" t="s">
        <v>6</v>
      </c>
      <c r="G119" s="137"/>
      <c r="H119" s="106" t="s">
        <v>6</v>
      </c>
      <c r="I119" s="35"/>
      <c r="J119" s="106" t="s">
        <v>6</v>
      </c>
      <c r="K119" s="137"/>
      <c r="L119" s="106" t="s">
        <v>6</v>
      </c>
    </row>
    <row r="120" spans="1:12" s="113" customFormat="1" ht="16.5" customHeight="1">
      <c r="A120" s="142"/>
      <c r="B120" s="142"/>
      <c r="C120" s="180"/>
      <c r="D120" s="103"/>
      <c r="E120" s="104"/>
      <c r="F120" s="34" t="s">
        <v>8</v>
      </c>
      <c r="G120" s="34"/>
      <c r="H120" s="34" t="s">
        <v>8</v>
      </c>
      <c r="I120" s="35"/>
      <c r="J120" s="34" t="s">
        <v>8</v>
      </c>
      <c r="K120" s="34"/>
      <c r="L120" s="34" t="s">
        <v>8</v>
      </c>
    </row>
    <row r="121" spans="1:12" ht="16.5" customHeight="1">
      <c r="D121" s="107"/>
      <c r="E121" s="108"/>
      <c r="F121" s="34" t="s">
        <v>10</v>
      </c>
      <c r="G121" s="36"/>
      <c r="H121" s="34" t="s">
        <v>11</v>
      </c>
      <c r="I121" s="35"/>
      <c r="J121" s="34" t="s">
        <v>10</v>
      </c>
      <c r="K121" s="36"/>
      <c r="L121" s="34" t="s">
        <v>11</v>
      </c>
    </row>
    <row r="122" spans="1:12" ht="16.5" customHeight="1">
      <c r="D122" s="143" t="s">
        <v>12</v>
      </c>
      <c r="E122" s="108"/>
      <c r="F122" s="109" t="s">
        <v>94</v>
      </c>
      <c r="G122" s="137"/>
      <c r="H122" s="109" t="s">
        <v>94</v>
      </c>
      <c r="I122" s="35"/>
      <c r="J122" s="109" t="s">
        <v>94</v>
      </c>
      <c r="K122" s="137"/>
      <c r="L122" s="109" t="s">
        <v>94</v>
      </c>
    </row>
    <row r="123" spans="1:12" ht="16.5" customHeight="1">
      <c r="A123" s="189" t="s">
        <v>257</v>
      </c>
      <c r="B123" s="111"/>
      <c r="C123" s="111"/>
      <c r="F123" s="147"/>
      <c r="G123" s="147"/>
      <c r="H123" s="147"/>
      <c r="I123" s="147"/>
      <c r="J123" s="147"/>
      <c r="K123" s="147"/>
      <c r="L123" s="147"/>
    </row>
    <row r="124" spans="1:12" ht="16.5" customHeight="1">
      <c r="A124" s="85" t="s">
        <v>258</v>
      </c>
      <c r="B124" s="111"/>
      <c r="C124" s="111"/>
      <c r="F124" s="147"/>
      <c r="G124" s="147"/>
      <c r="H124" s="147"/>
      <c r="I124" s="147"/>
      <c r="J124" s="147"/>
      <c r="K124" s="147"/>
      <c r="L124" s="147"/>
    </row>
    <row r="125" spans="1:12" ht="16.5" customHeight="1">
      <c r="B125" s="152" t="s">
        <v>259</v>
      </c>
      <c r="C125" s="111"/>
      <c r="F125" s="153">
        <v>-37264233</v>
      </c>
      <c r="G125" s="147"/>
      <c r="H125" s="153">
        <v>198063304</v>
      </c>
      <c r="I125" s="149"/>
      <c r="J125" s="153">
        <v>-18456553</v>
      </c>
      <c r="K125" s="149"/>
      <c r="L125" s="153">
        <v>181675934</v>
      </c>
    </row>
    <row r="126" spans="1:12" ht="16.5" customHeight="1">
      <c r="A126" s="152" t="s">
        <v>51</v>
      </c>
      <c r="F126" s="153"/>
      <c r="G126" s="147"/>
      <c r="H126" s="153"/>
      <c r="I126" s="147"/>
      <c r="J126" s="153"/>
      <c r="K126" s="147"/>
      <c r="L126" s="153"/>
    </row>
    <row r="127" spans="1:12" ht="16.5" customHeight="1">
      <c r="A127" s="152"/>
      <c r="B127" s="182" t="s">
        <v>246</v>
      </c>
      <c r="C127" s="111"/>
      <c r="D127" s="103" t="s">
        <v>52</v>
      </c>
      <c r="F127" s="153">
        <v>20000000</v>
      </c>
      <c r="G127" s="147"/>
      <c r="H127" s="153">
        <v>0</v>
      </c>
      <c r="I127" s="149"/>
      <c r="J127" s="10">
        <v>32000000</v>
      </c>
      <c r="K127" s="149"/>
      <c r="L127" s="10">
        <v>105000000</v>
      </c>
    </row>
    <row r="128" spans="1:12" ht="16.5" customHeight="1">
      <c r="A128" s="152"/>
      <c r="B128" s="182" t="s">
        <v>247</v>
      </c>
      <c r="C128" s="111"/>
      <c r="D128" s="103" t="s">
        <v>52</v>
      </c>
      <c r="F128" s="153">
        <v>0</v>
      </c>
      <c r="G128" s="147"/>
      <c r="H128" s="153">
        <v>0</v>
      </c>
      <c r="I128" s="147"/>
      <c r="J128" s="153">
        <v>-25000000</v>
      </c>
      <c r="K128" s="147"/>
      <c r="L128" s="153">
        <v>-140000000</v>
      </c>
    </row>
    <row r="129" spans="1:12" ht="16.5" customHeight="1">
      <c r="A129" s="152" t="s">
        <v>53</v>
      </c>
      <c r="B129" s="182"/>
      <c r="C129" s="111"/>
      <c r="F129" s="153"/>
      <c r="G129" s="147"/>
      <c r="H129" s="153"/>
      <c r="I129" s="147"/>
      <c r="J129" s="153"/>
      <c r="K129" s="147"/>
      <c r="L129" s="153"/>
    </row>
    <row r="130" spans="1:12" ht="16.5" customHeight="1">
      <c r="A130" s="152"/>
      <c r="B130" s="182" t="s">
        <v>246</v>
      </c>
      <c r="C130" s="111"/>
      <c r="F130" s="153">
        <v>-19150000</v>
      </c>
      <c r="G130" s="147"/>
      <c r="H130" s="153">
        <v>0</v>
      </c>
      <c r="I130" s="147"/>
      <c r="J130" s="153">
        <v>-19150000</v>
      </c>
      <c r="K130" s="147"/>
      <c r="L130" s="153">
        <v>0</v>
      </c>
    </row>
    <row r="131" spans="1:12" ht="16.5" customHeight="1">
      <c r="A131" s="152" t="s">
        <v>260</v>
      </c>
      <c r="B131" s="182"/>
      <c r="C131" s="111"/>
      <c r="D131" s="105"/>
      <c r="J131" s="10"/>
      <c r="L131" s="10"/>
    </row>
    <row r="132" spans="1:12" ht="16.5" customHeight="1">
      <c r="A132" s="152"/>
      <c r="B132" s="182" t="s">
        <v>246</v>
      </c>
      <c r="C132" s="111"/>
      <c r="D132" s="103">
        <v>20</v>
      </c>
      <c r="F132" s="144">
        <v>0</v>
      </c>
      <c r="H132" s="144">
        <v>500000000</v>
      </c>
      <c r="I132" s="141"/>
      <c r="J132" s="112">
        <v>0</v>
      </c>
      <c r="K132" s="141"/>
      <c r="L132" s="112">
        <v>500000000</v>
      </c>
    </row>
    <row r="133" spans="1:12" ht="16.5" customHeight="1">
      <c r="A133" s="152"/>
      <c r="B133" s="182" t="s">
        <v>247</v>
      </c>
      <c r="C133" s="111"/>
      <c r="D133" s="103">
        <v>20</v>
      </c>
      <c r="F133" s="10">
        <v>-16030981</v>
      </c>
      <c r="G133" s="147"/>
      <c r="H133" s="10">
        <v>-379466159</v>
      </c>
      <c r="I133" s="149"/>
      <c r="J133" s="10">
        <v>0</v>
      </c>
      <c r="K133" s="149"/>
      <c r="L133" s="10">
        <v>-270327174</v>
      </c>
    </row>
    <row r="134" spans="1:12" ht="16.5" customHeight="1">
      <c r="A134" s="152" t="s">
        <v>261</v>
      </c>
      <c r="B134" s="182"/>
      <c r="C134" s="111"/>
      <c r="F134" s="153">
        <v>0</v>
      </c>
      <c r="G134" s="147"/>
      <c r="H134" s="153">
        <v>-850000</v>
      </c>
      <c r="I134" s="149"/>
      <c r="J134" s="10">
        <v>0</v>
      </c>
      <c r="K134" s="149"/>
      <c r="L134" s="10">
        <v>-850000</v>
      </c>
    </row>
    <row r="135" spans="1:12" ht="16.5" customHeight="1">
      <c r="A135" s="85" t="s">
        <v>262</v>
      </c>
      <c r="B135" s="182"/>
      <c r="C135" s="111"/>
      <c r="F135" s="153">
        <v>-13550727</v>
      </c>
      <c r="G135" s="147"/>
      <c r="H135" s="153">
        <v>-38801467</v>
      </c>
      <c r="I135" s="149"/>
      <c r="J135" s="10">
        <v>-3389788</v>
      </c>
      <c r="K135" s="149"/>
      <c r="L135" s="10">
        <v>-2876542</v>
      </c>
    </row>
    <row r="136" spans="1:12" ht="16.5" customHeight="1">
      <c r="A136" s="85" t="s">
        <v>295</v>
      </c>
      <c r="B136" s="182"/>
      <c r="C136" s="111"/>
      <c r="F136" s="153"/>
      <c r="G136" s="147"/>
      <c r="H136" s="153"/>
      <c r="I136" s="149"/>
      <c r="J136" s="112"/>
      <c r="K136" s="149"/>
      <c r="L136" s="112"/>
    </row>
    <row r="137" spans="1:12" ht="16.5" customHeight="1">
      <c r="B137" s="182" t="s">
        <v>247</v>
      </c>
      <c r="C137" s="111"/>
      <c r="D137" s="103">
        <v>16</v>
      </c>
      <c r="F137" s="153">
        <v>-2271988</v>
      </c>
      <c r="G137" s="147"/>
      <c r="H137" s="153">
        <v>-10019975</v>
      </c>
      <c r="I137" s="149"/>
      <c r="J137" s="112">
        <v>0</v>
      </c>
      <c r="K137" s="149"/>
      <c r="L137" s="112">
        <v>0</v>
      </c>
    </row>
    <row r="138" spans="1:12" ht="16.5" customHeight="1">
      <c r="A138" s="85" t="s">
        <v>263</v>
      </c>
      <c r="B138" s="182"/>
      <c r="C138" s="111"/>
      <c r="F138" s="153">
        <v>0</v>
      </c>
      <c r="G138" s="147"/>
      <c r="H138" s="153">
        <v>4791186</v>
      </c>
      <c r="I138" s="147"/>
      <c r="J138" s="10">
        <v>0</v>
      </c>
      <c r="K138" s="147"/>
      <c r="L138" s="10">
        <v>0</v>
      </c>
    </row>
    <row r="139" spans="1:12" ht="16.5" customHeight="1">
      <c r="A139" s="85" t="s">
        <v>264</v>
      </c>
      <c r="B139" s="182"/>
      <c r="C139" s="111"/>
      <c r="F139" s="153"/>
      <c r="G139" s="147"/>
      <c r="H139" s="153"/>
      <c r="I139" s="149"/>
      <c r="J139" s="10"/>
      <c r="K139" s="149"/>
      <c r="L139" s="10"/>
    </row>
    <row r="140" spans="1:12" ht="16.5" customHeight="1">
      <c r="B140" s="182" t="s">
        <v>308</v>
      </c>
      <c r="C140" s="111"/>
      <c r="F140" s="44">
        <v>0</v>
      </c>
      <c r="G140" s="147"/>
      <c r="H140" s="44">
        <v>20056500</v>
      </c>
      <c r="I140" s="147"/>
      <c r="J140" s="44">
        <v>0</v>
      </c>
      <c r="K140" s="147"/>
      <c r="L140" s="44">
        <v>0</v>
      </c>
    </row>
    <row r="141" spans="1:12" ht="16.5" customHeight="1">
      <c r="A141" s="152" t="s">
        <v>265</v>
      </c>
      <c r="B141" s="152"/>
      <c r="F141" s="169">
        <v>-258657</v>
      </c>
      <c r="G141" s="147"/>
      <c r="H141" s="169">
        <v>-522831</v>
      </c>
      <c r="I141" s="147"/>
      <c r="J141" s="169">
        <v>-258657</v>
      </c>
      <c r="K141" s="147"/>
      <c r="L141" s="169">
        <v>-522831</v>
      </c>
    </row>
    <row r="142" spans="1:12" ht="16.5" customHeight="1">
      <c r="B142" s="182"/>
      <c r="C142" s="111"/>
      <c r="F142" s="44"/>
      <c r="G142" s="147"/>
      <c r="H142" s="44"/>
      <c r="I142" s="147"/>
      <c r="J142" s="44"/>
      <c r="K142" s="147"/>
      <c r="L142" s="44"/>
    </row>
    <row r="143" spans="1:12" ht="16.5" customHeight="1">
      <c r="A143" s="111" t="s">
        <v>266</v>
      </c>
      <c r="B143" s="111"/>
      <c r="F143" s="169">
        <f>SUM(F125:F141)</f>
        <v>-68526586</v>
      </c>
      <c r="G143" s="147"/>
      <c r="H143" s="169">
        <f>SUM(H125:H141)</f>
        <v>293250558</v>
      </c>
      <c r="I143" s="147"/>
      <c r="J143" s="169">
        <f>SUM(J125:J141)</f>
        <v>-34254998</v>
      </c>
      <c r="K143" s="147"/>
      <c r="L143" s="169">
        <f>SUM(L125:L141)</f>
        <v>372099387</v>
      </c>
    </row>
    <row r="144" spans="1:12" ht="16.5" customHeight="1">
      <c r="D144" s="110"/>
      <c r="E144" s="108"/>
      <c r="F144" s="147"/>
      <c r="G144" s="137"/>
      <c r="H144" s="147"/>
      <c r="I144" s="35"/>
      <c r="J144" s="147"/>
      <c r="K144" s="137"/>
      <c r="L144" s="147"/>
    </row>
    <row r="145" spans="1:12" ht="16.5" customHeight="1">
      <c r="A145" s="111" t="s">
        <v>267</v>
      </c>
      <c r="B145" s="111"/>
      <c r="F145" s="147">
        <v>100893539</v>
      </c>
      <c r="G145" s="147"/>
      <c r="H145" s="147">
        <v>-7991540</v>
      </c>
      <c r="I145" s="147"/>
      <c r="J145" s="147">
        <v>115602695</v>
      </c>
      <c r="K145" s="147"/>
      <c r="L145" s="147">
        <v>54578808</v>
      </c>
    </row>
    <row r="146" spans="1:12" ht="16.5" customHeight="1">
      <c r="A146" s="85" t="s">
        <v>268</v>
      </c>
      <c r="B146" s="142"/>
      <c r="C146" s="142"/>
      <c r="F146" s="112">
        <v>459722335</v>
      </c>
      <c r="G146" s="112"/>
      <c r="H146" s="112">
        <v>939767007</v>
      </c>
      <c r="I146" s="140"/>
      <c r="J146" s="140">
        <v>236656913</v>
      </c>
      <c r="K146" s="140"/>
      <c r="L146" s="140">
        <v>645760766</v>
      </c>
    </row>
    <row r="147" spans="1:12" ht="16.5" customHeight="1">
      <c r="A147" s="85" t="s">
        <v>269</v>
      </c>
      <c r="B147" s="142"/>
      <c r="C147" s="142"/>
      <c r="F147" s="112"/>
      <c r="G147" s="112"/>
      <c r="H147" s="112"/>
      <c r="I147" s="140"/>
      <c r="J147" s="140"/>
      <c r="K147" s="140"/>
      <c r="L147" s="140"/>
    </row>
    <row r="148" spans="1:12" ht="16.5" customHeight="1">
      <c r="A148" s="105"/>
      <c r="B148" s="142" t="s">
        <v>270</v>
      </c>
      <c r="C148" s="142"/>
      <c r="F148" s="172">
        <v>290632</v>
      </c>
      <c r="G148" s="112"/>
      <c r="H148" s="172">
        <v>358106</v>
      </c>
      <c r="I148" s="140"/>
      <c r="J148" s="173">
        <v>8577</v>
      </c>
      <c r="K148" s="140"/>
      <c r="L148" s="173">
        <v>358106</v>
      </c>
    </row>
    <row r="149" spans="1:12" ht="16.5" customHeight="1">
      <c r="A149" s="142"/>
      <c r="B149" s="142"/>
      <c r="C149" s="142"/>
      <c r="F149" s="147"/>
      <c r="G149" s="147"/>
      <c r="H149" s="147"/>
      <c r="I149" s="147"/>
      <c r="J149" s="147"/>
      <c r="K149" s="147"/>
      <c r="L149" s="147"/>
    </row>
    <row r="150" spans="1:12" ht="16.5" customHeight="1" thickBot="1">
      <c r="A150" s="101" t="s">
        <v>271</v>
      </c>
      <c r="B150" s="101"/>
      <c r="C150" s="102"/>
      <c r="D150" s="159"/>
      <c r="F150" s="174">
        <f>SUM(F145:F149)</f>
        <v>560906506</v>
      </c>
      <c r="G150" s="147"/>
      <c r="H150" s="174">
        <f>SUM(H145:H149)</f>
        <v>932133573</v>
      </c>
      <c r="I150" s="147"/>
      <c r="J150" s="174">
        <f>SUM(J145:J149)</f>
        <v>352268185</v>
      </c>
      <c r="K150" s="147"/>
      <c r="L150" s="174">
        <f>SUM(L145:L149)</f>
        <v>700697680</v>
      </c>
    </row>
    <row r="151" spans="1:12" ht="18" customHeight="1" thickTop="1">
      <c r="A151" s="152"/>
      <c r="B151" s="152"/>
      <c r="C151" s="152"/>
      <c r="D151" s="155"/>
      <c r="E151" s="152"/>
      <c r="F151" s="41"/>
      <c r="G151" s="42"/>
      <c r="H151" s="41"/>
      <c r="J151" s="44"/>
      <c r="K151" s="45"/>
      <c r="L151" s="44"/>
    </row>
    <row r="152" spans="1:12" ht="18" customHeight="1">
      <c r="A152" s="152"/>
      <c r="B152" s="152"/>
      <c r="C152" s="152"/>
      <c r="D152" s="155"/>
      <c r="E152" s="152"/>
      <c r="F152" s="41"/>
      <c r="G152" s="42"/>
      <c r="H152" s="41"/>
      <c r="J152" s="44"/>
      <c r="K152" s="45"/>
      <c r="L152" s="44"/>
    </row>
    <row r="153" spans="1:12" ht="18" customHeight="1">
      <c r="A153" s="152"/>
      <c r="B153" s="152"/>
      <c r="C153" s="152"/>
      <c r="D153" s="155"/>
      <c r="E153" s="152"/>
      <c r="F153" s="41"/>
      <c r="G153" s="42"/>
      <c r="H153" s="41"/>
      <c r="J153" s="44"/>
      <c r="K153" s="45"/>
      <c r="L153" s="44"/>
    </row>
    <row r="154" spans="1:12" ht="18" customHeight="1">
      <c r="A154" s="152"/>
      <c r="B154" s="152"/>
      <c r="C154" s="152"/>
      <c r="D154" s="155"/>
      <c r="E154" s="152"/>
      <c r="F154" s="41"/>
      <c r="G154" s="42"/>
      <c r="H154" s="41"/>
      <c r="J154" s="44"/>
      <c r="K154" s="45"/>
      <c r="L154" s="44"/>
    </row>
    <row r="155" spans="1:12" ht="18" customHeight="1">
      <c r="A155" s="152"/>
      <c r="B155" s="152"/>
      <c r="C155" s="152"/>
      <c r="D155" s="155"/>
      <c r="E155" s="152"/>
      <c r="F155" s="41"/>
      <c r="G155" s="42"/>
      <c r="H155" s="41"/>
      <c r="J155" s="44"/>
      <c r="K155" s="45"/>
      <c r="L155" s="44"/>
    </row>
    <row r="156" spans="1:12" ht="18" customHeight="1">
      <c r="A156" s="152"/>
      <c r="B156" s="152"/>
      <c r="C156" s="152"/>
      <c r="D156" s="155"/>
      <c r="E156" s="152"/>
      <c r="F156" s="41"/>
      <c r="G156" s="42"/>
      <c r="H156" s="41"/>
      <c r="J156" s="44"/>
      <c r="K156" s="45"/>
      <c r="L156" s="44"/>
    </row>
    <row r="157" spans="1:12" ht="18" customHeight="1">
      <c r="A157" s="152"/>
      <c r="B157" s="152"/>
      <c r="C157" s="152"/>
      <c r="D157" s="155"/>
      <c r="E157" s="152"/>
      <c r="F157" s="41"/>
      <c r="G157" s="42"/>
      <c r="H157" s="41"/>
      <c r="J157" s="44"/>
      <c r="K157" s="45"/>
      <c r="L157" s="44"/>
    </row>
    <row r="158" spans="1:12" ht="18" customHeight="1">
      <c r="A158" s="152"/>
      <c r="B158" s="152"/>
      <c r="C158" s="152"/>
      <c r="D158" s="155"/>
      <c r="E158" s="152"/>
      <c r="F158" s="41"/>
      <c r="G158" s="42"/>
      <c r="H158" s="41"/>
      <c r="J158" s="44"/>
      <c r="K158" s="45"/>
      <c r="L158" s="44"/>
    </row>
    <row r="159" spans="1:12" ht="18" customHeight="1">
      <c r="A159" s="152"/>
      <c r="B159" s="152"/>
      <c r="C159" s="152"/>
      <c r="D159" s="155"/>
      <c r="E159" s="152"/>
      <c r="F159" s="41"/>
      <c r="G159" s="42"/>
      <c r="H159" s="41"/>
      <c r="J159" s="44"/>
      <c r="K159" s="45"/>
      <c r="L159" s="44"/>
    </row>
    <row r="160" spans="1:12" ht="18" customHeight="1">
      <c r="A160" s="152"/>
      <c r="B160" s="152"/>
      <c r="C160" s="152"/>
      <c r="D160" s="155"/>
      <c r="E160" s="152"/>
      <c r="F160" s="41"/>
      <c r="G160" s="42"/>
      <c r="H160" s="41"/>
      <c r="J160" s="44"/>
      <c r="K160" s="45"/>
      <c r="L160" s="44"/>
    </row>
    <row r="161" spans="1:12" ht="18" customHeight="1">
      <c r="A161" s="152"/>
      <c r="B161" s="152"/>
      <c r="C161" s="152"/>
      <c r="D161" s="155"/>
      <c r="E161" s="152"/>
      <c r="F161" s="41"/>
      <c r="G161" s="42"/>
      <c r="H161" s="41"/>
      <c r="J161" s="44"/>
      <c r="K161" s="45"/>
      <c r="L161" s="44"/>
    </row>
    <row r="162" spans="1:12" ht="18" customHeight="1">
      <c r="A162" s="152"/>
      <c r="B162" s="152"/>
      <c r="C162" s="152"/>
      <c r="D162" s="155"/>
      <c r="E162" s="152"/>
      <c r="F162" s="41"/>
      <c r="G162" s="42"/>
      <c r="H162" s="41"/>
      <c r="J162" s="44"/>
      <c r="K162" s="45"/>
      <c r="L162" s="44"/>
    </row>
    <row r="163" spans="1:12" ht="18" customHeight="1">
      <c r="A163" s="152"/>
      <c r="B163" s="152"/>
      <c r="C163" s="152"/>
      <c r="D163" s="155"/>
      <c r="E163" s="152"/>
      <c r="F163" s="41"/>
      <c r="G163" s="42"/>
      <c r="H163" s="41"/>
      <c r="J163" s="44"/>
      <c r="K163" s="45"/>
      <c r="L163" s="44"/>
    </row>
    <row r="164" spans="1:12" ht="18" customHeight="1">
      <c r="A164" s="152"/>
      <c r="B164" s="152"/>
      <c r="C164" s="152"/>
      <c r="D164" s="155"/>
      <c r="E164" s="152"/>
      <c r="F164" s="41"/>
      <c r="G164" s="42"/>
      <c r="H164" s="41"/>
      <c r="J164" s="44"/>
      <c r="K164" s="45"/>
      <c r="L164" s="44"/>
    </row>
    <row r="165" spans="1:12" s="39" customFormat="1" ht="18" customHeight="1">
      <c r="A165" s="190" t="str">
        <f>A111</f>
        <v>The accompanying notes on pages 13 to 40 form part of this interim financial information.</v>
      </c>
      <c r="B165" s="190"/>
      <c r="C165" s="132"/>
      <c r="D165" s="32"/>
      <c r="E165" s="38"/>
      <c r="F165" s="176"/>
      <c r="G165" s="116"/>
      <c r="H165" s="176"/>
      <c r="I165" s="50"/>
      <c r="J165" s="176"/>
      <c r="K165" s="116"/>
      <c r="L165" s="176"/>
    </row>
    <row r="166" spans="1:12" s="29" customFormat="1" ht="16.5" customHeight="1">
      <c r="A166" s="23" t="str">
        <f>+A1</f>
        <v>Thonburi Healthcare Group Public Company Limited</v>
      </c>
      <c r="B166" s="24"/>
      <c r="C166" s="177"/>
      <c r="D166" s="26"/>
      <c r="E166" s="27"/>
      <c r="F166" s="28"/>
      <c r="G166" s="28"/>
      <c r="H166" s="28"/>
      <c r="I166" s="28"/>
      <c r="J166" s="28"/>
      <c r="K166" s="28"/>
      <c r="L166" s="28"/>
    </row>
    <row r="167" spans="1:12" s="29" customFormat="1" ht="16.5" customHeight="1">
      <c r="A167" s="23" t="s">
        <v>207</v>
      </c>
      <c r="B167" s="23"/>
      <c r="C167" s="178"/>
      <c r="D167" s="26"/>
      <c r="E167" s="27"/>
      <c r="F167" s="28"/>
      <c r="G167" s="28"/>
      <c r="H167" s="28"/>
      <c r="I167" s="28"/>
      <c r="J167" s="28"/>
      <c r="K167" s="28"/>
      <c r="L167" s="28"/>
    </row>
    <row r="168" spans="1:12" s="29" customFormat="1" ht="16.5" customHeight="1">
      <c r="A168" s="47" t="str">
        <f>+A3</f>
        <v>For the three-month period ended 31 March 2025</v>
      </c>
      <c r="B168" s="47"/>
      <c r="C168" s="179"/>
      <c r="D168" s="32"/>
      <c r="E168" s="31"/>
      <c r="F168" s="33"/>
      <c r="G168" s="33"/>
      <c r="H168" s="33"/>
      <c r="I168" s="33"/>
      <c r="J168" s="33"/>
      <c r="K168" s="33"/>
      <c r="L168" s="33"/>
    </row>
    <row r="169" spans="1:12" s="113" customFormat="1" ht="16.5" customHeight="1">
      <c r="A169" s="101"/>
      <c r="B169" s="101"/>
      <c r="C169" s="180"/>
      <c r="D169" s="103"/>
      <c r="E169" s="104"/>
      <c r="F169" s="40"/>
      <c r="G169" s="40"/>
      <c r="H169" s="40"/>
      <c r="I169" s="40"/>
      <c r="J169" s="40"/>
      <c r="K169" s="40"/>
      <c r="L169" s="40"/>
    </row>
    <row r="170" spans="1:12" s="113" customFormat="1" ht="16.5" customHeight="1">
      <c r="A170" s="101"/>
      <c r="B170" s="101"/>
      <c r="C170" s="180"/>
      <c r="D170" s="103"/>
      <c r="E170" s="104"/>
      <c r="F170" s="40"/>
      <c r="G170" s="40"/>
      <c r="H170" s="40"/>
      <c r="I170" s="40"/>
      <c r="J170" s="40"/>
      <c r="K170" s="40"/>
      <c r="L170" s="40"/>
    </row>
    <row r="171" spans="1:12" ht="16.5" customHeight="1">
      <c r="F171" s="276" t="s">
        <v>3</v>
      </c>
      <c r="G171" s="276"/>
      <c r="H171" s="276"/>
      <c r="I171" s="35"/>
      <c r="J171" s="276" t="s">
        <v>4</v>
      </c>
      <c r="K171" s="276"/>
      <c r="L171" s="276"/>
    </row>
    <row r="172" spans="1:12" ht="16.5" customHeight="1">
      <c r="F172" s="275" t="s">
        <v>5</v>
      </c>
      <c r="G172" s="275"/>
      <c r="H172" s="275"/>
      <c r="I172" s="35"/>
      <c r="J172" s="275" t="s">
        <v>5</v>
      </c>
      <c r="K172" s="275"/>
      <c r="L172" s="275"/>
    </row>
    <row r="173" spans="1:12" s="113" customFormat="1" ht="16.5" customHeight="1">
      <c r="A173" s="142"/>
      <c r="B173" s="142"/>
      <c r="C173" s="180"/>
      <c r="D173" s="103"/>
      <c r="E173" s="104"/>
      <c r="F173" s="106" t="s">
        <v>6</v>
      </c>
      <c r="G173" s="137"/>
      <c r="H173" s="106" t="s">
        <v>6</v>
      </c>
      <c r="I173" s="35"/>
      <c r="J173" s="106" t="s">
        <v>6</v>
      </c>
      <c r="K173" s="137"/>
      <c r="L173" s="106" t="s">
        <v>6</v>
      </c>
    </row>
    <row r="174" spans="1:12" s="113" customFormat="1" ht="16.5" customHeight="1">
      <c r="A174" s="142"/>
      <c r="B174" s="142"/>
      <c r="C174" s="180"/>
      <c r="D174" s="103"/>
      <c r="E174" s="104"/>
      <c r="F174" s="34" t="s">
        <v>8</v>
      </c>
      <c r="G174" s="34"/>
      <c r="H174" s="34" t="s">
        <v>8</v>
      </c>
      <c r="I174" s="35"/>
      <c r="J174" s="34" t="s">
        <v>8</v>
      </c>
      <c r="K174" s="34"/>
      <c r="L174" s="34" t="s">
        <v>8</v>
      </c>
    </row>
    <row r="175" spans="1:12" ht="16.5" customHeight="1">
      <c r="D175" s="107"/>
      <c r="E175" s="108"/>
      <c r="F175" s="34" t="s">
        <v>10</v>
      </c>
      <c r="G175" s="36"/>
      <c r="H175" s="34" t="s">
        <v>11</v>
      </c>
      <c r="I175" s="35"/>
      <c r="J175" s="34" t="s">
        <v>10</v>
      </c>
      <c r="K175" s="36"/>
      <c r="L175" s="34" t="s">
        <v>11</v>
      </c>
    </row>
    <row r="176" spans="1:12" ht="16.5" customHeight="1">
      <c r="D176" s="143" t="s">
        <v>12</v>
      </c>
      <c r="E176" s="108"/>
      <c r="F176" s="109" t="s">
        <v>94</v>
      </c>
      <c r="G176" s="137"/>
      <c r="H176" s="109" t="s">
        <v>94</v>
      </c>
      <c r="I176" s="35"/>
      <c r="J176" s="109" t="s">
        <v>94</v>
      </c>
      <c r="K176" s="137"/>
      <c r="L176" s="109" t="s">
        <v>94</v>
      </c>
    </row>
    <row r="177" spans="1:12" ht="16.5" customHeight="1">
      <c r="A177" s="111" t="s">
        <v>272</v>
      </c>
      <c r="B177" s="142"/>
      <c r="C177" s="142"/>
      <c r="F177" s="147"/>
      <c r="G177" s="147"/>
      <c r="H177" s="147"/>
      <c r="I177" s="147"/>
      <c r="J177" s="147"/>
      <c r="K177" s="147"/>
      <c r="L177" s="147"/>
    </row>
    <row r="178" spans="1:12" ht="16.5" customHeight="1">
      <c r="A178" s="85" t="s">
        <v>296</v>
      </c>
      <c r="D178" s="103">
        <v>10</v>
      </c>
      <c r="F178" s="10">
        <v>127822</v>
      </c>
      <c r="H178" s="10">
        <v>359265</v>
      </c>
      <c r="I178" s="175"/>
      <c r="J178" s="10">
        <v>0</v>
      </c>
      <c r="K178" s="175"/>
      <c r="L178" s="10">
        <v>2167034</v>
      </c>
    </row>
    <row r="179" spans="1:12" ht="16.5" customHeight="1">
      <c r="A179" s="85" t="s">
        <v>297</v>
      </c>
      <c r="F179" s="10">
        <v>0</v>
      </c>
      <c r="H179" s="10">
        <v>23272126</v>
      </c>
      <c r="I179" s="175"/>
      <c r="J179" s="10">
        <v>0</v>
      </c>
      <c r="K179" s="175"/>
      <c r="L179" s="10">
        <v>23272126</v>
      </c>
    </row>
    <row r="180" spans="1:12" ht="16.5" customHeight="1">
      <c r="A180" s="85" t="s">
        <v>298</v>
      </c>
      <c r="F180" s="112"/>
      <c r="H180" s="112"/>
      <c r="I180" s="105"/>
      <c r="J180" s="112"/>
      <c r="K180" s="105"/>
      <c r="L180" s="112"/>
    </row>
    <row r="181" spans="1:12" ht="16.5" customHeight="1">
      <c r="B181" s="85" t="s">
        <v>273</v>
      </c>
      <c r="D181" s="103">
        <v>19</v>
      </c>
      <c r="F181" s="10">
        <v>138250259</v>
      </c>
      <c r="H181" s="10">
        <v>147254734</v>
      </c>
      <c r="J181" s="10">
        <v>93744719</v>
      </c>
      <c r="L181" s="10">
        <v>80934657</v>
      </c>
    </row>
    <row r="182" spans="1:12" ht="16.5" customHeight="1">
      <c r="A182" s="85" t="s">
        <v>299</v>
      </c>
      <c r="D182" s="103">
        <v>19</v>
      </c>
      <c r="F182" s="43">
        <v>10481700</v>
      </c>
      <c r="H182" s="43">
        <v>15784212</v>
      </c>
      <c r="I182" s="105"/>
      <c r="J182" s="43">
        <v>0</v>
      </c>
      <c r="K182" s="105"/>
      <c r="L182" s="43">
        <v>2354000</v>
      </c>
    </row>
    <row r="183" spans="1:12" ht="16.5" customHeight="1">
      <c r="A183" s="85" t="s">
        <v>300</v>
      </c>
      <c r="D183" s="103">
        <v>19</v>
      </c>
      <c r="F183" s="43">
        <v>23638467</v>
      </c>
      <c r="H183" s="43">
        <v>23178994</v>
      </c>
      <c r="I183" s="141"/>
      <c r="J183" s="43">
        <v>23626260</v>
      </c>
      <c r="K183" s="141"/>
      <c r="L183" s="43">
        <v>23178994</v>
      </c>
    </row>
    <row r="184" spans="1:12" ht="16.5" customHeight="1">
      <c r="A184" s="85" t="s">
        <v>301</v>
      </c>
      <c r="D184" s="103">
        <v>19</v>
      </c>
      <c r="F184" s="43">
        <v>99052489</v>
      </c>
      <c r="H184" s="43">
        <v>93858367</v>
      </c>
      <c r="I184" s="141"/>
      <c r="J184" s="43">
        <v>52009530</v>
      </c>
      <c r="K184" s="141"/>
      <c r="L184" s="43">
        <v>30469464</v>
      </c>
    </row>
    <row r="185" spans="1:12" ht="16.5" customHeight="1">
      <c r="A185" s="85" t="s">
        <v>274</v>
      </c>
      <c r="I185" s="141"/>
      <c r="K185" s="141"/>
    </row>
    <row r="186" spans="1:12" ht="16.5" customHeight="1">
      <c r="B186" s="85" t="s">
        <v>275</v>
      </c>
      <c r="D186" s="103">
        <v>16</v>
      </c>
      <c r="F186" s="43">
        <v>12669947</v>
      </c>
      <c r="H186" s="43">
        <v>0</v>
      </c>
      <c r="I186" s="141"/>
      <c r="J186" s="43">
        <v>0</v>
      </c>
      <c r="K186" s="141"/>
      <c r="L186" s="43">
        <v>0</v>
      </c>
    </row>
    <row r="187" spans="1:12" ht="16.5" customHeight="1">
      <c r="A187" s="85" t="s">
        <v>276</v>
      </c>
      <c r="B187" s="114"/>
      <c r="J187" s="10"/>
      <c r="L187" s="10"/>
    </row>
    <row r="188" spans="1:12" ht="16.5" customHeight="1">
      <c r="B188" s="114" t="s">
        <v>309</v>
      </c>
      <c r="D188" s="103">
        <v>16</v>
      </c>
      <c r="F188" s="43">
        <v>24423605</v>
      </c>
      <c r="H188" s="43">
        <v>40044340</v>
      </c>
      <c r="I188" s="141"/>
      <c r="J188" s="43">
        <v>19801551</v>
      </c>
      <c r="K188" s="141"/>
      <c r="L188" s="43">
        <v>32931815</v>
      </c>
    </row>
    <row r="189" spans="1:12" ht="16.5" customHeight="1">
      <c r="A189" s="85" t="s">
        <v>311</v>
      </c>
      <c r="B189" s="114"/>
      <c r="I189" s="141"/>
      <c r="K189" s="141"/>
    </row>
    <row r="190" spans="1:12" ht="16.5" customHeight="1">
      <c r="A190" s="191"/>
      <c r="B190" s="114" t="s">
        <v>312</v>
      </c>
      <c r="D190" s="103">
        <v>14</v>
      </c>
      <c r="F190" s="43">
        <v>0</v>
      </c>
      <c r="H190" s="43">
        <v>0</v>
      </c>
      <c r="I190" s="141"/>
      <c r="J190" s="43">
        <v>0</v>
      </c>
      <c r="K190" s="141"/>
      <c r="L190" s="43">
        <v>300000</v>
      </c>
    </row>
    <row r="191" spans="1:12" ht="16.5" customHeight="1">
      <c r="A191" s="191"/>
      <c r="B191" s="114"/>
      <c r="I191" s="141"/>
      <c r="K191" s="141"/>
    </row>
    <row r="192" spans="1:12" ht="16.5" customHeight="1">
      <c r="B192" s="114"/>
      <c r="I192" s="141"/>
      <c r="K192" s="141"/>
    </row>
    <row r="193" spans="2:11" ht="16.5" customHeight="1">
      <c r="B193" s="114"/>
      <c r="I193" s="141"/>
      <c r="K193" s="141"/>
    </row>
    <row r="194" spans="2:11" ht="16.5" customHeight="1">
      <c r="B194" s="114"/>
      <c r="I194" s="141"/>
      <c r="K194" s="141"/>
    </row>
    <row r="195" spans="2:11" ht="16.5" customHeight="1">
      <c r="B195" s="114"/>
      <c r="I195" s="141"/>
      <c r="K195" s="141"/>
    </row>
    <row r="196" spans="2:11" ht="16.5" customHeight="1">
      <c r="B196" s="114"/>
      <c r="I196" s="141"/>
      <c r="K196" s="141"/>
    </row>
    <row r="197" spans="2:11" ht="16.5" customHeight="1">
      <c r="B197" s="114"/>
      <c r="I197" s="141"/>
      <c r="K197" s="141"/>
    </row>
    <row r="198" spans="2:11" ht="16.5" customHeight="1">
      <c r="B198" s="114"/>
      <c r="I198" s="141"/>
      <c r="K198" s="141"/>
    </row>
    <row r="199" spans="2:11" ht="16.5" customHeight="1">
      <c r="B199" s="114"/>
      <c r="I199" s="141"/>
      <c r="K199" s="141"/>
    </row>
    <row r="200" spans="2:11" ht="16.5" customHeight="1">
      <c r="B200" s="114"/>
      <c r="I200" s="141"/>
      <c r="K200" s="141"/>
    </row>
    <row r="201" spans="2:11" ht="16.5" customHeight="1">
      <c r="B201" s="114"/>
      <c r="I201" s="141"/>
      <c r="K201" s="141"/>
    </row>
    <row r="202" spans="2:11" ht="16.5" customHeight="1">
      <c r="B202" s="114"/>
      <c r="I202" s="141"/>
      <c r="K202" s="141"/>
    </row>
    <row r="203" spans="2:11" ht="16.5" customHeight="1">
      <c r="B203" s="114"/>
      <c r="I203" s="141"/>
      <c r="K203" s="141"/>
    </row>
    <row r="204" spans="2:11" ht="16.5" customHeight="1">
      <c r="B204" s="114"/>
      <c r="I204" s="141"/>
      <c r="K204" s="141"/>
    </row>
    <row r="205" spans="2:11" ht="16.5" customHeight="1">
      <c r="B205" s="114"/>
      <c r="I205" s="141"/>
      <c r="K205" s="141"/>
    </row>
    <row r="206" spans="2:11" ht="18" customHeight="1">
      <c r="B206" s="114"/>
      <c r="I206" s="141"/>
      <c r="K206" s="141"/>
    </row>
    <row r="207" spans="2:11" ht="18" customHeight="1">
      <c r="B207" s="114"/>
      <c r="I207" s="141"/>
      <c r="K207" s="141"/>
    </row>
    <row r="208" spans="2:11" ht="18" customHeight="1">
      <c r="B208" s="114"/>
      <c r="I208" s="141"/>
      <c r="K208" s="141"/>
    </row>
    <row r="209" spans="1:12" ht="18" customHeight="1">
      <c r="B209" s="114"/>
      <c r="I209" s="141"/>
      <c r="K209" s="141"/>
    </row>
    <row r="210" spans="1:12" ht="18" customHeight="1">
      <c r="B210" s="114"/>
      <c r="I210" s="141"/>
      <c r="K210" s="141"/>
    </row>
    <row r="211" spans="1:12" ht="18" customHeight="1">
      <c r="B211" s="114"/>
      <c r="I211" s="141"/>
      <c r="K211" s="141"/>
    </row>
    <row r="212" spans="1:12" ht="18" customHeight="1">
      <c r="B212" s="114"/>
      <c r="I212" s="141"/>
      <c r="K212" s="141"/>
    </row>
    <row r="213" spans="1:12" ht="18" customHeight="1">
      <c r="B213" s="114"/>
      <c r="I213" s="141"/>
      <c r="K213" s="141"/>
    </row>
    <row r="214" spans="1:12" ht="18" customHeight="1">
      <c r="B214" s="114"/>
      <c r="I214" s="141"/>
      <c r="K214" s="141"/>
    </row>
    <row r="215" spans="1:12" ht="18" customHeight="1">
      <c r="B215" s="114"/>
      <c r="I215" s="141"/>
      <c r="K215" s="141"/>
    </row>
    <row r="216" spans="1:12" ht="18" customHeight="1">
      <c r="B216" s="114"/>
      <c r="I216" s="141"/>
      <c r="K216" s="141"/>
    </row>
    <row r="217" spans="1:12" ht="18" customHeight="1">
      <c r="B217" s="114"/>
      <c r="I217" s="141"/>
      <c r="K217" s="141"/>
    </row>
    <row r="218" spans="1:12" ht="18" customHeight="1">
      <c r="B218" s="114"/>
      <c r="I218" s="141"/>
      <c r="K218" s="141"/>
    </row>
    <row r="219" spans="1:12" s="39" customFormat="1" ht="18" customHeight="1">
      <c r="A219" s="37" t="str">
        <f>A165</f>
        <v>The accompanying notes on pages 13 to 40 form part of this interim financial information.</v>
      </c>
      <c r="B219" s="192"/>
      <c r="C219" s="37"/>
      <c r="D219" s="32"/>
      <c r="E219" s="38"/>
      <c r="F219" s="50"/>
      <c r="G219" s="50"/>
      <c r="H219" s="50"/>
      <c r="I219" s="50"/>
      <c r="J219" s="2"/>
      <c r="K219" s="50"/>
      <c r="L219" s="2"/>
    </row>
  </sheetData>
  <mergeCells count="16">
    <mergeCell ref="F6:H6"/>
    <mergeCell ref="J6:L6"/>
    <mergeCell ref="F7:H7"/>
    <mergeCell ref="J7:L7"/>
    <mergeCell ref="F117:H117"/>
    <mergeCell ref="J117:L117"/>
    <mergeCell ref="F61:H61"/>
    <mergeCell ref="J61:L61"/>
    <mergeCell ref="F62:H62"/>
    <mergeCell ref="J62:L62"/>
    <mergeCell ref="F118:H118"/>
    <mergeCell ref="J118:L118"/>
    <mergeCell ref="F171:H171"/>
    <mergeCell ref="J171:L171"/>
    <mergeCell ref="F172:H172"/>
    <mergeCell ref="J172:L172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&amp;R&amp;9&amp;P</oddFooter>
  </headerFooter>
  <rowBreaks count="3" manualBreakCount="3">
    <brk id="55" max="16383" man="1"/>
    <brk id="111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</vt:lpstr>
      <vt:lpstr>PL5-6 (3m)</vt:lpstr>
      <vt:lpstr>E7</vt:lpstr>
      <vt:lpstr>E8</vt:lpstr>
      <vt:lpstr>CF 9-12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Budsakorn Saengwattanapan (TH)</cp:lastModifiedBy>
  <cp:revision/>
  <cp:lastPrinted>2025-05-13T08:55:38Z</cp:lastPrinted>
  <dcterms:created xsi:type="dcterms:W3CDTF">2016-04-25T06:44:12Z</dcterms:created>
  <dcterms:modified xsi:type="dcterms:W3CDTF">2025-05-13T08:57:13Z</dcterms:modified>
  <cp:category/>
  <cp:contentStatus/>
</cp:coreProperties>
</file>