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1.bin" ContentType="application/vnd.openxmlformats-officedocument.spreadsheetml.customProperty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snaisra\Desktop\G.GGC Q1'25\1.GGC Q1'25\1.FS\6.SET\1.TH\"/>
    </mc:Choice>
  </mc:AlternateContent>
  <xr:revisionPtr revIDLastSave="0" documentId="13_ncr:1_{BB620DB1-72DF-48D8-83C1-0855203BEB72}" xr6:coauthVersionLast="47" xr6:coauthVersionMax="47" xr10:uidLastSave="{00000000-0000-0000-0000-000000000000}"/>
  <bookViews>
    <workbookView xWindow="-120" yWindow="-120" windowWidth="29040" windowHeight="15720" tabRatio="751" xr2:uid="{00000000-000D-0000-FFFF-FFFF00000000}"/>
  </bookViews>
  <sheets>
    <sheet name="BS 3-5" sheetId="11" r:id="rId1"/>
    <sheet name="SI 3M 6-7" sheetId="9" r:id="rId2"/>
    <sheet name="SH 8 " sheetId="14" r:id="rId3"/>
    <sheet name="SH 9" sheetId="16" r:id="rId4"/>
    <sheet name="SH 10" sheetId="15" r:id="rId5"/>
    <sheet name="SH 11" sheetId="17" r:id="rId6"/>
    <sheet name="CF 12-13" sheetId="7" r:id="rId7"/>
    <sheet name="SI 6-7 Q1" sheetId="10" state="hidden" r:id="rId8"/>
  </sheets>
  <externalReferences>
    <externalReference r:id="rId9"/>
    <externalReference r:id="rId10"/>
  </externalReferences>
  <definedNames>
    <definedName name="\a" localSheetId="4">#REF!</definedName>
    <definedName name="\a" localSheetId="5">#REF!</definedName>
    <definedName name="\a" localSheetId="2">#REF!</definedName>
    <definedName name="\a" localSheetId="3">#REF!</definedName>
    <definedName name="\a" localSheetId="1">#REF!</definedName>
    <definedName name="\a" localSheetId="7">#REF!</definedName>
    <definedName name="\a">#REF!</definedName>
    <definedName name="_1600J" localSheetId="7">#REF!</definedName>
    <definedName name="_1600J">#REF!</definedName>
    <definedName name="_2200J">#REF!</definedName>
    <definedName name="_2208J">#REF!</definedName>
    <definedName name="_5000S">#REF!</definedName>
    <definedName name="_5000SR">#REF!</definedName>
    <definedName name="_5200B">#REF!</definedName>
    <definedName name="_6200B">#REF!</definedName>
    <definedName name="_7000F">#REF!</definedName>
    <definedName name="_xlnm._FilterDatabase" localSheetId="0" hidden="1">'BS 3-5'!$A$18:$B$26</definedName>
    <definedName name="_NRV2" localSheetId="4" hidden="1">{#N/A,#N/A,FALSE,"Aging Summary";#N/A,#N/A,FALSE,"Ratio Analysis";#N/A,#N/A,FALSE,"Test 120 Day Accts";#N/A,#N/A,FALSE,"Tickmarks"}</definedName>
    <definedName name="_NRV2" localSheetId="5" hidden="1">{#N/A,#N/A,FALSE,"Aging Summary";#N/A,#N/A,FALSE,"Ratio Analysis";#N/A,#N/A,FALSE,"Test 120 Day Accts";#N/A,#N/A,FALSE,"Tickmarks"}</definedName>
    <definedName name="_NRV2" localSheetId="2" hidden="1">{#N/A,#N/A,FALSE,"Aging Summary";#N/A,#N/A,FALSE,"Ratio Analysis";#N/A,#N/A,FALSE,"Test 120 Day Accts";#N/A,#N/A,FALSE,"Tickmarks"}</definedName>
    <definedName name="_NRV2" localSheetId="3" hidden="1">{#N/A,#N/A,FALSE,"Aging Summary";#N/A,#N/A,FALSE,"Ratio Analysis";#N/A,#N/A,FALSE,"Test 120 Day Accts";#N/A,#N/A,FALSE,"Tickmarks"}</definedName>
    <definedName name="_NRV2" localSheetId="7" hidden="1">{#N/A,#N/A,FALSE,"Aging Summary";#N/A,#N/A,FALSE,"Ratio Analysis";#N/A,#N/A,FALSE,"Test 120 Day Accts";#N/A,#N/A,FALSE,"Tickmarks"}</definedName>
    <definedName name="_NRV2" hidden="1">{#N/A,#N/A,FALSE,"Aging Summary";#N/A,#N/A,FALSE,"Ratio Analysis";#N/A,#N/A,FALSE,"Test 120 Day Accts";#N/A,#N/A,FALSE,"Tickmarks"}</definedName>
    <definedName name="Accrued_expenses_and_other_liabilities">#REF!</definedName>
    <definedName name="Additional_paid_in_capital">#REF!</definedName>
    <definedName name="ALL">#REF!</definedName>
    <definedName name="ARA_Threshold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_and_cash_equivalents">#REF!</definedName>
    <definedName name="Cash_and_securities_segregated">#REF!</definedName>
    <definedName name="CashFlow" localSheetId="4" hidden="1">{#N/A,#N/A,FALSE,"Aging Summary";#N/A,#N/A,FALSE,"Ratio Analysis";#N/A,#N/A,FALSE,"Test 120 Day Accts";#N/A,#N/A,FALSE,"Tickmarks"}</definedName>
    <definedName name="CashFlow" localSheetId="5" hidden="1">{#N/A,#N/A,FALSE,"Aging Summary";#N/A,#N/A,FALSE,"Ratio Analysis";#N/A,#N/A,FALSE,"Test 120 Day Accts";#N/A,#N/A,FALSE,"Tickmarks"}</definedName>
    <definedName name="CashFlow" localSheetId="2" hidden="1">{#N/A,#N/A,FALSE,"Aging Summary";#N/A,#N/A,FALSE,"Ratio Analysis";#N/A,#N/A,FALSE,"Test 120 Day Accts";#N/A,#N/A,FALSE,"Tickmarks"}</definedName>
    <definedName name="CashFlow" localSheetId="3" hidden="1">{#N/A,#N/A,FALSE,"Aging Summary";#N/A,#N/A,FALSE,"Ratio Analysis";#N/A,#N/A,FALSE,"Test 120 Day Accts";#N/A,#N/A,FALSE,"Tickmarks"}</definedName>
    <definedName name="CashFlow" localSheetId="7" hidden="1">{#N/A,#N/A,FALSE,"Aging Summary";#N/A,#N/A,FALSE,"Ratio Analysis";#N/A,#N/A,FALSE,"Test 120 Day Accts";#N/A,#N/A,FALSE,"Tickmarks"}</definedName>
    <definedName name="CashFlow" hidden="1">{#N/A,#N/A,FALSE,"Aging Summary";#N/A,#N/A,FALSE,"Ratio Analysis";#N/A,#N/A,FALSE,"Test 120 Day Accts";#N/A,#N/A,FALSE,"Tickmarks"}</definedName>
    <definedName name="CF_Accrued_expenses" localSheetId="1">'[1]CF Worksheet '!#REF!</definedName>
    <definedName name="CF_Accrued_expenses" localSheetId="7">'[1]CF Worksheet '!#REF!</definedName>
    <definedName name="CF_Accrued_expenses">'[1]CF Worksheet '!#REF!</definedName>
    <definedName name="CF_cash_and_securities_segregated" localSheetId="1">'[1]CF Worksheet '!#REF!</definedName>
    <definedName name="CF_cash_and_securities_segregated" localSheetId="7">'[1]CF Worksheet '!#REF!</definedName>
    <definedName name="CF_cash_and_securities_segregated">'[1]CF Worksheet '!#REF!</definedName>
    <definedName name="CF_Forex_translation_adsjustment" localSheetId="1">'[1]CF Worksheet '!#REF!</definedName>
    <definedName name="CF_Forex_translation_adsjustment" localSheetId="7">'[1]CF Worksheet '!#REF!</definedName>
    <definedName name="CF_Forex_translation_adsjustment">'[1]CF Worksheet '!#REF!</definedName>
    <definedName name="CF_Income_taxes_payable" localSheetId="1">'[1]CF Worksheet '!#REF!</definedName>
    <definedName name="CF_Income_taxes_payable" localSheetId="7">'[1]CF Worksheet '!#REF!</definedName>
    <definedName name="CF_Income_taxes_payable">'[1]CF Worksheet '!#REF!</definedName>
    <definedName name="CF_Memeberships_in_exchanges" localSheetId="1">'[1]CF Worksheet '!#REF!</definedName>
    <definedName name="CF_Memeberships_in_exchanges" localSheetId="7">'[1]CF Worksheet '!#REF!</definedName>
    <definedName name="CF_Memeberships_in_exchanges">'[1]CF Worksheet '!#REF!</definedName>
    <definedName name="CF_Other_assets" localSheetId="1">'[1]CF Worksheet '!#REF!</definedName>
    <definedName name="CF_Other_assets" localSheetId="7">'[1]CF Worksheet '!#REF!</definedName>
    <definedName name="CF_Other_assets">'[1]CF Worksheet '!#REF!</definedName>
    <definedName name="CF_Payable_to_brokers_dealers" localSheetId="1">'[1]CF Worksheet '!#REF!</definedName>
    <definedName name="CF_Payable_to_brokers_dealers" localSheetId="7">'[1]CF Worksheet '!#REF!</definedName>
    <definedName name="CF_Payable_to_brokers_dealers">'[1]CF Worksheet '!#REF!</definedName>
    <definedName name="CF_payable_to_customers" localSheetId="1">'[1]CF Worksheet '!#REF!</definedName>
    <definedName name="CF_payable_to_customers" localSheetId="7">'[1]CF Worksheet '!#REF!</definedName>
    <definedName name="CF_payable_to_customers">'[1]CF Worksheet '!#REF!</definedName>
    <definedName name="CF_Pension_liability_adjustment" localSheetId="1">'[1]CF Worksheet '!#REF!</definedName>
    <definedName name="CF_Pension_liability_adjustment" localSheetId="7">'[1]CF Worksheet '!#REF!</definedName>
    <definedName name="CF_Pension_liability_adjustment">'[1]CF Worksheet '!#REF!</definedName>
    <definedName name="CF_receivable_from_customers" localSheetId="1">'[1]CF Worksheet '!#REF!</definedName>
    <definedName name="CF_receivable_from_customers" localSheetId="7">'[1]CF Worksheet '!#REF!</definedName>
    <definedName name="CF_receivable_from_customers">'[1]CF Worksheet '!#REF!</definedName>
    <definedName name="CF_Securities_borrowed" localSheetId="1">'[1]CF Worksheet '!#REF!</definedName>
    <definedName name="CF_Securities_borrowed" localSheetId="7">'[1]CF Worksheet '!#REF!</definedName>
    <definedName name="CF_Securities_borrowed">'[1]CF Worksheet '!#REF!</definedName>
    <definedName name="CF_securities_owned" localSheetId="1">'[1]CF Worksheet '!#REF!</definedName>
    <definedName name="CF_securities_owned" localSheetId="7">'[1]CF Worksheet '!#REF!</definedName>
    <definedName name="CF_securities_owned">'[1]CF Worksheet '!#REF!</definedName>
    <definedName name="CF_securities_sold_not_purchased" localSheetId="1">'[1]CF Worksheet '!#REF!</definedName>
    <definedName name="CF_securities_sold_not_purchased" localSheetId="7">'[1]CF Worksheet '!#REF!</definedName>
    <definedName name="CF_securities_sold_not_purchased">'[1]CF Worksheet '!#REF!</definedName>
    <definedName name="Closing_retained_earnings" localSheetId="4">#REF!</definedName>
    <definedName name="Closing_retained_earnings" localSheetId="5">#REF!</definedName>
    <definedName name="Closing_retained_earnings" localSheetId="2">#REF!</definedName>
    <definedName name="Closing_retained_earnings" localSheetId="3">#REF!</definedName>
    <definedName name="Closing_retained_earnings">#REF!</definedName>
    <definedName name="Common_Stock" localSheetId="4">#REF!</definedName>
    <definedName name="Common_Stock" localSheetId="5">#REF!</definedName>
    <definedName name="Common_Stock" localSheetId="2">#REF!</definedName>
    <definedName name="Common_Stock" localSheetId="3">#REF!</definedName>
    <definedName name="Common_Stock">#REF!</definedName>
    <definedName name="COS" localSheetId="4">#REF!</definedName>
    <definedName name="COS" localSheetId="5">#REF!</definedName>
    <definedName name="COS" localSheetId="2">#REF!</definedName>
    <definedName name="COS" localSheetId="3">#REF!</definedName>
    <definedName name="COS">#REF!</definedName>
    <definedName name="CY_Accounts_Receivable">#REF!</definedName>
    <definedName name="CY_Assets">#REF!</definedName>
    <definedName name="CY_Cash">#REF!</definedName>
    <definedName name="CY_Cost_of_Sales">#REF!</definedName>
    <definedName name="CY_Current_Liabilities">#REF!</definedName>
    <definedName name="CY_Deposits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Dollar_Threshold">#REF!</definedName>
    <definedName name="Drafts_payable">#REF!</definedName>
    <definedName name="ERROR">#REF!</definedName>
    <definedName name="Foreign_currency_translation_adjustments" localSheetId="1">#REF!</definedName>
    <definedName name="Foreign_currency_translation_adjustments" localSheetId="7">#REF!</definedName>
    <definedName name="Foreign_currency_translation_adjustments">#REF!</definedName>
    <definedName name="Furniture__equipment">#REF!</definedName>
    <definedName name="Income_taxes_payable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oans_payable" localSheetId="4">#REF!</definedName>
    <definedName name="Loans_payable" localSheetId="5">#REF!</definedName>
    <definedName name="Loans_payable" localSheetId="2">#REF!</definedName>
    <definedName name="Loans_payable" localSheetId="3">#REF!</definedName>
    <definedName name="Loans_payable">#REF!</definedName>
    <definedName name="Long_term_debt" localSheetId="4">#REF!</definedName>
    <definedName name="Long_term_debt" localSheetId="5">#REF!</definedName>
    <definedName name="Long_term_debt" localSheetId="2">#REF!</definedName>
    <definedName name="Long_term_debt" localSheetId="3">#REF!</definedName>
    <definedName name="Long_term_debt">#REF!</definedName>
    <definedName name="Memberships_in_exchanges" localSheetId="4">#REF!</definedName>
    <definedName name="Memberships_in_exchanges" localSheetId="5">#REF!</definedName>
    <definedName name="Memberships_in_exchanges" localSheetId="2">#REF!</definedName>
    <definedName name="Memberships_in_exchanges" localSheetId="3">#REF!</definedName>
    <definedName name="Memberships_in_exchanges">#REF!</definedName>
    <definedName name="NET_INCOME">#REF!</definedName>
    <definedName name="Opening_retained_earnings">#REF!</definedName>
    <definedName name="Other_Assets">#REF!</definedName>
    <definedName name="Payable_to_brokers__dealers">#REF!</definedName>
    <definedName name="Payable_to_customers">#REF!</definedName>
    <definedName name="Pension_liability_adjustment" localSheetId="1">#REF!</definedName>
    <definedName name="Pension_liability_adjustment" localSheetId="7">#REF!</definedName>
    <definedName name="Pension_liability_adjustment">#REF!</definedName>
    <definedName name="Percent_Threshold">#REF!</definedName>
    <definedName name="PL_Dollar_Threshold">#REF!</definedName>
    <definedName name="PL_Percent_Threshold">#REF!</definedName>
    <definedName name="Preferred_Stock">#REF!</definedName>
    <definedName name="_xlnm.Print_Area" localSheetId="0">'BS 3-5'!$A$1:$J$81</definedName>
    <definedName name="_xlnm.Print_Area" localSheetId="6">'CF 12-13'!$A$1:$I$78</definedName>
    <definedName name="_xlnm.Print_Area" localSheetId="4">'SH 10'!$A$1:$P$25</definedName>
    <definedName name="_xlnm.Print_Area" localSheetId="5">'SH 11'!$A$1:$L$24</definedName>
    <definedName name="_xlnm.Print_Area" localSheetId="2">'SH 8 '!$A$1:$R$25</definedName>
    <definedName name="_xlnm.Print_Area" localSheetId="3">'SH 9'!$A$1:$N$25</definedName>
    <definedName name="_xlnm.Print_Area" localSheetId="1">'SI 3M 6-7'!$A$1:$J$59</definedName>
    <definedName name="_xlnm.Print_Area" localSheetId="7">'SI 6-7 Q1'!$A$1:$J$48</definedName>
    <definedName name="Print_Area_MI" localSheetId="4">#REF!</definedName>
    <definedName name="Print_Area_MI" localSheetId="5">#REF!</definedName>
    <definedName name="Print_Area_MI" localSheetId="2">#REF!</definedName>
    <definedName name="Print_Area_MI" localSheetId="3">#REF!</definedName>
    <definedName name="Print_Area_MI" localSheetId="7">#REF!</definedName>
    <definedName name="Print_Area_MI">#REF!</definedName>
    <definedName name="Print_Titles_MI" localSheetId="7">#REF!</definedName>
    <definedName name="Print_Titles_MI">#REF!</definedName>
    <definedName name="Proceeds_loans_payable" localSheetId="1">'[1]CF Worksheet '!#REF!</definedName>
    <definedName name="Proceeds_loans_payable" localSheetId="7">'[1]CF Worksheet '!#REF!</definedName>
    <definedName name="Proceeds_loans_payable">'[1]CF Worksheet '!#REF!</definedName>
    <definedName name="Proceeds_long_term_debt" localSheetId="1">'[1]CF Worksheet '!#REF!</definedName>
    <definedName name="Proceeds_long_term_debt" localSheetId="7">'[1]CF Worksheet '!#REF!</definedName>
    <definedName name="Proceeds_long_term_debt">'[1]CF Worksheet '!#REF!</definedName>
    <definedName name="Proceeds_securities_sold" localSheetId="1">'[1]CF Worksheet '!#REF!</definedName>
    <definedName name="Proceeds_securities_sold" localSheetId="7">'[1]CF Worksheet '!#REF!</definedName>
    <definedName name="Proceeds_securities_sold">'[1]CF Worksheet '!#REF!</definedName>
    <definedName name="Proceeds_subordinated_debt" localSheetId="1">'[1]CF Worksheet '!#REF!</definedName>
    <definedName name="Proceeds_subordinated_debt" localSheetId="7">'[1]CF Worksheet '!#REF!</definedName>
    <definedName name="Proceeds_subordinated_debt">'[1]CF Worksheet '!#REF!</definedName>
    <definedName name="Purchase_property" localSheetId="1">'[1]CF Worksheet '!#REF!</definedName>
    <definedName name="Purchase_property" localSheetId="7">'[1]CF Worksheet '!#REF!</definedName>
    <definedName name="Purchase_property">'[1]CF Worksheet '!#REF!</definedName>
    <definedName name="PY_Accounts_Receivable" localSheetId="4">#REF!</definedName>
    <definedName name="PY_Accounts_Receivable" localSheetId="5">#REF!</definedName>
    <definedName name="PY_Accounts_Receivable" localSheetId="2">#REF!</definedName>
    <definedName name="PY_Accounts_Receivable" localSheetId="3">#REF!</definedName>
    <definedName name="PY_Accounts_Receivable">#REF!</definedName>
    <definedName name="PY_Assets" localSheetId="4">#REF!</definedName>
    <definedName name="PY_Assets" localSheetId="5">#REF!</definedName>
    <definedName name="PY_Assets" localSheetId="2">#REF!</definedName>
    <definedName name="PY_Assets" localSheetId="3">#REF!</definedName>
    <definedName name="PY_Assets">#REF!</definedName>
    <definedName name="PY_Cash" localSheetId="4">#REF!</definedName>
    <definedName name="PY_Cash" localSheetId="5">#REF!</definedName>
    <definedName name="PY_Cash" localSheetId="2">#REF!</definedName>
    <definedName name="PY_Cash" localSheetId="3">#REF!</definedName>
    <definedName name="PY_Cash">#REF!</definedName>
    <definedName name="PY_Cost_of_Sales">#REF!</definedName>
    <definedName name="PY_Current_Liabilities">#REF!</definedName>
    <definedName name="PY_Deposit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QUICK_ASSET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ost_of_Sales">#REF!</definedName>
    <definedName name="PY2_Current_Liabilities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QUICK_ASSET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Receivable_from_brokers__dealers">#REF!</definedName>
    <definedName name="Receivable_from_customers">#REF!</definedName>
    <definedName name="Retained_Earnings_BS">#REF!</definedName>
    <definedName name="REVERSE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ecurities_borrowed">#REF!</definedName>
    <definedName name="Securities_loaned">#REF!</definedName>
    <definedName name="Securities_owned">#REF!</definedName>
    <definedName name="Securities_purchased_under_agreements_to_resell">#REF!</definedName>
    <definedName name="Securities_sold_but_not_yet_purchased">#REF!</definedName>
    <definedName name="Securities_sold_under_agreements_to_repurchase">#REF!</definedName>
    <definedName name="SUBORDINATED_LIABILITIES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7" i="10" l="1"/>
  <c r="H47" i="10"/>
  <c r="F47" i="10"/>
  <c r="D47" i="10"/>
  <c r="J43" i="10"/>
  <c r="H43" i="10"/>
  <c r="F43" i="10"/>
  <c r="D43" i="10"/>
  <c r="D19" i="10"/>
  <c r="D23" i="10" s="1"/>
  <c r="D25" i="10" s="1"/>
  <c r="J11" i="10"/>
  <c r="J19" i="10" s="1"/>
  <c r="J23" i="10" s="1"/>
  <c r="J25" i="10" s="1"/>
  <c r="H11" i="10"/>
  <c r="H19" i="10" s="1"/>
  <c r="H23" i="10" s="1"/>
  <c r="H25" i="10" s="1"/>
  <c r="F11" i="10"/>
  <c r="F19" i="10" s="1"/>
  <c r="F23" i="10" s="1"/>
  <c r="F25" i="10" s="1"/>
  <c r="D11" i="10"/>
  <c r="F31" i="10" l="1"/>
  <c r="F28" i="10"/>
  <c r="F29" i="10" s="1"/>
  <c r="H31" i="10"/>
  <c r="H28" i="10"/>
  <c r="H29" i="10" s="1"/>
  <c r="J31" i="10"/>
  <c r="J28" i="10"/>
  <c r="J29" i="10" s="1"/>
  <c r="D31" i="10"/>
  <c r="D28" i="10"/>
  <c r="D29" i="10" s="1"/>
</calcChain>
</file>

<file path=xl/sharedStrings.xml><?xml version="1.0" encoding="utf-8"?>
<sst xmlns="http://schemas.openxmlformats.org/spreadsheetml/2006/main" count="388" uniqueCount="187">
  <si>
    <t xml:space="preserve">บริษัท โกลบอลกรีนเคมิคอล จำกัด (มหาชน) และบริษัทย่อย 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</si>
  <si>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</si>
  <si>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</si>
  <si>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</si>
  <si>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</si>
  <si>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</si>
  <si>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</si>
  <si>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</si>
  <si>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</si>
  <si>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</si>
  <si>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</si>
  <si>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7</t>
  </si>
  <si>
    <t>ลูกหนี้ภาษีมูลค่าเพิ่ม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</si>
  <si>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</si>
  <si>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</si>
  <si>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</si>
  <si>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</si>
  <si>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</si>
  <si>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</si>
  <si>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</si>
  <si>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</si>
  <si>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</si>
  <si>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</si>
  <si>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</si>
  <si>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</si>
  <si>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</si>
  <si>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</si>
  <si>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</si>
  <si>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</si>
  <si>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เจ้าหนี้ผู้รับเหมาก่อสร้าง</t>
  </si>
  <si>
    <t>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</si>
  <si>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</si>
  <si>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</si>
  <si>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</si>
  <si>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ประมาณการหนี้สินสำหรับผลประโยชน์พนักงาน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</si>
  <si>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</si>
  <si>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</si>
  <si>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</si>
  <si>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</si>
  <si>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</si>
  <si>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</si>
  <si>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ส่วนต่างจากการรวมธุรกิจ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</si>
  <si>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</si>
  <si>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</si>
  <si>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</si>
  <si>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</si>
  <si>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</si>
  <si>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</si>
  <si>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รายได้จากการขาย</t>
  </si>
  <si>
    <t>รายได้ดอกเบี้ยและเงินปันผล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</si>
  <si>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</si>
  <si>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</si>
  <si>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</si>
  <si>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</si>
  <si>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กำไร (ขาดทุน) จากตราสารอนุพันธ์สุทธิ</t>
  </si>
  <si>
    <t>ต้นทุนทางการเงิน</t>
  </si>
  <si>
    <t>ส่วนแบ่งกำไรจากเงินลงทุนในการร่วมค้า</t>
  </si>
  <si>
    <t>รายได้ (ค่าใช้จ่าย) ภาษีเงินได้</t>
  </si>
  <si>
    <t>งบกำไรขาดทุนเบ็ดเสร็จ (ไม่ได้ตรวจสอบ)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</si>
  <si>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</si>
  <si>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</si>
  <si>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</si>
  <si>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ส่วนต่างจาก</t>
  </si>
  <si>
    <t>ทุนที่ออกและ</t>
  </si>
  <si>
    <t>ส่วนเกิน</t>
  </si>
  <si>
    <t>การรวมธุรกิจภายใต้</t>
  </si>
  <si>
    <t>ทุนสำรอง</t>
  </si>
  <si>
    <t>รวมส่วนของ</t>
  </si>
  <si>
    <t>ชำระแล้ว</t>
  </si>
  <si>
    <t>มูลค่าหุ้นสามัญ</t>
  </si>
  <si>
    <t>การควบคุมเดียวกัน</t>
  </si>
  <si>
    <t>ตามกฎหมาย</t>
  </si>
  <si>
    <t>ผู้ถือหุ้น</t>
  </si>
  <si>
    <t>กำไรสำหรับงวด</t>
  </si>
  <si>
    <t>รวม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</si>
  <si>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</si>
  <si>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</si>
  <si>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</si>
  <si>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</si>
  <si>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</si>
  <si>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ดอกเบี้ยรับ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</si>
  <si>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</si>
  <si>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</si>
  <si>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</si>
  <si>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6</t>
  </si>
  <si>
    <t xml:space="preserve"> 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</si>
  <si>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</si>
  <si>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 และรายการเทียบเท่าเงินสด</t>
  </si>
  <si>
    <t>ส่วนของหนี้สินตามสัญญาเช่า</t>
  </si>
  <si>
    <t xml:space="preserve">   ที่ถึงกำหนดชำระภายในหนึ่งปี</t>
  </si>
  <si>
    <t>3, 5</t>
  </si>
  <si>
    <t>ต้นทุนในการจัดจำหน่าย</t>
  </si>
  <si>
    <t>กำไรจากกิจกรรมดำเนินงาน</t>
  </si>
  <si>
    <t>กำไรก่อนภาษีเงินได้</t>
  </si>
  <si>
    <t>การแบ่งปันกำไร</t>
  </si>
  <si>
    <t>ปรับรายการที่กระทบกำไรเป็นเงินสดรับ (จ่าย)</t>
  </si>
  <si>
    <t>เงินสดจ่ายชำระหนี้สินตามสัญญาเช่า</t>
  </si>
  <si>
    <t xml:space="preserve">    (หุ้นสามัญจำนวน 1,023,666,700 หุ้น </t>
  </si>
  <si>
    <t xml:space="preserve">     มูลค่า 9.50 บาทต่อหุ้น)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</si>
  <si>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</si>
  <si>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ส่วนที่เป็นของบริษัท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</si>
  <si>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</si>
  <si>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</si>
  <si>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ดอกเบี้ยจ่าย</t>
  </si>
  <si>
    <t>สิ้นสุดวันที่ 31 มีนาคม</t>
  </si>
  <si>
    <t>กำไร (ขาดทุน) จากอัตราแลกเปลี่ยนสุทธิ</t>
  </si>
  <si>
    <t>เงินฝากกับสถาบันการเงินที่ใช้เป็นหลักประกัน</t>
  </si>
  <si>
    <t>อาคารและอุปกรณ์</t>
  </si>
  <si>
    <t>ส่วนเกินมูลค่าหุ้น</t>
  </si>
  <si>
    <t xml:space="preserve">    ภายใต้การควบคุมเดียวกัน</t>
  </si>
  <si>
    <t xml:space="preserve">    จัดสรรแล้ว</t>
  </si>
  <si>
    <t xml:space="preserve">        ทุนสำรองตามกฎหมาย</t>
  </si>
  <si>
    <t>ค่าใช้จ่ายภาษีเงินได้</t>
  </si>
  <si>
    <t>กำไร (ขาดทุน) เบ็ดเสร็จอื่น</t>
  </si>
  <si>
    <t>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</si>
  <si>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</si>
  <si>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</si>
  <si>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การแบ่งปันกำไร (ขาดทุน)</t>
  </si>
  <si>
    <t>กำไร (ขาดทุน) เบ็ดเสร็จอื่นสำหรับงวด - สุทธิจากภาษี</t>
  </si>
  <si>
    <t>องค์ประกอบอื่นของส่วนของผู้ถือหุ้น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</si>
  <si>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</si>
  <si>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</si>
  <si>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</si>
  <si>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</si>
  <si>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</si>
  <si>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สำรองการ</t>
  </si>
  <si>
    <t>ป้องกันความเสี่ยง</t>
  </si>
  <si>
    <t>กระแสเงินสด</t>
  </si>
  <si>
    <t>องค์ประกอบอื่น</t>
  </si>
  <si>
    <t>ของส่วนของผู้ถือหุ้น</t>
  </si>
  <si>
    <t>รวมกำไร (ขาดทุน) เบ็ดเสร็จสำหรับงวด</t>
  </si>
  <si>
    <t xml:space="preserve">    กำไร (ขาดทุน) เบ็ดเสร็จอื่น</t>
  </si>
  <si>
    <t>ยอดคงเหลือ ณ วันที่ 1 มกราคม 2567</t>
  </si>
  <si>
    <t>งบฐานะการเงิน</t>
  </si>
  <si>
    <t xml:space="preserve">งบฐานะการเงิน </t>
  </si>
  <si>
    <t>กำไร (ขาดทุน) สะสม</t>
  </si>
  <si>
    <t xml:space="preserve">    ยังไม่ได้จัดสรร (ขาดทุนสะสม)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</si>
  <si>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</si>
  <si>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</si>
  <si>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(ขาดทุนสะสม)</t>
  </si>
  <si>
    <t>กำไร (ขาดทุน) ก่อนภาษีเงินได้</t>
  </si>
  <si>
    <t xml:space="preserve">    ขาดทุน</t>
  </si>
  <si>
    <t xml:space="preserve">   ที่ใช้วิธีส่วนได้เสีย</t>
  </si>
  <si>
    <t>งบการเปลี่ยนแปลงส่วนของผู้ถือหุ้น (ไม่ได้ตรวจสอบ)</t>
  </si>
  <si>
    <t>ภาษีเงินได้รับคืน (จ่ายออก)</t>
  </si>
  <si>
    <t>เงินสดรับจากการลงทุนในสินทรัพย์ทางการเงินหมุนเวียน</t>
  </si>
  <si>
    <t xml:space="preserve">   ที่ใช้วิธีส่วนได้เสีย (สุทธิจากภาษี)</t>
  </si>
  <si>
    <t>(ไม่ได้ตรวจสอบ)</t>
  </si>
  <si>
    <t>กำไรจากการจำหน่ายสินทรัพย์ไม่มีตัวตน</t>
  </si>
  <si>
    <t>เงินสดจ่ายเพื่อการลงทุนในบริษัทย่อย</t>
  </si>
  <si>
    <t>เงินสดจ่ายเพื่อซื้อส่วนได้เสียในการร่วมค้า</t>
  </si>
  <si>
    <t>เงินสดรับจากการขายอาคารและอุปกรณ์</t>
  </si>
  <si>
    <t>เงินปันผลรับ</t>
  </si>
  <si>
    <t>เงินปันผลจ่ายให้ผู้ถือหุ้นของบริษัท</t>
  </si>
  <si>
    <t>เงินสดจ่ายเพื่อชำระเงินกู้ยืมจากสถาบันการเงิน</t>
  </si>
  <si>
    <t>ขาดทุนจากตราสารอนุพันธ์สุทธิ</t>
  </si>
  <si>
    <t>ส่วนแบ่งขาดทุนของการร่วมค้า</t>
  </si>
  <si>
    <t>เงินสดรับจากการขายสินทรัพย์ไม่มีตัวตน</t>
  </si>
  <si>
    <t>เงินสดรับจากเงินกู้ยืมจากสถาบันการเงิน</t>
  </si>
  <si>
    <t>ขาดทุนสำหรับงวด</t>
  </si>
  <si>
    <r>
      <t>ขาดทุนต่อหุ้น</t>
    </r>
    <r>
      <rPr>
        <b/>
        <i/>
        <sz val="15"/>
        <rFont val="Angsana New"/>
        <family val="1"/>
      </rPr>
      <t xml:space="preserve"> (บาท)</t>
    </r>
  </si>
  <si>
    <t>กระแสเงินสดสุทธิได้มาจาก (ใช้ไปใน) กิจกรรมลงทุน</t>
  </si>
  <si>
    <t>ขาดทุนจากการตัดจำหน่ายวัตถุดิบคงคลัง</t>
  </si>
  <si>
    <t>เงินสดและรายการเทียบเท่าเงินสด ณ วันที่ 1 มกราคม</t>
  </si>
  <si>
    <t>กลับรายการประมาณการหนี้สิน</t>
  </si>
  <si>
    <t>31 มีนาคม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</si>
  <si>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</si>
  <si>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</si>
  <si>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</si>
  <si>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</si>
  <si>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</si>
  <si>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รายได้ดอกเบี้ย</t>
  </si>
  <si>
    <t>เงินกู้ยืมระยะสั้นจากสถาบันการเงิน</t>
  </si>
  <si>
    <t>เงินปันผลค้างจ่าย</t>
  </si>
  <si>
    <t>เงินสดรับจากเงินกู้ยืมระยะสั้นจากสถาบันการเงิน</t>
  </si>
  <si>
    <t>กำไรจากอัตราแลกเปลี่ยนสุทธิ</t>
  </si>
  <si>
    <t>กำไรจากตราสารอนุพันธ์สุทธิ</t>
  </si>
  <si>
    <t>ผลขาดทุนจากการป้องกันความเสี่ยงกระแสเงินสด</t>
  </si>
  <si>
    <t>ขาดทุนจากตราสารอนุพันธ์ที่ยังไม่เกิดขึ้น</t>
  </si>
  <si>
    <t>ขาดทุนจากการจำหน่ายอาคารและอุปกรณ์</t>
  </si>
  <si>
    <t>จ่ายประมาณการหนี้สินสำหรับผลประโยชน์พนักงาน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</si>
  <si>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</si>
  <si>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31 มีนาคม</t>
  </si>
  <si>
    <t>กำไรจากอัตราแลกเปลี่ยนที่ยังไม่เกิดขึ้น</t>
  </si>
  <si>
    <t>กระแสเงินสดสุทธิได้มาจาก (ใช้ไปใน) กิจกรรมจัดหาเงิน</t>
  </si>
  <si>
    <t>กำไร (ขาดทุน) เบ็ดเสร็จสำหรับงวด</t>
  </si>
  <si>
    <t>(กลับรายการ) ขาดทุนจากการปรับมูลค่าสินค้าคงเหลือ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</si>
</sst>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[Red]\(#,##0\)"/>
    <numFmt numFmtId="167" formatCode="#,##0;\(#,##0\)"/>
    <numFmt numFmtId="168" formatCode="\-"/>
    <numFmt numFmtId="169" formatCode="_(* #,##0.000_);_(* \(#,##0.000\);_(* &quot;-&quot;??_);_(@_)"/>
  </numFmts>
  <fonts count="19" x14ac:knownFonts="1">
    <font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6"/>
      <name val="Angsana New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0"/>
      <name val="Angsana New"/>
      <family val="1"/>
    </font>
    <font>
      <b/>
      <i/>
      <sz val="10"/>
      <name val="Angsana New"/>
      <family val="1"/>
    </font>
    <font>
      <b/>
      <sz val="10"/>
      <color theme="1"/>
      <name val="Angsana New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6" fillId="0" borderId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</cellStyleXfs>
  <cellXfs count="242">
    <xf numFmtId="0" fontId="0" fillId="0" borderId="0" xfId="0"/>
    <xf numFmtId="0" fontId="11" fillId="0" borderId="0" xfId="0" applyFont="1" applyAlignment="1">
      <alignment horizontal="center"/>
    </xf>
    <xf numFmtId="165" fontId="0" fillId="0" borderId="0" xfId="1" applyNumberFormat="1" applyFont="1" applyFill="1" applyAlignment="1"/>
    <xf numFmtId="165" fontId="0" fillId="0" borderId="0" xfId="1" applyNumberFormat="1" applyFont="1" applyFill="1" applyBorder="1" applyAlignment="1"/>
    <xf numFmtId="165" fontId="10" fillId="0" borderId="4" xfId="1" applyNumberFormat="1" applyFont="1" applyFill="1" applyBorder="1" applyAlignment="1"/>
    <xf numFmtId="165" fontId="10" fillId="0" borderId="0" xfId="1" applyNumberFormat="1" applyFont="1" applyFill="1" applyAlignment="1"/>
    <xf numFmtId="165" fontId="10" fillId="0" borderId="0" xfId="1" applyNumberFormat="1" applyFont="1" applyFill="1" applyBorder="1" applyAlignment="1"/>
    <xf numFmtId="0" fontId="10" fillId="0" borderId="0" xfId="0" applyFont="1"/>
    <xf numFmtId="165" fontId="10" fillId="0" borderId="5" xfId="1" applyNumberFormat="1" applyFont="1" applyFill="1" applyBorder="1" applyAlignment="1"/>
    <xf numFmtId="2" fontId="0" fillId="0" borderId="0" xfId="1" applyNumberFormat="1" applyFont="1" applyFill="1" applyBorder="1" applyAlignment="1"/>
    <xf numFmtId="2" fontId="0" fillId="0" borderId="0" xfId="1" applyNumberFormat="1" applyFont="1" applyFill="1" applyAlignment="1"/>
    <xf numFmtId="165" fontId="0" fillId="0" borderId="0" xfId="1" applyNumberFormat="1" applyFont="1" applyFill="1" applyAlignment="1">
      <alignment horizontal="right"/>
    </xf>
    <xf numFmtId="165" fontId="0" fillId="0" borderId="5" xfId="1" applyNumberFormat="1" applyFont="1" applyFill="1" applyBorder="1" applyAlignment="1"/>
    <xf numFmtId="2" fontId="0" fillId="0" borderId="0" xfId="1" applyNumberFormat="1" applyFont="1" applyFill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right" vertical="top"/>
    </xf>
    <xf numFmtId="165" fontId="0" fillId="0" borderId="1" xfId="1" applyNumberFormat="1" applyFont="1" applyFill="1" applyBorder="1" applyAlignment="1">
      <alignment horizontal="right" vertical="top"/>
    </xf>
    <xf numFmtId="165" fontId="10" fillId="0" borderId="5" xfId="1" applyNumberFormat="1" applyFont="1" applyFill="1" applyBorder="1" applyAlignment="1">
      <alignment horizontal="right" vertical="top"/>
    </xf>
    <xf numFmtId="165" fontId="10" fillId="0" borderId="0" xfId="1" applyNumberFormat="1" applyFont="1" applyFill="1" applyBorder="1" applyAlignment="1">
      <alignment horizontal="right" vertical="top"/>
    </xf>
    <xf numFmtId="165" fontId="10" fillId="0" borderId="3" xfId="1" applyNumberFormat="1" applyFont="1" applyFill="1" applyBorder="1" applyAlignment="1">
      <alignment horizontal="right" vertical="top"/>
    </xf>
    <xf numFmtId="165" fontId="0" fillId="0" borderId="0" xfId="1" applyNumberFormat="1" applyFont="1" applyFill="1" applyBorder="1" applyAlignment="1">
      <alignment vertical="top"/>
    </xf>
    <xf numFmtId="165" fontId="10" fillId="0" borderId="0" xfId="1" applyNumberFormat="1" applyFont="1" applyFill="1" applyBorder="1" applyAlignment="1">
      <alignment vertical="top"/>
    </xf>
    <xf numFmtId="0" fontId="10" fillId="0" borderId="0" xfId="0" applyFont="1" applyAlignment="1">
      <alignment horizontal="left" vertical="top"/>
    </xf>
    <xf numFmtId="165" fontId="0" fillId="0" borderId="0" xfId="2" applyNumberFormat="1" applyFont="1" applyFill="1" applyBorder="1" applyAlignment="1">
      <alignment horizontal="right" vertical="top"/>
    </xf>
    <xf numFmtId="165" fontId="10" fillId="0" borderId="3" xfId="1" applyNumberFormat="1" applyFont="1" applyFill="1" applyBorder="1" applyAlignment="1">
      <alignment vertical="top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 vertical="top"/>
    </xf>
    <xf numFmtId="0" fontId="10" fillId="0" borderId="0" xfId="6" applyFont="1"/>
    <xf numFmtId="0" fontId="7" fillId="0" borderId="0" xfId="0" applyFont="1" applyAlignment="1">
      <alignment vertical="center"/>
    </xf>
    <xf numFmtId="0" fontId="0" fillId="0" borderId="0" xfId="0" applyAlignment="1">
      <alignment horizontal="left"/>
    </xf>
    <xf numFmtId="43" fontId="0" fillId="0" borderId="0" xfId="1" applyFont="1" applyFill="1" applyBorder="1" applyAlignment="1">
      <alignment horizontal="right" vertical="top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0" fillId="0" borderId="0" xfId="1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10" applyFont="1" applyAlignment="1">
      <alignment vertical="top"/>
    </xf>
    <xf numFmtId="0" fontId="12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0" fillId="0" borderId="0" xfId="10" applyFont="1" applyAlignment="1">
      <alignment vertical="center"/>
    </xf>
    <xf numFmtId="43" fontId="0" fillId="0" borderId="0" xfId="1" applyFont="1" applyFill="1" applyAlignment="1">
      <alignment horizontal="right" vertical="top"/>
    </xf>
    <xf numFmtId="49" fontId="11" fillId="0" borderId="0" xfId="0" applyNumberFormat="1" applyFont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9" fontId="0" fillId="0" borderId="0" xfId="12" applyFont="1" applyFill="1" applyAlignment="1">
      <alignment vertical="center"/>
    </xf>
    <xf numFmtId="43" fontId="0" fillId="0" borderId="0" xfId="1" applyFont="1" applyFill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165" fontId="10" fillId="0" borderId="0" xfId="1" applyNumberFormat="1" applyFont="1" applyFill="1" applyAlignment="1">
      <alignment vertical="top"/>
    </xf>
    <xf numFmtId="165" fontId="0" fillId="0" borderId="0" xfId="1" applyNumberFormat="1" applyFont="1" applyFill="1" applyAlignment="1">
      <alignment vertical="top"/>
    </xf>
    <xf numFmtId="0" fontId="0" fillId="0" borderId="0" xfId="0" applyAlignment="1">
      <alignment horizontal="center" vertical="center"/>
    </xf>
    <xf numFmtId="165" fontId="0" fillId="0" borderId="0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Border="1" applyAlignment="1">
      <alignment vertical="center"/>
    </xf>
    <xf numFmtId="165" fontId="0" fillId="0" borderId="0" xfId="1" applyNumberFormat="1" applyFont="1" applyFill="1" applyAlignment="1">
      <alignment horizontal="right" vertical="center"/>
    </xf>
    <xf numFmtId="165" fontId="0" fillId="0" borderId="1" xfId="1" applyNumberFormat="1" applyFont="1" applyFill="1" applyBorder="1" applyAlignment="1">
      <alignment horizontal="right" vertical="center"/>
    </xf>
    <xf numFmtId="165" fontId="10" fillId="0" borderId="4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165" fontId="10" fillId="0" borderId="3" xfId="1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165" fontId="0" fillId="0" borderId="2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 vertical="top" indent="1"/>
    </xf>
    <xf numFmtId="165" fontId="0" fillId="0" borderId="0" xfId="1" applyNumberFormat="1" applyFont="1" applyFill="1" applyBorder="1" applyAlignment="1">
      <alignment horizontal="center" vertical="top"/>
    </xf>
    <xf numFmtId="165" fontId="0" fillId="0" borderId="0" xfId="1" applyNumberFormat="1" applyFont="1" applyFill="1" applyAlignment="1">
      <alignment horizontal="right" vertical="top"/>
    </xf>
    <xf numFmtId="165" fontId="13" fillId="0" borderId="1" xfId="1" applyNumberFormat="1" applyFont="1" applyFill="1" applyBorder="1" applyAlignment="1">
      <alignment horizontal="right" vertical="top"/>
    </xf>
    <xf numFmtId="165" fontId="10" fillId="0" borderId="0" xfId="1" applyNumberFormat="1" applyFont="1" applyFill="1" applyAlignment="1">
      <alignment horizontal="right" vertical="top"/>
    </xf>
    <xf numFmtId="165" fontId="13" fillId="0" borderId="0" xfId="1" applyNumberFormat="1" applyFont="1" applyFill="1" applyBorder="1" applyAlignment="1">
      <alignment horizontal="right" vertical="top"/>
    </xf>
    <xf numFmtId="165" fontId="14" fillId="0" borderId="4" xfId="1" applyNumberFormat="1" applyFont="1" applyFill="1" applyBorder="1" applyAlignment="1">
      <alignment horizontal="right" vertical="top"/>
    </xf>
    <xf numFmtId="165" fontId="14" fillId="0" borderId="0" xfId="1" applyNumberFormat="1" applyFont="1" applyFill="1" applyBorder="1" applyAlignment="1">
      <alignment horizontal="right" vertical="top"/>
    </xf>
    <xf numFmtId="43" fontId="10" fillId="0" borderId="5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41" fontId="1" fillId="0" borderId="0" xfId="1" applyNumberFormat="1" applyFont="1" applyFill="1" applyAlignment="1"/>
    <xf numFmtId="41" fontId="1" fillId="0" borderId="1" xfId="1" applyNumberFormat="1" applyFont="1" applyFill="1" applyBorder="1" applyAlignment="1"/>
    <xf numFmtId="37" fontId="0" fillId="0" borderId="0" xfId="0" applyNumberFormat="1" applyAlignment="1">
      <alignment horizontal="right" vertical="top"/>
    </xf>
    <xf numFmtId="37" fontId="0" fillId="0" borderId="0" xfId="1" applyNumberFormat="1" applyFont="1" applyFill="1" applyBorder="1" applyAlignment="1">
      <alignment horizontal="right" vertical="top"/>
    </xf>
    <xf numFmtId="165" fontId="13" fillId="0" borderId="1" xfId="2" applyNumberFormat="1" applyFont="1" applyFill="1" applyBorder="1" applyAlignment="1">
      <alignment horizontal="right" vertical="top"/>
    </xf>
    <xf numFmtId="165" fontId="0" fillId="0" borderId="1" xfId="2" applyNumberFormat="1" applyFont="1" applyFill="1" applyBorder="1" applyAlignment="1">
      <alignment horizontal="right" vertical="top"/>
    </xf>
    <xf numFmtId="37" fontId="10" fillId="0" borderId="0" xfId="0" applyNumberFormat="1" applyFont="1" applyAlignment="1">
      <alignment horizontal="right" vertical="top"/>
    </xf>
    <xf numFmtId="37" fontId="10" fillId="0" borderId="0" xfId="1" applyNumberFormat="1" applyFont="1" applyFill="1" applyBorder="1" applyAlignment="1">
      <alignment horizontal="right" vertical="top"/>
    </xf>
    <xf numFmtId="165" fontId="13" fillId="0" borderId="0" xfId="2" applyNumberFormat="1" applyFont="1" applyFill="1" applyBorder="1" applyAlignment="1">
      <alignment horizontal="right" vertical="top"/>
    </xf>
    <xf numFmtId="37" fontId="0" fillId="0" borderId="0" xfId="1" applyNumberFormat="1" applyFont="1" applyFill="1" applyAlignment="1">
      <alignment horizontal="right" vertical="top"/>
    </xf>
    <xf numFmtId="165" fontId="14" fillId="0" borderId="4" xfId="2" applyNumberFormat="1" applyFont="1" applyFill="1" applyBorder="1" applyAlignment="1">
      <alignment horizontal="right" vertical="top"/>
    </xf>
    <xf numFmtId="37" fontId="10" fillId="0" borderId="0" xfId="1" applyNumberFormat="1" applyFont="1" applyFill="1" applyAlignment="1">
      <alignment horizontal="right" vertical="top"/>
    </xf>
    <xf numFmtId="0" fontId="15" fillId="0" borderId="0" xfId="10" applyFont="1" applyAlignment="1">
      <alignment vertical="top"/>
    </xf>
    <xf numFmtId="0" fontId="16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165" fontId="17" fillId="0" borderId="0" xfId="2" applyNumberFormat="1" applyFont="1" applyFill="1" applyBorder="1" applyAlignment="1">
      <alignment horizontal="right" vertical="top"/>
    </xf>
    <xf numFmtId="37" fontId="15" fillId="0" borderId="0" xfId="1" applyNumberFormat="1" applyFont="1" applyFill="1" applyAlignment="1">
      <alignment horizontal="right" vertical="top"/>
    </xf>
    <xf numFmtId="37" fontId="15" fillId="0" borderId="0" xfId="1" applyNumberFormat="1" applyFont="1" applyFill="1" applyBorder="1" applyAlignment="1">
      <alignment horizontal="right" vertical="top"/>
    </xf>
    <xf numFmtId="165" fontId="15" fillId="0" borderId="0" xfId="1" applyNumberFormat="1" applyFont="1" applyFill="1" applyBorder="1" applyAlignment="1">
      <alignment horizontal="right" vertical="top"/>
    </xf>
    <xf numFmtId="0" fontId="18" fillId="0" borderId="0" xfId="0" applyFont="1" applyAlignment="1">
      <alignment vertical="top"/>
    </xf>
    <xf numFmtId="168" fontId="0" fillId="0" borderId="0" xfId="1" applyNumberFormat="1" applyFont="1" applyFill="1" applyAlignment="1">
      <alignment horizontal="right" vertical="top"/>
    </xf>
    <xf numFmtId="43" fontId="10" fillId="0" borderId="0" xfId="1" applyFont="1" applyFill="1" applyAlignment="1">
      <alignment horizontal="right" vertical="top"/>
    </xf>
    <xf numFmtId="43" fontId="10" fillId="0" borderId="0" xfId="1" applyFont="1" applyFill="1" applyBorder="1" applyAlignment="1">
      <alignment horizontal="right" vertical="top"/>
    </xf>
    <xf numFmtId="165" fontId="1" fillId="0" borderId="0" xfId="1" applyNumberFormat="1" applyFont="1" applyFill="1" applyAlignment="1">
      <alignment vertical="top"/>
    </xf>
    <xf numFmtId="165" fontId="1" fillId="0" borderId="0" xfId="1" applyNumberFormat="1" applyFont="1" applyFill="1" applyBorder="1" applyAlignment="1">
      <alignment vertical="top"/>
    </xf>
    <xf numFmtId="43" fontId="10" fillId="0" borderId="0" xfId="1" applyFont="1" applyFill="1" applyBorder="1" applyAlignment="1">
      <alignment vertical="top"/>
    </xf>
    <xf numFmtId="43" fontId="10" fillId="0" borderId="0" xfId="1" applyFont="1" applyFill="1" applyAlignment="1">
      <alignment vertical="top"/>
    </xf>
    <xf numFmtId="43" fontId="0" fillId="0" borderId="0" xfId="1" applyFont="1" applyFill="1"/>
    <xf numFmtId="165" fontId="10" fillId="0" borderId="0" xfId="1" applyNumberFormat="1" applyFont="1" applyFill="1" applyBorder="1" applyAlignment="1">
      <alignment horizontal="center" vertical="top"/>
    </xf>
    <xf numFmtId="43" fontId="0" fillId="0" borderId="0" xfId="1" applyFont="1" applyFill="1" applyBorder="1" applyAlignment="1"/>
    <xf numFmtId="43" fontId="0" fillId="0" borderId="0" xfId="1" applyFont="1" applyFill="1" applyAlignment="1"/>
    <xf numFmtId="165" fontId="0" fillId="0" borderId="0" xfId="1" applyNumberFormat="1" applyFont="1" applyFill="1" applyAlignment="1">
      <alignment vertical="center"/>
    </xf>
    <xf numFmtId="165" fontId="10" fillId="0" borderId="5" xfId="1" applyNumberFormat="1" applyFont="1" applyFill="1" applyBorder="1" applyAlignment="1">
      <alignment vertical="top"/>
    </xf>
    <xf numFmtId="165" fontId="0" fillId="0" borderId="1" xfId="1" applyNumberFormat="1" applyFont="1" applyFill="1" applyBorder="1" applyAlignment="1">
      <alignment horizontal="center" vertical="top"/>
    </xf>
    <xf numFmtId="165" fontId="10" fillId="0" borderId="1" xfId="1" applyNumberFormat="1" applyFont="1" applyFill="1" applyBorder="1" applyAlignment="1"/>
    <xf numFmtId="165" fontId="0" fillId="0" borderId="1" xfId="1" applyNumberFormat="1" applyFont="1" applyFill="1" applyBorder="1" applyAlignment="1"/>
    <xf numFmtId="41" fontId="1" fillId="0" borderId="0" xfId="1" applyNumberFormat="1" applyFont="1" applyFill="1" applyBorder="1" applyAlignment="1"/>
    <xf numFmtId="41" fontId="10" fillId="0" borderId="1" xfId="1" applyNumberFormat="1" applyFont="1" applyFill="1" applyBorder="1" applyAlignment="1"/>
    <xf numFmtId="41" fontId="10" fillId="0" borderId="0" xfId="1" applyNumberFormat="1" applyFont="1" applyFill="1" applyBorder="1" applyAlignment="1"/>
    <xf numFmtId="0" fontId="7" fillId="0" borderId="0" xfId="0" applyFont="1" applyFill="1"/>
    <xf numFmtId="0" fontId="10" fillId="0" borderId="0" xfId="0" applyFont="1" applyFill="1" applyAlignment="1">
      <alignment horizontal="right"/>
    </xf>
    <xf numFmtId="0" fontId="11" fillId="0" borderId="0" xfId="0" applyFont="1" applyFill="1"/>
    <xf numFmtId="2" fontId="10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49" fontId="12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/>
    <xf numFmtId="0" fontId="12" fillId="0" borderId="0" xfId="0" applyFont="1" applyFill="1"/>
    <xf numFmtId="0" fontId="10" fillId="0" borderId="0" xfId="0" applyFont="1" applyFill="1" applyAlignment="1">
      <alignment horizontal="left"/>
    </xf>
    <xf numFmtId="49" fontId="10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0" fontId="10" fillId="0" borderId="0" xfId="8" applyFont="1" applyFill="1" applyAlignment="1">
      <alignment horizontal="justify" vertical="top"/>
    </xf>
    <xf numFmtId="0" fontId="10" fillId="0" borderId="0" xfId="8" applyFont="1" applyFill="1" applyAlignment="1">
      <alignment horizontal="left" vertical="top"/>
    </xf>
    <xf numFmtId="0" fontId="10" fillId="0" borderId="0" xfId="6" applyFont="1" applyFill="1"/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justify" vertical="center"/>
    </xf>
    <xf numFmtId="0" fontId="0" fillId="0" borderId="0" xfId="10" applyFont="1" applyFill="1" applyAlignment="1">
      <alignment horizontal="justify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justify" vertical="center"/>
    </xf>
    <xf numFmtId="0" fontId="10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12" fillId="0" borderId="0" xfId="0" applyFont="1" applyFill="1" applyAlignment="1">
      <alignment horizontal="left" vertical="top"/>
    </xf>
    <xf numFmtId="0" fontId="12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top"/>
    </xf>
    <xf numFmtId="0" fontId="11" fillId="0" borderId="0" xfId="0" applyFont="1" applyFill="1" applyAlignment="1">
      <alignment vertical="top"/>
    </xf>
    <xf numFmtId="0" fontId="0" fillId="0" borderId="0" xfId="10" applyFont="1" applyFill="1" applyAlignment="1">
      <alignment vertical="top"/>
    </xf>
    <xf numFmtId="0" fontId="10" fillId="0" borderId="0" xfId="10" applyFont="1" applyFill="1" applyAlignment="1">
      <alignment vertical="top"/>
    </xf>
    <xf numFmtId="0" fontId="10" fillId="0" borderId="0" xfId="0" applyFont="1" applyFill="1" applyAlignment="1">
      <alignment vertical="top"/>
    </xf>
    <xf numFmtId="0" fontId="0" fillId="0" borderId="0" xfId="10" applyFont="1" applyFill="1" applyAlignment="1">
      <alignment vertical="center"/>
    </xf>
    <xf numFmtId="49" fontId="11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top"/>
    </xf>
    <xf numFmtId="0" fontId="0" fillId="0" borderId="0" xfId="0" applyFont="1" applyFill="1" applyAlignment="1">
      <alignment horizontal="center" vertical="top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43" fontId="0" fillId="0" borderId="0" xfId="0" applyNumberFormat="1" applyFont="1" applyFill="1"/>
    <xf numFmtId="0" fontId="0" fillId="0" borderId="0" xfId="0" applyFont="1" applyFill="1" applyAlignment="1">
      <alignment horizontal="left" vertical="top"/>
    </xf>
    <xf numFmtId="41" fontId="0" fillId="0" borderId="1" xfId="1" applyNumberFormat="1" applyFont="1" applyFill="1" applyBorder="1" applyAlignment="1"/>
    <xf numFmtId="0" fontId="0" fillId="0" borderId="0" xfId="0" applyFont="1" applyFill="1" applyAlignment="1">
      <alignment horizontal="left" vertical="top" inden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horizontal="center" vertical="center"/>
    </xf>
    <xf numFmtId="165" fontId="0" fillId="0" borderId="0" xfId="4" applyNumberFormat="1" applyFont="1" applyFill="1" applyAlignment="1"/>
    <xf numFmtId="165" fontId="0" fillId="0" borderId="1" xfId="4" applyNumberFormat="1" applyFont="1" applyFill="1" applyBorder="1" applyAlignment="1"/>
    <xf numFmtId="165" fontId="0" fillId="0" borderId="0" xfId="4" applyNumberFormat="1" applyFont="1" applyFill="1" applyBorder="1" applyAlignment="1">
      <alignment horizontal="center"/>
    </xf>
    <xf numFmtId="165" fontId="0" fillId="0" borderId="1" xfId="2" applyNumberFormat="1" applyFont="1" applyFill="1" applyBorder="1" applyAlignment="1"/>
    <xf numFmtId="43" fontId="10" fillId="0" borderId="5" xfId="4" applyFont="1" applyFill="1" applyBorder="1" applyAlignment="1"/>
    <xf numFmtId="165" fontId="0" fillId="0" borderId="0" xfId="4" applyNumberFormat="1" applyFont="1" applyFill="1" applyBorder="1"/>
    <xf numFmtId="165" fontId="10" fillId="0" borderId="0" xfId="4" applyNumberFormat="1" applyFont="1" applyFill="1" applyBorder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2" fontId="0" fillId="0" borderId="0" xfId="0" applyNumberFormat="1" applyFont="1" applyFill="1"/>
    <xf numFmtId="165" fontId="0" fillId="0" borderId="0" xfId="0" applyNumberFormat="1" applyFont="1" applyFill="1"/>
    <xf numFmtId="41" fontId="0" fillId="0" borderId="0" xfId="1" applyNumberFormat="1" applyFont="1" applyFill="1" applyBorder="1" applyAlignment="1"/>
    <xf numFmtId="0" fontId="0" fillId="0" borderId="0" xfId="0" applyFont="1" applyFill="1" applyProtection="1">
      <protection locked="0"/>
    </xf>
    <xf numFmtId="165" fontId="0" fillId="0" borderId="0" xfId="4" applyNumberFormat="1" applyFont="1" applyFill="1" applyAlignment="1">
      <alignment horizontal="right"/>
    </xf>
    <xf numFmtId="165" fontId="0" fillId="0" borderId="0" xfId="2" applyNumberFormat="1" applyFont="1" applyFill="1" applyAlignment="1"/>
    <xf numFmtId="165" fontId="0" fillId="0" borderId="0" xfId="4" applyNumberFormat="1" applyFont="1" applyFill="1" applyAlignment="1">
      <alignment horizontal="center"/>
    </xf>
    <xf numFmtId="0" fontId="10" fillId="0" borderId="0" xfId="0" quotePrefix="1" applyFont="1" applyFill="1" applyAlignment="1">
      <alignment horizontal="left"/>
    </xf>
    <xf numFmtId="165" fontId="0" fillId="0" borderId="5" xfId="4" applyNumberFormat="1" applyFont="1" applyFill="1" applyBorder="1" applyAlignment="1"/>
    <xf numFmtId="165" fontId="0" fillId="0" borderId="0" xfId="4" applyNumberFormat="1" applyFont="1" applyFill="1" applyBorder="1" applyAlignment="1"/>
    <xf numFmtId="165" fontId="0" fillId="0" borderId="0" xfId="0" applyNumberFormat="1" applyFont="1" applyFill="1" applyAlignment="1">
      <alignment vertical="center"/>
    </xf>
    <xf numFmtId="165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justify" vertical="center"/>
    </xf>
    <xf numFmtId="167" fontId="0" fillId="0" borderId="0" xfId="0" applyNumberFormat="1" applyFont="1" applyFill="1" applyAlignment="1">
      <alignment horizontal="justify" vertical="center"/>
    </xf>
    <xf numFmtId="167" fontId="0" fillId="0" borderId="0" xfId="0" applyNumberFormat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right" vertical="center"/>
    </xf>
    <xf numFmtId="166" fontId="0" fillId="0" borderId="0" xfId="0" applyNumberFormat="1" applyFont="1" applyFill="1" applyAlignment="1">
      <alignment vertical="center"/>
    </xf>
    <xf numFmtId="165" fontId="0" fillId="0" borderId="0" xfId="2" applyNumberFormat="1" applyFont="1" applyFill="1" applyBorder="1" applyAlignment="1"/>
    <xf numFmtId="165" fontId="0" fillId="0" borderId="0" xfId="13" applyNumberFormat="1" applyFont="1" applyFill="1" applyBorder="1" applyAlignment="1"/>
    <xf numFmtId="165" fontId="1" fillId="0" borderId="0" xfId="1" applyNumberFormat="1" applyFont="1" applyFill="1" applyBorder="1" applyAlignment="1"/>
    <xf numFmtId="165" fontId="1" fillId="0" borderId="0" xfId="1" applyNumberFormat="1" applyFont="1" applyFill="1" applyAlignment="1">
      <alignment horizontal="right" vertical="center"/>
    </xf>
    <xf numFmtId="0" fontId="0" fillId="0" borderId="0" xfId="0" applyFont="1" applyFill="1" applyAlignment="1">
      <alignment horizontal="center" vertical="top"/>
    </xf>
    <xf numFmtId="0" fontId="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top"/>
    </xf>
    <xf numFmtId="0" fontId="0" fillId="0" borderId="0" xfId="0" applyFont="1" applyFill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7" fillId="0" borderId="0" xfId="11" applyFont="1" applyAlignment="1">
      <alignment horizontal="left" vertical="center"/>
    </xf>
    <xf numFmtId="0" fontId="12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top"/>
    </xf>
    <xf numFmtId="41" fontId="10" fillId="0" borderId="4" xfId="1" applyNumberFormat="1" applyFont="1" applyFill="1" applyBorder="1" applyAlignment="1"/>
    <xf numFmtId="0" fontId="11" fillId="0" borderId="0" xfId="0" applyFont="1" applyAlignment="1">
      <alignment vertical="center"/>
    </xf>
    <xf numFmtId="165" fontId="10" fillId="0" borderId="4" xfId="1" applyNumberFormat="1" applyFont="1" applyFill="1" applyBorder="1" applyAlignment="1">
      <alignment horizontal="center" vertical="top"/>
    </xf>
    <xf numFmtId="165" fontId="10" fillId="0" borderId="1" xfId="1" applyNumberFormat="1" applyFont="1" applyFill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41" fontId="10" fillId="0" borderId="5" xfId="1" applyNumberFormat="1" applyFont="1" applyFill="1" applyBorder="1" applyAlignment="1"/>
    <xf numFmtId="41" fontId="0" fillId="0" borderId="5" xfId="1" applyNumberFormat="1" applyFont="1" applyFill="1" applyBorder="1" applyAlignment="1"/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41" fontId="0" fillId="0" borderId="0" xfId="0" applyNumberFormat="1" applyFont="1" applyFill="1"/>
    <xf numFmtId="165" fontId="1" fillId="0" borderId="0" xfId="1" applyNumberFormat="1" applyFont="1" applyFill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0" fillId="0" borderId="0" xfId="0" applyBorder="1" applyAlignment="1">
      <alignment vertical="top" wrapText="1"/>
    </xf>
    <xf numFmtId="165" fontId="0" fillId="0" borderId="0" xfId="0" applyNumberFormat="1" applyAlignment="1">
      <alignment vertical="center"/>
    </xf>
    <xf numFmtId="169" fontId="0" fillId="0" borderId="0" xfId="0" applyNumberFormat="1" applyAlignment="1">
      <alignment vertical="center"/>
    </xf>
    <xf numFmtId="165" fontId="1" fillId="0" borderId="1" xfId="1" applyNumberFormat="1" applyFont="1" applyFill="1" applyBorder="1" applyAlignment="1"/>
    <xf numFmtId="165" fontId="1" fillId="0" borderId="0" xfId="1" applyNumberFormat="1" applyFont="1" applyFill="1" applyBorder="1" applyAlignment="1">
      <alignment horizontal="center" vertical="top"/>
    </xf>
    <xf numFmtId="0" fontId="0" fillId="0" borderId="0" xfId="0" applyBorder="1" applyAlignment="1">
      <alignment vertical="center"/>
    </xf>
    <xf numFmtId="43" fontId="0" fillId="0" borderId="0" xfId="1" applyFont="1" applyAlignment="1">
      <alignment vertical="center"/>
    </xf>
    <xf numFmtId="2" fontId="10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 vertical="top"/>
    </xf>
    <xf numFmtId="0" fontId="10" fillId="0" borderId="0" xfId="6" applyFont="1" applyFill="1" applyAlignment="1">
      <alignment horizontal="center"/>
    </xf>
    <xf numFmtId="0" fontId="13" fillId="0" borderId="0" xfId="6" applyFont="1" applyAlignment="1">
      <alignment horizontal="center"/>
    </xf>
    <xf numFmtId="0" fontId="10" fillId="0" borderId="0" xfId="0" applyFont="1" applyAlignment="1">
      <alignment horizontal="center" vertical="top"/>
    </xf>
    <xf numFmtId="0" fontId="0" fillId="0" borderId="1" xfId="0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1" fillId="0" borderId="0" xfId="8" applyFont="1" applyFill="1" applyAlignment="1">
      <alignment horizontal="center" vertical="top"/>
    </xf>
    <xf numFmtId="0" fontId="0" fillId="0" borderId="0" xfId="8" applyFont="1" applyFill="1" applyAlignment="1">
      <alignment horizontal="center" vertical="top"/>
    </xf>
    <xf numFmtId="0" fontId="10" fillId="0" borderId="0" xfId="6" applyFont="1" applyAlignment="1">
      <alignment horizontal="center"/>
    </xf>
  </cellXfs>
  <cellStyles count="15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13" xr:uid="{8003A3AB-3FF2-4BB2-A8CE-FE12994E8946}"/>
    <cellStyle name="Normal" xfId="0" builtinId="0"/>
    <cellStyle name="Normal 111" xfId="5" xr:uid="{00000000-0005-0000-0000-000005000000}"/>
    <cellStyle name="Normal 2" xfId="6" xr:uid="{00000000-0005-0000-0000-000006000000}"/>
    <cellStyle name="Normal 2 2" xfId="7" xr:uid="{00000000-0005-0000-0000-000007000000}"/>
    <cellStyle name="Normal 3" xfId="8" xr:uid="{00000000-0005-0000-0000-000008000000}"/>
    <cellStyle name="Normal 4" xfId="9" xr:uid="{00000000-0005-0000-0000-000009000000}"/>
    <cellStyle name="Normal 5" xfId="14" xr:uid="{ACF8BF4A-676B-425E-8B31-99E45FABEA87}"/>
    <cellStyle name="Normal_Draft PTTCHTx" xfId="10" xr:uid="{00000000-0005-0000-0000-00000A000000}"/>
    <cellStyle name="Normal_TWC45Q3" xfId="11" xr:uid="{00000000-0005-0000-0000-00000C000000}"/>
    <cellStyle name="Percent" xfId="12" builtinId="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36</xdr:row>
      <xdr:rowOff>69850</xdr:rowOff>
    </xdr:from>
    <xdr:to>
      <xdr:col>7</xdr:col>
      <xdr:colOff>1460500</xdr:colOff>
      <xdr:row>41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85E63BB-5E4C-4873-81D3-8ED1D4E0700A}"/>
            </a:ext>
          </a:extLst>
        </xdr:cNvPr>
        <xdr:cNvSpPr txBox="1">
          <a:spLocks noChangeArrowheads="1"/>
        </xdr:cNvSpPr>
      </xdr:nvSpPr>
      <xdr:spPr bwMode="auto">
        <a:xfrm>
          <a:off x="6045200" y="971550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36</xdr:row>
      <xdr:rowOff>69850</xdr:rowOff>
    </xdr:from>
    <xdr:to>
      <xdr:col>9</xdr:col>
      <xdr:colOff>1460500</xdr:colOff>
      <xdr:row>41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EA6078BE-17D8-4925-9D6F-6853D8AC8013}"/>
            </a:ext>
          </a:extLst>
        </xdr:cNvPr>
        <xdr:cNvSpPr txBox="1">
          <a:spLocks noChangeArrowheads="1"/>
        </xdr:cNvSpPr>
      </xdr:nvSpPr>
      <xdr:spPr bwMode="auto">
        <a:xfrm>
          <a:off x="7023100" y="971550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920750</xdr:colOff>
      <xdr:row>2</xdr:row>
      <xdr:rowOff>69850</xdr:rowOff>
    </xdr:from>
    <xdr:to>
      <xdr:col>6</xdr:col>
      <xdr:colOff>1460500</xdr:colOff>
      <xdr:row>7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4EEDED8-7F3D-4A1C-B607-D43AF6DBF86E}"/>
            </a:ext>
          </a:extLst>
        </xdr:cNvPr>
        <xdr:cNvSpPr txBox="1">
          <a:spLocks noChangeArrowheads="1"/>
        </xdr:cNvSpPr>
      </xdr:nvSpPr>
      <xdr:spPr bwMode="auto">
        <a:xfrm>
          <a:off x="5702300" y="666750"/>
          <a:ext cx="0" cy="14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920750</xdr:colOff>
      <xdr:row>43</xdr:row>
      <xdr:rowOff>69850</xdr:rowOff>
    </xdr:from>
    <xdr:to>
      <xdr:col>6</xdr:col>
      <xdr:colOff>1460500</xdr:colOff>
      <xdr:row>48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A2FAB0D2-A4D5-4A9E-B113-B56BBE6DBA15}"/>
            </a:ext>
          </a:extLst>
        </xdr:cNvPr>
        <xdr:cNvSpPr txBox="1">
          <a:spLocks noChangeArrowheads="1"/>
        </xdr:cNvSpPr>
      </xdr:nvSpPr>
      <xdr:spPr bwMode="auto">
        <a:xfrm>
          <a:off x="6732121" y="607732"/>
          <a:ext cx="0" cy="1300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920750</xdr:colOff>
      <xdr:row>2</xdr:row>
      <xdr:rowOff>69850</xdr:rowOff>
    </xdr:from>
    <xdr:to>
      <xdr:col>8</xdr:col>
      <xdr:colOff>1460500</xdr:colOff>
      <xdr:row>7</xdr:row>
      <xdr:rowOff>25400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8CB0D916-913C-4821-AD6D-E8D57881625A}"/>
            </a:ext>
          </a:extLst>
        </xdr:cNvPr>
        <xdr:cNvSpPr txBox="1">
          <a:spLocks noChangeArrowheads="1"/>
        </xdr:cNvSpPr>
      </xdr:nvSpPr>
      <xdr:spPr bwMode="auto">
        <a:xfrm>
          <a:off x="6210300" y="628650"/>
          <a:ext cx="317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920750</xdr:colOff>
      <xdr:row>43</xdr:row>
      <xdr:rowOff>69850</xdr:rowOff>
    </xdr:from>
    <xdr:to>
      <xdr:col>8</xdr:col>
      <xdr:colOff>1460500</xdr:colOff>
      <xdr:row>48</xdr:row>
      <xdr:rowOff>25400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F7A1A333-F43B-44F2-BA49-B17D7884D29C}"/>
            </a:ext>
          </a:extLst>
        </xdr:cNvPr>
        <xdr:cNvSpPr txBox="1">
          <a:spLocks noChangeArrowheads="1"/>
        </xdr:cNvSpPr>
      </xdr:nvSpPr>
      <xdr:spPr bwMode="auto">
        <a:xfrm>
          <a:off x="6210300" y="11347450"/>
          <a:ext cx="317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34</xdr:row>
      <xdr:rowOff>69850</xdr:rowOff>
    </xdr:from>
    <xdr:to>
      <xdr:col>7</xdr:col>
      <xdr:colOff>1460500</xdr:colOff>
      <xdr:row>39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935984D-9160-41DF-8820-CE2B4C3F68C5}"/>
            </a:ext>
          </a:extLst>
        </xdr:cNvPr>
        <xdr:cNvSpPr txBox="1">
          <a:spLocks noChangeArrowheads="1"/>
        </xdr:cNvSpPr>
      </xdr:nvSpPr>
      <xdr:spPr bwMode="auto">
        <a:xfrm>
          <a:off x="6045200" y="950595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34</xdr:row>
      <xdr:rowOff>69850</xdr:rowOff>
    </xdr:from>
    <xdr:to>
      <xdr:col>9</xdr:col>
      <xdr:colOff>1460500</xdr:colOff>
      <xdr:row>39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7E55F961-E3E2-4EAB-B024-C5C3A4808EC4}"/>
            </a:ext>
          </a:extLst>
        </xdr:cNvPr>
        <xdr:cNvSpPr txBox="1">
          <a:spLocks noChangeArrowheads="1"/>
        </xdr:cNvSpPr>
      </xdr:nvSpPr>
      <xdr:spPr bwMode="auto">
        <a:xfrm>
          <a:off x="7023100" y="950595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OL/TOL_Sep2008/TOL%20FS%20Sep/Cash%20Flow%20Q2'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1-6%20Combined%20Leadsheet%20-%2031-Dec-0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F"/>
      <sheetName val="CF Worksheet "/>
      <sheetName val="Detail support CF"/>
      <sheetName val="Revenue"/>
      <sheetName val="PPE"/>
      <sheetName val="P&amp;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MA"/>
      <sheetName val="A-01 - Man"/>
    </sheetNames>
    <sheetDataSet>
      <sheetData sheetId="0" refreshError="1"/>
      <sheetData sheetId="1">
        <row r="1">
          <cell r="F1" t="str">
            <v>Preli. 31/12/2004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31/12/2004</v>
          </cell>
          <cell r="K1" t="str">
            <v>31/12/2003</v>
          </cell>
        </row>
        <row r="3">
          <cell r="F3">
            <v>1018944.82</v>
          </cell>
          <cell r="G3">
            <v>0</v>
          </cell>
          <cell r="H3">
            <v>1018944.82</v>
          </cell>
          <cell r="I3">
            <v>1511065.11</v>
          </cell>
          <cell r="J3">
            <v>2530009.9300000002</v>
          </cell>
          <cell r="K3">
            <v>1273478.18</v>
          </cell>
        </row>
        <row r="4">
          <cell r="F4">
            <v>5415000</v>
          </cell>
          <cell r="G4">
            <v>0</v>
          </cell>
          <cell r="H4">
            <v>5415000</v>
          </cell>
          <cell r="I4">
            <v>0</v>
          </cell>
          <cell r="J4">
            <v>5415000</v>
          </cell>
          <cell r="K4">
            <v>7370000</v>
          </cell>
        </row>
        <row r="5">
          <cell r="F5">
            <v>284714607.16000003</v>
          </cell>
          <cell r="G5">
            <v>-10000</v>
          </cell>
          <cell r="H5">
            <v>284704607.16000003</v>
          </cell>
          <cell r="I5">
            <v>-94149288.689999998</v>
          </cell>
          <cell r="J5">
            <v>190555318.47</v>
          </cell>
          <cell r="K5">
            <v>132694117.41</v>
          </cell>
        </row>
        <row r="6">
          <cell r="F6">
            <v>291148551.98000002</v>
          </cell>
          <cell r="G6">
            <v>-10000</v>
          </cell>
          <cell r="H6">
            <v>291138551.98000002</v>
          </cell>
          <cell r="I6">
            <v>-92638223.579999998</v>
          </cell>
          <cell r="J6">
            <v>198500328.40000001</v>
          </cell>
          <cell r="K6">
            <v>141337595.59</v>
          </cell>
        </row>
        <row r="8">
          <cell r="F8">
            <v>72120669.799999997</v>
          </cell>
          <cell r="G8">
            <v>0</v>
          </cell>
          <cell r="H8">
            <v>72120669.799999997</v>
          </cell>
          <cell r="I8">
            <v>9486825.6400000006</v>
          </cell>
          <cell r="J8">
            <v>81607495.439999998</v>
          </cell>
          <cell r="K8">
            <v>116633199.09999999</v>
          </cell>
        </row>
        <row r="9">
          <cell r="F9">
            <v>105319995.73999999</v>
          </cell>
          <cell r="G9">
            <v>0</v>
          </cell>
          <cell r="H9">
            <v>105319995.73999999</v>
          </cell>
          <cell r="I9">
            <v>-14357315.640000001</v>
          </cell>
          <cell r="J9">
            <v>90962680.099999994</v>
          </cell>
          <cell r="K9">
            <v>153865078.19</v>
          </cell>
        </row>
        <row r="10">
          <cell r="F10">
            <v>249771.04</v>
          </cell>
          <cell r="G10">
            <v>0</v>
          </cell>
          <cell r="H10">
            <v>249771.04</v>
          </cell>
          <cell r="I10">
            <v>0</v>
          </cell>
          <cell r="J10">
            <v>249771.04</v>
          </cell>
          <cell r="K10">
            <v>1950522.1</v>
          </cell>
        </row>
        <row r="11">
          <cell r="F11">
            <v>176774236.74000001</v>
          </cell>
          <cell r="G11">
            <v>0</v>
          </cell>
          <cell r="H11">
            <v>176774236.74000001</v>
          </cell>
          <cell r="I11">
            <v>-30000</v>
          </cell>
          <cell r="J11">
            <v>176744236.74000001</v>
          </cell>
          <cell r="K11">
            <v>53702955.759999998</v>
          </cell>
        </row>
        <row r="12">
          <cell r="F12">
            <v>283728.96999999997</v>
          </cell>
          <cell r="G12">
            <v>0</v>
          </cell>
          <cell r="H12">
            <v>283728.96999999997</v>
          </cell>
          <cell r="I12">
            <v>0</v>
          </cell>
          <cell r="J12">
            <v>283728.96999999997</v>
          </cell>
          <cell r="K12">
            <v>283728.96999999997</v>
          </cell>
        </row>
        <row r="13">
          <cell r="F13">
            <v>600</v>
          </cell>
          <cell r="G13">
            <v>0</v>
          </cell>
          <cell r="H13">
            <v>600</v>
          </cell>
          <cell r="I13">
            <v>0</v>
          </cell>
          <cell r="J13">
            <v>600</v>
          </cell>
          <cell r="K13">
            <v>1000</v>
          </cell>
        </row>
        <row r="14">
          <cell r="F14">
            <v>1568673.92</v>
          </cell>
          <cell r="G14">
            <v>0</v>
          </cell>
          <cell r="H14">
            <v>1568673.92</v>
          </cell>
          <cell r="I14">
            <v>0</v>
          </cell>
          <cell r="J14">
            <v>1568673.92</v>
          </cell>
          <cell r="K14">
            <v>10761106.24</v>
          </cell>
        </row>
        <row r="15">
          <cell r="F15">
            <v>19846941.870000001</v>
          </cell>
          <cell r="G15">
            <v>0</v>
          </cell>
          <cell r="H15">
            <v>19846941.870000001</v>
          </cell>
          <cell r="I15">
            <v>43575000.020000003</v>
          </cell>
          <cell r="J15">
            <v>63421941.890000001</v>
          </cell>
          <cell r="K15">
            <v>21352929.530000001</v>
          </cell>
        </row>
        <row r="16">
          <cell r="F16">
            <v>508646.33</v>
          </cell>
          <cell r="G16">
            <v>0</v>
          </cell>
          <cell r="H16">
            <v>508646.33</v>
          </cell>
          <cell r="I16">
            <v>0</v>
          </cell>
          <cell r="J16">
            <v>508646.33</v>
          </cell>
          <cell r="K16">
            <v>507379.99</v>
          </cell>
        </row>
        <row r="17">
          <cell r="F17">
            <v>30990.14</v>
          </cell>
          <cell r="G17">
            <v>0</v>
          </cell>
          <cell r="H17">
            <v>30990.14</v>
          </cell>
          <cell r="I17">
            <v>0</v>
          </cell>
          <cell r="J17">
            <v>30990.14</v>
          </cell>
          <cell r="K17">
            <v>29748795.460000001</v>
          </cell>
        </row>
        <row r="18">
          <cell r="F18">
            <v>1001715.82</v>
          </cell>
          <cell r="G18">
            <v>0</v>
          </cell>
          <cell r="H18">
            <v>1001715.82</v>
          </cell>
          <cell r="I18">
            <v>0</v>
          </cell>
          <cell r="J18">
            <v>1001715.82</v>
          </cell>
          <cell r="K18">
            <v>150093.75</v>
          </cell>
        </row>
        <row r="19">
          <cell r="F19">
            <v>25388.11</v>
          </cell>
          <cell r="G19">
            <v>0</v>
          </cell>
          <cell r="H19">
            <v>25388.11</v>
          </cell>
          <cell r="I19">
            <v>0</v>
          </cell>
          <cell r="J19">
            <v>25388.11</v>
          </cell>
          <cell r="K19">
            <v>15345190.039999999</v>
          </cell>
        </row>
        <row r="20">
          <cell r="F20">
            <v>260870.55</v>
          </cell>
          <cell r="G20">
            <v>0</v>
          </cell>
          <cell r="H20">
            <v>260870.55</v>
          </cell>
          <cell r="I20">
            <v>0</v>
          </cell>
          <cell r="J20">
            <v>260870.55</v>
          </cell>
          <cell r="K20">
            <v>260223.52</v>
          </cell>
        </row>
        <row r="21">
          <cell r="F21">
            <v>39573.480000000003</v>
          </cell>
          <cell r="G21">
            <v>0</v>
          </cell>
          <cell r="H21">
            <v>39573.480000000003</v>
          </cell>
          <cell r="I21">
            <v>0</v>
          </cell>
          <cell r="J21">
            <v>39573.480000000003</v>
          </cell>
          <cell r="K21">
            <v>39567.620000000003</v>
          </cell>
        </row>
        <row r="22">
          <cell r="F22">
            <v>378031802.51000005</v>
          </cell>
          <cell r="G22">
            <v>0</v>
          </cell>
          <cell r="H22">
            <v>378031802.51000005</v>
          </cell>
          <cell r="I22">
            <v>38674510.020000003</v>
          </cell>
          <cell r="J22">
            <v>416706312.53000003</v>
          </cell>
          <cell r="K22">
            <v>404601770.26999998</v>
          </cell>
        </row>
        <row r="24">
          <cell r="F24">
            <v>15901.18</v>
          </cell>
          <cell r="G24">
            <v>0</v>
          </cell>
          <cell r="H24">
            <v>15901.18</v>
          </cell>
          <cell r="I24">
            <v>0</v>
          </cell>
          <cell r="J24">
            <v>15901.18</v>
          </cell>
          <cell r="K24">
            <v>5979867.5199999996</v>
          </cell>
        </row>
        <row r="25">
          <cell r="F25">
            <v>15901.18</v>
          </cell>
          <cell r="G25">
            <v>0</v>
          </cell>
          <cell r="H25">
            <v>15901.18</v>
          </cell>
          <cell r="I25">
            <v>0</v>
          </cell>
          <cell r="J25">
            <v>15901.18</v>
          </cell>
          <cell r="K25">
            <v>5979867.5199999996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F31">
            <v>17540301.780000001</v>
          </cell>
          <cell r="G31">
            <v>0</v>
          </cell>
          <cell r="H31">
            <v>17540301.780000001</v>
          </cell>
          <cell r="I31">
            <v>0</v>
          </cell>
          <cell r="J31">
            <v>17540301.780000001</v>
          </cell>
          <cell r="K31">
            <v>24151418.920000002</v>
          </cell>
        </row>
        <row r="32">
          <cell r="F32">
            <v>1748197189.51</v>
          </cell>
          <cell r="G32">
            <v>-1355663.54</v>
          </cell>
          <cell r="H32">
            <v>1746841525.97</v>
          </cell>
          <cell r="I32">
            <v>29800.48</v>
          </cell>
          <cell r="J32">
            <v>1746871326.45</v>
          </cell>
          <cell r="K32">
            <v>1359111977.6300001</v>
          </cell>
        </row>
        <row r="33">
          <cell r="F33">
            <v>128964984.95</v>
          </cell>
          <cell r="G33">
            <v>0</v>
          </cell>
          <cell r="H33">
            <v>128964984.95</v>
          </cell>
          <cell r="I33">
            <v>3071624.52</v>
          </cell>
          <cell r="J33">
            <v>132036609.47</v>
          </cell>
          <cell r="K33">
            <v>103337650.84999999</v>
          </cell>
        </row>
        <row r="34">
          <cell r="F34">
            <v>118422298.59</v>
          </cell>
          <cell r="G34">
            <v>0</v>
          </cell>
          <cell r="H34">
            <v>118422298.59</v>
          </cell>
          <cell r="I34">
            <v>508471.56</v>
          </cell>
          <cell r="J34">
            <v>118930770.15000001</v>
          </cell>
          <cell r="K34">
            <v>7149960.2199999997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17620224.510000002</v>
          </cell>
          <cell r="G36">
            <v>0</v>
          </cell>
          <cell r="H36">
            <v>17620224.510000002</v>
          </cell>
          <cell r="I36">
            <v>53963713.560000002</v>
          </cell>
          <cell r="J36">
            <v>71583938.069999993</v>
          </cell>
          <cell r="K36">
            <v>70301311.200000003</v>
          </cell>
        </row>
        <row r="37">
          <cell r="F37">
            <v>2030744999.3399999</v>
          </cell>
          <cell r="G37">
            <v>-1355663.54</v>
          </cell>
          <cell r="H37">
            <v>2029389335.8</v>
          </cell>
          <cell r="I37">
            <v>57573610.120000005</v>
          </cell>
          <cell r="J37">
            <v>2086962945.9200001</v>
          </cell>
          <cell r="K37">
            <v>1564052318.8200002</v>
          </cell>
        </row>
        <row r="39">
          <cell r="F39">
            <v>-128122933.97</v>
          </cell>
          <cell r="G39">
            <v>21156174.260000002</v>
          </cell>
          <cell r="H39">
            <v>-106966759.70999999</v>
          </cell>
          <cell r="I39">
            <v>0</v>
          </cell>
          <cell r="J39">
            <v>-106966759.70999999</v>
          </cell>
          <cell r="K39">
            <v>-129324729.51000001</v>
          </cell>
        </row>
        <row r="40">
          <cell r="F40">
            <v>17822982.41</v>
          </cell>
          <cell r="G40">
            <v>-17822982.41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-110299951.56</v>
          </cell>
          <cell r="G41">
            <v>3333191.85</v>
          </cell>
          <cell r="H41">
            <v>-106966759.70999999</v>
          </cell>
          <cell r="I41">
            <v>0</v>
          </cell>
          <cell r="J41">
            <v>-106966759.70999999</v>
          </cell>
          <cell r="K41">
            <v>-129324729.51000001</v>
          </cell>
        </row>
        <row r="43">
          <cell r="F43">
            <v>220273552.91</v>
          </cell>
          <cell r="G43">
            <v>284059576.29000002</v>
          </cell>
          <cell r="H43">
            <v>504333129.19999999</v>
          </cell>
          <cell r="I43">
            <v>0</v>
          </cell>
          <cell r="J43">
            <v>504333129.19999999</v>
          </cell>
          <cell r="K43">
            <v>220306004.78</v>
          </cell>
        </row>
        <row r="44">
          <cell r="F44">
            <v>1067110.23</v>
          </cell>
          <cell r="G44">
            <v>26274862.670000002</v>
          </cell>
          <cell r="H44">
            <v>27341972.899999999</v>
          </cell>
          <cell r="I44">
            <v>0</v>
          </cell>
          <cell r="J44">
            <v>27341972.899999999</v>
          </cell>
          <cell r="K44">
            <v>926554.53</v>
          </cell>
        </row>
        <row r="45">
          <cell r="F45">
            <v>361514.27</v>
          </cell>
          <cell r="G45">
            <v>833164.3</v>
          </cell>
          <cell r="H45">
            <v>1194678.57</v>
          </cell>
          <cell r="I45">
            <v>0</v>
          </cell>
          <cell r="J45">
            <v>1194678.57</v>
          </cell>
          <cell r="K45">
            <v>361514.27</v>
          </cell>
        </row>
        <row r="46">
          <cell r="F46">
            <v>424050.04</v>
          </cell>
          <cell r="G46">
            <v>-116352</v>
          </cell>
          <cell r="H46">
            <v>307698.03999999998</v>
          </cell>
          <cell r="I46">
            <v>0</v>
          </cell>
          <cell r="J46">
            <v>307698.03999999998</v>
          </cell>
          <cell r="K46">
            <v>1013152.42</v>
          </cell>
        </row>
        <row r="47">
          <cell r="F47">
            <v>222126227.44999999</v>
          </cell>
          <cell r="G47">
            <v>311051251.26000005</v>
          </cell>
          <cell r="H47">
            <v>533177478.70999998</v>
          </cell>
          <cell r="I47">
            <v>0</v>
          </cell>
          <cell r="J47">
            <v>533177478.70999998</v>
          </cell>
          <cell r="K47">
            <v>222607226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1">
          <cell r="F51">
            <v>142157.66</v>
          </cell>
          <cell r="G51">
            <v>-24728.76</v>
          </cell>
          <cell r="H51">
            <v>117428.9</v>
          </cell>
          <cell r="I51">
            <v>0</v>
          </cell>
          <cell r="J51">
            <v>117428.9</v>
          </cell>
          <cell r="K51">
            <v>142157.66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142157.66</v>
          </cell>
          <cell r="G53">
            <v>-24728.76</v>
          </cell>
          <cell r="H53">
            <v>117428.9</v>
          </cell>
          <cell r="I53">
            <v>0</v>
          </cell>
          <cell r="J53">
            <v>117428.9</v>
          </cell>
          <cell r="K53">
            <v>142157.66</v>
          </cell>
        </row>
        <row r="55">
          <cell r="F55">
            <v>-4156065.58</v>
          </cell>
          <cell r="G55">
            <v>-1956300.48</v>
          </cell>
          <cell r="H55">
            <v>-6112366.0599999996</v>
          </cell>
          <cell r="I55">
            <v>0</v>
          </cell>
          <cell r="J55">
            <v>-6112366.0599999996</v>
          </cell>
          <cell r="K55">
            <v>-6545964.04</v>
          </cell>
        </row>
        <row r="56">
          <cell r="F56">
            <v>-4156065.58</v>
          </cell>
          <cell r="G56">
            <v>-1956300.48</v>
          </cell>
          <cell r="H56">
            <v>-6112366.0599999996</v>
          </cell>
          <cell r="I56">
            <v>0</v>
          </cell>
          <cell r="J56">
            <v>-6112366.0599999996</v>
          </cell>
          <cell r="K56">
            <v>-6545964.04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60">
          <cell r="F60">
            <v>2162241.7599999998</v>
          </cell>
          <cell r="G60">
            <v>32574534.77</v>
          </cell>
          <cell r="H60">
            <v>34736776.530000001</v>
          </cell>
          <cell r="I60">
            <v>0</v>
          </cell>
          <cell r="J60">
            <v>34736776.530000001</v>
          </cell>
          <cell r="K60">
            <v>2294266.79</v>
          </cell>
        </row>
        <row r="61">
          <cell r="F61">
            <v>2162241.7599999998</v>
          </cell>
          <cell r="G61">
            <v>32574534.77</v>
          </cell>
          <cell r="H61">
            <v>34736776.530000001</v>
          </cell>
          <cell r="I61">
            <v>0</v>
          </cell>
          <cell r="J61">
            <v>34736776.530000001</v>
          </cell>
          <cell r="K61">
            <v>2294266.79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1776874.48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1776874.48</v>
          </cell>
        </row>
        <row r="66">
          <cell r="F66">
            <v>1475375.54</v>
          </cell>
          <cell r="G66">
            <v>0</v>
          </cell>
          <cell r="H66">
            <v>1475375.54</v>
          </cell>
          <cell r="I66">
            <v>0</v>
          </cell>
          <cell r="J66">
            <v>1475375.54</v>
          </cell>
          <cell r="K66">
            <v>2015625.54</v>
          </cell>
        </row>
        <row r="67">
          <cell r="F67">
            <v>1475375.54</v>
          </cell>
          <cell r="G67">
            <v>0</v>
          </cell>
          <cell r="H67">
            <v>1475375.54</v>
          </cell>
          <cell r="I67">
            <v>0</v>
          </cell>
          <cell r="J67">
            <v>1475375.54</v>
          </cell>
          <cell r="K67">
            <v>2015625.54</v>
          </cell>
        </row>
        <row r="69">
          <cell r="F69">
            <v>22633582.5</v>
          </cell>
          <cell r="G69">
            <v>0</v>
          </cell>
          <cell r="H69">
            <v>22633582.5</v>
          </cell>
          <cell r="I69">
            <v>-2513810</v>
          </cell>
          <cell r="J69">
            <v>20119772.5</v>
          </cell>
          <cell r="K69">
            <v>21203200</v>
          </cell>
        </row>
        <row r="70">
          <cell r="F70">
            <v>11913504.050000001</v>
          </cell>
          <cell r="G70">
            <v>0</v>
          </cell>
          <cell r="H70">
            <v>11913504.050000001</v>
          </cell>
          <cell r="I70">
            <v>-520030</v>
          </cell>
          <cell r="J70">
            <v>11393474.050000001</v>
          </cell>
          <cell r="K70">
            <v>11092752.800000001</v>
          </cell>
        </row>
        <row r="71">
          <cell r="F71">
            <v>6074766.5700000003</v>
          </cell>
          <cell r="G71">
            <v>0</v>
          </cell>
          <cell r="H71">
            <v>6074766.5700000003</v>
          </cell>
          <cell r="I71">
            <v>0</v>
          </cell>
          <cell r="J71">
            <v>6074766.5700000003</v>
          </cell>
          <cell r="K71">
            <v>2438841.39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152065.41</v>
          </cell>
          <cell r="G73">
            <v>0</v>
          </cell>
          <cell r="H73">
            <v>152065.41</v>
          </cell>
          <cell r="I73">
            <v>0</v>
          </cell>
          <cell r="J73">
            <v>152065.41</v>
          </cell>
          <cell r="K73">
            <v>112565.41</v>
          </cell>
        </row>
        <row r="74">
          <cell r="F74">
            <v>24109499.100000001</v>
          </cell>
          <cell r="G74">
            <v>1917420.57</v>
          </cell>
          <cell r="H74">
            <v>26026919.670000002</v>
          </cell>
          <cell r="I74">
            <v>-23935657.170000002</v>
          </cell>
          <cell r="J74">
            <v>2091262.5</v>
          </cell>
          <cell r="K74">
            <v>4433623</v>
          </cell>
        </row>
        <row r="75">
          <cell r="F75">
            <v>15483759.779999999</v>
          </cell>
          <cell r="G75">
            <v>0</v>
          </cell>
          <cell r="H75">
            <v>15483759.779999999</v>
          </cell>
          <cell r="I75">
            <v>0</v>
          </cell>
          <cell r="J75">
            <v>15483759.779999999</v>
          </cell>
          <cell r="K75">
            <v>5525869.7800000003</v>
          </cell>
        </row>
        <row r="76">
          <cell r="F76">
            <v>1247484.8700000001</v>
          </cell>
          <cell r="G76">
            <v>0</v>
          </cell>
          <cell r="H76">
            <v>1247484.8700000001</v>
          </cell>
          <cell r="I76">
            <v>0</v>
          </cell>
          <cell r="J76">
            <v>1247484.8700000001</v>
          </cell>
          <cell r="K76">
            <v>1525366.89</v>
          </cell>
        </row>
        <row r="77">
          <cell r="F77">
            <v>608806.65</v>
          </cell>
          <cell r="G77">
            <v>0</v>
          </cell>
          <cell r="H77">
            <v>608806.65</v>
          </cell>
          <cell r="I77">
            <v>0</v>
          </cell>
          <cell r="J77">
            <v>608806.65</v>
          </cell>
          <cell r="K77">
            <v>397922</v>
          </cell>
        </row>
        <row r="78">
          <cell r="F78">
            <v>1136947.3999999999</v>
          </cell>
          <cell r="G78">
            <v>0</v>
          </cell>
          <cell r="H78">
            <v>1136947.3999999999</v>
          </cell>
          <cell r="I78">
            <v>0</v>
          </cell>
          <cell r="J78">
            <v>1136947.3999999999</v>
          </cell>
          <cell r="K78">
            <v>1039720.83</v>
          </cell>
        </row>
        <row r="79">
          <cell r="F79">
            <v>1833057</v>
          </cell>
          <cell r="G79">
            <v>0</v>
          </cell>
          <cell r="H79">
            <v>1833057</v>
          </cell>
          <cell r="I79">
            <v>0</v>
          </cell>
          <cell r="J79">
            <v>1833057</v>
          </cell>
          <cell r="K79">
            <v>0</v>
          </cell>
        </row>
        <row r="80">
          <cell r="F80">
            <v>14460493.699999999</v>
          </cell>
          <cell r="G80">
            <v>0</v>
          </cell>
          <cell r="H80">
            <v>14460493.699999999</v>
          </cell>
          <cell r="I80">
            <v>1848825.02</v>
          </cell>
          <cell r="J80">
            <v>16309318.720000001</v>
          </cell>
          <cell r="K80">
            <v>8583342.6899999995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6501160.0700000003</v>
          </cell>
          <cell r="G82">
            <v>3953.94</v>
          </cell>
          <cell r="H82">
            <v>6505114.0099999998</v>
          </cell>
          <cell r="I82">
            <v>0</v>
          </cell>
          <cell r="J82">
            <v>6505114.0099999998</v>
          </cell>
          <cell r="K82">
            <v>6312684.2599999998</v>
          </cell>
        </row>
        <row r="83">
          <cell r="F83">
            <v>15209595.48</v>
          </cell>
          <cell r="G83">
            <v>-15209595.48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50109920</v>
          </cell>
          <cell r="G84">
            <v>-50109920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-2528060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171474642.58000004</v>
          </cell>
          <cell r="G89">
            <v>-63398140.969999999</v>
          </cell>
          <cell r="H89">
            <v>108076501.61000001</v>
          </cell>
          <cell r="I89">
            <v>-25120672.150000002</v>
          </cell>
          <cell r="J89">
            <v>82955829.460000008</v>
          </cell>
          <cell r="K89">
            <v>60137829.04999999</v>
          </cell>
        </row>
        <row r="91">
          <cell r="F91">
            <v>16704693.949999999</v>
          </cell>
          <cell r="G91">
            <v>0</v>
          </cell>
          <cell r="H91">
            <v>16704693.949999999</v>
          </cell>
          <cell r="I91">
            <v>-16704693.949999999</v>
          </cell>
          <cell r="J91">
            <v>0</v>
          </cell>
          <cell r="K91">
            <v>15800000</v>
          </cell>
        </row>
        <row r="92">
          <cell r="F92">
            <v>16704693.949999999</v>
          </cell>
          <cell r="G92">
            <v>0</v>
          </cell>
          <cell r="H92">
            <v>16704693.949999999</v>
          </cell>
          <cell r="I92">
            <v>-16704693.949999999</v>
          </cell>
          <cell r="J92">
            <v>0</v>
          </cell>
          <cell r="K92">
            <v>15800000</v>
          </cell>
        </row>
        <row r="94">
          <cell r="F94">
            <v>788314394.21000004</v>
          </cell>
          <cell r="G94">
            <v>0</v>
          </cell>
          <cell r="H94">
            <v>788314394.21000004</v>
          </cell>
          <cell r="I94">
            <v>0</v>
          </cell>
          <cell r="J94">
            <v>788314394.21000004</v>
          </cell>
          <cell r="K94">
            <v>740828832.08000004</v>
          </cell>
        </row>
        <row r="95">
          <cell r="F95">
            <v>219958710.91999999</v>
          </cell>
          <cell r="G95">
            <v>0</v>
          </cell>
          <cell r="H95">
            <v>219958710.91999999</v>
          </cell>
          <cell r="I95">
            <v>0</v>
          </cell>
          <cell r="J95">
            <v>219958710.91999999</v>
          </cell>
          <cell r="K95">
            <v>206785530.55000001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26969497.170000002</v>
          </cell>
          <cell r="J96">
            <v>26969497.170000002</v>
          </cell>
          <cell r="K96">
            <v>2626060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1008273105.13</v>
          </cell>
          <cell r="G98">
            <v>0</v>
          </cell>
          <cell r="H98">
            <v>1008273105.13</v>
          </cell>
          <cell r="I98">
            <v>26969497.170000002</v>
          </cell>
          <cell r="J98">
            <v>1035242602.3</v>
          </cell>
          <cell r="K98">
            <v>950240422.63000011</v>
          </cell>
        </row>
        <row r="100">
          <cell r="F100">
            <v>45372218.810000002</v>
          </cell>
          <cell r="G100">
            <v>0</v>
          </cell>
          <cell r="H100">
            <v>45372218.810000002</v>
          </cell>
          <cell r="I100">
            <v>0</v>
          </cell>
          <cell r="J100">
            <v>45372218.810000002</v>
          </cell>
          <cell r="K100">
            <v>102125294.37</v>
          </cell>
        </row>
        <row r="101">
          <cell r="F101">
            <v>428000</v>
          </cell>
          <cell r="G101">
            <v>0</v>
          </cell>
          <cell r="H101">
            <v>428000</v>
          </cell>
          <cell r="I101">
            <v>0</v>
          </cell>
          <cell r="J101">
            <v>428000</v>
          </cell>
          <cell r="K101">
            <v>1712000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11350730.720000001</v>
          </cell>
          <cell r="G103">
            <v>0</v>
          </cell>
          <cell r="H103">
            <v>11350730.720000001</v>
          </cell>
          <cell r="I103">
            <v>0</v>
          </cell>
          <cell r="J103">
            <v>11350730.720000001</v>
          </cell>
          <cell r="K103">
            <v>15941623.43</v>
          </cell>
        </row>
        <row r="104">
          <cell r="F104">
            <v>2461000</v>
          </cell>
          <cell r="G104">
            <v>0</v>
          </cell>
          <cell r="H104">
            <v>2461000</v>
          </cell>
          <cell r="I104">
            <v>0</v>
          </cell>
          <cell r="J104">
            <v>2461000</v>
          </cell>
          <cell r="K104">
            <v>2461000</v>
          </cell>
        </row>
        <row r="105">
          <cell r="F105">
            <v>766500</v>
          </cell>
          <cell r="G105">
            <v>0</v>
          </cell>
          <cell r="H105">
            <v>766500</v>
          </cell>
          <cell r="I105">
            <v>0</v>
          </cell>
          <cell r="J105">
            <v>766500</v>
          </cell>
          <cell r="K105">
            <v>0</v>
          </cell>
        </row>
        <row r="106">
          <cell r="F106">
            <v>60378449.530000001</v>
          </cell>
          <cell r="G106">
            <v>0</v>
          </cell>
          <cell r="H106">
            <v>60378449.530000001</v>
          </cell>
          <cell r="I106">
            <v>0</v>
          </cell>
          <cell r="J106">
            <v>60378449.530000001</v>
          </cell>
          <cell r="K106">
            <v>122239917.80000001</v>
          </cell>
        </row>
        <row r="108">
          <cell r="F108">
            <v>10206899.5</v>
          </cell>
          <cell r="G108">
            <v>0</v>
          </cell>
          <cell r="H108">
            <v>10206899.5</v>
          </cell>
          <cell r="I108">
            <v>0</v>
          </cell>
          <cell r="J108">
            <v>10206899.5</v>
          </cell>
          <cell r="K108">
            <v>4285945</v>
          </cell>
        </row>
        <row r="109">
          <cell r="F109">
            <v>10206899.5</v>
          </cell>
          <cell r="G109">
            <v>0</v>
          </cell>
          <cell r="H109">
            <v>10206899.5</v>
          </cell>
          <cell r="I109">
            <v>0</v>
          </cell>
          <cell r="J109">
            <v>10206899.5</v>
          </cell>
          <cell r="K109">
            <v>4285945</v>
          </cell>
        </row>
        <row r="111">
          <cell r="F111">
            <v>25361987.739999998</v>
          </cell>
          <cell r="G111">
            <v>0</v>
          </cell>
          <cell r="H111">
            <v>25361987.739999998</v>
          </cell>
          <cell r="I111">
            <v>0</v>
          </cell>
          <cell r="J111">
            <v>25361987.739999998</v>
          </cell>
          <cell r="K111">
            <v>19646096.079999998</v>
          </cell>
        </row>
        <row r="112">
          <cell r="F112">
            <v>7432258.7400000002</v>
          </cell>
          <cell r="G112">
            <v>0</v>
          </cell>
          <cell r="H112">
            <v>7432258.7400000002</v>
          </cell>
          <cell r="I112">
            <v>0</v>
          </cell>
          <cell r="J112">
            <v>7432258.7400000002</v>
          </cell>
          <cell r="K112">
            <v>2798795.75</v>
          </cell>
        </row>
        <row r="113">
          <cell r="F113">
            <v>32794246.479999997</v>
          </cell>
          <cell r="G113">
            <v>0</v>
          </cell>
          <cell r="H113">
            <v>32794246.479999997</v>
          </cell>
          <cell r="I113">
            <v>0</v>
          </cell>
          <cell r="J113">
            <v>32794246.479999997</v>
          </cell>
          <cell r="K113">
            <v>22444891.829999998</v>
          </cell>
        </row>
        <row r="115">
          <cell r="F115">
            <v>15760239.17</v>
          </cell>
          <cell r="G115">
            <v>0</v>
          </cell>
          <cell r="H115">
            <v>15760239.17</v>
          </cell>
          <cell r="I115">
            <v>0</v>
          </cell>
          <cell r="J115">
            <v>15760239.17</v>
          </cell>
          <cell r="K115">
            <v>13710147.539999999</v>
          </cell>
        </row>
        <row r="116">
          <cell r="F116">
            <v>9056340.6400000006</v>
          </cell>
          <cell r="G116">
            <v>0</v>
          </cell>
          <cell r="H116">
            <v>9056340.6400000006</v>
          </cell>
          <cell r="I116">
            <v>0</v>
          </cell>
          <cell r="J116">
            <v>9056340.6400000006</v>
          </cell>
          <cell r="K116">
            <v>4639703.6399999997</v>
          </cell>
        </row>
        <row r="117">
          <cell r="F117">
            <v>24816579.810000002</v>
          </cell>
          <cell r="G117">
            <v>0</v>
          </cell>
          <cell r="H117">
            <v>24816579.810000002</v>
          </cell>
          <cell r="I117">
            <v>0</v>
          </cell>
          <cell r="J117">
            <v>24816579.810000002</v>
          </cell>
          <cell r="K117">
            <v>18349851.18</v>
          </cell>
        </row>
        <row r="119">
          <cell r="F119">
            <v>106235201.09</v>
          </cell>
          <cell r="G119">
            <v>0</v>
          </cell>
          <cell r="H119">
            <v>106235201.09</v>
          </cell>
          <cell r="I119">
            <v>0</v>
          </cell>
          <cell r="J119">
            <v>106235201.09</v>
          </cell>
          <cell r="K119">
            <v>97338939.420000002</v>
          </cell>
        </row>
        <row r="120">
          <cell r="F120">
            <v>106235201.09</v>
          </cell>
          <cell r="G120">
            <v>0</v>
          </cell>
          <cell r="H120">
            <v>106235201.09</v>
          </cell>
          <cell r="I120">
            <v>0</v>
          </cell>
          <cell r="J120">
            <v>106235201.09</v>
          </cell>
          <cell r="K120">
            <v>97338939.420000002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4">
          <cell r="F124">
            <v>-5494535.8200000003</v>
          </cell>
          <cell r="G124">
            <v>-171145.58</v>
          </cell>
          <cell r="H124">
            <v>-5665681.4000000004</v>
          </cell>
          <cell r="I124">
            <v>0</v>
          </cell>
          <cell r="J124">
            <v>-5665681.4000000004</v>
          </cell>
          <cell r="K124">
            <v>-4285935</v>
          </cell>
        </row>
        <row r="125">
          <cell r="F125">
            <v>-16389571.84</v>
          </cell>
          <cell r="G125">
            <v>0</v>
          </cell>
          <cell r="H125">
            <v>-16389571.84</v>
          </cell>
          <cell r="I125">
            <v>0</v>
          </cell>
          <cell r="J125">
            <v>-16389571.84</v>
          </cell>
          <cell r="K125">
            <v>-14589580.15</v>
          </cell>
        </row>
        <row r="126">
          <cell r="F126">
            <v>-12989061.08</v>
          </cell>
          <cell r="G126">
            <v>0</v>
          </cell>
          <cell r="H126">
            <v>-12989061.08</v>
          </cell>
          <cell r="I126">
            <v>0</v>
          </cell>
          <cell r="J126">
            <v>-12989061.08</v>
          </cell>
          <cell r="K126">
            <v>-12315966.4</v>
          </cell>
        </row>
        <row r="127">
          <cell r="F127">
            <v>-3608422.21</v>
          </cell>
          <cell r="G127">
            <v>0</v>
          </cell>
          <cell r="H127">
            <v>-3608422.21</v>
          </cell>
          <cell r="I127">
            <v>0</v>
          </cell>
          <cell r="J127">
            <v>-3608422.21</v>
          </cell>
          <cell r="K127">
            <v>-2327098.31</v>
          </cell>
        </row>
        <row r="128">
          <cell r="F128">
            <v>-1683935.98</v>
          </cell>
          <cell r="G128">
            <v>-667.18</v>
          </cell>
          <cell r="H128">
            <v>-1684603.16</v>
          </cell>
          <cell r="I128">
            <v>0</v>
          </cell>
          <cell r="J128">
            <v>-1684603.16</v>
          </cell>
          <cell r="K128">
            <v>-688717.35</v>
          </cell>
        </row>
        <row r="129">
          <cell r="F129">
            <v>-80166776.370000005</v>
          </cell>
          <cell r="G129">
            <v>0</v>
          </cell>
          <cell r="H129">
            <v>-80166776.370000005</v>
          </cell>
          <cell r="I129">
            <v>0</v>
          </cell>
          <cell r="J129">
            <v>-80166776.370000005</v>
          </cell>
          <cell r="K129">
            <v>-67833959.299999997</v>
          </cell>
        </row>
        <row r="130">
          <cell r="F130">
            <v>-120332303.30000001</v>
          </cell>
          <cell r="G130">
            <v>-171812.76</v>
          </cell>
          <cell r="H130">
            <v>-120504116.06</v>
          </cell>
          <cell r="I130">
            <v>0</v>
          </cell>
          <cell r="J130">
            <v>-120504116.06</v>
          </cell>
          <cell r="K130">
            <v>-102041256.50999999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6362846</v>
          </cell>
          <cell r="G133">
            <v>0</v>
          </cell>
          <cell r="H133">
            <v>6362846</v>
          </cell>
          <cell r="I133">
            <v>0</v>
          </cell>
          <cell r="J133">
            <v>6362846</v>
          </cell>
          <cell r="K133">
            <v>6312626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-1889833.09</v>
          </cell>
          <cell r="G135">
            <v>0</v>
          </cell>
          <cell r="H135">
            <v>-1889833.09</v>
          </cell>
          <cell r="I135">
            <v>0</v>
          </cell>
          <cell r="J135">
            <v>-1889833.09</v>
          </cell>
          <cell r="K135">
            <v>-620711.9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4473012.91</v>
          </cell>
          <cell r="G137">
            <v>0</v>
          </cell>
          <cell r="H137">
            <v>4473012.91</v>
          </cell>
          <cell r="I137">
            <v>0</v>
          </cell>
          <cell r="J137">
            <v>4473012.91</v>
          </cell>
          <cell r="K137">
            <v>5691914.0999999996</v>
          </cell>
        </row>
        <row r="139">
          <cell r="F139">
            <v>600</v>
          </cell>
          <cell r="G139">
            <v>0</v>
          </cell>
          <cell r="H139">
            <v>600</v>
          </cell>
          <cell r="I139">
            <v>0</v>
          </cell>
          <cell r="J139">
            <v>600</v>
          </cell>
          <cell r="K139">
            <v>0</v>
          </cell>
        </row>
        <row r="140">
          <cell r="F140">
            <v>297457.96999999997</v>
          </cell>
          <cell r="G140">
            <v>0</v>
          </cell>
          <cell r="H140">
            <v>297457.96999999997</v>
          </cell>
          <cell r="I140">
            <v>0</v>
          </cell>
          <cell r="J140">
            <v>297457.96999999997</v>
          </cell>
          <cell r="K140">
            <v>255457.97</v>
          </cell>
        </row>
        <row r="141">
          <cell r="F141">
            <v>4777024</v>
          </cell>
          <cell r="G141">
            <v>0</v>
          </cell>
          <cell r="H141">
            <v>4777024</v>
          </cell>
          <cell r="I141">
            <v>-1848825.02</v>
          </cell>
          <cell r="J141">
            <v>2928198.98</v>
          </cell>
          <cell r="K141">
            <v>11924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15800000</v>
          </cell>
          <cell r="J143">
            <v>15800000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11214953.27</v>
          </cell>
        </row>
        <row r="146">
          <cell r="F146">
            <v>5075081.97</v>
          </cell>
          <cell r="G146">
            <v>0</v>
          </cell>
          <cell r="H146">
            <v>5075081.97</v>
          </cell>
          <cell r="I146">
            <v>13951174.98</v>
          </cell>
          <cell r="J146">
            <v>19026256.949999999</v>
          </cell>
          <cell r="K146">
            <v>11482335.24</v>
          </cell>
        </row>
        <row r="148">
          <cell r="F148">
            <v>10585300</v>
          </cell>
          <cell r="G148">
            <v>0</v>
          </cell>
          <cell r="H148">
            <v>10585300</v>
          </cell>
          <cell r="I148">
            <v>0</v>
          </cell>
          <cell r="J148">
            <v>10585300</v>
          </cell>
          <cell r="K148">
            <v>10585300</v>
          </cell>
        </row>
        <row r="149">
          <cell r="F149">
            <v>0</v>
          </cell>
          <cell r="G149">
            <v>-3091207.46</v>
          </cell>
          <cell r="H149">
            <v>-3091207.46</v>
          </cell>
          <cell r="I149">
            <v>0</v>
          </cell>
          <cell r="J149">
            <v>-3091207.46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904693.95</v>
          </cell>
          <cell r="J150">
            <v>904693.95</v>
          </cell>
          <cell r="K150">
            <v>904693.95</v>
          </cell>
        </row>
        <row r="151">
          <cell r="F151">
            <v>10585300</v>
          </cell>
          <cell r="G151">
            <v>-3091207.46</v>
          </cell>
          <cell r="H151">
            <v>7494092.54</v>
          </cell>
          <cell r="I151">
            <v>904693.95</v>
          </cell>
          <cell r="J151">
            <v>8398786.4900000002</v>
          </cell>
          <cell r="K151">
            <v>11489993.949999999</v>
          </cell>
        </row>
        <row r="153">
          <cell r="F153">
            <v>-300000000</v>
          </cell>
          <cell r="G153">
            <v>0</v>
          </cell>
          <cell r="H153">
            <v>-300000000</v>
          </cell>
          <cell r="I153">
            <v>0</v>
          </cell>
          <cell r="J153">
            <v>-300000000</v>
          </cell>
          <cell r="K153">
            <v>0</v>
          </cell>
        </row>
        <row r="154">
          <cell r="F154">
            <v>-300000000</v>
          </cell>
          <cell r="G154">
            <v>0</v>
          </cell>
          <cell r="H154">
            <v>-300000000</v>
          </cell>
          <cell r="I154">
            <v>0</v>
          </cell>
          <cell r="J154">
            <v>-300000000</v>
          </cell>
          <cell r="K154">
            <v>0</v>
          </cell>
        </row>
        <row r="156">
          <cell r="F156">
            <v>-2307960979.0100002</v>
          </cell>
          <cell r="G156">
            <v>0</v>
          </cell>
          <cell r="H156">
            <v>-2307960979.0100002</v>
          </cell>
          <cell r="I156">
            <v>-3609896.56</v>
          </cell>
          <cell r="J156">
            <v>-2311570875.5700002</v>
          </cell>
          <cell r="K156">
            <v>-1798257368.8499999</v>
          </cell>
        </row>
        <row r="157">
          <cell r="F157">
            <v>-873202.13</v>
          </cell>
          <cell r="G157">
            <v>0</v>
          </cell>
          <cell r="H157">
            <v>-873202.13</v>
          </cell>
          <cell r="I157">
            <v>0</v>
          </cell>
          <cell r="J157">
            <v>-873202.13</v>
          </cell>
          <cell r="K157">
            <v>-82244841.239999995</v>
          </cell>
        </row>
        <row r="158">
          <cell r="F158">
            <v>-2308834181.1400003</v>
          </cell>
          <cell r="G158">
            <v>0</v>
          </cell>
          <cell r="H158">
            <v>-2308834181.1400003</v>
          </cell>
          <cell r="I158">
            <v>-3609896.56</v>
          </cell>
          <cell r="J158">
            <v>-2312444077.7000003</v>
          </cell>
          <cell r="K158">
            <v>-1880502210.0899999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-1446640</v>
          </cell>
        </row>
        <row r="165">
          <cell r="F165">
            <v>-208000</v>
          </cell>
          <cell r="G165">
            <v>0</v>
          </cell>
          <cell r="H165">
            <v>-208000</v>
          </cell>
          <cell r="I165">
            <v>0</v>
          </cell>
          <cell r="J165">
            <v>-208000</v>
          </cell>
          <cell r="K165">
            <v>-666000</v>
          </cell>
        </row>
        <row r="166">
          <cell r="F166">
            <v>-37921365.859999999</v>
          </cell>
          <cell r="G166">
            <v>0</v>
          </cell>
          <cell r="H166">
            <v>-37921365.859999999</v>
          </cell>
          <cell r="I166">
            <v>0</v>
          </cell>
          <cell r="J166">
            <v>-37921365.859999999</v>
          </cell>
          <cell r="K166">
            <v>-24132570.300000001</v>
          </cell>
        </row>
        <row r="167">
          <cell r="F167">
            <v>-1032379.07</v>
          </cell>
          <cell r="G167">
            <v>0</v>
          </cell>
          <cell r="H167">
            <v>-1032379.07</v>
          </cell>
          <cell r="I167">
            <v>0</v>
          </cell>
          <cell r="J167">
            <v>-1032379.07</v>
          </cell>
          <cell r="K167">
            <v>-1403860.61</v>
          </cell>
        </row>
        <row r="168">
          <cell r="F168">
            <v>-1194000</v>
          </cell>
          <cell r="G168">
            <v>0</v>
          </cell>
          <cell r="H168">
            <v>-1194000</v>
          </cell>
          <cell r="I168">
            <v>0</v>
          </cell>
          <cell r="J168">
            <v>-1194000</v>
          </cell>
          <cell r="K168">
            <v>-1072000</v>
          </cell>
        </row>
        <row r="169">
          <cell r="F169">
            <v>-409891.43</v>
          </cell>
          <cell r="G169">
            <v>0</v>
          </cell>
          <cell r="H169">
            <v>-409891.43</v>
          </cell>
          <cell r="I169">
            <v>0</v>
          </cell>
          <cell r="J169">
            <v>-409891.43</v>
          </cell>
          <cell r="K169">
            <v>0</v>
          </cell>
        </row>
        <row r="170">
          <cell r="F170">
            <v>-18812634.989999998</v>
          </cell>
          <cell r="G170">
            <v>0</v>
          </cell>
          <cell r="H170">
            <v>-18812634.989999998</v>
          </cell>
          <cell r="I170">
            <v>0</v>
          </cell>
          <cell r="J170">
            <v>-18812634.989999998</v>
          </cell>
          <cell r="K170">
            <v>-9869751.6699999999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-44282718.32</v>
          </cell>
          <cell r="G172">
            <v>-832500</v>
          </cell>
          <cell r="H172">
            <v>-45115218.32</v>
          </cell>
          <cell r="I172">
            <v>-1264454</v>
          </cell>
          <cell r="J172">
            <v>-46379672.32</v>
          </cell>
          <cell r="K172">
            <v>-2796522.61</v>
          </cell>
        </row>
        <row r="173">
          <cell r="F173">
            <v>-99805983.060000002</v>
          </cell>
          <cell r="G173">
            <v>0</v>
          </cell>
          <cell r="H173">
            <v>-99805983.060000002</v>
          </cell>
          <cell r="I173">
            <v>0</v>
          </cell>
          <cell r="J173">
            <v>-99805983.060000002</v>
          </cell>
          <cell r="K173">
            <v>-212564801.90000001</v>
          </cell>
        </row>
        <row r="174">
          <cell r="F174">
            <v>-72923968.489999995</v>
          </cell>
          <cell r="G174">
            <v>0</v>
          </cell>
          <cell r="H174">
            <v>-72923968.489999995</v>
          </cell>
          <cell r="I174">
            <v>0</v>
          </cell>
          <cell r="J174">
            <v>-72923968.489999995</v>
          </cell>
          <cell r="K174">
            <v>-43578792.109999999</v>
          </cell>
        </row>
        <row r="175">
          <cell r="F175">
            <v>-953424.66</v>
          </cell>
          <cell r="G175">
            <v>0</v>
          </cell>
          <cell r="H175">
            <v>-953424.66</v>
          </cell>
          <cell r="I175">
            <v>0</v>
          </cell>
          <cell r="J175">
            <v>-953424.66</v>
          </cell>
          <cell r="K175">
            <v>0</v>
          </cell>
        </row>
        <row r="176">
          <cell r="F176">
            <v>-64048081.740000002</v>
          </cell>
          <cell r="G176">
            <v>-132857846.2</v>
          </cell>
          <cell r="H176">
            <v>-196905927.94</v>
          </cell>
          <cell r="I176">
            <v>0</v>
          </cell>
          <cell r="J176">
            <v>-196905927.94</v>
          </cell>
          <cell r="K176">
            <v>-134729677.38</v>
          </cell>
        </row>
        <row r="177">
          <cell r="F177">
            <v>-2933000</v>
          </cell>
          <cell r="G177">
            <v>-104101.29</v>
          </cell>
          <cell r="H177">
            <v>-3037101.29</v>
          </cell>
          <cell r="I177">
            <v>0</v>
          </cell>
          <cell r="J177">
            <v>-3037101.29</v>
          </cell>
          <cell r="K177">
            <v>-3368909.09</v>
          </cell>
        </row>
        <row r="178">
          <cell r="F178">
            <v>-344525447.62</v>
          </cell>
          <cell r="G178">
            <v>-133794447.49000001</v>
          </cell>
          <cell r="H178">
            <v>-478319895.11000001</v>
          </cell>
          <cell r="I178">
            <v>-1264454</v>
          </cell>
          <cell r="J178">
            <v>-479584349.11000001</v>
          </cell>
          <cell r="K178">
            <v>-435629525.66999996</v>
          </cell>
        </row>
        <row r="180">
          <cell r="F180">
            <v>-1514000</v>
          </cell>
          <cell r="G180">
            <v>0</v>
          </cell>
          <cell r="H180">
            <v>-1514000</v>
          </cell>
          <cell r="I180">
            <v>0</v>
          </cell>
          <cell r="J180">
            <v>-1514000</v>
          </cell>
          <cell r="K180">
            <v>-1246000</v>
          </cell>
        </row>
        <row r="181">
          <cell r="F181">
            <v>-789344021.90999997</v>
          </cell>
          <cell r="G181">
            <v>0</v>
          </cell>
          <cell r="H181">
            <v>-789344021.90999997</v>
          </cell>
          <cell r="I181">
            <v>0</v>
          </cell>
          <cell r="J181">
            <v>-789344021.90999997</v>
          </cell>
          <cell r="K181">
            <v>-742156723.15999997</v>
          </cell>
        </row>
        <row r="182">
          <cell r="F182">
            <v>-225687434.05000001</v>
          </cell>
          <cell r="G182">
            <v>0</v>
          </cell>
          <cell r="H182">
            <v>-225687434.05000001</v>
          </cell>
          <cell r="I182">
            <v>0</v>
          </cell>
          <cell r="J182">
            <v>-225687434.05000001</v>
          </cell>
          <cell r="K182">
            <v>-211879360.30000001</v>
          </cell>
        </row>
        <row r="183">
          <cell r="F183">
            <v>-1016545455.96</v>
          </cell>
          <cell r="G183">
            <v>0</v>
          </cell>
          <cell r="H183">
            <v>-1016545455.96</v>
          </cell>
          <cell r="I183">
            <v>0</v>
          </cell>
          <cell r="J183">
            <v>-1016545455.96</v>
          </cell>
          <cell r="K183">
            <v>-955282083.46000004</v>
          </cell>
        </row>
        <row r="185">
          <cell r="F185">
            <v>-10474560</v>
          </cell>
          <cell r="G185">
            <v>0</v>
          </cell>
          <cell r="H185">
            <v>-10474560</v>
          </cell>
          <cell r="I185">
            <v>0</v>
          </cell>
          <cell r="J185">
            <v>-10474560</v>
          </cell>
          <cell r="K185">
            <v>-7410780</v>
          </cell>
        </row>
        <row r="186">
          <cell r="F186">
            <v>-3859155</v>
          </cell>
          <cell r="G186">
            <v>0</v>
          </cell>
          <cell r="H186">
            <v>-3859155</v>
          </cell>
          <cell r="I186">
            <v>0</v>
          </cell>
          <cell r="J186">
            <v>-3859155</v>
          </cell>
          <cell r="K186">
            <v>-1590930</v>
          </cell>
        </row>
        <row r="187">
          <cell r="F187">
            <v>-14333715</v>
          </cell>
          <cell r="G187">
            <v>0</v>
          </cell>
          <cell r="H187">
            <v>-14333715</v>
          </cell>
          <cell r="I187">
            <v>0</v>
          </cell>
          <cell r="J187">
            <v>-14333715</v>
          </cell>
          <cell r="K187">
            <v>-9001710</v>
          </cell>
        </row>
        <row r="189">
          <cell r="F189">
            <v>-4290870.4400000004</v>
          </cell>
          <cell r="G189">
            <v>0</v>
          </cell>
          <cell r="H189">
            <v>-4290870.4400000004</v>
          </cell>
          <cell r="I189">
            <v>0</v>
          </cell>
          <cell r="J189">
            <v>-4290870.4400000004</v>
          </cell>
          <cell r="K189">
            <v>-5331946.22</v>
          </cell>
        </row>
        <row r="190">
          <cell r="F190">
            <v>-17822982.41</v>
          </cell>
          <cell r="G190">
            <v>17822982.41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-3500278.31</v>
          </cell>
          <cell r="G191">
            <v>0</v>
          </cell>
          <cell r="H191">
            <v>-3500278.31</v>
          </cell>
          <cell r="I191">
            <v>1264454</v>
          </cell>
          <cell r="J191">
            <v>-2235824.31</v>
          </cell>
          <cell r="K191">
            <v>-2489033.6800000002</v>
          </cell>
        </row>
        <row r="192">
          <cell r="F192">
            <v>2153</v>
          </cell>
          <cell r="G192">
            <v>0</v>
          </cell>
          <cell r="H192">
            <v>2153</v>
          </cell>
          <cell r="I192">
            <v>0</v>
          </cell>
          <cell r="J192">
            <v>2153</v>
          </cell>
          <cell r="K192">
            <v>-197821</v>
          </cell>
        </row>
        <row r="193">
          <cell r="F193">
            <v>-32373.69</v>
          </cell>
          <cell r="G193">
            <v>0</v>
          </cell>
          <cell r="H193">
            <v>-32373.69</v>
          </cell>
          <cell r="I193">
            <v>0</v>
          </cell>
          <cell r="J193">
            <v>-32373.69</v>
          </cell>
          <cell r="K193">
            <v>-32373.69</v>
          </cell>
        </row>
        <row r="194">
          <cell r="F194">
            <v>0</v>
          </cell>
          <cell r="G194">
            <v>-34727997</v>
          </cell>
          <cell r="H194">
            <v>-34727997</v>
          </cell>
          <cell r="I194">
            <v>0</v>
          </cell>
          <cell r="J194">
            <v>-34727997</v>
          </cell>
          <cell r="K194">
            <v>0</v>
          </cell>
        </row>
        <row r="195">
          <cell r="F195">
            <v>-25644351.850000001</v>
          </cell>
          <cell r="G195">
            <v>-16905014.59</v>
          </cell>
          <cell r="H195">
            <v>-42549366.439999998</v>
          </cell>
          <cell r="I195">
            <v>1264454</v>
          </cell>
          <cell r="J195">
            <v>-41284912.439999998</v>
          </cell>
          <cell r="K195">
            <v>-8051174.5900000008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5">
          <cell r="F205">
            <v>-2500000</v>
          </cell>
          <cell r="G205">
            <v>0</v>
          </cell>
          <cell r="H205">
            <v>-2500000</v>
          </cell>
          <cell r="I205">
            <v>0</v>
          </cell>
          <cell r="J205">
            <v>-2500000</v>
          </cell>
          <cell r="K205">
            <v>-2500000</v>
          </cell>
        </row>
        <row r="206">
          <cell r="F206">
            <v>-2500000</v>
          </cell>
          <cell r="G206">
            <v>0</v>
          </cell>
          <cell r="H206">
            <v>-2500000</v>
          </cell>
          <cell r="I206">
            <v>0</v>
          </cell>
          <cell r="J206">
            <v>-2500000</v>
          </cell>
          <cell r="K206">
            <v>-2500000</v>
          </cell>
        </row>
        <row r="208">
          <cell r="F208">
            <v>-1000000</v>
          </cell>
          <cell r="G208">
            <v>0</v>
          </cell>
          <cell r="H208">
            <v>-1000000</v>
          </cell>
          <cell r="I208">
            <v>0</v>
          </cell>
          <cell r="J208">
            <v>-1000000</v>
          </cell>
          <cell r="K208">
            <v>-1000000</v>
          </cell>
        </row>
        <row r="209">
          <cell r="F209">
            <v>-24431089.399999999</v>
          </cell>
          <cell r="G209">
            <v>0</v>
          </cell>
          <cell r="H209">
            <v>-24431089.399999999</v>
          </cell>
          <cell r="I209">
            <v>0</v>
          </cell>
          <cell r="J209">
            <v>-24431089.399999999</v>
          </cell>
          <cell r="K209">
            <v>41444888.609999999</v>
          </cell>
        </row>
        <row r="210">
          <cell r="F210">
            <v>-25431089.399999999</v>
          </cell>
          <cell r="G210">
            <v>0</v>
          </cell>
          <cell r="H210">
            <v>-25431089.399999999</v>
          </cell>
          <cell r="I210">
            <v>0</v>
          </cell>
          <cell r="J210">
            <v>-25431089.399999999</v>
          </cell>
          <cell r="K210">
            <v>40444888.609999999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4">
          <cell r="F214">
            <v>-26916354372.849998</v>
          </cell>
          <cell r="G214">
            <v>0</v>
          </cell>
          <cell r="H214">
            <v>-26916354372.849998</v>
          </cell>
          <cell r="I214">
            <v>93096281.299999997</v>
          </cell>
          <cell r="J214">
            <v>-26823258091.549999</v>
          </cell>
          <cell r="K214">
            <v>-20452964542.139999</v>
          </cell>
        </row>
        <row r="215">
          <cell r="F215">
            <v>-3091037044.9499998</v>
          </cell>
          <cell r="G215">
            <v>0</v>
          </cell>
          <cell r="H215">
            <v>-3091037044.9499998</v>
          </cell>
          <cell r="I215">
            <v>2002199.62</v>
          </cell>
          <cell r="J215">
            <v>-3089034845.3299999</v>
          </cell>
          <cell r="K215">
            <v>-2536912982.98</v>
          </cell>
        </row>
        <row r="216">
          <cell r="F216">
            <v>-618989285.83000004</v>
          </cell>
          <cell r="G216">
            <v>0</v>
          </cell>
          <cell r="H216">
            <v>-618989285.83000004</v>
          </cell>
          <cell r="I216">
            <v>9195820.2899999991</v>
          </cell>
          <cell r="J216">
            <v>-609793465.53999996</v>
          </cell>
          <cell r="K216">
            <v>-276021312.74000001</v>
          </cell>
        </row>
        <row r="217">
          <cell r="F217">
            <v>-116352</v>
          </cell>
          <cell r="G217">
            <v>0</v>
          </cell>
          <cell r="H217">
            <v>-116352</v>
          </cell>
          <cell r="I217">
            <v>0</v>
          </cell>
          <cell r="J217">
            <v>-116352</v>
          </cell>
          <cell r="K217">
            <v>-35851498.829999998</v>
          </cell>
        </row>
        <row r="218">
          <cell r="F218">
            <v>-12852</v>
          </cell>
          <cell r="G218">
            <v>0</v>
          </cell>
          <cell r="H218">
            <v>-12852</v>
          </cell>
          <cell r="I218">
            <v>0</v>
          </cell>
          <cell r="J218">
            <v>-12852</v>
          </cell>
          <cell r="K218">
            <v>-300000</v>
          </cell>
        </row>
        <row r="219">
          <cell r="F219">
            <v>-30626509907.630001</v>
          </cell>
          <cell r="G219">
            <v>0</v>
          </cell>
          <cell r="H219">
            <v>-30626509907.630001</v>
          </cell>
          <cell r="I219">
            <v>104294301.21000001</v>
          </cell>
          <cell r="J219">
            <v>-30522215606.419998</v>
          </cell>
          <cell r="K219">
            <v>-23302050336.690002</v>
          </cell>
        </row>
        <row r="221">
          <cell r="F221">
            <v>1679828.96</v>
          </cell>
          <cell r="G221">
            <v>0</v>
          </cell>
          <cell r="H221">
            <v>1679828.96</v>
          </cell>
          <cell r="I221">
            <v>0</v>
          </cell>
          <cell r="J221">
            <v>1679828.96</v>
          </cell>
          <cell r="K221">
            <v>5443083.3200000003</v>
          </cell>
        </row>
        <row r="222">
          <cell r="F222">
            <v>1560</v>
          </cell>
          <cell r="G222">
            <v>0</v>
          </cell>
          <cell r="H222">
            <v>1560</v>
          </cell>
          <cell r="I222">
            <v>0</v>
          </cell>
          <cell r="J222">
            <v>1560</v>
          </cell>
          <cell r="K222">
            <v>340</v>
          </cell>
        </row>
        <row r="223">
          <cell r="F223">
            <v>208566</v>
          </cell>
          <cell r="G223">
            <v>0</v>
          </cell>
          <cell r="H223">
            <v>208566</v>
          </cell>
          <cell r="I223">
            <v>0</v>
          </cell>
          <cell r="J223">
            <v>208566</v>
          </cell>
          <cell r="K223">
            <v>44482.9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2130074.65</v>
          </cell>
        </row>
        <row r="225">
          <cell r="F225">
            <v>1889954.96</v>
          </cell>
          <cell r="G225">
            <v>0</v>
          </cell>
          <cell r="H225">
            <v>1889954.96</v>
          </cell>
          <cell r="I225">
            <v>0</v>
          </cell>
          <cell r="J225">
            <v>1889954.96</v>
          </cell>
          <cell r="K225">
            <v>7617980.870000001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3">
          <cell r="F233">
            <v>25444325343.77</v>
          </cell>
          <cell r="G233">
            <v>0</v>
          </cell>
          <cell r="H233">
            <v>25444325343.77</v>
          </cell>
          <cell r="I233">
            <v>0</v>
          </cell>
          <cell r="J233">
            <v>25444325343.77</v>
          </cell>
          <cell r="K233">
            <v>19184769322.5</v>
          </cell>
        </row>
        <row r="234">
          <cell r="F234">
            <v>2346875712</v>
          </cell>
          <cell r="G234">
            <v>0</v>
          </cell>
          <cell r="H234">
            <v>2346875712</v>
          </cell>
          <cell r="I234">
            <v>0</v>
          </cell>
          <cell r="J234">
            <v>2346875712</v>
          </cell>
          <cell r="K234">
            <v>1988416566.5899999</v>
          </cell>
        </row>
        <row r="235">
          <cell r="F235">
            <v>597343425.67999995</v>
          </cell>
          <cell r="G235">
            <v>0</v>
          </cell>
          <cell r="H235">
            <v>597343425.67999995</v>
          </cell>
          <cell r="I235">
            <v>0</v>
          </cell>
          <cell r="J235">
            <v>597343425.67999995</v>
          </cell>
          <cell r="K235">
            <v>284748336.69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4070950</v>
          </cell>
        </row>
        <row r="237">
          <cell r="F237">
            <v>0</v>
          </cell>
          <cell r="G237">
            <v>-343601057.26999998</v>
          </cell>
          <cell r="H237">
            <v>-343601057.26999998</v>
          </cell>
          <cell r="I237">
            <v>0</v>
          </cell>
          <cell r="J237">
            <v>-343601057.26999998</v>
          </cell>
          <cell r="K237">
            <v>64999119.020000003</v>
          </cell>
        </row>
        <row r="238">
          <cell r="F238">
            <v>19164339.27</v>
          </cell>
          <cell r="G238">
            <v>0</v>
          </cell>
          <cell r="H238">
            <v>19164339.27</v>
          </cell>
          <cell r="I238">
            <v>0</v>
          </cell>
          <cell r="J238">
            <v>19164339.27</v>
          </cell>
          <cell r="K238">
            <v>11335846.140000001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12013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9979200</v>
          </cell>
        </row>
        <row r="241">
          <cell r="F241">
            <v>645023300.15999997</v>
          </cell>
          <cell r="G241">
            <v>0</v>
          </cell>
          <cell r="H241">
            <v>645023300.15999997</v>
          </cell>
          <cell r="I241">
            <v>-12449808</v>
          </cell>
          <cell r="J241">
            <v>632573492.15999997</v>
          </cell>
          <cell r="K241">
            <v>391562092.31999999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247000</v>
          </cell>
        </row>
        <row r="243">
          <cell r="F243">
            <v>116181</v>
          </cell>
          <cell r="G243">
            <v>11985</v>
          </cell>
          <cell r="H243">
            <v>128166</v>
          </cell>
          <cell r="I243">
            <v>0</v>
          </cell>
          <cell r="J243">
            <v>128166</v>
          </cell>
          <cell r="K243">
            <v>77856.61</v>
          </cell>
        </row>
        <row r="244">
          <cell r="F244">
            <v>52091.06</v>
          </cell>
          <cell r="G244">
            <v>0</v>
          </cell>
          <cell r="H244">
            <v>52091.06</v>
          </cell>
          <cell r="I244">
            <v>0</v>
          </cell>
          <cell r="J244">
            <v>52091.06</v>
          </cell>
          <cell r="K244">
            <v>29772.63</v>
          </cell>
        </row>
        <row r="245">
          <cell r="F245">
            <v>-13177018.710000001</v>
          </cell>
          <cell r="G245">
            <v>0</v>
          </cell>
          <cell r="H245">
            <v>-13177018.710000001</v>
          </cell>
          <cell r="I245">
            <v>12449808</v>
          </cell>
          <cell r="J245">
            <v>-727210.71</v>
          </cell>
          <cell r="K245">
            <v>-362996.13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44550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181440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64244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213508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29039723374.230003</v>
          </cell>
          <cell r="G264">
            <v>-343589072.26999998</v>
          </cell>
          <cell r="H264">
            <v>28696134301.960003</v>
          </cell>
          <cell r="I264">
            <v>0</v>
          </cell>
          <cell r="J264">
            <v>28696134301.960003</v>
          </cell>
          <cell r="K264">
            <v>21940388821.369999</v>
          </cell>
        </row>
        <row r="266">
          <cell r="F266">
            <v>-65343451.130000003</v>
          </cell>
          <cell r="G266">
            <v>0</v>
          </cell>
          <cell r="H266">
            <v>-65343451.130000003</v>
          </cell>
          <cell r="I266">
            <v>62613751.149999999</v>
          </cell>
          <cell r="J266">
            <v>-2729699.98</v>
          </cell>
          <cell r="K266">
            <v>-2394966.34</v>
          </cell>
        </row>
        <row r="267">
          <cell r="F267">
            <v>-40560935.509999998</v>
          </cell>
          <cell r="G267">
            <v>0</v>
          </cell>
          <cell r="H267">
            <v>-40560935.509999998</v>
          </cell>
          <cell r="I267">
            <v>40265512.560000002</v>
          </cell>
          <cell r="J267">
            <v>-295422.95</v>
          </cell>
          <cell r="K267">
            <v>-170644</v>
          </cell>
        </row>
        <row r="268">
          <cell r="F268">
            <v>-9350476.5899999999</v>
          </cell>
          <cell r="G268">
            <v>0</v>
          </cell>
          <cell r="H268">
            <v>-9350476.5899999999</v>
          </cell>
          <cell r="I268">
            <v>9342713.5</v>
          </cell>
          <cell r="J268">
            <v>-7763.09</v>
          </cell>
          <cell r="K268">
            <v>-10412.719999999999</v>
          </cell>
        </row>
        <row r="269">
          <cell r="F269">
            <v>-115254863.23</v>
          </cell>
          <cell r="G269">
            <v>0</v>
          </cell>
          <cell r="H269">
            <v>-115254863.23</v>
          </cell>
          <cell r="I269">
            <v>112221977.21000001</v>
          </cell>
          <cell r="J269">
            <v>-3032886.02</v>
          </cell>
          <cell r="K269">
            <v>-2576023.06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-1135104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-240</v>
          </cell>
        </row>
        <row r="273">
          <cell r="F273">
            <v>-235330.6</v>
          </cell>
          <cell r="G273">
            <v>0</v>
          </cell>
          <cell r="H273">
            <v>-235330.6</v>
          </cell>
          <cell r="I273">
            <v>0</v>
          </cell>
          <cell r="J273">
            <v>-235330.6</v>
          </cell>
          <cell r="K273">
            <v>-40064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-235330.6</v>
          </cell>
          <cell r="G276">
            <v>0</v>
          </cell>
          <cell r="H276">
            <v>-235330.6</v>
          </cell>
          <cell r="I276">
            <v>0</v>
          </cell>
          <cell r="J276">
            <v>-235330.6</v>
          </cell>
          <cell r="K276">
            <v>-1175408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2240505.11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31302558.960000001</v>
          </cell>
          <cell r="G284">
            <v>0</v>
          </cell>
          <cell r="H284">
            <v>31302558.960000001</v>
          </cell>
          <cell r="I284">
            <v>-132160.91</v>
          </cell>
          <cell r="J284">
            <v>31170398.050000001</v>
          </cell>
          <cell r="K284">
            <v>11080346.35</v>
          </cell>
        </row>
        <row r="285">
          <cell r="F285">
            <v>13084.11</v>
          </cell>
          <cell r="G285">
            <v>0</v>
          </cell>
          <cell r="H285">
            <v>13084.11</v>
          </cell>
          <cell r="I285">
            <v>0</v>
          </cell>
          <cell r="J285">
            <v>13084.11</v>
          </cell>
          <cell r="K285">
            <v>1442557.16</v>
          </cell>
        </row>
        <row r="286">
          <cell r="F286">
            <v>1644841.18</v>
          </cell>
          <cell r="G286">
            <v>0</v>
          </cell>
          <cell r="H286">
            <v>1644841.18</v>
          </cell>
          <cell r="I286">
            <v>-843641.18</v>
          </cell>
          <cell r="J286">
            <v>801200</v>
          </cell>
          <cell r="K286">
            <v>9159658.9700000007</v>
          </cell>
        </row>
        <row r="287">
          <cell r="F287">
            <v>650185.05000000005</v>
          </cell>
          <cell r="G287">
            <v>0</v>
          </cell>
          <cell r="H287">
            <v>650185.05000000005</v>
          </cell>
          <cell r="I287">
            <v>0</v>
          </cell>
          <cell r="J287">
            <v>650185.05000000005</v>
          </cell>
          <cell r="K287">
            <v>56748.25</v>
          </cell>
        </row>
        <row r="288">
          <cell r="F288">
            <v>5969166.6500000004</v>
          </cell>
          <cell r="G288">
            <v>0</v>
          </cell>
          <cell r="H288">
            <v>5969166.6500000004</v>
          </cell>
          <cell r="I288">
            <v>0</v>
          </cell>
          <cell r="J288">
            <v>5969166.6500000004</v>
          </cell>
          <cell r="K288">
            <v>5587333.2999999998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10000</v>
          </cell>
        </row>
        <row r="290">
          <cell r="F290">
            <v>376200</v>
          </cell>
          <cell r="G290">
            <v>0</v>
          </cell>
          <cell r="H290">
            <v>376200</v>
          </cell>
          <cell r="I290">
            <v>0</v>
          </cell>
          <cell r="J290">
            <v>376200</v>
          </cell>
          <cell r="K290">
            <v>600000</v>
          </cell>
        </row>
        <row r="291">
          <cell r="F291">
            <v>7131827.5800000001</v>
          </cell>
          <cell r="G291">
            <v>0</v>
          </cell>
          <cell r="H291">
            <v>7131827.5800000001</v>
          </cell>
          <cell r="I291">
            <v>0</v>
          </cell>
          <cell r="J291">
            <v>7131827.5800000001</v>
          </cell>
          <cell r="K291">
            <v>1906210.19</v>
          </cell>
        </row>
        <row r="292">
          <cell r="F292">
            <v>34088913.270000003</v>
          </cell>
          <cell r="G292">
            <v>0</v>
          </cell>
          <cell r="H292">
            <v>34088913.270000003</v>
          </cell>
          <cell r="I292">
            <v>0</v>
          </cell>
          <cell r="J292">
            <v>34088913.270000003</v>
          </cell>
          <cell r="K292">
            <v>77837506.719999999</v>
          </cell>
        </row>
        <row r="293">
          <cell r="F293">
            <v>22988436.32</v>
          </cell>
          <cell r="G293">
            <v>0</v>
          </cell>
          <cell r="H293">
            <v>22988436.32</v>
          </cell>
          <cell r="I293">
            <v>0</v>
          </cell>
          <cell r="J293">
            <v>22988436.32</v>
          </cell>
          <cell r="K293">
            <v>59926656.810000002</v>
          </cell>
        </row>
        <row r="294">
          <cell r="F294">
            <v>6240745.1100000003</v>
          </cell>
          <cell r="G294">
            <v>0</v>
          </cell>
          <cell r="H294">
            <v>6240745.1100000003</v>
          </cell>
          <cell r="I294">
            <v>0</v>
          </cell>
          <cell r="J294">
            <v>6240745.1100000003</v>
          </cell>
          <cell r="K294">
            <v>38069216.770000003</v>
          </cell>
        </row>
        <row r="295">
          <cell r="F295">
            <v>340917568.88999999</v>
          </cell>
          <cell r="G295">
            <v>249430</v>
          </cell>
          <cell r="H295">
            <v>341166998.88999999</v>
          </cell>
          <cell r="I295">
            <v>0</v>
          </cell>
          <cell r="J295">
            <v>341166998.88999999</v>
          </cell>
          <cell r="K295">
            <v>250329212.80000001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42161.33</v>
          </cell>
        </row>
        <row r="297">
          <cell r="F297">
            <v>254700.51</v>
          </cell>
          <cell r="G297">
            <v>0</v>
          </cell>
          <cell r="H297">
            <v>254700.51</v>
          </cell>
          <cell r="I297">
            <v>0</v>
          </cell>
          <cell r="J297">
            <v>254700.51</v>
          </cell>
          <cell r="K297">
            <v>241076.31</v>
          </cell>
        </row>
        <row r="298">
          <cell r="F298">
            <v>50716.55</v>
          </cell>
          <cell r="G298">
            <v>0</v>
          </cell>
          <cell r="H298">
            <v>50716.55</v>
          </cell>
          <cell r="I298">
            <v>0</v>
          </cell>
          <cell r="J298">
            <v>50716.55</v>
          </cell>
          <cell r="K298">
            <v>62086.400000000001</v>
          </cell>
        </row>
        <row r="299">
          <cell r="F299">
            <v>1075902</v>
          </cell>
          <cell r="G299">
            <v>0</v>
          </cell>
          <cell r="H299">
            <v>1075902</v>
          </cell>
          <cell r="I299">
            <v>0</v>
          </cell>
          <cell r="J299">
            <v>1075902</v>
          </cell>
          <cell r="K299">
            <v>456900</v>
          </cell>
        </row>
        <row r="300">
          <cell r="F300">
            <v>268596</v>
          </cell>
          <cell r="G300">
            <v>0</v>
          </cell>
          <cell r="H300">
            <v>268596</v>
          </cell>
          <cell r="I300">
            <v>0</v>
          </cell>
          <cell r="J300">
            <v>268596</v>
          </cell>
          <cell r="K300">
            <v>161591.16</v>
          </cell>
        </row>
        <row r="301">
          <cell r="F301">
            <v>2081647</v>
          </cell>
          <cell r="G301">
            <v>0</v>
          </cell>
          <cell r="H301">
            <v>2081647</v>
          </cell>
          <cell r="I301">
            <v>0</v>
          </cell>
          <cell r="J301">
            <v>2081647</v>
          </cell>
          <cell r="K301">
            <v>1394560</v>
          </cell>
        </row>
        <row r="302">
          <cell r="F302">
            <v>5214</v>
          </cell>
          <cell r="G302">
            <v>0</v>
          </cell>
          <cell r="H302">
            <v>5214</v>
          </cell>
          <cell r="I302">
            <v>0</v>
          </cell>
          <cell r="J302">
            <v>5214</v>
          </cell>
          <cell r="K302">
            <v>1180</v>
          </cell>
        </row>
        <row r="303">
          <cell r="F303">
            <v>1394768.75</v>
          </cell>
          <cell r="G303">
            <v>0</v>
          </cell>
          <cell r="H303">
            <v>1394768.75</v>
          </cell>
          <cell r="I303">
            <v>0</v>
          </cell>
          <cell r="J303">
            <v>1394768.75</v>
          </cell>
          <cell r="K303">
            <v>475421.3</v>
          </cell>
        </row>
        <row r="304">
          <cell r="F304">
            <v>563327.87</v>
          </cell>
          <cell r="G304">
            <v>0</v>
          </cell>
          <cell r="H304">
            <v>563327.87</v>
          </cell>
          <cell r="I304">
            <v>0</v>
          </cell>
          <cell r="J304">
            <v>563327.87</v>
          </cell>
          <cell r="K304">
            <v>154354.39000000001</v>
          </cell>
        </row>
        <row r="305">
          <cell r="F305">
            <v>6304806.3799999999</v>
          </cell>
          <cell r="G305">
            <v>0</v>
          </cell>
          <cell r="H305">
            <v>6304806.3799999999</v>
          </cell>
          <cell r="I305">
            <v>0</v>
          </cell>
          <cell r="J305">
            <v>6304806.3799999999</v>
          </cell>
          <cell r="K305">
            <v>4760899.16</v>
          </cell>
        </row>
        <row r="306">
          <cell r="F306">
            <v>320000</v>
          </cell>
          <cell r="G306">
            <v>0</v>
          </cell>
          <cell r="H306">
            <v>320000</v>
          </cell>
          <cell r="I306">
            <v>0</v>
          </cell>
          <cell r="J306">
            <v>320000</v>
          </cell>
          <cell r="K306">
            <v>0</v>
          </cell>
        </row>
        <row r="307">
          <cell r="F307">
            <v>183806.85</v>
          </cell>
          <cell r="G307">
            <v>0</v>
          </cell>
          <cell r="H307">
            <v>183806.85</v>
          </cell>
          <cell r="I307">
            <v>0</v>
          </cell>
          <cell r="J307">
            <v>183806.85</v>
          </cell>
          <cell r="K307">
            <v>387176.5</v>
          </cell>
        </row>
        <row r="308">
          <cell r="F308">
            <v>19206392.5</v>
          </cell>
          <cell r="G308">
            <v>0</v>
          </cell>
          <cell r="H308">
            <v>19206392.5</v>
          </cell>
          <cell r="I308">
            <v>0</v>
          </cell>
          <cell r="J308">
            <v>19206392.5</v>
          </cell>
          <cell r="K308">
            <v>12209759.949999999</v>
          </cell>
        </row>
        <row r="309">
          <cell r="F309">
            <v>1107277.3500000001</v>
          </cell>
          <cell r="G309">
            <v>10000</v>
          </cell>
          <cell r="H309">
            <v>1117277.3500000001</v>
          </cell>
          <cell r="I309">
            <v>0</v>
          </cell>
          <cell r="J309">
            <v>1117277.3500000001</v>
          </cell>
          <cell r="K309">
            <v>815298.98</v>
          </cell>
        </row>
        <row r="310">
          <cell r="F310">
            <v>219238.63</v>
          </cell>
          <cell r="G310">
            <v>0</v>
          </cell>
          <cell r="H310">
            <v>219238.63</v>
          </cell>
          <cell r="I310">
            <v>0</v>
          </cell>
          <cell r="J310">
            <v>219238.63</v>
          </cell>
          <cell r="K310">
            <v>483260.05</v>
          </cell>
        </row>
        <row r="311">
          <cell r="F311">
            <v>1059913.25</v>
          </cell>
          <cell r="G311">
            <v>0</v>
          </cell>
          <cell r="H311">
            <v>1059913.25</v>
          </cell>
          <cell r="I311">
            <v>0</v>
          </cell>
          <cell r="J311">
            <v>1059913.25</v>
          </cell>
          <cell r="K311">
            <v>0</v>
          </cell>
        </row>
        <row r="312">
          <cell r="F312">
            <v>291244.93</v>
          </cell>
          <cell r="G312">
            <v>0</v>
          </cell>
          <cell r="H312">
            <v>291244.93</v>
          </cell>
          <cell r="I312">
            <v>0</v>
          </cell>
          <cell r="J312">
            <v>291244.93</v>
          </cell>
          <cell r="K312">
            <v>94725.119999999995</v>
          </cell>
        </row>
        <row r="313">
          <cell r="F313">
            <v>9550</v>
          </cell>
          <cell r="G313">
            <v>0</v>
          </cell>
          <cell r="H313">
            <v>9550</v>
          </cell>
          <cell r="I313">
            <v>0</v>
          </cell>
          <cell r="J313">
            <v>9550</v>
          </cell>
          <cell r="K313">
            <v>3261331.12</v>
          </cell>
        </row>
        <row r="314">
          <cell r="F314">
            <v>32027</v>
          </cell>
          <cell r="G314">
            <v>0</v>
          </cell>
          <cell r="H314">
            <v>32027</v>
          </cell>
          <cell r="I314">
            <v>0</v>
          </cell>
          <cell r="J314">
            <v>32027</v>
          </cell>
          <cell r="K314">
            <v>265935.58</v>
          </cell>
        </row>
        <row r="315">
          <cell r="F315">
            <v>1140018.21</v>
          </cell>
          <cell r="G315">
            <v>0</v>
          </cell>
          <cell r="H315">
            <v>1140018.21</v>
          </cell>
          <cell r="I315">
            <v>0</v>
          </cell>
          <cell r="J315">
            <v>1140018.21</v>
          </cell>
          <cell r="K315">
            <v>188499.49</v>
          </cell>
        </row>
        <row r="316">
          <cell r="F316">
            <v>5304698.2300000004</v>
          </cell>
          <cell r="G316">
            <v>0</v>
          </cell>
          <cell r="H316">
            <v>5304698.2300000004</v>
          </cell>
          <cell r="I316">
            <v>0</v>
          </cell>
          <cell r="J316">
            <v>5304698.2300000004</v>
          </cell>
          <cell r="K316">
            <v>4400243.09</v>
          </cell>
        </row>
        <row r="317">
          <cell r="F317">
            <v>3106963.33</v>
          </cell>
          <cell r="G317">
            <v>0</v>
          </cell>
          <cell r="H317">
            <v>3106963.33</v>
          </cell>
          <cell r="I317">
            <v>0</v>
          </cell>
          <cell r="J317">
            <v>3106963.33</v>
          </cell>
          <cell r="K317">
            <v>2707991.46</v>
          </cell>
        </row>
        <row r="318">
          <cell r="F318">
            <v>4099681.53</v>
          </cell>
          <cell r="G318">
            <v>0</v>
          </cell>
          <cell r="H318">
            <v>4099681.53</v>
          </cell>
          <cell r="I318">
            <v>0</v>
          </cell>
          <cell r="J318">
            <v>4099681.53</v>
          </cell>
          <cell r="K318">
            <v>3161983.64</v>
          </cell>
        </row>
        <row r="319">
          <cell r="F319">
            <v>177962.93</v>
          </cell>
          <cell r="G319">
            <v>0</v>
          </cell>
          <cell r="H319">
            <v>177962.93</v>
          </cell>
          <cell r="I319">
            <v>0</v>
          </cell>
          <cell r="J319">
            <v>177962.93</v>
          </cell>
          <cell r="K319">
            <v>121792.63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2627.82</v>
          </cell>
        </row>
        <row r="321">
          <cell r="F321">
            <v>2640105.1800000002</v>
          </cell>
          <cell r="G321">
            <v>0</v>
          </cell>
          <cell r="H321">
            <v>2640105.1800000002</v>
          </cell>
          <cell r="I321">
            <v>0</v>
          </cell>
          <cell r="J321">
            <v>2640105.1800000002</v>
          </cell>
          <cell r="K321">
            <v>1567485.96</v>
          </cell>
        </row>
        <row r="322">
          <cell r="F322">
            <v>4781859.83</v>
          </cell>
          <cell r="G322">
            <v>42199.69</v>
          </cell>
          <cell r="H322">
            <v>4824059.5199999996</v>
          </cell>
          <cell r="I322">
            <v>0</v>
          </cell>
          <cell r="J322">
            <v>4824059.5199999996</v>
          </cell>
          <cell r="K322">
            <v>4345878.6399999997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F324">
            <v>727509.88</v>
          </cell>
          <cell r="G324">
            <v>0</v>
          </cell>
          <cell r="H324">
            <v>727509.88</v>
          </cell>
          <cell r="I324">
            <v>0</v>
          </cell>
          <cell r="J324">
            <v>727509.88</v>
          </cell>
          <cell r="K324">
            <v>50255.89</v>
          </cell>
        </row>
        <row r="325">
          <cell r="F325">
            <v>368919.7</v>
          </cell>
          <cell r="G325">
            <v>0</v>
          </cell>
          <cell r="H325">
            <v>368919.7</v>
          </cell>
          <cell r="I325">
            <v>0</v>
          </cell>
          <cell r="J325">
            <v>368919.7</v>
          </cell>
          <cell r="K325">
            <v>95250.03</v>
          </cell>
        </row>
        <row r="326">
          <cell r="F326">
            <v>476205.82</v>
          </cell>
          <cell r="G326">
            <v>0</v>
          </cell>
          <cell r="H326">
            <v>476205.82</v>
          </cell>
          <cell r="I326">
            <v>0</v>
          </cell>
          <cell r="J326">
            <v>476205.82</v>
          </cell>
          <cell r="K326">
            <v>31067.86</v>
          </cell>
        </row>
        <row r="327">
          <cell r="F327">
            <v>123501.73</v>
          </cell>
          <cell r="G327">
            <v>0</v>
          </cell>
          <cell r="H327">
            <v>123501.73</v>
          </cell>
          <cell r="I327">
            <v>0</v>
          </cell>
          <cell r="J327">
            <v>123501.73</v>
          </cell>
          <cell r="K327">
            <v>-33375</v>
          </cell>
        </row>
        <row r="328">
          <cell r="F328">
            <v>14089741.02</v>
          </cell>
          <cell r="G328">
            <v>0</v>
          </cell>
          <cell r="H328">
            <v>14089741.02</v>
          </cell>
          <cell r="I328">
            <v>0</v>
          </cell>
          <cell r="J328">
            <v>14089741.02</v>
          </cell>
          <cell r="K328">
            <v>11203104.789999999</v>
          </cell>
        </row>
        <row r="329">
          <cell r="F329">
            <v>14019338.5</v>
          </cell>
          <cell r="G329">
            <v>0</v>
          </cell>
          <cell r="H329">
            <v>14019338.5</v>
          </cell>
          <cell r="I329">
            <v>0</v>
          </cell>
          <cell r="J329">
            <v>14019338.5</v>
          </cell>
          <cell r="K329">
            <v>11555046.050000001</v>
          </cell>
        </row>
        <row r="330">
          <cell r="F330">
            <v>1595084.02</v>
          </cell>
          <cell r="G330">
            <v>5900</v>
          </cell>
          <cell r="H330">
            <v>1600984.02</v>
          </cell>
          <cell r="I330">
            <v>0</v>
          </cell>
          <cell r="J330">
            <v>1600984.02</v>
          </cell>
          <cell r="K330">
            <v>1372920.18</v>
          </cell>
        </row>
        <row r="331">
          <cell r="F331">
            <v>7324</v>
          </cell>
          <cell r="G331">
            <v>0</v>
          </cell>
          <cell r="H331">
            <v>7324</v>
          </cell>
          <cell r="I331">
            <v>0</v>
          </cell>
          <cell r="J331">
            <v>7324</v>
          </cell>
          <cell r="K331">
            <v>283862.38</v>
          </cell>
        </row>
        <row r="332">
          <cell r="F332">
            <v>5944481.9699999997</v>
          </cell>
          <cell r="G332">
            <v>0</v>
          </cell>
          <cell r="H332">
            <v>5944481.9699999997</v>
          </cell>
          <cell r="I332">
            <v>0</v>
          </cell>
          <cell r="J332">
            <v>5944481.9699999997</v>
          </cell>
          <cell r="K332">
            <v>7713810.3600000003</v>
          </cell>
        </row>
        <row r="333">
          <cell r="F333">
            <v>68679036</v>
          </cell>
          <cell r="G333">
            <v>0</v>
          </cell>
          <cell r="H333">
            <v>68679036</v>
          </cell>
          <cell r="I333">
            <v>0</v>
          </cell>
          <cell r="J333">
            <v>68679036</v>
          </cell>
          <cell r="K333">
            <v>2656.15</v>
          </cell>
        </row>
        <row r="334">
          <cell r="F334">
            <v>10522245</v>
          </cell>
          <cell r="G334">
            <v>0</v>
          </cell>
          <cell r="H334">
            <v>10522245</v>
          </cell>
          <cell r="I334">
            <v>0</v>
          </cell>
          <cell r="J334">
            <v>10522245</v>
          </cell>
          <cell r="K334">
            <v>294500</v>
          </cell>
        </row>
        <row r="335">
          <cell r="F335">
            <v>122344.01</v>
          </cell>
          <cell r="G335">
            <v>0</v>
          </cell>
          <cell r="H335">
            <v>122344.01</v>
          </cell>
          <cell r="I335">
            <v>0</v>
          </cell>
          <cell r="J335">
            <v>122344.01</v>
          </cell>
          <cell r="K335">
            <v>18742.04</v>
          </cell>
        </row>
        <row r="336">
          <cell r="F336">
            <v>5416153.9699999997</v>
          </cell>
          <cell r="G336">
            <v>0</v>
          </cell>
          <cell r="H336">
            <v>5416153.9699999997</v>
          </cell>
          <cell r="I336">
            <v>0</v>
          </cell>
          <cell r="J336">
            <v>5416153.9699999997</v>
          </cell>
          <cell r="K336">
            <v>4601746.82</v>
          </cell>
        </row>
        <row r="337">
          <cell r="F337">
            <v>127043.79</v>
          </cell>
          <cell r="G337">
            <v>0</v>
          </cell>
          <cell r="H337">
            <v>127043.79</v>
          </cell>
          <cell r="I337">
            <v>0</v>
          </cell>
          <cell r="J337">
            <v>127043.79</v>
          </cell>
          <cell r="K337">
            <v>37283.699999999997</v>
          </cell>
        </row>
        <row r="338">
          <cell r="F338">
            <v>303012.86</v>
          </cell>
          <cell r="G338">
            <v>0</v>
          </cell>
          <cell r="H338">
            <v>303012.86</v>
          </cell>
          <cell r="I338">
            <v>0</v>
          </cell>
          <cell r="J338">
            <v>303012.86</v>
          </cell>
          <cell r="K338">
            <v>211624.2</v>
          </cell>
        </row>
        <row r="339">
          <cell r="F339">
            <v>2967.43</v>
          </cell>
          <cell r="G339">
            <v>0</v>
          </cell>
          <cell r="H339">
            <v>2967.43</v>
          </cell>
          <cell r="I339">
            <v>0</v>
          </cell>
          <cell r="J339">
            <v>2967.43</v>
          </cell>
          <cell r="K339">
            <v>352378.39</v>
          </cell>
        </row>
        <row r="340">
          <cell r="F340">
            <v>12601377.050000001</v>
          </cell>
          <cell r="G340">
            <v>0</v>
          </cell>
          <cell r="H340">
            <v>12601377.050000001</v>
          </cell>
          <cell r="I340">
            <v>0</v>
          </cell>
          <cell r="J340">
            <v>12601377.050000001</v>
          </cell>
          <cell r="K340">
            <v>10623332.619999999</v>
          </cell>
        </row>
        <row r="341">
          <cell r="F341">
            <v>358281.51</v>
          </cell>
          <cell r="G341">
            <v>0</v>
          </cell>
          <cell r="H341">
            <v>358281.51</v>
          </cell>
          <cell r="I341">
            <v>0</v>
          </cell>
          <cell r="J341">
            <v>358281.51</v>
          </cell>
          <cell r="K341">
            <v>376390.5</v>
          </cell>
        </row>
        <row r="342">
          <cell r="F342">
            <v>613299</v>
          </cell>
          <cell r="G342">
            <v>0</v>
          </cell>
          <cell r="H342">
            <v>613299</v>
          </cell>
          <cell r="I342">
            <v>0</v>
          </cell>
          <cell r="J342">
            <v>613299</v>
          </cell>
          <cell r="K342">
            <v>508907.36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1198000</v>
          </cell>
        </row>
        <row r="344">
          <cell r="F344">
            <v>14984172.310000001</v>
          </cell>
          <cell r="G344">
            <v>0</v>
          </cell>
          <cell r="H344">
            <v>14984172.310000001</v>
          </cell>
          <cell r="I344">
            <v>0</v>
          </cell>
          <cell r="J344">
            <v>14984172.310000001</v>
          </cell>
          <cell r="K344">
            <v>14304908.119999999</v>
          </cell>
        </row>
        <row r="345">
          <cell r="F345">
            <v>8062736.8399999999</v>
          </cell>
          <cell r="G345">
            <v>0</v>
          </cell>
          <cell r="H345">
            <v>8062736.8399999999</v>
          </cell>
          <cell r="I345">
            <v>0</v>
          </cell>
          <cell r="J345">
            <v>8062736.8399999999</v>
          </cell>
          <cell r="K345">
            <v>2270000</v>
          </cell>
        </row>
        <row r="346">
          <cell r="F346">
            <v>9211931.25</v>
          </cell>
          <cell r="G346">
            <v>0</v>
          </cell>
          <cell r="H346">
            <v>9211931.25</v>
          </cell>
          <cell r="I346">
            <v>0</v>
          </cell>
          <cell r="J346">
            <v>9211931.25</v>
          </cell>
          <cell r="K346">
            <v>6382070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192000</v>
          </cell>
        </row>
        <row r="348">
          <cell r="F348">
            <v>10400201.02</v>
          </cell>
          <cell r="G348">
            <v>0</v>
          </cell>
          <cell r="H348">
            <v>10400201.02</v>
          </cell>
          <cell r="I348">
            <v>0</v>
          </cell>
          <cell r="J348">
            <v>10400201.02</v>
          </cell>
          <cell r="K348">
            <v>2347335.23</v>
          </cell>
        </row>
        <row r="349">
          <cell r="F349">
            <v>910661.6</v>
          </cell>
          <cell r="G349">
            <v>0</v>
          </cell>
          <cell r="H349">
            <v>910661.6</v>
          </cell>
          <cell r="I349">
            <v>0</v>
          </cell>
          <cell r="J349">
            <v>910661.6</v>
          </cell>
          <cell r="K349">
            <v>273930</v>
          </cell>
        </row>
        <row r="350">
          <cell r="F350">
            <v>166610671.25999999</v>
          </cell>
          <cell r="G350">
            <v>0</v>
          </cell>
          <cell r="H350">
            <v>166610671.25999999</v>
          </cell>
          <cell r="I350">
            <v>0</v>
          </cell>
          <cell r="J350">
            <v>166610671.25999999</v>
          </cell>
          <cell r="K350">
            <v>156495933.97</v>
          </cell>
        </row>
        <row r="351">
          <cell r="F351">
            <v>8128487.5</v>
          </cell>
          <cell r="G351">
            <v>0</v>
          </cell>
          <cell r="H351">
            <v>8128487.5</v>
          </cell>
          <cell r="I351">
            <v>0</v>
          </cell>
          <cell r="J351">
            <v>8128487.5</v>
          </cell>
          <cell r="K351">
            <v>7333697.25</v>
          </cell>
        </row>
        <row r="352">
          <cell r="F352">
            <v>16276139.5</v>
          </cell>
          <cell r="G352">
            <v>50261662</v>
          </cell>
          <cell r="H352">
            <v>66537801.5</v>
          </cell>
          <cell r="I352">
            <v>0</v>
          </cell>
          <cell r="J352">
            <v>66537801.5</v>
          </cell>
          <cell r="K352">
            <v>33940801</v>
          </cell>
        </row>
        <row r="353">
          <cell r="F353">
            <v>10506619</v>
          </cell>
          <cell r="G353">
            <v>0</v>
          </cell>
          <cell r="H353">
            <v>10506619</v>
          </cell>
          <cell r="I353">
            <v>0</v>
          </cell>
          <cell r="J353">
            <v>10506619</v>
          </cell>
          <cell r="K353">
            <v>9499939.3000000007</v>
          </cell>
        </row>
        <row r="354">
          <cell r="F354">
            <v>2966971.48</v>
          </cell>
          <cell r="G354">
            <v>34727997</v>
          </cell>
          <cell r="H354">
            <v>37694968.479999997</v>
          </cell>
          <cell r="I354">
            <v>0</v>
          </cell>
          <cell r="J354">
            <v>37694968.479999997</v>
          </cell>
          <cell r="K354">
            <v>1801706.38</v>
          </cell>
        </row>
        <row r="355">
          <cell r="F355">
            <v>440800.45</v>
          </cell>
          <cell r="G355">
            <v>0</v>
          </cell>
          <cell r="H355">
            <v>440800.45</v>
          </cell>
          <cell r="I355">
            <v>0</v>
          </cell>
          <cell r="J355">
            <v>440800.45</v>
          </cell>
          <cell r="K355">
            <v>109041.59</v>
          </cell>
        </row>
        <row r="356">
          <cell r="F356">
            <v>55740</v>
          </cell>
          <cell r="G356">
            <v>0</v>
          </cell>
          <cell r="H356">
            <v>55740</v>
          </cell>
          <cell r="I356">
            <v>0</v>
          </cell>
          <cell r="J356">
            <v>55740</v>
          </cell>
          <cell r="K356">
            <v>254069</v>
          </cell>
        </row>
        <row r="357">
          <cell r="F357">
            <v>611763.17000000004</v>
          </cell>
          <cell r="G357">
            <v>0</v>
          </cell>
          <cell r="H357">
            <v>611763.17000000004</v>
          </cell>
          <cell r="I357">
            <v>0</v>
          </cell>
          <cell r="J357">
            <v>611763.17000000004</v>
          </cell>
          <cell r="K357">
            <v>560400.6</v>
          </cell>
        </row>
        <row r="358">
          <cell r="F358">
            <v>3179061</v>
          </cell>
          <cell r="G358">
            <v>0</v>
          </cell>
          <cell r="H358">
            <v>3179061</v>
          </cell>
          <cell r="I358">
            <v>0</v>
          </cell>
          <cell r="J358">
            <v>3179061</v>
          </cell>
          <cell r="K358">
            <v>2343151</v>
          </cell>
        </row>
        <row r="359">
          <cell r="F359">
            <v>468579.34</v>
          </cell>
          <cell r="G359">
            <v>0</v>
          </cell>
          <cell r="H359">
            <v>468579.34</v>
          </cell>
          <cell r="I359">
            <v>0</v>
          </cell>
          <cell r="J359">
            <v>468579.34</v>
          </cell>
          <cell r="K359">
            <v>38388.69</v>
          </cell>
        </row>
        <row r="360">
          <cell r="F360">
            <v>623625.75</v>
          </cell>
          <cell r="G360">
            <v>0</v>
          </cell>
          <cell r="H360">
            <v>623625.75</v>
          </cell>
          <cell r="I360">
            <v>0</v>
          </cell>
          <cell r="J360">
            <v>623625.75</v>
          </cell>
          <cell r="K360">
            <v>381521.6</v>
          </cell>
        </row>
        <row r="361">
          <cell r="F361">
            <v>28800</v>
          </cell>
          <cell r="G361">
            <v>0</v>
          </cell>
          <cell r="H361">
            <v>28800</v>
          </cell>
          <cell r="I361">
            <v>0</v>
          </cell>
          <cell r="J361">
            <v>28800</v>
          </cell>
          <cell r="K361">
            <v>98366.51</v>
          </cell>
        </row>
        <row r="362">
          <cell r="F362">
            <v>62050</v>
          </cell>
          <cell r="G362">
            <v>0</v>
          </cell>
          <cell r="H362">
            <v>62050</v>
          </cell>
          <cell r="I362">
            <v>0</v>
          </cell>
          <cell r="J362">
            <v>62050</v>
          </cell>
          <cell r="K362">
            <v>61685</v>
          </cell>
        </row>
        <row r="363">
          <cell r="F363">
            <v>4256962.4400000004</v>
          </cell>
          <cell r="G363">
            <v>0</v>
          </cell>
          <cell r="H363">
            <v>4256962.4400000004</v>
          </cell>
          <cell r="I363">
            <v>0</v>
          </cell>
          <cell r="J363">
            <v>4256962.4400000004</v>
          </cell>
          <cell r="K363">
            <v>3200710.17</v>
          </cell>
        </row>
        <row r="364">
          <cell r="F364">
            <v>7427754.8300000001</v>
          </cell>
          <cell r="G364">
            <v>0</v>
          </cell>
          <cell r="H364">
            <v>7427754.8300000001</v>
          </cell>
          <cell r="I364">
            <v>0</v>
          </cell>
          <cell r="J364">
            <v>7427754.8300000001</v>
          </cell>
          <cell r="K364">
            <v>8135183.46</v>
          </cell>
        </row>
        <row r="365">
          <cell r="F365">
            <v>2114199.14</v>
          </cell>
          <cell r="G365">
            <v>0</v>
          </cell>
          <cell r="H365">
            <v>2114199.14</v>
          </cell>
          <cell r="I365">
            <v>0</v>
          </cell>
          <cell r="J365">
            <v>2114199.14</v>
          </cell>
          <cell r="K365">
            <v>2750974.76</v>
          </cell>
        </row>
        <row r="366">
          <cell r="F366">
            <v>0</v>
          </cell>
          <cell r="G366">
            <v>420000</v>
          </cell>
          <cell r="H366">
            <v>420000</v>
          </cell>
          <cell r="I366">
            <v>0</v>
          </cell>
          <cell r="J366">
            <v>420000</v>
          </cell>
          <cell r="K366">
            <v>400000</v>
          </cell>
        </row>
        <row r="367">
          <cell r="F367">
            <v>0</v>
          </cell>
          <cell r="G367">
            <v>-21156174.260000002</v>
          </cell>
          <cell r="H367">
            <v>-21156174.260000002</v>
          </cell>
          <cell r="I367">
            <v>0</v>
          </cell>
          <cell r="J367">
            <v>-21156174.260000002</v>
          </cell>
          <cell r="K367">
            <v>30237517.829999998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25244.45</v>
          </cell>
        </row>
        <row r="369">
          <cell r="F369">
            <v>876430</v>
          </cell>
          <cell r="G369">
            <v>0</v>
          </cell>
          <cell r="H369">
            <v>876430</v>
          </cell>
          <cell r="I369">
            <v>0</v>
          </cell>
          <cell r="J369">
            <v>876430</v>
          </cell>
          <cell r="K369">
            <v>222500</v>
          </cell>
        </row>
        <row r="370">
          <cell r="F370">
            <v>3035813</v>
          </cell>
          <cell r="G370">
            <v>0</v>
          </cell>
          <cell r="H370">
            <v>3035813</v>
          </cell>
          <cell r="I370">
            <v>0</v>
          </cell>
          <cell r="J370">
            <v>3035813</v>
          </cell>
          <cell r="K370">
            <v>2356965</v>
          </cell>
        </row>
        <row r="371">
          <cell r="F371">
            <v>1360291.69</v>
          </cell>
          <cell r="G371">
            <v>0</v>
          </cell>
          <cell r="H371">
            <v>1360291.69</v>
          </cell>
          <cell r="I371">
            <v>0</v>
          </cell>
          <cell r="J371">
            <v>1360291.69</v>
          </cell>
          <cell r="K371">
            <v>1314421.67</v>
          </cell>
        </row>
        <row r="372">
          <cell r="F372">
            <v>210635.15</v>
          </cell>
          <cell r="G372">
            <v>0</v>
          </cell>
          <cell r="H372">
            <v>210635.15</v>
          </cell>
          <cell r="I372">
            <v>0</v>
          </cell>
          <cell r="J372">
            <v>210635.15</v>
          </cell>
          <cell r="K372">
            <v>1600</v>
          </cell>
        </row>
        <row r="373">
          <cell r="F373">
            <v>1208600.82</v>
          </cell>
          <cell r="G373">
            <v>171145.58</v>
          </cell>
          <cell r="H373">
            <v>1379746.4</v>
          </cell>
          <cell r="I373">
            <v>0</v>
          </cell>
          <cell r="J373">
            <v>1379746.4</v>
          </cell>
          <cell r="K373">
            <v>26288.6</v>
          </cell>
        </row>
        <row r="374">
          <cell r="F374">
            <v>1799991.69</v>
          </cell>
          <cell r="G374">
            <v>0</v>
          </cell>
          <cell r="H374">
            <v>1799991.69</v>
          </cell>
          <cell r="I374">
            <v>0</v>
          </cell>
          <cell r="J374">
            <v>1799991.69</v>
          </cell>
          <cell r="K374">
            <v>2097597.75</v>
          </cell>
        </row>
        <row r="375">
          <cell r="F375">
            <v>673094.68</v>
          </cell>
          <cell r="G375">
            <v>0</v>
          </cell>
          <cell r="H375">
            <v>673094.68</v>
          </cell>
          <cell r="I375">
            <v>0</v>
          </cell>
          <cell r="J375">
            <v>673094.68</v>
          </cell>
          <cell r="K375">
            <v>559266.35</v>
          </cell>
        </row>
        <row r="376">
          <cell r="F376">
            <v>1281323.8999999999</v>
          </cell>
          <cell r="G376">
            <v>0</v>
          </cell>
          <cell r="H376">
            <v>1281323.8999999999</v>
          </cell>
          <cell r="I376">
            <v>0</v>
          </cell>
          <cell r="J376">
            <v>1281323.8999999999</v>
          </cell>
          <cell r="K376">
            <v>633198.49</v>
          </cell>
        </row>
        <row r="377">
          <cell r="F377">
            <v>995218.63</v>
          </cell>
          <cell r="G377">
            <v>667.18</v>
          </cell>
          <cell r="H377">
            <v>995885.81</v>
          </cell>
          <cell r="I377">
            <v>0</v>
          </cell>
          <cell r="J377">
            <v>995885.81</v>
          </cell>
          <cell r="K377">
            <v>181122.01</v>
          </cell>
        </row>
        <row r="378">
          <cell r="F378">
            <v>12332817.07</v>
          </cell>
          <cell r="G378">
            <v>0</v>
          </cell>
          <cell r="H378">
            <v>12332817.07</v>
          </cell>
          <cell r="I378">
            <v>0</v>
          </cell>
          <cell r="J378">
            <v>12332817.07</v>
          </cell>
          <cell r="K378">
            <v>11827637.119999999</v>
          </cell>
        </row>
        <row r="379">
          <cell r="F379">
            <v>1269121.19</v>
          </cell>
          <cell r="G379">
            <v>0</v>
          </cell>
          <cell r="H379">
            <v>1269121.19</v>
          </cell>
          <cell r="I379">
            <v>0</v>
          </cell>
          <cell r="J379">
            <v>1269121.19</v>
          </cell>
          <cell r="K379">
            <v>620711.9</v>
          </cell>
        </row>
        <row r="380">
          <cell r="F380">
            <v>7044308.79</v>
          </cell>
          <cell r="G380">
            <v>0</v>
          </cell>
          <cell r="H380">
            <v>7044308.79</v>
          </cell>
          <cell r="I380">
            <v>0</v>
          </cell>
          <cell r="J380">
            <v>7044308.79</v>
          </cell>
          <cell r="K380">
            <v>4744841.3</v>
          </cell>
        </row>
        <row r="381">
          <cell r="F381">
            <v>433519.78</v>
          </cell>
          <cell r="G381">
            <v>0</v>
          </cell>
          <cell r="H381">
            <v>433519.78</v>
          </cell>
          <cell r="I381">
            <v>0</v>
          </cell>
          <cell r="J381">
            <v>433519.78</v>
          </cell>
          <cell r="K381">
            <v>4156190.8</v>
          </cell>
        </row>
        <row r="382">
          <cell r="F382">
            <v>3024780.02</v>
          </cell>
          <cell r="G382">
            <v>1956300.48</v>
          </cell>
          <cell r="H382">
            <v>4981080.5</v>
          </cell>
          <cell r="I382">
            <v>0</v>
          </cell>
          <cell r="J382">
            <v>4981080.5</v>
          </cell>
          <cell r="K382">
            <v>-7719743.0300000003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3191813.07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903232.88</v>
          </cell>
        </row>
        <row r="385">
          <cell r="F385">
            <v>722457.47</v>
          </cell>
          <cell r="G385">
            <v>0</v>
          </cell>
          <cell r="H385">
            <v>722457.47</v>
          </cell>
          <cell r="I385">
            <v>0</v>
          </cell>
          <cell r="J385">
            <v>722457.47</v>
          </cell>
          <cell r="K385">
            <v>360780.79</v>
          </cell>
        </row>
        <row r="386">
          <cell r="F386">
            <v>0</v>
          </cell>
          <cell r="G386">
            <v>3091207.46</v>
          </cell>
          <cell r="H386">
            <v>3091207.46</v>
          </cell>
          <cell r="I386">
            <v>0</v>
          </cell>
          <cell r="J386">
            <v>3091207.46</v>
          </cell>
          <cell r="K386">
            <v>0</v>
          </cell>
        </row>
        <row r="387">
          <cell r="F387">
            <v>1623597.09</v>
          </cell>
          <cell r="G387">
            <v>0</v>
          </cell>
          <cell r="H387">
            <v>1623597.09</v>
          </cell>
          <cell r="I387">
            <v>0</v>
          </cell>
          <cell r="J387">
            <v>1623597.09</v>
          </cell>
          <cell r="K387">
            <v>808513.99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1674.75</v>
          </cell>
        </row>
        <row r="390">
          <cell r="F390">
            <v>1156405.78</v>
          </cell>
          <cell r="G390">
            <v>0</v>
          </cell>
          <cell r="H390">
            <v>1156405.78</v>
          </cell>
          <cell r="I390">
            <v>0</v>
          </cell>
          <cell r="J390">
            <v>1156405.78</v>
          </cell>
          <cell r="K390">
            <v>4528.78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949478147.82000017</v>
          </cell>
          <cell r="G395">
            <v>69780335.12999998</v>
          </cell>
          <cell r="H395">
            <v>1019258482.95</v>
          </cell>
          <cell r="I395">
            <v>-975802.09</v>
          </cell>
          <cell r="J395">
            <v>1018282680.86</v>
          </cell>
          <cell r="K395">
            <v>860239394.96000028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3867887.58</v>
          </cell>
          <cell r="G401">
            <v>2300</v>
          </cell>
          <cell r="H401">
            <v>3870187.58</v>
          </cell>
          <cell r="I401">
            <v>0</v>
          </cell>
          <cell r="J401">
            <v>3870187.58</v>
          </cell>
          <cell r="K401">
            <v>2731867.8</v>
          </cell>
        </row>
        <row r="402">
          <cell r="F402">
            <v>278306775.93000001</v>
          </cell>
          <cell r="G402">
            <v>0</v>
          </cell>
          <cell r="H402">
            <v>278306775.93000001</v>
          </cell>
          <cell r="I402">
            <v>0</v>
          </cell>
          <cell r="J402">
            <v>278306775.93000001</v>
          </cell>
          <cell r="K402">
            <v>362084696.48000002</v>
          </cell>
        </row>
        <row r="403">
          <cell r="F403">
            <v>20125809.050000001</v>
          </cell>
          <cell r="G403">
            <v>0</v>
          </cell>
          <cell r="H403">
            <v>20125809.050000001</v>
          </cell>
          <cell r="I403">
            <v>0</v>
          </cell>
          <cell r="J403">
            <v>20125809.050000001</v>
          </cell>
          <cell r="K403">
            <v>8027962.3600000003</v>
          </cell>
        </row>
        <row r="404">
          <cell r="F404">
            <v>46228107.100000001</v>
          </cell>
          <cell r="G404">
            <v>0</v>
          </cell>
          <cell r="H404">
            <v>46228107.100000001</v>
          </cell>
          <cell r="I404">
            <v>0</v>
          </cell>
          <cell r="J404">
            <v>46228107.100000001</v>
          </cell>
          <cell r="K404">
            <v>44403875.090000004</v>
          </cell>
        </row>
        <row r="405">
          <cell r="F405">
            <v>108146.66</v>
          </cell>
          <cell r="G405">
            <v>0</v>
          </cell>
          <cell r="H405">
            <v>108146.66</v>
          </cell>
          <cell r="I405">
            <v>0</v>
          </cell>
          <cell r="J405">
            <v>108146.66</v>
          </cell>
          <cell r="K405">
            <v>3900</v>
          </cell>
        </row>
        <row r="406">
          <cell r="F406">
            <v>37373730.740000002</v>
          </cell>
          <cell r="G406">
            <v>0</v>
          </cell>
          <cell r="H406">
            <v>37373730.740000002</v>
          </cell>
          <cell r="I406">
            <v>0</v>
          </cell>
          <cell r="J406">
            <v>37373730.740000002</v>
          </cell>
          <cell r="K406">
            <v>24978152.879999999</v>
          </cell>
        </row>
        <row r="407">
          <cell r="F407">
            <v>943486</v>
          </cell>
          <cell r="G407">
            <v>0</v>
          </cell>
          <cell r="H407">
            <v>943486</v>
          </cell>
          <cell r="I407">
            <v>0</v>
          </cell>
          <cell r="J407">
            <v>943486</v>
          </cell>
          <cell r="K407">
            <v>59000</v>
          </cell>
        </row>
        <row r="408">
          <cell r="F408">
            <v>11458333.369999999</v>
          </cell>
          <cell r="G408">
            <v>0</v>
          </cell>
          <cell r="H408">
            <v>11458333.369999999</v>
          </cell>
          <cell r="I408">
            <v>0</v>
          </cell>
          <cell r="J408">
            <v>11458333.369999999</v>
          </cell>
          <cell r="K408">
            <v>32083333.370000001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17191089.09</v>
          </cell>
          <cell r="G410">
            <v>0</v>
          </cell>
          <cell r="H410">
            <v>17191089.09</v>
          </cell>
          <cell r="I410">
            <v>0</v>
          </cell>
          <cell r="J410">
            <v>17191089.09</v>
          </cell>
          <cell r="K410">
            <v>14217793.93</v>
          </cell>
        </row>
        <row r="411">
          <cell r="F411">
            <v>246832.4</v>
          </cell>
          <cell r="G411">
            <v>0</v>
          </cell>
          <cell r="H411">
            <v>246832.4</v>
          </cell>
          <cell r="I411">
            <v>0</v>
          </cell>
          <cell r="J411">
            <v>246832.4</v>
          </cell>
          <cell r="K411">
            <v>0</v>
          </cell>
        </row>
        <row r="412">
          <cell r="F412">
            <v>25147506.18</v>
          </cell>
          <cell r="G412">
            <v>0</v>
          </cell>
          <cell r="H412">
            <v>25147506.18</v>
          </cell>
          <cell r="I412">
            <v>0</v>
          </cell>
          <cell r="J412">
            <v>25147506.18</v>
          </cell>
          <cell r="K412">
            <v>5702757.2800000003</v>
          </cell>
        </row>
        <row r="413">
          <cell r="F413">
            <v>174615.6</v>
          </cell>
          <cell r="G413">
            <v>0</v>
          </cell>
          <cell r="H413">
            <v>174615.6</v>
          </cell>
          <cell r="I413">
            <v>0</v>
          </cell>
          <cell r="J413">
            <v>174615.6</v>
          </cell>
          <cell r="K413">
            <v>797531.13</v>
          </cell>
        </row>
        <row r="414">
          <cell r="F414">
            <v>5085990</v>
          </cell>
          <cell r="G414">
            <v>0</v>
          </cell>
          <cell r="H414">
            <v>5085990</v>
          </cell>
          <cell r="I414">
            <v>0</v>
          </cell>
          <cell r="J414">
            <v>5085990</v>
          </cell>
          <cell r="K414">
            <v>4303530</v>
          </cell>
        </row>
        <row r="415">
          <cell r="F415">
            <v>62745405.630000003</v>
          </cell>
          <cell r="G415">
            <v>0</v>
          </cell>
          <cell r="H415">
            <v>62745405.630000003</v>
          </cell>
          <cell r="I415">
            <v>0</v>
          </cell>
          <cell r="J415">
            <v>62745405.630000003</v>
          </cell>
          <cell r="K415">
            <v>58924022.890000001</v>
          </cell>
        </row>
        <row r="416">
          <cell r="F416">
            <v>6297880</v>
          </cell>
          <cell r="G416">
            <v>0</v>
          </cell>
          <cell r="H416">
            <v>6297880</v>
          </cell>
          <cell r="I416">
            <v>0</v>
          </cell>
          <cell r="J416">
            <v>6297880</v>
          </cell>
          <cell r="K416">
            <v>50700</v>
          </cell>
        </row>
        <row r="417">
          <cell r="F417">
            <v>2283314</v>
          </cell>
          <cell r="G417">
            <v>0</v>
          </cell>
          <cell r="H417">
            <v>2283314</v>
          </cell>
          <cell r="I417">
            <v>0</v>
          </cell>
          <cell r="J417">
            <v>2283314</v>
          </cell>
          <cell r="K417">
            <v>495468.69</v>
          </cell>
        </row>
        <row r="418">
          <cell r="F418">
            <v>1000000</v>
          </cell>
          <cell r="G418">
            <v>0</v>
          </cell>
          <cell r="H418">
            <v>1000000</v>
          </cell>
          <cell r="I418">
            <v>0</v>
          </cell>
          <cell r="J418">
            <v>1000000</v>
          </cell>
          <cell r="K418">
            <v>9566916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6487457.5800000001</v>
          </cell>
          <cell r="G420">
            <v>0</v>
          </cell>
          <cell r="H420">
            <v>6487457.5800000001</v>
          </cell>
          <cell r="I420">
            <v>0</v>
          </cell>
          <cell r="J420">
            <v>6487457.5800000001</v>
          </cell>
          <cell r="K420">
            <v>2240895.04</v>
          </cell>
        </row>
        <row r="421">
          <cell r="F421">
            <v>177157178.31999999</v>
          </cell>
          <cell r="G421">
            <v>0</v>
          </cell>
          <cell r="H421">
            <v>177157178.31999999</v>
          </cell>
          <cell r="I421">
            <v>0</v>
          </cell>
          <cell r="J421">
            <v>177157178.31999999</v>
          </cell>
          <cell r="K421">
            <v>111861306.97</v>
          </cell>
        </row>
        <row r="422">
          <cell r="F422">
            <v>1379099.5</v>
          </cell>
          <cell r="G422">
            <v>0</v>
          </cell>
          <cell r="H422">
            <v>1379099.5</v>
          </cell>
          <cell r="I422">
            <v>0</v>
          </cell>
          <cell r="J422">
            <v>1379099.5</v>
          </cell>
          <cell r="K422">
            <v>767250</v>
          </cell>
        </row>
        <row r="423">
          <cell r="F423">
            <v>34978703.869999997</v>
          </cell>
          <cell r="G423">
            <v>0</v>
          </cell>
          <cell r="H423">
            <v>34978703.869999997</v>
          </cell>
          <cell r="I423">
            <v>0</v>
          </cell>
          <cell r="J423">
            <v>34978703.869999997</v>
          </cell>
          <cell r="K423">
            <v>2641706.46</v>
          </cell>
        </row>
        <row r="424">
          <cell r="F424">
            <v>1012559.85</v>
          </cell>
          <cell r="G424">
            <v>0</v>
          </cell>
          <cell r="H424">
            <v>1012559.85</v>
          </cell>
          <cell r="I424">
            <v>0</v>
          </cell>
          <cell r="J424">
            <v>1012559.85</v>
          </cell>
          <cell r="K424">
            <v>131016</v>
          </cell>
        </row>
        <row r="425">
          <cell r="F425">
            <v>10072722</v>
          </cell>
          <cell r="G425">
            <v>0</v>
          </cell>
          <cell r="H425">
            <v>10072722</v>
          </cell>
          <cell r="I425">
            <v>0</v>
          </cell>
          <cell r="J425">
            <v>10072722</v>
          </cell>
          <cell r="K425">
            <v>14670490.27</v>
          </cell>
        </row>
        <row r="426">
          <cell r="F426">
            <v>23112323.800000001</v>
          </cell>
          <cell r="G426">
            <v>0</v>
          </cell>
          <cell r="H426">
            <v>23112323.800000001</v>
          </cell>
          <cell r="I426">
            <v>0</v>
          </cell>
          <cell r="J426">
            <v>23112323.800000001</v>
          </cell>
          <cell r="K426">
            <v>15490734.16</v>
          </cell>
        </row>
        <row r="427">
          <cell r="F427">
            <v>844369.22</v>
          </cell>
          <cell r="G427">
            <v>0</v>
          </cell>
          <cell r="H427">
            <v>844369.22</v>
          </cell>
          <cell r="I427">
            <v>0</v>
          </cell>
          <cell r="J427">
            <v>844369.22</v>
          </cell>
          <cell r="K427">
            <v>466685.31</v>
          </cell>
        </row>
        <row r="428">
          <cell r="F428">
            <v>1859758.5</v>
          </cell>
          <cell r="G428">
            <v>0</v>
          </cell>
          <cell r="H428">
            <v>1859758.5</v>
          </cell>
          <cell r="I428">
            <v>0</v>
          </cell>
          <cell r="J428">
            <v>1859758.5</v>
          </cell>
          <cell r="K428">
            <v>1020</v>
          </cell>
        </row>
        <row r="429">
          <cell r="F429">
            <v>29694841.68</v>
          </cell>
          <cell r="G429">
            <v>0</v>
          </cell>
          <cell r="H429">
            <v>29694841.68</v>
          </cell>
          <cell r="I429">
            <v>0</v>
          </cell>
          <cell r="J429">
            <v>29694841.68</v>
          </cell>
          <cell r="K429">
            <v>21618182.140000001</v>
          </cell>
        </row>
        <row r="430">
          <cell r="F430">
            <v>30365088.260000002</v>
          </cell>
          <cell r="G430">
            <v>0</v>
          </cell>
          <cell r="H430">
            <v>30365088.260000002</v>
          </cell>
          <cell r="I430">
            <v>0</v>
          </cell>
          <cell r="J430">
            <v>30365088.260000002</v>
          </cell>
          <cell r="K430">
            <v>46705495.460000001</v>
          </cell>
        </row>
        <row r="431">
          <cell r="F431">
            <v>1006568.26</v>
          </cell>
          <cell r="G431">
            <v>0</v>
          </cell>
          <cell r="H431">
            <v>1006568.26</v>
          </cell>
          <cell r="I431">
            <v>0</v>
          </cell>
          <cell r="J431">
            <v>1006568.26</v>
          </cell>
          <cell r="K431">
            <v>555477.55000000005</v>
          </cell>
        </row>
        <row r="432">
          <cell r="F432">
            <v>14237488.289999999</v>
          </cell>
          <cell r="G432">
            <v>0</v>
          </cell>
          <cell r="H432">
            <v>14237488.289999999</v>
          </cell>
          <cell r="I432">
            <v>0</v>
          </cell>
          <cell r="J432">
            <v>14237488.289999999</v>
          </cell>
          <cell r="K432">
            <v>19602369.16</v>
          </cell>
        </row>
        <row r="433">
          <cell r="F433">
            <v>3000</v>
          </cell>
          <cell r="G433">
            <v>0</v>
          </cell>
          <cell r="H433">
            <v>3000</v>
          </cell>
          <cell r="I433">
            <v>0</v>
          </cell>
          <cell r="J433">
            <v>3000</v>
          </cell>
          <cell r="K433">
            <v>12191.59</v>
          </cell>
        </row>
        <row r="434">
          <cell r="F434">
            <v>7000</v>
          </cell>
          <cell r="G434">
            <v>0</v>
          </cell>
          <cell r="H434">
            <v>7000</v>
          </cell>
          <cell r="I434">
            <v>0</v>
          </cell>
          <cell r="J434">
            <v>7000</v>
          </cell>
          <cell r="K434">
            <v>900</v>
          </cell>
        </row>
        <row r="435">
          <cell r="F435">
            <v>4664772.59</v>
          </cell>
          <cell r="G435">
            <v>0</v>
          </cell>
          <cell r="H435">
            <v>4664772.59</v>
          </cell>
          <cell r="I435">
            <v>0</v>
          </cell>
          <cell r="J435">
            <v>4664772.59</v>
          </cell>
          <cell r="K435">
            <v>118384.92</v>
          </cell>
        </row>
        <row r="436">
          <cell r="F436">
            <v>29433638.68</v>
          </cell>
          <cell r="G436">
            <v>0</v>
          </cell>
          <cell r="H436">
            <v>29433638.68</v>
          </cell>
          <cell r="I436">
            <v>0</v>
          </cell>
          <cell r="J436">
            <v>29433638.68</v>
          </cell>
          <cell r="K436">
            <v>19069186.27</v>
          </cell>
        </row>
        <row r="437">
          <cell r="F437">
            <v>35866.36</v>
          </cell>
          <cell r="G437">
            <v>0</v>
          </cell>
          <cell r="H437">
            <v>35866.36</v>
          </cell>
          <cell r="I437">
            <v>0</v>
          </cell>
          <cell r="J437">
            <v>35866.36</v>
          </cell>
          <cell r="K437">
            <v>0</v>
          </cell>
        </row>
        <row r="438">
          <cell r="F438">
            <v>117364842.68000001</v>
          </cell>
          <cell r="G438">
            <v>0</v>
          </cell>
          <cell r="H438">
            <v>117364842.68000001</v>
          </cell>
          <cell r="I438">
            <v>0</v>
          </cell>
          <cell r="J438">
            <v>117364842.68000001</v>
          </cell>
          <cell r="K438">
            <v>13696881.73</v>
          </cell>
        </row>
        <row r="439">
          <cell r="F439">
            <v>67457348.989999995</v>
          </cell>
          <cell r="G439">
            <v>0</v>
          </cell>
          <cell r="H439">
            <v>67457348.989999995</v>
          </cell>
          <cell r="I439">
            <v>-67457348.989999995</v>
          </cell>
          <cell r="J439">
            <v>0</v>
          </cell>
          <cell r="K439">
            <v>769084.71</v>
          </cell>
        </row>
        <row r="440">
          <cell r="F440">
            <v>37263145.619999997</v>
          </cell>
          <cell r="G440">
            <v>0</v>
          </cell>
          <cell r="H440">
            <v>37263145.619999997</v>
          </cell>
          <cell r="I440">
            <v>0</v>
          </cell>
          <cell r="J440">
            <v>37263145.619999997</v>
          </cell>
          <cell r="K440">
            <v>39452527.229999997</v>
          </cell>
        </row>
        <row r="441">
          <cell r="F441">
            <v>36598005.289999999</v>
          </cell>
          <cell r="G441">
            <v>0</v>
          </cell>
          <cell r="H441">
            <v>36598005.289999999</v>
          </cell>
          <cell r="I441">
            <v>-28797362.050000001</v>
          </cell>
          <cell r="J441">
            <v>7800643.2400000002</v>
          </cell>
          <cell r="K441">
            <v>694709.26</v>
          </cell>
        </row>
        <row r="442">
          <cell r="F442">
            <v>3370030.7</v>
          </cell>
          <cell r="G442">
            <v>0</v>
          </cell>
          <cell r="H442">
            <v>3370030.7</v>
          </cell>
          <cell r="I442">
            <v>0</v>
          </cell>
          <cell r="J442">
            <v>3370030.7</v>
          </cell>
          <cell r="K442">
            <v>3681224.92</v>
          </cell>
        </row>
        <row r="443">
          <cell r="F443">
            <v>112221977.20999999</v>
          </cell>
          <cell r="G443">
            <v>0</v>
          </cell>
          <cell r="H443">
            <v>112221977.20999999</v>
          </cell>
          <cell r="I443">
            <v>-112221977.20999999</v>
          </cell>
          <cell r="J443">
            <v>0</v>
          </cell>
          <cell r="K443">
            <v>0</v>
          </cell>
        </row>
        <row r="444">
          <cell r="F444">
            <v>7063788.0800000001</v>
          </cell>
          <cell r="G444">
            <v>0</v>
          </cell>
          <cell r="H444">
            <v>7063788.0800000001</v>
          </cell>
          <cell r="I444">
            <v>-7063788.0800000001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1266276484.6599998</v>
          </cell>
          <cell r="G446">
            <v>2300</v>
          </cell>
          <cell r="H446">
            <v>1266278784.6599998</v>
          </cell>
          <cell r="I446">
            <v>-215540476.33000001</v>
          </cell>
          <cell r="J446">
            <v>1050738308.33</v>
          </cell>
          <cell r="K446">
            <v>882679227.04999995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-3.06</v>
          </cell>
        </row>
        <row r="453">
          <cell r="F453">
            <v>-32699065.440000001</v>
          </cell>
          <cell r="G453">
            <v>0</v>
          </cell>
          <cell r="H453">
            <v>-32699065.440000001</v>
          </cell>
          <cell r="I453">
            <v>0</v>
          </cell>
          <cell r="J453">
            <v>-32699065.440000001</v>
          </cell>
          <cell r="K453">
            <v>-32400000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-38908.660000000003</v>
          </cell>
        </row>
        <row r="456">
          <cell r="F456">
            <v>-8510237.2799999993</v>
          </cell>
          <cell r="G456">
            <v>-1487161.21</v>
          </cell>
          <cell r="H456">
            <v>-9997398.4900000002</v>
          </cell>
          <cell r="I456">
            <v>0</v>
          </cell>
          <cell r="J456">
            <v>-9997398.4900000002</v>
          </cell>
          <cell r="K456">
            <v>-12681509.060000001</v>
          </cell>
        </row>
        <row r="457">
          <cell r="F457">
            <v>-885620.09</v>
          </cell>
          <cell r="G457">
            <v>0</v>
          </cell>
          <cell r="H457">
            <v>-885620.09</v>
          </cell>
          <cell r="I457">
            <v>0</v>
          </cell>
          <cell r="J457">
            <v>-885620.09</v>
          </cell>
          <cell r="K457">
            <v>-12163408.130000001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-3255039.37</v>
          </cell>
        </row>
        <row r="459">
          <cell r="F459">
            <v>-194122.56</v>
          </cell>
          <cell r="G459">
            <v>0</v>
          </cell>
          <cell r="H459">
            <v>-194122.56</v>
          </cell>
          <cell r="I459">
            <v>0</v>
          </cell>
          <cell r="J459">
            <v>-194122.56</v>
          </cell>
          <cell r="K459">
            <v>-1790432.11</v>
          </cell>
        </row>
        <row r="460">
          <cell r="F460">
            <v>-1216325.57</v>
          </cell>
          <cell r="G460">
            <v>0</v>
          </cell>
          <cell r="H460">
            <v>-1216325.57</v>
          </cell>
          <cell r="I460">
            <v>0</v>
          </cell>
          <cell r="J460">
            <v>-1216325.57</v>
          </cell>
          <cell r="K460">
            <v>0</v>
          </cell>
        </row>
        <row r="461">
          <cell r="F461">
            <v>-79409098.709999993</v>
          </cell>
          <cell r="G461">
            <v>-326158.07</v>
          </cell>
          <cell r="H461">
            <v>-79735256.780000001</v>
          </cell>
          <cell r="I461">
            <v>0</v>
          </cell>
          <cell r="J461">
            <v>-79735256.780000001</v>
          </cell>
          <cell r="K461">
            <v>-18217416.239999998</v>
          </cell>
        </row>
        <row r="462">
          <cell r="F462">
            <v>-2176147.9300000002</v>
          </cell>
          <cell r="G462">
            <v>1355663.54</v>
          </cell>
          <cell r="H462">
            <v>-820484.39</v>
          </cell>
          <cell r="I462">
            <v>0</v>
          </cell>
          <cell r="J462">
            <v>-820484.39</v>
          </cell>
          <cell r="K462">
            <v>-3511.56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F464">
            <v>-125090617.58000001</v>
          </cell>
          <cell r="G464">
            <v>-457655.74</v>
          </cell>
          <cell r="H464">
            <v>-125548273.32000001</v>
          </cell>
          <cell r="I464">
            <v>0</v>
          </cell>
          <cell r="J464">
            <v>-125548273.32000001</v>
          </cell>
          <cell r="K464">
            <v>-80550228.189999998</v>
          </cell>
        </row>
        <row r="466">
          <cell r="F466">
            <v>-246000.75</v>
          </cell>
          <cell r="G466">
            <v>0</v>
          </cell>
          <cell r="H466">
            <v>-246000.75</v>
          </cell>
          <cell r="I466">
            <v>0</v>
          </cell>
          <cell r="J466">
            <v>-246000.75</v>
          </cell>
          <cell r="K466">
            <v>-336835.76</v>
          </cell>
        </row>
        <row r="467">
          <cell r="F467">
            <v>-246000.75</v>
          </cell>
          <cell r="G467">
            <v>0</v>
          </cell>
          <cell r="H467">
            <v>-246000.75</v>
          </cell>
          <cell r="I467">
            <v>0</v>
          </cell>
          <cell r="J467">
            <v>-246000.75</v>
          </cell>
          <cell r="K467">
            <v>-336835.76</v>
          </cell>
        </row>
        <row r="469">
          <cell r="F469">
            <v>-498000000.08999997</v>
          </cell>
          <cell r="G469">
            <v>0</v>
          </cell>
          <cell r="H469">
            <v>-498000000.08999997</v>
          </cell>
          <cell r="I469">
            <v>0</v>
          </cell>
          <cell r="J469">
            <v>-498000000.08999997</v>
          </cell>
          <cell r="K469">
            <v>-586363635.72000003</v>
          </cell>
        </row>
        <row r="470">
          <cell r="F470">
            <v>-498000000.08999997</v>
          </cell>
          <cell r="G470">
            <v>0</v>
          </cell>
          <cell r="H470">
            <v>-498000000.08999997</v>
          </cell>
          <cell r="I470">
            <v>0</v>
          </cell>
          <cell r="J470">
            <v>-498000000.08999997</v>
          </cell>
          <cell r="K470">
            <v>-586363635.72000003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1017</v>
          </cell>
        </row>
        <row r="475">
          <cell r="F475">
            <v>2901369.81</v>
          </cell>
          <cell r="G475">
            <v>0</v>
          </cell>
          <cell r="H475">
            <v>2901369.81</v>
          </cell>
          <cell r="I475">
            <v>0</v>
          </cell>
          <cell r="J475">
            <v>2901369.81</v>
          </cell>
          <cell r="K475">
            <v>0</v>
          </cell>
        </row>
        <row r="476">
          <cell r="F476">
            <v>805479.44</v>
          </cell>
          <cell r="G476">
            <v>0</v>
          </cell>
          <cell r="H476">
            <v>805479.44</v>
          </cell>
          <cell r="I476">
            <v>0</v>
          </cell>
          <cell r="J476">
            <v>805479.44</v>
          </cell>
          <cell r="K476">
            <v>0</v>
          </cell>
        </row>
        <row r="477">
          <cell r="F477">
            <v>3706849.25</v>
          </cell>
          <cell r="G477">
            <v>0</v>
          </cell>
          <cell r="H477">
            <v>3706849.25</v>
          </cell>
          <cell r="I477">
            <v>0</v>
          </cell>
          <cell r="J477">
            <v>3706849.25</v>
          </cell>
          <cell r="K477">
            <v>1017</v>
          </cell>
        </row>
        <row r="479">
          <cell r="F479">
            <v>0</v>
          </cell>
          <cell r="G479">
            <v>148012431.05000001</v>
          </cell>
          <cell r="H479">
            <v>148012431.05000001</v>
          </cell>
          <cell r="I479">
            <v>0</v>
          </cell>
          <cell r="J479">
            <v>148012431.05000001</v>
          </cell>
          <cell r="K479">
            <v>106250048.56</v>
          </cell>
        </row>
        <row r="480">
          <cell r="F480">
            <v>0</v>
          </cell>
          <cell r="G480">
            <v>148012431.05000001</v>
          </cell>
          <cell r="H480">
            <v>148012431.05000001</v>
          </cell>
          <cell r="I480">
            <v>0</v>
          </cell>
          <cell r="J480">
            <v>148012431.05000001</v>
          </cell>
          <cell r="K480">
            <v>106250048.56</v>
          </cell>
        </row>
        <row r="482">
          <cell r="F482">
            <v>-2886856740.2399998</v>
          </cell>
          <cell r="G482">
            <v>0</v>
          </cell>
          <cell r="H482">
            <v>-2886856740.2399998</v>
          </cell>
          <cell r="I482">
            <v>0</v>
          </cell>
          <cell r="J482">
            <v>-2886856740.2399998</v>
          </cell>
          <cell r="K482">
            <v>-847210161.58000004</v>
          </cell>
        </row>
        <row r="483">
          <cell r="F483">
            <v>-1188210859.3199999</v>
          </cell>
          <cell r="G483">
            <v>0</v>
          </cell>
          <cell r="H483">
            <v>-1188210859.3199999</v>
          </cell>
          <cell r="I483">
            <v>0</v>
          </cell>
          <cell r="J483">
            <v>-1188210859.3199999</v>
          </cell>
          <cell r="K483">
            <v>-1413293002.8399999</v>
          </cell>
        </row>
        <row r="484">
          <cell r="F484">
            <v>167652789.44</v>
          </cell>
          <cell r="G484">
            <v>0</v>
          </cell>
          <cell r="H484">
            <v>167652789.44</v>
          </cell>
          <cell r="I484">
            <v>0</v>
          </cell>
          <cell r="J484">
            <v>167652789.44</v>
          </cell>
          <cell r="K484">
            <v>138203606.13999999</v>
          </cell>
        </row>
        <row r="485">
          <cell r="F485">
            <v>-191218832.46000001</v>
          </cell>
          <cell r="G485">
            <v>0</v>
          </cell>
          <cell r="H485">
            <v>-191218832.46000001</v>
          </cell>
          <cell r="I485">
            <v>0</v>
          </cell>
          <cell r="J485">
            <v>-191218832.46000001</v>
          </cell>
          <cell r="K485">
            <v>-231839016.43000001</v>
          </cell>
        </row>
        <row r="486">
          <cell r="F486">
            <v>2460459510.27</v>
          </cell>
          <cell r="G486">
            <v>0</v>
          </cell>
          <cell r="H486">
            <v>2460459510.27</v>
          </cell>
          <cell r="I486">
            <v>0</v>
          </cell>
          <cell r="J486">
            <v>2460459510.27</v>
          </cell>
          <cell r="K486">
            <v>1903443377.6800001</v>
          </cell>
        </row>
        <row r="487">
          <cell r="F487">
            <v>356964948.85000002</v>
          </cell>
          <cell r="G487">
            <v>0</v>
          </cell>
          <cell r="H487">
            <v>356964948.85000002</v>
          </cell>
          <cell r="I487">
            <v>0</v>
          </cell>
          <cell r="J487">
            <v>356964948.85000002</v>
          </cell>
          <cell r="K487">
            <v>207357883.19</v>
          </cell>
        </row>
        <row r="488">
          <cell r="F488">
            <v>-286385203.54000002</v>
          </cell>
          <cell r="G488">
            <v>0</v>
          </cell>
          <cell r="H488">
            <v>-286385203.54000002</v>
          </cell>
          <cell r="I488">
            <v>0</v>
          </cell>
          <cell r="J488">
            <v>-286385203.54000002</v>
          </cell>
          <cell r="K488">
            <v>-204352727.37</v>
          </cell>
        </row>
        <row r="489">
          <cell r="F489">
            <v>386037091.80000001</v>
          </cell>
          <cell r="G489">
            <v>0</v>
          </cell>
          <cell r="H489">
            <v>386037091.80000001</v>
          </cell>
          <cell r="I489">
            <v>0</v>
          </cell>
          <cell r="J489">
            <v>386037091.80000001</v>
          </cell>
          <cell r="K489">
            <v>447690041.20999998</v>
          </cell>
        </row>
        <row r="490">
          <cell r="F490">
            <v>611775894.83000004</v>
          </cell>
          <cell r="G490">
            <v>0</v>
          </cell>
          <cell r="H490">
            <v>611775894.83000004</v>
          </cell>
          <cell r="I490">
            <v>0</v>
          </cell>
          <cell r="J490">
            <v>611775894.83000004</v>
          </cell>
          <cell r="K490">
            <v>0</v>
          </cell>
        </row>
        <row r="491">
          <cell r="F491">
            <v>333713154.01999998</v>
          </cell>
          <cell r="G491">
            <v>0</v>
          </cell>
          <cell r="H491">
            <v>333713154.01999998</v>
          </cell>
          <cell r="I491">
            <v>0</v>
          </cell>
          <cell r="J491">
            <v>333713154.01999998</v>
          </cell>
          <cell r="K491">
            <v>0</v>
          </cell>
        </row>
        <row r="492">
          <cell r="F492">
            <v>211197208.12</v>
          </cell>
          <cell r="G492">
            <v>0</v>
          </cell>
          <cell r="H492">
            <v>211197208.12</v>
          </cell>
          <cell r="I492">
            <v>0</v>
          </cell>
          <cell r="J492">
            <v>211197208.12</v>
          </cell>
          <cell r="K492">
            <v>0</v>
          </cell>
        </row>
        <row r="493">
          <cell r="F493">
            <v>15783235.539999999</v>
          </cell>
          <cell r="G493">
            <v>0</v>
          </cell>
          <cell r="H493">
            <v>15783235.539999999</v>
          </cell>
          <cell r="I493">
            <v>0</v>
          </cell>
          <cell r="J493">
            <v>15783235.539999999</v>
          </cell>
          <cell r="K493">
            <v>0</v>
          </cell>
        </row>
        <row r="494">
          <cell r="F494">
            <v>9087802.6899999995</v>
          </cell>
          <cell r="G494">
            <v>0</v>
          </cell>
          <cell r="H494">
            <v>9087802.6899999995</v>
          </cell>
          <cell r="I494">
            <v>0</v>
          </cell>
          <cell r="J494">
            <v>9087802.6899999995</v>
          </cell>
          <cell r="K494">
            <v>0</v>
          </cell>
        </row>
        <row r="495">
          <cell r="F495">
            <v>4.5634806156158447E-7</v>
          </cell>
          <cell r="G495">
            <v>0</v>
          </cell>
          <cell r="H495">
            <v>4.5634806156158447E-7</v>
          </cell>
          <cell r="I495">
            <v>0</v>
          </cell>
          <cell r="J495">
            <v>4.5634806156158447E-7</v>
          </cell>
          <cell r="K495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F498">
            <v>-2.4046748876571655E-6</v>
          </cell>
          <cell r="G498">
            <v>8.9406967163085938E-8</v>
          </cell>
          <cell r="H498">
            <v>-4.9732625484466553E-7</v>
          </cell>
          <cell r="I498">
            <v>4.2840838432312012E-8</v>
          </cell>
          <cell r="J498">
            <v>2.3636966943740845E-6</v>
          </cell>
          <cell r="K498">
            <v>9.5367431640625E-7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0BACF-40F2-47E6-9D26-1AF5EB35BACE}">
  <sheetPr>
    <pageSetUpPr fitToPage="1"/>
  </sheetPr>
  <dimension ref="A1:S99"/>
  <sheetViews>
    <sheetView tabSelected="1" view="pageBreakPreview" topLeftCell="A67" zoomScaleNormal="82" zoomScaleSheetLayoutView="100" workbookViewId="0">
      <selection activeCell="A84" sqref="A84"/>
    </sheetView>
  </sheetViews>
  <sheetFormatPr defaultColWidth="15.7109375" defaultRowHeight="21.75" x14ac:dyDescent="0.45"/>
  <cols>
    <col min="1" max="1" width="43.7109375" style="161" customWidth="1"/>
    <col min="2" max="2" width="8.42578125" style="121" customWidth="1"/>
    <col min="3" max="3" width="1.140625" style="178" customWidth="1"/>
    <col min="4" max="4" width="16.85546875" style="13" customWidth="1"/>
    <col min="5" max="5" width="1.140625" style="179" customWidth="1"/>
    <col min="6" max="6" width="15.7109375" style="13"/>
    <col min="7" max="7" width="1.140625" style="14" customWidth="1"/>
    <col min="8" max="8" width="16.85546875" style="10" customWidth="1"/>
    <col min="9" max="9" width="1.140625" style="179" customWidth="1"/>
    <col min="10" max="10" width="15.7109375" style="10"/>
    <col min="11" max="11" width="3" style="161" customWidth="1"/>
    <col min="12" max="16384" width="15.7109375" style="161"/>
  </cols>
  <sheetData>
    <row r="1" spans="1:12" s="177" customFormat="1" ht="24" customHeight="1" x14ac:dyDescent="0.5">
      <c r="A1" s="117" t="s">
        <v>0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2" s="177" customFormat="1" ht="24" customHeight="1" x14ac:dyDescent="0.5">
      <c r="A2" s="117" t="s">
        <v>133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2" s="177" customFormat="1" ht="24" customHeight="1" x14ac:dyDescent="0.45">
      <c r="A3" s="176"/>
      <c r="B3" s="176"/>
      <c r="C3" s="176"/>
      <c r="D3" s="176"/>
      <c r="E3" s="176"/>
      <c r="F3" s="176"/>
      <c r="G3" s="176"/>
      <c r="H3" s="176"/>
      <c r="I3" s="176"/>
      <c r="J3" s="176"/>
      <c r="K3" s="118"/>
    </row>
    <row r="4" spans="1:12" ht="24" customHeight="1" x14ac:dyDescent="0.45">
      <c r="B4" s="119"/>
      <c r="C4" s="161"/>
      <c r="D4" s="231" t="s">
        <v>1</v>
      </c>
      <c r="E4" s="231"/>
      <c r="F4" s="231"/>
      <c r="G4" s="120"/>
      <c r="H4" s="231" t="s">
        <v>2</v>
      </c>
      <c r="I4" s="231"/>
      <c r="J4" s="231"/>
    </row>
    <row r="5" spans="1:12" ht="24" customHeight="1" x14ac:dyDescent="0.45">
      <c r="D5" s="64" t="s">
        <v>165</v>
      </c>
      <c r="E5" s="160"/>
      <c r="F5" s="64" t="s">
        <v>3</v>
      </c>
      <c r="G5" s="122"/>
      <c r="H5" s="64" t="s">
        <v>165</v>
      </c>
      <c r="I5" s="201"/>
      <c r="J5" s="64" t="s">
        <v>3</v>
      </c>
    </row>
    <row r="6" spans="1:12" ht="24" customHeight="1" x14ac:dyDescent="0.45">
      <c r="A6" s="128" t="s">
        <v>4</v>
      </c>
      <c r="B6" s="121" t="s">
        <v>5</v>
      </c>
      <c r="D6" s="160">
        <v>2568</v>
      </c>
      <c r="E6" s="160"/>
      <c r="F6" s="160">
        <v>2567</v>
      </c>
      <c r="G6" s="160"/>
      <c r="H6" s="201">
        <v>2568</v>
      </c>
      <c r="I6" s="201"/>
      <c r="J6" s="201">
        <v>2567</v>
      </c>
    </row>
    <row r="7" spans="1:12" ht="24" customHeight="1" x14ac:dyDescent="0.45">
      <c r="D7" s="13" t="s">
        <v>147</v>
      </c>
      <c r="H7" s="13" t="s">
        <v>147</v>
      </c>
      <c r="J7" s="13"/>
    </row>
    <row r="8" spans="1:12" ht="24" customHeight="1" x14ac:dyDescent="0.45">
      <c r="A8" s="122"/>
      <c r="C8" s="121"/>
      <c r="D8" s="232" t="s">
        <v>6</v>
      </c>
      <c r="E8" s="232"/>
      <c r="F8" s="232"/>
      <c r="G8" s="232"/>
      <c r="H8" s="232"/>
      <c r="I8" s="232"/>
      <c r="J8" s="232"/>
    </row>
    <row r="9" spans="1:12" ht="24" customHeight="1" x14ac:dyDescent="0.45">
      <c r="A9" s="123" t="s">
        <v>7</v>
      </c>
      <c r="B9" s="124"/>
      <c r="C9" s="124"/>
      <c r="D9" s="180"/>
      <c r="E9" s="180"/>
      <c r="F9" s="180"/>
      <c r="G9" s="180"/>
      <c r="H9" s="180"/>
      <c r="I9" s="180"/>
      <c r="J9" s="180"/>
    </row>
    <row r="10" spans="1:12" ht="24" customHeight="1" x14ac:dyDescent="0.45">
      <c r="A10" s="161" t="s">
        <v>8</v>
      </c>
      <c r="B10" s="125"/>
      <c r="C10" s="160"/>
      <c r="D10" s="183">
        <v>1783146</v>
      </c>
      <c r="E10" s="2"/>
      <c r="F10" s="2">
        <v>1056665</v>
      </c>
      <c r="G10" s="3"/>
      <c r="H10" s="183">
        <v>1780757</v>
      </c>
      <c r="I10" s="2"/>
      <c r="J10" s="2">
        <v>1053869</v>
      </c>
      <c r="K10" s="180"/>
      <c r="L10" s="180"/>
    </row>
    <row r="11" spans="1:12" ht="24" customHeight="1" x14ac:dyDescent="0.45">
      <c r="A11" s="161" t="s">
        <v>9</v>
      </c>
      <c r="B11" s="125">
        <v>4</v>
      </c>
      <c r="D11" s="183">
        <v>1335109</v>
      </c>
      <c r="E11" s="2"/>
      <c r="F11" s="2">
        <v>2039346</v>
      </c>
      <c r="G11" s="3"/>
      <c r="H11" s="183">
        <v>1335109</v>
      </c>
      <c r="I11" s="2"/>
      <c r="J11" s="2">
        <v>2039346</v>
      </c>
      <c r="K11" s="180"/>
    </row>
    <row r="12" spans="1:12" ht="24" customHeight="1" x14ac:dyDescent="0.45">
      <c r="A12" s="161" t="s">
        <v>10</v>
      </c>
      <c r="D12" s="183">
        <v>336177</v>
      </c>
      <c r="E12" s="2"/>
      <c r="F12" s="2">
        <v>332823</v>
      </c>
      <c r="G12" s="3"/>
      <c r="H12" s="183">
        <v>336450</v>
      </c>
      <c r="I12" s="2"/>
      <c r="J12" s="2">
        <v>332949</v>
      </c>
      <c r="K12" s="180"/>
    </row>
    <row r="13" spans="1:12" ht="24" customHeight="1" x14ac:dyDescent="0.45">
      <c r="A13" s="161" t="s">
        <v>12</v>
      </c>
      <c r="D13" s="184">
        <v>43251</v>
      </c>
      <c r="E13" s="2"/>
      <c r="F13" s="2">
        <v>55492</v>
      </c>
      <c r="G13" s="3"/>
      <c r="H13" s="184">
        <v>43251</v>
      </c>
      <c r="I13" s="2"/>
      <c r="J13" s="2">
        <v>55492</v>
      </c>
      <c r="K13" s="180"/>
    </row>
    <row r="14" spans="1:12" ht="24" customHeight="1" x14ac:dyDescent="0.45">
      <c r="A14" s="161" t="s">
        <v>13</v>
      </c>
      <c r="B14" s="125">
        <v>5</v>
      </c>
      <c r="D14" s="183">
        <v>2043227</v>
      </c>
      <c r="E14" s="2"/>
      <c r="F14" s="2">
        <v>2232936</v>
      </c>
      <c r="G14" s="3"/>
      <c r="H14" s="183">
        <v>2043227</v>
      </c>
      <c r="I14" s="2"/>
      <c r="J14" s="2">
        <v>2232936</v>
      </c>
      <c r="K14" s="180"/>
    </row>
    <row r="15" spans="1:12" ht="24" customHeight="1" x14ac:dyDescent="0.45">
      <c r="A15" s="161" t="s">
        <v>14</v>
      </c>
      <c r="C15" s="121"/>
      <c r="D15" s="183">
        <v>32092</v>
      </c>
      <c r="E15" s="2"/>
      <c r="F15" s="2">
        <v>25514</v>
      </c>
      <c r="G15" s="3"/>
      <c r="H15" s="183">
        <v>32092</v>
      </c>
      <c r="I15" s="2"/>
      <c r="J15" s="2">
        <v>25514</v>
      </c>
      <c r="K15" s="180"/>
    </row>
    <row r="16" spans="1:12" s="126" customFormat="1" ht="24" customHeight="1" x14ac:dyDescent="0.45">
      <c r="A16" s="126" t="s">
        <v>15</v>
      </c>
      <c r="B16" s="124"/>
      <c r="C16" s="124"/>
      <c r="D16" s="4">
        <v>5573002</v>
      </c>
      <c r="E16" s="5"/>
      <c r="F16" s="4">
        <v>5742776</v>
      </c>
      <c r="G16" s="6"/>
      <c r="H16" s="4">
        <v>5570886</v>
      </c>
      <c r="I16" s="5"/>
      <c r="J16" s="4">
        <v>5740106</v>
      </c>
    </row>
    <row r="17" spans="1:16" ht="24" customHeight="1" x14ac:dyDescent="0.45">
      <c r="A17" s="126"/>
      <c r="C17" s="121"/>
      <c r="D17" s="3"/>
      <c r="E17" s="2"/>
      <c r="F17" s="3"/>
      <c r="G17" s="3"/>
      <c r="H17" s="3"/>
      <c r="I17" s="2"/>
      <c r="J17" s="3"/>
    </row>
    <row r="18" spans="1:16" ht="24" customHeight="1" x14ac:dyDescent="0.45">
      <c r="A18" s="127" t="s">
        <v>16</v>
      </c>
      <c r="C18" s="121"/>
      <c r="D18" s="2"/>
      <c r="E18" s="2"/>
      <c r="F18" s="2"/>
      <c r="G18" s="3"/>
      <c r="H18" s="2"/>
      <c r="I18" s="2"/>
      <c r="J18" s="2"/>
    </row>
    <row r="19" spans="1:16" ht="24" customHeight="1" x14ac:dyDescent="0.45">
      <c r="A19" s="161" t="s">
        <v>17</v>
      </c>
      <c r="B19" s="121" t="s">
        <v>84</v>
      </c>
      <c r="D19" s="181">
        <v>0</v>
      </c>
      <c r="E19" s="2"/>
      <c r="F19" s="181">
        <v>0</v>
      </c>
      <c r="G19" s="3"/>
      <c r="H19" s="183">
        <v>1565000</v>
      </c>
      <c r="I19" s="2"/>
      <c r="J19" s="2">
        <v>1565000</v>
      </c>
      <c r="K19" s="180"/>
      <c r="L19" s="220"/>
      <c r="P19" s="220"/>
    </row>
    <row r="20" spans="1:16" ht="24" customHeight="1" x14ac:dyDescent="0.45">
      <c r="A20" s="161" t="s">
        <v>18</v>
      </c>
      <c r="B20" s="121" t="s">
        <v>11</v>
      </c>
      <c r="D20" s="183">
        <v>1277558</v>
      </c>
      <c r="E20" s="2"/>
      <c r="F20" s="2">
        <v>1479699</v>
      </c>
      <c r="G20" s="3"/>
      <c r="H20" s="183">
        <v>690500</v>
      </c>
      <c r="I20" s="2"/>
      <c r="J20" s="2">
        <v>690500</v>
      </c>
      <c r="K20" s="180"/>
      <c r="L20" s="220"/>
      <c r="P20" s="220"/>
    </row>
    <row r="21" spans="1:16" ht="24" customHeight="1" x14ac:dyDescent="0.45">
      <c r="A21" s="161" t="s">
        <v>107</v>
      </c>
      <c r="D21" s="183">
        <v>3557608</v>
      </c>
      <c r="E21" s="2"/>
      <c r="F21" s="2">
        <v>3626678</v>
      </c>
      <c r="G21" s="3"/>
      <c r="H21" s="183">
        <v>3557608</v>
      </c>
      <c r="I21" s="2"/>
      <c r="J21" s="2">
        <v>3626678</v>
      </c>
      <c r="K21" s="180"/>
      <c r="L21" s="220"/>
      <c r="P21" s="220"/>
    </row>
    <row r="22" spans="1:16" ht="24" customHeight="1" x14ac:dyDescent="0.45">
      <c r="A22" s="161" t="s">
        <v>19</v>
      </c>
      <c r="D22" s="183">
        <v>351961</v>
      </c>
      <c r="E22" s="2"/>
      <c r="F22" s="2">
        <v>361595</v>
      </c>
      <c r="G22" s="3"/>
      <c r="H22" s="185">
        <v>351961</v>
      </c>
      <c r="I22" s="2"/>
      <c r="J22" s="2">
        <v>361595</v>
      </c>
      <c r="K22" s="180"/>
      <c r="L22" s="220"/>
      <c r="P22" s="220"/>
    </row>
    <row r="23" spans="1:16" ht="24" customHeight="1" x14ac:dyDescent="0.45">
      <c r="A23" s="161" t="s">
        <v>20</v>
      </c>
      <c r="C23" s="121"/>
      <c r="D23" s="183">
        <v>82042</v>
      </c>
      <c r="E23" s="2"/>
      <c r="F23" s="2">
        <v>80767</v>
      </c>
      <c r="G23" s="3"/>
      <c r="H23" s="183">
        <v>48515</v>
      </c>
      <c r="I23" s="2"/>
      <c r="J23" s="2">
        <v>47239</v>
      </c>
      <c r="K23" s="180"/>
      <c r="L23" s="220"/>
      <c r="P23" s="220"/>
    </row>
    <row r="24" spans="1:16" ht="24" customHeight="1" x14ac:dyDescent="0.45">
      <c r="A24" s="161" t="s">
        <v>21</v>
      </c>
      <c r="B24" s="125"/>
      <c r="C24" s="125"/>
      <c r="D24" s="181">
        <v>16320</v>
      </c>
      <c r="E24" s="2"/>
      <c r="F24" s="2">
        <v>40109</v>
      </c>
      <c r="G24" s="3"/>
      <c r="H24" s="181">
        <v>16320</v>
      </c>
      <c r="I24" s="2"/>
      <c r="J24" s="2">
        <v>40109</v>
      </c>
      <c r="K24" s="180"/>
      <c r="L24" s="220"/>
      <c r="P24" s="220"/>
    </row>
    <row r="25" spans="1:16" ht="24" customHeight="1" x14ac:dyDescent="0.45">
      <c r="A25" s="161" t="s">
        <v>22</v>
      </c>
      <c r="C25" s="121"/>
      <c r="D25" s="183">
        <v>7042</v>
      </c>
      <c r="E25" s="2"/>
      <c r="F25" s="2">
        <v>6420</v>
      </c>
      <c r="G25" s="3"/>
      <c r="H25" s="183">
        <v>7042</v>
      </c>
      <c r="I25" s="2"/>
      <c r="J25" s="2">
        <v>6420</v>
      </c>
      <c r="K25" s="180"/>
      <c r="L25" s="220"/>
      <c r="O25" s="126"/>
      <c r="P25" s="220"/>
    </row>
    <row r="26" spans="1:16" s="126" customFormat="1" ht="24" customHeight="1" x14ac:dyDescent="0.45">
      <c r="A26" s="126" t="s">
        <v>23</v>
      </c>
      <c r="B26" s="124"/>
      <c r="C26" s="124"/>
      <c r="D26" s="4">
        <v>5292531</v>
      </c>
      <c r="E26" s="5"/>
      <c r="F26" s="4">
        <v>5595268</v>
      </c>
      <c r="G26" s="6"/>
      <c r="H26" s="4">
        <v>6236946</v>
      </c>
      <c r="I26" s="5"/>
      <c r="J26" s="4">
        <v>6337541</v>
      </c>
      <c r="L26" s="220"/>
    </row>
    <row r="27" spans="1:16" s="126" customFormat="1" ht="24" customHeight="1" x14ac:dyDescent="0.45">
      <c r="B27" s="124"/>
      <c r="C27" s="124"/>
      <c r="D27" s="6"/>
      <c r="E27" s="5"/>
      <c r="F27" s="6"/>
      <c r="G27" s="6"/>
      <c r="H27" s="6"/>
      <c r="I27" s="5"/>
      <c r="J27" s="6"/>
    </row>
    <row r="28" spans="1:16" s="126" customFormat="1" ht="24" customHeight="1" thickBot="1" x14ac:dyDescent="0.5">
      <c r="A28" s="126" t="s">
        <v>24</v>
      </c>
      <c r="B28" s="124"/>
      <c r="C28" s="124"/>
      <c r="D28" s="8">
        <v>10865533</v>
      </c>
      <c r="E28" s="5"/>
      <c r="F28" s="8">
        <v>11338044</v>
      </c>
      <c r="G28" s="6"/>
      <c r="H28" s="8">
        <v>11807832</v>
      </c>
      <c r="I28" s="5"/>
      <c r="J28" s="8">
        <v>12077647</v>
      </c>
    </row>
    <row r="29" spans="1:16" ht="24" customHeight="1" thickTop="1" x14ac:dyDescent="0.45">
      <c r="A29" s="128"/>
      <c r="C29" s="121"/>
      <c r="D29" s="9"/>
      <c r="F29" s="9"/>
      <c r="G29" s="9"/>
      <c r="H29" s="9"/>
      <c r="I29" s="10"/>
      <c r="J29" s="9"/>
    </row>
    <row r="30" spans="1:16" s="177" customFormat="1" ht="24" customHeight="1" x14ac:dyDescent="0.45">
      <c r="A30" s="126" t="s">
        <v>0</v>
      </c>
      <c r="B30" s="126"/>
      <c r="C30" s="126"/>
      <c r="D30" s="126"/>
      <c r="E30" s="126"/>
      <c r="F30" s="126"/>
      <c r="G30" s="126"/>
      <c r="H30" s="126"/>
      <c r="I30" s="126"/>
      <c r="J30" s="126"/>
    </row>
    <row r="31" spans="1:16" s="177" customFormat="1" ht="24" customHeight="1" x14ac:dyDescent="0.45">
      <c r="A31" s="126" t="s">
        <v>134</v>
      </c>
      <c r="B31" s="126"/>
      <c r="C31" s="126"/>
      <c r="D31" s="126"/>
      <c r="E31" s="126"/>
      <c r="F31" s="126"/>
      <c r="G31" s="126"/>
      <c r="H31" s="126"/>
      <c r="I31" s="126"/>
      <c r="J31" s="126"/>
    </row>
    <row r="32" spans="1:16" ht="24" customHeight="1" x14ac:dyDescent="0.45">
      <c r="A32" s="126"/>
      <c r="B32" s="126"/>
      <c r="C32" s="126"/>
      <c r="D32" s="126"/>
      <c r="E32" s="126"/>
      <c r="F32" s="126"/>
      <c r="G32" s="126"/>
      <c r="H32" s="126"/>
      <c r="I32" s="126"/>
      <c r="J32" s="126"/>
    </row>
    <row r="33" spans="1:16" ht="24" customHeight="1" x14ac:dyDescent="0.45">
      <c r="B33" s="119"/>
      <c r="C33" s="161"/>
      <c r="D33" s="231" t="s">
        <v>1</v>
      </c>
      <c r="E33" s="231"/>
      <c r="F33" s="231"/>
      <c r="G33" s="120"/>
      <c r="H33" s="231" t="s">
        <v>2</v>
      </c>
      <c r="I33" s="231"/>
      <c r="J33" s="231"/>
    </row>
    <row r="34" spans="1:16" ht="24" customHeight="1" x14ac:dyDescent="0.45">
      <c r="B34" s="124"/>
      <c r="C34" s="129"/>
      <c r="D34" s="64" t="s">
        <v>165</v>
      </c>
      <c r="E34" s="201"/>
      <c r="F34" s="64" t="s">
        <v>3</v>
      </c>
      <c r="G34" s="122"/>
      <c r="H34" s="64" t="s">
        <v>165</v>
      </c>
      <c r="I34" s="201"/>
      <c r="J34" s="64" t="s">
        <v>3</v>
      </c>
    </row>
    <row r="35" spans="1:16" ht="24" customHeight="1" x14ac:dyDescent="0.45">
      <c r="A35" s="128" t="s">
        <v>25</v>
      </c>
      <c r="C35" s="129"/>
      <c r="D35" s="201">
        <v>2568</v>
      </c>
      <c r="E35" s="201"/>
      <c r="F35" s="201">
        <v>2567</v>
      </c>
      <c r="G35" s="201"/>
      <c r="H35" s="201">
        <v>2568</v>
      </c>
      <c r="I35" s="201"/>
      <c r="J35" s="201">
        <v>2567</v>
      </c>
    </row>
    <row r="36" spans="1:16" ht="24" customHeight="1" x14ac:dyDescent="0.45">
      <c r="C36" s="129"/>
      <c r="D36" s="13" t="s">
        <v>147</v>
      </c>
      <c r="H36" s="13" t="s">
        <v>147</v>
      </c>
      <c r="J36" s="13"/>
    </row>
    <row r="37" spans="1:16" ht="24" customHeight="1" x14ac:dyDescent="0.45">
      <c r="B37" s="119"/>
      <c r="C37" s="161"/>
      <c r="D37" s="232" t="s">
        <v>6</v>
      </c>
      <c r="E37" s="232"/>
      <c r="F37" s="232"/>
      <c r="G37" s="232"/>
      <c r="H37" s="232"/>
      <c r="I37" s="232"/>
      <c r="J37" s="232"/>
    </row>
    <row r="38" spans="1:16" ht="24" customHeight="1" x14ac:dyDescent="0.45">
      <c r="A38" s="123" t="s">
        <v>26</v>
      </c>
      <c r="D38" s="180"/>
      <c r="E38" s="180"/>
      <c r="F38" s="180"/>
      <c r="G38" s="180"/>
      <c r="H38" s="180"/>
      <c r="I38" s="180"/>
      <c r="J38" s="180"/>
    </row>
    <row r="39" spans="1:16" ht="24" customHeight="1" x14ac:dyDescent="0.45">
      <c r="A39" s="161" t="s">
        <v>172</v>
      </c>
      <c r="D39" s="180">
        <v>100000</v>
      </c>
      <c r="E39" s="180"/>
      <c r="F39" s="181">
        <v>0</v>
      </c>
      <c r="G39" s="180"/>
      <c r="H39" s="180">
        <v>100000</v>
      </c>
      <c r="I39" s="180"/>
      <c r="J39" s="181">
        <v>0</v>
      </c>
    </row>
    <row r="40" spans="1:16" ht="24" customHeight="1" x14ac:dyDescent="0.45">
      <c r="A40" s="161" t="s">
        <v>27</v>
      </c>
      <c r="D40" s="169">
        <v>727461</v>
      </c>
      <c r="E40" s="2"/>
      <c r="F40" s="2">
        <v>918489</v>
      </c>
      <c r="G40" s="3"/>
      <c r="H40" s="169">
        <v>727461</v>
      </c>
      <c r="I40" s="2"/>
      <c r="J40" s="2">
        <v>918489</v>
      </c>
      <c r="K40" s="180"/>
      <c r="L40" s="220"/>
      <c r="P40" s="220"/>
    </row>
    <row r="41" spans="1:16" ht="24" customHeight="1" x14ac:dyDescent="0.45">
      <c r="A41" s="161" t="s">
        <v>28</v>
      </c>
      <c r="D41" s="169">
        <v>203865</v>
      </c>
      <c r="E41" s="2"/>
      <c r="F41" s="2">
        <v>364440</v>
      </c>
      <c r="G41" s="3"/>
      <c r="H41" s="169">
        <v>203773</v>
      </c>
      <c r="I41" s="2"/>
      <c r="J41" s="2">
        <v>364263</v>
      </c>
      <c r="K41" s="180"/>
      <c r="L41" s="220"/>
      <c r="P41" s="220"/>
    </row>
    <row r="42" spans="1:16" ht="24" customHeight="1" x14ac:dyDescent="0.45">
      <c r="A42" s="161" t="s">
        <v>173</v>
      </c>
      <c r="D42" s="169">
        <v>102367</v>
      </c>
      <c r="E42" s="2"/>
      <c r="F42" s="181">
        <v>0</v>
      </c>
      <c r="G42" s="3"/>
      <c r="H42" s="169">
        <v>102367</v>
      </c>
      <c r="I42" s="2"/>
      <c r="J42" s="181">
        <v>0</v>
      </c>
      <c r="K42" s="180"/>
      <c r="L42" s="220"/>
      <c r="P42" s="220"/>
    </row>
    <row r="43" spans="1:16" ht="24" customHeight="1" x14ac:dyDescent="0.45">
      <c r="A43" s="161" t="s">
        <v>29</v>
      </c>
      <c r="D43" s="169">
        <v>12155</v>
      </c>
      <c r="E43" s="2"/>
      <c r="F43" s="2">
        <v>15548</v>
      </c>
      <c r="G43" s="3"/>
      <c r="H43" s="169">
        <v>12155</v>
      </c>
      <c r="I43" s="2"/>
      <c r="J43" s="2">
        <v>15548</v>
      </c>
      <c r="K43" s="180"/>
      <c r="L43" s="220"/>
      <c r="P43" s="220"/>
    </row>
    <row r="44" spans="1:16" ht="24" customHeight="1" x14ac:dyDescent="0.45">
      <c r="A44" s="161" t="s">
        <v>88</v>
      </c>
      <c r="C44" s="121"/>
      <c r="D44" s="2"/>
      <c r="E44" s="2"/>
      <c r="F44" s="2"/>
      <c r="G44" s="3"/>
      <c r="H44" s="2"/>
      <c r="I44" s="2"/>
      <c r="J44" s="2"/>
      <c r="K44" s="180"/>
      <c r="L44" s="220"/>
      <c r="P44" s="220"/>
    </row>
    <row r="45" spans="1:16" ht="24" customHeight="1" x14ac:dyDescent="0.45">
      <c r="A45" s="161" t="s">
        <v>89</v>
      </c>
      <c r="C45" s="121"/>
      <c r="D45" s="169">
        <v>55858</v>
      </c>
      <c r="E45" s="2"/>
      <c r="F45" s="2">
        <v>55173</v>
      </c>
      <c r="G45" s="3"/>
      <c r="H45" s="169">
        <v>55858</v>
      </c>
      <c r="I45" s="2"/>
      <c r="J45" s="2">
        <v>55173</v>
      </c>
      <c r="K45" s="180"/>
      <c r="L45" s="220"/>
      <c r="P45" s="220"/>
    </row>
    <row r="46" spans="1:16" ht="24" hidden="1" customHeight="1" x14ac:dyDescent="0.45">
      <c r="A46" s="161" t="s">
        <v>31</v>
      </c>
      <c r="C46" s="121"/>
      <c r="D46" s="3"/>
      <c r="E46" s="2"/>
      <c r="F46" s="3">
        <v>0</v>
      </c>
      <c r="G46" s="3"/>
      <c r="H46" s="3"/>
      <c r="I46" s="2"/>
      <c r="J46" s="3">
        <v>0</v>
      </c>
      <c r="L46" s="162"/>
    </row>
    <row r="47" spans="1:16" s="126" customFormat="1" ht="24" customHeight="1" x14ac:dyDescent="0.45">
      <c r="A47" s="126" t="s">
        <v>32</v>
      </c>
      <c r="B47" s="124"/>
      <c r="C47" s="129"/>
      <c r="D47" s="4">
        <v>1201706</v>
      </c>
      <c r="E47" s="5"/>
      <c r="F47" s="4">
        <v>1353650</v>
      </c>
      <c r="G47" s="6"/>
      <c r="H47" s="4">
        <v>1201614</v>
      </c>
      <c r="I47" s="5"/>
      <c r="J47" s="4">
        <v>1353473</v>
      </c>
    </row>
    <row r="48" spans="1:16" ht="24" customHeight="1" x14ac:dyDescent="0.45">
      <c r="A48" s="128"/>
      <c r="D48" s="3"/>
      <c r="E48" s="2"/>
      <c r="F48" s="3"/>
      <c r="G48" s="3"/>
      <c r="H48" s="3"/>
      <c r="I48" s="2"/>
      <c r="J48" s="3"/>
    </row>
    <row r="49" spans="1:16" ht="24" customHeight="1" x14ac:dyDescent="0.45">
      <c r="A49" s="127" t="s">
        <v>33</v>
      </c>
      <c r="D49" s="2"/>
      <c r="E49" s="2"/>
      <c r="F49" s="2"/>
      <c r="G49" s="3"/>
      <c r="H49" s="2"/>
      <c r="I49" s="2"/>
      <c r="J49" s="2"/>
    </row>
    <row r="50" spans="1:16" ht="24" customHeight="1" x14ac:dyDescent="0.45">
      <c r="A50" s="161" t="s">
        <v>30</v>
      </c>
      <c r="C50" s="121"/>
      <c r="D50" s="169">
        <v>326860</v>
      </c>
      <c r="E50" s="2"/>
      <c r="F50" s="2">
        <v>338734</v>
      </c>
      <c r="G50" s="3"/>
      <c r="H50" s="169">
        <v>326860</v>
      </c>
      <c r="I50" s="11"/>
      <c r="J50" s="2">
        <v>338734</v>
      </c>
      <c r="K50" s="180"/>
      <c r="L50" s="220"/>
      <c r="P50" s="220"/>
    </row>
    <row r="51" spans="1:16" ht="24" customHeight="1" x14ac:dyDescent="0.45">
      <c r="A51" s="161" t="s">
        <v>34</v>
      </c>
      <c r="C51" s="121"/>
      <c r="D51" s="169">
        <v>130447</v>
      </c>
      <c r="E51" s="2"/>
      <c r="F51" s="2">
        <v>130628</v>
      </c>
      <c r="G51" s="2"/>
      <c r="H51" s="169">
        <v>130447</v>
      </c>
      <c r="I51" s="2"/>
      <c r="J51" s="2">
        <v>130628</v>
      </c>
      <c r="K51" s="180"/>
      <c r="L51" s="220"/>
      <c r="P51" s="220"/>
    </row>
    <row r="52" spans="1:16" s="126" customFormat="1" ht="24" customHeight="1" x14ac:dyDescent="0.45">
      <c r="A52" s="126" t="s">
        <v>35</v>
      </c>
      <c r="B52" s="124"/>
      <c r="C52" s="129"/>
      <c r="D52" s="4">
        <v>457307</v>
      </c>
      <c r="E52" s="5"/>
      <c r="F52" s="4">
        <v>469362</v>
      </c>
      <c r="G52" s="6"/>
      <c r="H52" s="4">
        <v>457307</v>
      </c>
      <c r="I52" s="5"/>
      <c r="J52" s="4">
        <v>469362</v>
      </c>
    </row>
    <row r="53" spans="1:16" s="126" customFormat="1" ht="24" customHeight="1" x14ac:dyDescent="0.45">
      <c r="A53" s="128" t="s">
        <v>36</v>
      </c>
      <c r="B53" s="124"/>
      <c r="C53" s="129"/>
      <c r="D53" s="4">
        <v>1659013</v>
      </c>
      <c r="E53" s="5"/>
      <c r="F53" s="4">
        <v>1823012</v>
      </c>
      <c r="G53" s="6"/>
      <c r="H53" s="4">
        <v>1658921</v>
      </c>
      <c r="I53" s="5"/>
      <c r="J53" s="4">
        <v>1822835</v>
      </c>
    </row>
    <row r="54" spans="1:16" ht="24" customHeight="1" x14ac:dyDescent="0.45">
      <c r="A54" s="128"/>
      <c r="D54" s="9"/>
      <c r="F54" s="9"/>
      <c r="G54" s="9"/>
      <c r="H54" s="9"/>
      <c r="I54" s="10"/>
      <c r="J54" s="9"/>
    </row>
    <row r="55" spans="1:16" ht="24" customHeight="1" x14ac:dyDescent="0.45">
      <c r="A55" s="126" t="s">
        <v>0</v>
      </c>
      <c r="B55" s="126"/>
      <c r="C55" s="126"/>
      <c r="D55" s="126"/>
      <c r="E55" s="126"/>
      <c r="F55" s="126"/>
      <c r="G55" s="126"/>
      <c r="H55" s="126"/>
      <c r="I55" s="126"/>
      <c r="J55" s="126"/>
    </row>
    <row r="56" spans="1:16" ht="24" customHeight="1" x14ac:dyDescent="0.45">
      <c r="A56" s="126" t="s">
        <v>133</v>
      </c>
      <c r="B56" s="126"/>
      <c r="C56" s="126"/>
      <c r="D56" s="126"/>
      <c r="E56" s="126"/>
      <c r="F56" s="126"/>
      <c r="G56" s="126"/>
      <c r="H56" s="126"/>
      <c r="I56" s="126"/>
      <c r="J56" s="126"/>
    </row>
    <row r="57" spans="1:16" ht="24" customHeight="1" x14ac:dyDescent="0.45">
      <c r="A57" s="126"/>
      <c r="B57" s="126"/>
      <c r="C57" s="126"/>
      <c r="D57" s="126"/>
      <c r="E57" s="126"/>
      <c r="F57" s="126"/>
      <c r="G57" s="126"/>
      <c r="H57" s="126"/>
      <c r="I57" s="126"/>
      <c r="J57" s="126"/>
    </row>
    <row r="58" spans="1:16" ht="24" customHeight="1" x14ac:dyDescent="0.45">
      <c r="B58" s="119"/>
      <c r="C58" s="161"/>
      <c r="D58" s="231" t="s">
        <v>1</v>
      </c>
      <c r="E58" s="231"/>
      <c r="F58" s="231"/>
      <c r="G58" s="120"/>
      <c r="H58" s="231" t="s">
        <v>2</v>
      </c>
      <c r="I58" s="231"/>
      <c r="J58" s="231"/>
    </row>
    <row r="59" spans="1:16" ht="24" customHeight="1" x14ac:dyDescent="0.45">
      <c r="C59" s="161"/>
      <c r="D59" s="64" t="s">
        <v>165</v>
      </c>
      <c r="E59" s="201"/>
      <c r="F59" s="64" t="s">
        <v>3</v>
      </c>
      <c r="G59" s="122"/>
      <c r="H59" s="64" t="s">
        <v>165</v>
      </c>
      <c r="I59" s="201"/>
      <c r="J59" s="64" t="s">
        <v>3</v>
      </c>
    </row>
    <row r="60" spans="1:16" ht="24" customHeight="1" x14ac:dyDescent="0.45">
      <c r="A60" s="186" t="s">
        <v>25</v>
      </c>
      <c r="C60" s="161"/>
      <c r="D60" s="201">
        <v>2568</v>
      </c>
      <c r="E60" s="201"/>
      <c r="F60" s="201">
        <v>2567</v>
      </c>
      <c r="G60" s="201"/>
      <c r="H60" s="201">
        <v>2568</v>
      </c>
      <c r="I60" s="201"/>
      <c r="J60" s="201">
        <v>2567</v>
      </c>
    </row>
    <row r="61" spans="1:16" ht="24" customHeight="1" x14ac:dyDescent="0.45">
      <c r="B61" s="124"/>
      <c r="C61" s="129"/>
      <c r="D61" s="13" t="s">
        <v>147</v>
      </c>
      <c r="H61" s="13" t="s">
        <v>147</v>
      </c>
      <c r="J61" s="13"/>
    </row>
    <row r="62" spans="1:16" ht="24" customHeight="1" x14ac:dyDescent="0.45">
      <c r="C62" s="129"/>
      <c r="D62" s="232" t="s">
        <v>6</v>
      </c>
      <c r="E62" s="232"/>
      <c r="F62" s="232"/>
      <c r="G62" s="232"/>
      <c r="H62" s="232"/>
      <c r="I62" s="232"/>
      <c r="J62" s="232"/>
    </row>
    <row r="63" spans="1:16" ht="24" customHeight="1" x14ac:dyDescent="0.45">
      <c r="A63" s="123" t="s">
        <v>37</v>
      </c>
      <c r="D63" s="10"/>
      <c r="F63" s="10"/>
      <c r="G63" s="9"/>
      <c r="I63" s="10"/>
    </row>
    <row r="64" spans="1:16" ht="24" customHeight="1" x14ac:dyDescent="0.45">
      <c r="A64" s="177" t="s">
        <v>38</v>
      </c>
      <c r="D64" s="10"/>
      <c r="F64" s="10"/>
      <c r="G64" s="9"/>
      <c r="I64" s="10"/>
    </row>
    <row r="65" spans="1:16" ht="24" customHeight="1" x14ac:dyDescent="0.45">
      <c r="A65" s="177" t="s">
        <v>39</v>
      </c>
      <c r="D65" s="2"/>
      <c r="E65" s="2"/>
      <c r="F65" s="2"/>
      <c r="G65" s="3"/>
      <c r="H65" s="2"/>
      <c r="I65" s="2"/>
      <c r="J65" s="2"/>
    </row>
    <row r="66" spans="1:16" ht="24" customHeight="1" x14ac:dyDescent="0.45">
      <c r="A66" s="130" t="s">
        <v>97</v>
      </c>
      <c r="D66" s="2"/>
      <c r="E66" s="2"/>
      <c r="F66" s="2"/>
      <c r="G66" s="3"/>
      <c r="H66" s="2"/>
      <c r="I66" s="2"/>
      <c r="J66" s="2"/>
    </row>
    <row r="67" spans="1:16" ht="24" customHeight="1" thickBot="1" x14ac:dyDescent="0.5">
      <c r="A67" s="130" t="s">
        <v>98</v>
      </c>
      <c r="D67" s="187">
        <v>9724833.6500000004</v>
      </c>
      <c r="E67" s="2"/>
      <c r="F67" s="12">
        <v>9724833.6500000004</v>
      </c>
      <c r="G67" s="3"/>
      <c r="H67" s="187">
        <v>9724833.6500000004</v>
      </c>
      <c r="I67" s="2"/>
      <c r="J67" s="12">
        <v>9724833.6500000004</v>
      </c>
      <c r="L67" s="220"/>
      <c r="P67" s="220"/>
    </row>
    <row r="68" spans="1:16" ht="24" customHeight="1" thickTop="1" x14ac:dyDescent="0.45">
      <c r="A68" s="177" t="s">
        <v>40</v>
      </c>
      <c r="D68" s="3"/>
      <c r="E68" s="2"/>
      <c r="F68" s="3"/>
      <c r="G68" s="3"/>
      <c r="H68" s="3"/>
      <c r="I68" s="2"/>
      <c r="J68" s="3"/>
      <c r="L68" s="162"/>
    </row>
    <row r="69" spans="1:16" ht="24" customHeight="1" x14ac:dyDescent="0.45">
      <c r="A69" s="130" t="s">
        <v>97</v>
      </c>
      <c r="D69" s="3"/>
      <c r="E69" s="2"/>
      <c r="F69" s="3"/>
      <c r="G69" s="3"/>
      <c r="H69" s="3"/>
      <c r="I69" s="2"/>
      <c r="J69" s="3"/>
      <c r="L69" s="162"/>
    </row>
    <row r="70" spans="1:16" ht="24" customHeight="1" x14ac:dyDescent="0.45">
      <c r="A70" s="130" t="s">
        <v>98</v>
      </c>
      <c r="D70" s="169">
        <v>9724834</v>
      </c>
      <c r="E70" s="3"/>
      <c r="F70" s="3">
        <v>9724834</v>
      </c>
      <c r="G70" s="3"/>
      <c r="H70" s="169">
        <v>9724834</v>
      </c>
      <c r="I70" s="3"/>
      <c r="J70" s="3">
        <v>9724834</v>
      </c>
      <c r="L70" s="220"/>
      <c r="P70" s="220"/>
    </row>
    <row r="71" spans="1:16" ht="24" customHeight="1" x14ac:dyDescent="0.45">
      <c r="A71" s="177" t="s">
        <v>108</v>
      </c>
      <c r="D71" s="169">
        <v>89240</v>
      </c>
      <c r="E71" s="3"/>
      <c r="F71" s="3">
        <v>89240</v>
      </c>
      <c r="G71" s="3"/>
      <c r="H71" s="169">
        <v>89240</v>
      </c>
      <c r="I71" s="3"/>
      <c r="J71" s="3">
        <v>89240</v>
      </c>
      <c r="K71" s="180"/>
      <c r="L71" s="220"/>
      <c r="P71" s="220"/>
    </row>
    <row r="72" spans="1:16" ht="24" customHeight="1" x14ac:dyDescent="0.45">
      <c r="A72" s="177" t="s">
        <v>41</v>
      </c>
      <c r="D72" s="3"/>
      <c r="E72" s="3"/>
      <c r="F72" s="181"/>
      <c r="G72" s="3"/>
      <c r="H72" s="3"/>
      <c r="I72" s="3"/>
      <c r="J72" s="181"/>
      <c r="K72" s="180"/>
      <c r="L72" s="220"/>
      <c r="P72" s="220"/>
    </row>
    <row r="73" spans="1:16" ht="24" customHeight="1" x14ac:dyDescent="0.45">
      <c r="A73" s="177" t="s">
        <v>109</v>
      </c>
      <c r="C73" s="121"/>
      <c r="D73" s="169">
        <v>-4134</v>
      </c>
      <c r="E73" s="3"/>
      <c r="F73" s="2">
        <v>-4134</v>
      </c>
      <c r="G73" s="3"/>
      <c r="H73" s="181">
        <v>0</v>
      </c>
      <c r="I73" s="2">
        <v>0</v>
      </c>
      <c r="J73" s="181">
        <v>0</v>
      </c>
      <c r="K73" s="180"/>
      <c r="L73" s="220"/>
      <c r="P73" s="220"/>
    </row>
    <row r="74" spans="1:16" ht="24" customHeight="1" x14ac:dyDescent="0.45">
      <c r="A74" s="177" t="s">
        <v>135</v>
      </c>
      <c r="D74" s="3"/>
      <c r="E74" s="3"/>
      <c r="F74" s="181"/>
      <c r="G74" s="3"/>
      <c r="H74" s="3"/>
      <c r="I74" s="3"/>
      <c r="J74" s="181"/>
      <c r="L74" s="220"/>
      <c r="P74" s="220"/>
    </row>
    <row r="75" spans="1:16" ht="24" customHeight="1" x14ac:dyDescent="0.45">
      <c r="A75" s="177" t="s">
        <v>110</v>
      </c>
      <c r="D75" s="3"/>
      <c r="E75" s="3"/>
      <c r="F75" s="181"/>
      <c r="G75" s="3"/>
      <c r="H75" s="3"/>
      <c r="I75" s="3"/>
      <c r="J75" s="181"/>
      <c r="L75" s="220"/>
      <c r="P75" s="220"/>
    </row>
    <row r="76" spans="1:16" ht="24" customHeight="1" x14ac:dyDescent="0.45">
      <c r="A76" s="177" t="s">
        <v>111</v>
      </c>
      <c r="C76" s="121"/>
      <c r="D76" s="169">
        <v>109234</v>
      </c>
      <c r="E76" s="3"/>
      <c r="F76" s="2">
        <v>109234</v>
      </c>
      <c r="G76" s="3"/>
      <c r="H76" s="169">
        <v>109234</v>
      </c>
      <c r="I76" s="3"/>
      <c r="J76" s="2">
        <v>109234</v>
      </c>
      <c r="K76" s="180"/>
      <c r="L76" s="220"/>
      <c r="P76" s="220"/>
    </row>
    <row r="77" spans="1:16" ht="24" customHeight="1" x14ac:dyDescent="0.45">
      <c r="A77" s="177" t="s">
        <v>136</v>
      </c>
      <c r="C77" s="121"/>
      <c r="D77" s="169">
        <v>-712654</v>
      </c>
      <c r="E77" s="2"/>
      <c r="F77" s="2">
        <v>-404142</v>
      </c>
      <c r="G77" s="3"/>
      <c r="H77" s="169">
        <v>225603</v>
      </c>
      <c r="I77" s="2"/>
      <c r="J77" s="11">
        <v>331504</v>
      </c>
      <c r="K77" s="180"/>
      <c r="L77" s="220"/>
      <c r="P77" s="220"/>
    </row>
    <row r="78" spans="1:16" s="126" customFormat="1" ht="24" customHeight="1" x14ac:dyDescent="0.45">
      <c r="A78" s="128" t="s">
        <v>44</v>
      </c>
      <c r="B78" s="124"/>
      <c r="C78" s="129"/>
      <c r="D78" s="4">
        <v>9206520</v>
      </c>
      <c r="E78" s="5"/>
      <c r="F78" s="4">
        <v>9515032</v>
      </c>
      <c r="G78" s="6"/>
      <c r="H78" s="4">
        <v>10148911</v>
      </c>
      <c r="I78" s="6"/>
      <c r="J78" s="4">
        <v>10254812</v>
      </c>
    </row>
    <row r="79" spans="1:16" s="126" customFormat="1" ht="24" customHeight="1" x14ac:dyDescent="0.45">
      <c r="A79" s="128"/>
      <c r="B79" s="124"/>
      <c r="C79" s="129"/>
      <c r="D79" s="6"/>
      <c r="E79" s="6"/>
      <c r="F79" s="6"/>
      <c r="G79" s="6"/>
      <c r="H79" s="6"/>
      <c r="I79" s="6"/>
      <c r="J79" s="6"/>
    </row>
    <row r="80" spans="1:16" s="126" customFormat="1" ht="24" customHeight="1" thickBot="1" x14ac:dyDescent="0.5">
      <c r="A80" s="128" t="s">
        <v>45</v>
      </c>
      <c r="B80" s="124"/>
      <c r="C80" s="129"/>
      <c r="D80" s="8">
        <v>10865533</v>
      </c>
      <c r="E80" s="5"/>
      <c r="F80" s="8">
        <v>11338044</v>
      </c>
      <c r="G80" s="6"/>
      <c r="H80" s="8">
        <v>11807832</v>
      </c>
      <c r="I80" s="5"/>
      <c r="J80" s="8">
        <v>12077647</v>
      </c>
    </row>
    <row r="81" spans="1:10" s="126" customFormat="1" ht="24" customHeight="1" thickTop="1" x14ac:dyDescent="0.45">
      <c r="A81" s="128"/>
      <c r="B81" s="121"/>
      <c r="C81" s="178"/>
      <c r="D81" s="9"/>
      <c r="E81" s="179"/>
      <c r="F81" s="9"/>
      <c r="G81" s="9"/>
      <c r="H81" s="9"/>
      <c r="I81" s="10"/>
      <c r="J81" s="9"/>
    </row>
    <row r="82" spans="1:10" s="126" customFormat="1" ht="24" customHeight="1" x14ac:dyDescent="0.45">
      <c r="A82" s="128"/>
      <c r="B82" s="121"/>
      <c r="C82" s="178"/>
      <c r="D82" s="9"/>
      <c r="E82" s="179"/>
      <c r="F82" s="9"/>
      <c r="G82" s="9"/>
      <c r="H82" s="9"/>
      <c r="I82" s="10"/>
      <c r="J82" s="9"/>
    </row>
    <row r="83" spans="1:10" s="126" customFormat="1" ht="24" customHeight="1" x14ac:dyDescent="0.45">
      <c r="A83" s="128"/>
      <c r="B83" s="121"/>
      <c r="C83" s="178"/>
      <c r="D83" s="107"/>
      <c r="E83" s="105"/>
      <c r="F83" s="107"/>
      <c r="G83" s="107"/>
      <c r="H83" s="107"/>
      <c r="I83" s="108"/>
      <c r="J83" s="107"/>
    </row>
    <row r="84" spans="1:10" s="126" customFormat="1" ht="24" customHeight="1" x14ac:dyDescent="0.45">
      <c r="A84" s="128"/>
      <c r="B84" s="121"/>
      <c r="C84" s="178"/>
      <c r="D84" s="9"/>
      <c r="E84" s="179"/>
      <c r="F84" s="9"/>
      <c r="G84" s="9"/>
      <c r="H84" s="9"/>
      <c r="I84" s="10"/>
      <c r="J84" s="9"/>
    </row>
    <row r="85" spans="1:10" s="126" customFormat="1" ht="24" customHeight="1" x14ac:dyDescent="0.45">
      <c r="A85" s="128"/>
      <c r="B85" s="121"/>
      <c r="C85" s="178"/>
      <c r="D85" s="9"/>
      <c r="E85" s="179"/>
      <c r="F85" s="9"/>
      <c r="G85" s="9"/>
      <c r="H85" s="9"/>
      <c r="I85" s="10"/>
      <c r="J85" s="9"/>
    </row>
    <row r="86" spans="1:10" s="126" customFormat="1" ht="24" customHeight="1" x14ac:dyDescent="0.45">
      <c r="A86" s="128"/>
      <c r="B86" s="121"/>
      <c r="C86" s="178"/>
      <c r="D86" s="9"/>
      <c r="E86" s="179"/>
      <c r="F86" s="9"/>
      <c r="G86" s="9"/>
      <c r="H86" s="9"/>
      <c r="I86" s="10"/>
      <c r="J86" s="9"/>
    </row>
    <row r="87" spans="1:10" s="126" customFormat="1" ht="24" customHeight="1" x14ac:dyDescent="0.45">
      <c r="A87" s="128"/>
      <c r="B87" s="121"/>
      <c r="C87" s="178"/>
      <c r="D87" s="9"/>
      <c r="E87" s="179"/>
      <c r="F87" s="9"/>
      <c r="G87" s="9"/>
      <c r="H87" s="9"/>
      <c r="I87" s="10"/>
      <c r="J87" s="9"/>
    </row>
    <row r="88" spans="1:10" s="126" customFormat="1" ht="24" customHeight="1" x14ac:dyDescent="0.45">
      <c r="A88" s="128"/>
      <c r="B88" s="121"/>
      <c r="C88" s="178"/>
      <c r="D88" s="9"/>
      <c r="E88" s="179"/>
      <c r="F88" s="9"/>
      <c r="G88" s="9"/>
      <c r="H88" s="9"/>
      <c r="I88" s="10"/>
      <c r="J88" s="9"/>
    </row>
    <row r="89" spans="1:10" s="126" customFormat="1" ht="24" customHeight="1" x14ac:dyDescent="0.45">
      <c r="A89" s="128"/>
      <c r="B89" s="121"/>
      <c r="C89" s="178"/>
      <c r="D89" s="9"/>
      <c r="E89" s="179"/>
      <c r="F89" s="9"/>
      <c r="G89" s="9"/>
      <c r="H89" s="9"/>
      <c r="I89" s="10"/>
      <c r="J89" s="9"/>
    </row>
    <row r="90" spans="1:10" s="126" customFormat="1" ht="24" customHeight="1" x14ac:dyDescent="0.45">
      <c r="A90" s="128"/>
      <c r="B90" s="121"/>
      <c r="C90" s="178"/>
      <c r="D90" s="9"/>
      <c r="E90" s="179"/>
      <c r="F90" s="9"/>
      <c r="G90" s="9"/>
      <c r="H90" s="9"/>
      <c r="I90" s="10"/>
      <c r="J90" s="9"/>
    </row>
    <row r="91" spans="1:10" s="126" customFormat="1" ht="24" customHeight="1" x14ac:dyDescent="0.45">
      <c r="A91" s="128"/>
      <c r="B91" s="121"/>
      <c r="C91" s="178"/>
      <c r="D91" s="9"/>
      <c r="E91" s="179"/>
      <c r="F91" s="9"/>
      <c r="G91" s="9"/>
      <c r="H91" s="9"/>
      <c r="I91" s="10"/>
      <c r="J91" s="9"/>
    </row>
    <row r="92" spans="1:10" ht="24" customHeight="1" x14ac:dyDescent="0.45">
      <c r="A92" s="182"/>
      <c r="H92" s="13"/>
      <c r="I92" s="13"/>
      <c r="J92" s="13"/>
    </row>
    <row r="93" spans="1:10" ht="24" customHeight="1" x14ac:dyDescent="0.45"/>
    <row r="94" spans="1:10" ht="24" customHeight="1" x14ac:dyDescent="0.45"/>
    <row r="95" spans="1:10" ht="24" customHeight="1" x14ac:dyDescent="0.45"/>
    <row r="96" spans="1:10" ht="24" customHeight="1" x14ac:dyDescent="0.45"/>
    <row r="97" ht="24" customHeight="1" x14ac:dyDescent="0.45"/>
    <row r="98" ht="24" customHeight="1" x14ac:dyDescent="0.45"/>
    <row r="99" ht="24" customHeight="1" x14ac:dyDescent="0.45"/>
  </sheetData>
  <mergeCells count="9">
    <mergeCell ref="D62:J62"/>
    <mergeCell ref="D4:F4"/>
    <mergeCell ref="H4:J4"/>
    <mergeCell ref="D8:J8"/>
    <mergeCell ref="D33:F33"/>
    <mergeCell ref="H33:J33"/>
    <mergeCell ref="D37:J37"/>
    <mergeCell ref="D58:F58"/>
    <mergeCell ref="H58:J58"/>
  </mergeCells>
  <pageMargins left="0.7" right="0.7" top="0.48" bottom="0.5" header="0.5" footer="0.5"/>
  <pageSetup paperSize="9" scale="82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553ED-34FE-4990-B60D-CFBE399919FA}">
  <sheetPr>
    <pageSetUpPr fitToPage="1"/>
  </sheetPr>
  <dimension ref="A1:Q61"/>
  <sheetViews>
    <sheetView view="pageBreakPreview" topLeftCell="A43" zoomScaleNormal="84" zoomScaleSheetLayoutView="100" workbookViewId="0">
      <selection activeCell="A65" sqref="A65"/>
    </sheetView>
  </sheetViews>
  <sheetFormatPr defaultColWidth="15.7109375" defaultRowHeight="21.75" x14ac:dyDescent="0.45"/>
  <cols>
    <col min="1" max="1" width="40.42578125" style="167" customWidth="1"/>
    <col min="2" max="2" width="9.140625" style="156" customWidth="1"/>
    <col min="3" max="3" width="1.140625" style="168" customWidth="1"/>
    <col min="4" max="4" width="14.140625" style="43" customWidth="1"/>
    <col min="5" max="5" width="1.140625" style="167" customWidth="1"/>
    <col min="6" max="6" width="14.140625" style="43" customWidth="1"/>
    <col min="7" max="7" width="1.140625" style="167" customWidth="1"/>
    <col min="8" max="8" width="14.140625" style="45" customWidth="1"/>
    <col min="9" max="9" width="1.140625" style="167" customWidth="1"/>
    <col min="10" max="10" width="14.140625" style="45" customWidth="1"/>
    <col min="11" max="11" width="2.140625" style="167" customWidth="1"/>
    <col min="12" max="16384" width="15.7109375" style="167"/>
  </cols>
  <sheetData>
    <row r="1" spans="1:10" s="157" customFormat="1" ht="23.25" x14ac:dyDescent="0.45">
      <c r="A1" s="131" t="s">
        <v>0</v>
      </c>
      <c r="B1" s="141"/>
      <c r="C1" s="141"/>
      <c r="D1" s="141"/>
      <c r="E1" s="141"/>
      <c r="F1" s="141"/>
      <c r="G1" s="141"/>
      <c r="H1" s="141"/>
      <c r="I1" s="141"/>
      <c r="J1" s="141"/>
    </row>
    <row r="2" spans="1:10" s="157" customFormat="1" ht="23.25" x14ac:dyDescent="0.45">
      <c r="A2" s="131" t="s">
        <v>46</v>
      </c>
      <c r="B2" s="141"/>
      <c r="C2" s="141"/>
      <c r="D2" s="141"/>
      <c r="E2" s="141"/>
      <c r="F2" s="141"/>
      <c r="G2" s="141"/>
      <c r="H2" s="141"/>
      <c r="I2" s="141"/>
      <c r="J2" s="141"/>
    </row>
    <row r="3" spans="1:10" s="157" customFormat="1" x14ac:dyDescent="0.45">
      <c r="A3" s="141"/>
      <c r="B3" s="141"/>
      <c r="C3" s="141"/>
      <c r="D3" s="141"/>
      <c r="E3" s="141"/>
      <c r="F3" s="141"/>
      <c r="G3" s="141"/>
      <c r="H3" s="141"/>
      <c r="I3" s="141"/>
      <c r="J3" s="141"/>
    </row>
    <row r="4" spans="1:10" s="157" customFormat="1" x14ac:dyDescent="0.45">
      <c r="A4" s="148"/>
      <c r="B4" s="149"/>
      <c r="C4" s="148"/>
      <c r="D4" s="233" t="s">
        <v>1</v>
      </c>
      <c r="E4" s="233"/>
      <c r="F4" s="233"/>
      <c r="G4" s="134"/>
      <c r="H4" s="233" t="s">
        <v>2</v>
      </c>
      <c r="I4" s="233"/>
      <c r="J4" s="233"/>
    </row>
    <row r="5" spans="1:10" s="157" customFormat="1" x14ac:dyDescent="0.45">
      <c r="A5" s="148"/>
      <c r="B5" s="149"/>
      <c r="C5" s="148"/>
      <c r="D5" s="234" t="s">
        <v>47</v>
      </c>
      <c r="E5" s="234"/>
      <c r="F5" s="234"/>
      <c r="G5" s="27"/>
      <c r="H5" s="234" t="s">
        <v>47</v>
      </c>
      <c r="I5" s="234"/>
      <c r="J5" s="234"/>
    </row>
    <row r="6" spans="1:10" s="157" customFormat="1" x14ac:dyDescent="0.45">
      <c r="A6" s="148"/>
      <c r="B6" s="149"/>
      <c r="C6" s="148"/>
      <c r="D6" s="234" t="s">
        <v>104</v>
      </c>
      <c r="E6" s="234"/>
      <c r="F6" s="234"/>
      <c r="G6" s="27"/>
      <c r="H6" s="234" t="s">
        <v>104</v>
      </c>
      <c r="I6" s="234"/>
      <c r="J6" s="234"/>
    </row>
    <row r="7" spans="1:10" s="158" customFormat="1" x14ac:dyDescent="0.45">
      <c r="A7" s="150"/>
      <c r="B7" s="125" t="s">
        <v>5</v>
      </c>
      <c r="D7" s="159">
        <v>2568</v>
      </c>
      <c r="E7" s="145"/>
      <c r="F7" s="159">
        <v>2567</v>
      </c>
      <c r="G7" s="145"/>
      <c r="H7" s="203">
        <v>2568</v>
      </c>
      <c r="I7" s="202"/>
      <c r="J7" s="203">
        <v>2567</v>
      </c>
    </row>
    <row r="8" spans="1:10" s="158" customFormat="1" x14ac:dyDescent="0.45">
      <c r="A8" s="150"/>
      <c r="B8" s="151"/>
      <c r="D8" s="232" t="s">
        <v>6</v>
      </c>
      <c r="E8" s="232"/>
      <c r="F8" s="232"/>
      <c r="G8" s="232"/>
      <c r="H8" s="232"/>
      <c r="I8" s="232"/>
      <c r="J8" s="232"/>
    </row>
    <row r="9" spans="1:10" s="158" customFormat="1" x14ac:dyDescent="0.45">
      <c r="A9" s="152" t="s">
        <v>48</v>
      </c>
      <c r="B9" s="145">
        <v>3</v>
      </c>
      <c r="C9" s="159"/>
      <c r="D9" s="169">
        <v>5185190</v>
      </c>
      <c r="E9" s="69"/>
      <c r="F9" s="15">
        <v>4517555</v>
      </c>
      <c r="G9" s="15"/>
      <c r="H9" s="169">
        <v>5185190</v>
      </c>
      <c r="I9" s="15"/>
      <c r="J9" s="15">
        <v>4517555</v>
      </c>
    </row>
    <row r="10" spans="1:10" s="158" customFormat="1" x14ac:dyDescent="0.45">
      <c r="A10" s="163" t="s">
        <v>50</v>
      </c>
      <c r="B10" s="145" t="s">
        <v>90</v>
      </c>
      <c r="C10" s="159"/>
      <c r="D10" s="170">
        <v>-5012358</v>
      </c>
      <c r="E10" s="69"/>
      <c r="F10" s="70">
        <v>-4367755</v>
      </c>
      <c r="G10" s="15"/>
      <c r="H10" s="170">
        <v>-5012358</v>
      </c>
      <c r="I10" s="15"/>
      <c r="J10" s="16">
        <v>-4367755</v>
      </c>
    </row>
    <row r="11" spans="1:10" s="158" customFormat="1" x14ac:dyDescent="0.45">
      <c r="A11" s="143" t="s">
        <v>51</v>
      </c>
      <c r="B11" s="145"/>
      <c r="C11" s="159"/>
      <c r="D11" s="18">
        <v>172832</v>
      </c>
      <c r="E11" s="71"/>
      <c r="F11" s="18">
        <v>149800</v>
      </c>
      <c r="G11" s="18"/>
      <c r="H11" s="18">
        <v>172832</v>
      </c>
      <c r="I11" s="18"/>
      <c r="J11" s="18">
        <v>149800</v>
      </c>
    </row>
    <row r="12" spans="1:10" s="158" customFormat="1" x14ac:dyDescent="0.45">
      <c r="A12" s="163"/>
      <c r="B12" s="145"/>
      <c r="C12" s="159"/>
      <c r="D12" s="72"/>
      <c r="E12" s="69"/>
      <c r="F12" s="72"/>
      <c r="G12" s="15"/>
      <c r="H12" s="72"/>
      <c r="I12" s="15"/>
      <c r="J12" s="15"/>
    </row>
    <row r="13" spans="1:10" s="158" customFormat="1" x14ac:dyDescent="0.45">
      <c r="A13" s="158" t="s">
        <v>49</v>
      </c>
      <c r="B13" s="145">
        <v>3</v>
      </c>
      <c r="C13" s="159"/>
      <c r="D13" s="169">
        <v>7561</v>
      </c>
      <c r="E13" s="69"/>
      <c r="F13" s="15">
        <v>19449</v>
      </c>
      <c r="G13" s="15"/>
      <c r="H13" s="169">
        <v>7555</v>
      </c>
      <c r="I13" s="15"/>
      <c r="J13" s="15">
        <v>19435</v>
      </c>
    </row>
    <row r="14" spans="1:10" s="158" customFormat="1" x14ac:dyDescent="0.45">
      <c r="A14" s="152" t="s">
        <v>52</v>
      </c>
      <c r="B14" s="145">
        <v>3</v>
      </c>
      <c r="C14" s="159"/>
      <c r="D14" s="169">
        <v>13477</v>
      </c>
      <c r="E14" s="69"/>
      <c r="F14" s="15">
        <v>10581</v>
      </c>
      <c r="G14" s="15"/>
      <c r="H14" s="169">
        <v>13860</v>
      </c>
      <c r="I14" s="15"/>
      <c r="J14" s="15">
        <v>10935</v>
      </c>
    </row>
    <row r="15" spans="1:10" s="158" customFormat="1" x14ac:dyDescent="0.45">
      <c r="A15" s="158" t="s">
        <v>91</v>
      </c>
      <c r="B15" s="145">
        <v>3</v>
      </c>
      <c r="C15" s="159"/>
      <c r="D15" s="169">
        <v>-65862</v>
      </c>
      <c r="E15" s="69"/>
      <c r="F15" s="72">
        <v>-80998</v>
      </c>
      <c r="G15" s="15"/>
      <c r="H15" s="169">
        <v>-65862</v>
      </c>
      <c r="I15" s="15"/>
      <c r="J15" s="72">
        <v>-80998</v>
      </c>
    </row>
    <row r="16" spans="1:10" s="158" customFormat="1" x14ac:dyDescent="0.45">
      <c r="A16" s="158" t="s">
        <v>53</v>
      </c>
      <c r="B16" s="145">
        <v>3</v>
      </c>
      <c r="C16" s="159"/>
      <c r="D16" s="169">
        <v>-114749</v>
      </c>
      <c r="E16" s="69"/>
      <c r="F16" s="72">
        <v>-107957</v>
      </c>
      <c r="G16" s="15"/>
      <c r="H16" s="171">
        <v>-114655</v>
      </c>
      <c r="I16" s="15"/>
      <c r="J16" s="72">
        <v>-107863</v>
      </c>
    </row>
    <row r="17" spans="1:10" s="158" customFormat="1" x14ac:dyDescent="0.45">
      <c r="A17" s="158" t="s">
        <v>175</v>
      </c>
      <c r="B17" s="121"/>
      <c r="C17" s="200"/>
      <c r="D17" s="169">
        <v>9238</v>
      </c>
      <c r="E17" s="69"/>
      <c r="F17" s="181">
        <v>49697</v>
      </c>
      <c r="G17" s="15"/>
      <c r="H17" s="171">
        <v>9238</v>
      </c>
      <c r="I17" s="15"/>
      <c r="J17" s="181">
        <v>49697</v>
      </c>
    </row>
    <row r="18" spans="1:10" s="158" customFormat="1" x14ac:dyDescent="0.45">
      <c r="A18" s="158" t="s">
        <v>176</v>
      </c>
      <c r="B18" s="145"/>
      <c r="C18" s="159"/>
      <c r="D18" s="169">
        <v>1581</v>
      </c>
      <c r="E18" s="69"/>
      <c r="F18" s="72">
        <v>2429</v>
      </c>
      <c r="G18" s="15"/>
      <c r="H18" s="169">
        <v>1581</v>
      </c>
      <c r="I18" s="15"/>
      <c r="J18" s="15">
        <v>2429</v>
      </c>
    </row>
    <row r="19" spans="1:10" s="158" customFormat="1" hidden="1" x14ac:dyDescent="0.45">
      <c r="A19" s="152" t="s">
        <v>155</v>
      </c>
      <c r="B19" s="145"/>
      <c r="C19" s="159"/>
      <c r="D19" s="170"/>
      <c r="E19" s="69"/>
      <c r="F19" s="70"/>
      <c r="G19" s="15"/>
      <c r="H19" s="172"/>
      <c r="I19" s="15"/>
      <c r="J19" s="113"/>
    </row>
    <row r="20" spans="1:10" s="158" customFormat="1" x14ac:dyDescent="0.45">
      <c r="A20" s="153" t="s">
        <v>92</v>
      </c>
      <c r="B20" s="147"/>
      <c r="C20" s="144"/>
      <c r="D20" s="73">
        <v>24078</v>
      </c>
      <c r="E20" s="71"/>
      <c r="F20" s="73">
        <v>43001</v>
      </c>
      <c r="G20" s="18"/>
      <c r="H20" s="73">
        <v>24549</v>
      </c>
      <c r="I20" s="18"/>
      <c r="J20" s="73">
        <v>43435</v>
      </c>
    </row>
    <row r="21" spans="1:10" s="158" customFormat="1" x14ac:dyDescent="0.45">
      <c r="A21" s="153"/>
      <c r="B21" s="147"/>
      <c r="C21" s="144"/>
      <c r="D21" s="74"/>
      <c r="E21" s="71"/>
      <c r="F21" s="74"/>
      <c r="G21" s="18"/>
      <c r="H21" s="74"/>
      <c r="I21" s="18"/>
      <c r="J21" s="18"/>
    </row>
    <row r="22" spans="1:10" s="158" customFormat="1" x14ac:dyDescent="0.45">
      <c r="A22" s="152" t="s">
        <v>55</v>
      </c>
      <c r="B22" s="145">
        <v>3</v>
      </c>
      <c r="C22" s="159"/>
      <c r="D22" s="15">
        <v>-4294</v>
      </c>
      <c r="E22" s="69"/>
      <c r="F22" s="15">
        <v>-21816</v>
      </c>
      <c r="G22" s="15"/>
      <c r="H22" s="15">
        <v>-4294</v>
      </c>
      <c r="I22" s="15"/>
      <c r="J22" s="15">
        <v>-21816</v>
      </c>
    </row>
    <row r="23" spans="1:10" s="158" customFormat="1" x14ac:dyDescent="0.45">
      <c r="A23" s="152" t="s">
        <v>156</v>
      </c>
      <c r="C23" s="159"/>
      <c r="D23" s="15"/>
      <c r="E23" s="69"/>
      <c r="F23" s="15"/>
      <c r="G23" s="15"/>
      <c r="H23" s="15"/>
      <c r="I23" s="15"/>
      <c r="J23" s="15"/>
    </row>
    <row r="24" spans="1:10" s="158" customFormat="1" x14ac:dyDescent="0.45">
      <c r="A24" s="152" t="s">
        <v>142</v>
      </c>
      <c r="B24" s="145">
        <v>7</v>
      </c>
      <c r="C24" s="159"/>
      <c r="D24" s="170">
        <v>-202140</v>
      </c>
      <c r="E24" s="69"/>
      <c r="F24" s="16">
        <v>-45573</v>
      </c>
      <c r="G24" s="15"/>
      <c r="H24" s="164">
        <v>0</v>
      </c>
      <c r="I24" s="69"/>
      <c r="J24" s="164">
        <v>0</v>
      </c>
    </row>
    <row r="25" spans="1:10" s="154" customFormat="1" x14ac:dyDescent="0.45">
      <c r="A25" s="153" t="s">
        <v>140</v>
      </c>
      <c r="B25" s="147"/>
      <c r="C25" s="144"/>
      <c r="D25" s="18">
        <v>-182356</v>
      </c>
      <c r="E25" s="71"/>
      <c r="F25" s="18">
        <v>-24388</v>
      </c>
      <c r="G25" s="18"/>
      <c r="H25" s="18">
        <v>20255</v>
      </c>
      <c r="I25" s="18"/>
      <c r="J25" s="18">
        <v>21619</v>
      </c>
    </row>
    <row r="26" spans="1:10" s="158" customFormat="1" x14ac:dyDescent="0.45">
      <c r="A26" s="155" t="s">
        <v>112</v>
      </c>
      <c r="B26" s="145"/>
      <c r="C26" s="159"/>
      <c r="D26" s="16">
        <v>-23789</v>
      </c>
      <c r="E26" s="69"/>
      <c r="F26" s="16">
        <v>-29909</v>
      </c>
      <c r="G26" s="15"/>
      <c r="H26" s="16">
        <v>-23789</v>
      </c>
      <c r="I26" s="15"/>
      <c r="J26" s="16">
        <v>-29909</v>
      </c>
    </row>
    <row r="27" spans="1:10" s="154" customFormat="1" ht="22.5" thickBot="1" x14ac:dyDescent="0.5">
      <c r="A27" s="154" t="s">
        <v>159</v>
      </c>
      <c r="B27" s="147"/>
      <c r="C27" s="144"/>
      <c r="D27" s="17">
        <v>-206145</v>
      </c>
      <c r="E27" s="71"/>
      <c r="F27" s="17">
        <v>-54297</v>
      </c>
      <c r="G27" s="18"/>
      <c r="H27" s="17">
        <v>-3534</v>
      </c>
      <c r="I27" s="18"/>
      <c r="J27" s="17">
        <v>-8290</v>
      </c>
    </row>
    <row r="28" spans="1:10" s="158" customFormat="1" ht="22.5" thickTop="1" x14ac:dyDescent="0.45">
      <c r="A28" s="154"/>
      <c r="B28" s="145"/>
      <c r="C28" s="159"/>
      <c r="D28" s="15"/>
      <c r="E28" s="69"/>
      <c r="F28" s="15"/>
      <c r="G28" s="15"/>
      <c r="H28" s="15"/>
      <c r="I28" s="15"/>
      <c r="J28" s="15"/>
    </row>
    <row r="29" spans="1:10" s="158" customFormat="1" x14ac:dyDescent="0.45">
      <c r="A29" s="153" t="s">
        <v>117</v>
      </c>
      <c r="B29" s="145"/>
      <c r="C29" s="159"/>
      <c r="D29" s="18"/>
      <c r="E29" s="15"/>
      <c r="F29" s="18"/>
      <c r="G29" s="18"/>
      <c r="H29" s="18"/>
      <c r="I29" s="18"/>
      <c r="J29" s="18"/>
    </row>
    <row r="30" spans="1:10" s="158" customFormat="1" x14ac:dyDescent="0.45">
      <c r="A30" s="165" t="s">
        <v>100</v>
      </c>
      <c r="B30" s="145"/>
      <c r="C30" s="159"/>
      <c r="D30" s="15">
        <v>-206145</v>
      </c>
      <c r="E30" s="15"/>
      <c r="F30" s="15">
        <v>-54297</v>
      </c>
      <c r="G30" s="18"/>
      <c r="H30" s="15">
        <v>-3534</v>
      </c>
      <c r="I30" s="18"/>
      <c r="J30" s="15">
        <v>-8290</v>
      </c>
    </row>
    <row r="31" spans="1:10" s="154" customFormat="1" ht="22.5" thickBot="1" x14ac:dyDescent="0.5">
      <c r="B31" s="147"/>
      <c r="C31" s="144"/>
      <c r="D31" s="19">
        <v>-206145</v>
      </c>
      <c r="E31" s="18"/>
      <c r="F31" s="19">
        <v>-54297</v>
      </c>
      <c r="G31" s="18"/>
      <c r="H31" s="19">
        <v>-3534</v>
      </c>
      <c r="I31" s="18"/>
      <c r="J31" s="19">
        <v>-8290</v>
      </c>
    </row>
    <row r="32" spans="1:10" s="158" customFormat="1" ht="22.5" thickTop="1" x14ac:dyDescent="0.45">
      <c r="A32" s="153"/>
      <c r="B32" s="145"/>
      <c r="C32" s="159"/>
      <c r="D32" s="15"/>
      <c r="E32" s="15"/>
      <c r="F32" s="15"/>
      <c r="G32" s="15"/>
      <c r="H32" s="15"/>
      <c r="I32" s="15"/>
      <c r="J32" s="15"/>
    </row>
    <row r="33" spans="1:10" s="158" customFormat="1" ht="26.65" customHeight="1" thickBot="1" x14ac:dyDescent="0.5">
      <c r="A33" s="126" t="s">
        <v>160</v>
      </c>
      <c r="B33" s="125">
        <v>10</v>
      </c>
      <c r="C33" s="160"/>
      <c r="D33" s="173">
        <v>-0.2</v>
      </c>
      <c r="E33" s="76"/>
      <c r="F33" s="75">
        <v>-0.05</v>
      </c>
      <c r="G33" s="77"/>
      <c r="H33" s="217">
        <v>0</v>
      </c>
      <c r="I33" s="77"/>
      <c r="J33" s="75">
        <v>-0.01</v>
      </c>
    </row>
    <row r="34" spans="1:10" s="158" customFormat="1" ht="22.5" thickTop="1" x14ac:dyDescent="0.45">
      <c r="A34" s="154"/>
      <c r="B34" s="145"/>
      <c r="C34" s="159"/>
      <c r="D34" s="30"/>
      <c r="E34" s="41"/>
      <c r="F34" s="30"/>
      <c r="G34" s="30"/>
      <c r="H34" s="30"/>
      <c r="I34" s="30"/>
      <c r="J34" s="30"/>
    </row>
    <row r="35" spans="1:10" s="158" customFormat="1" x14ac:dyDescent="0.45">
      <c r="A35" s="141" t="s">
        <v>0</v>
      </c>
      <c r="B35" s="141"/>
      <c r="C35" s="141"/>
      <c r="D35" s="141"/>
      <c r="E35" s="141"/>
      <c r="F35" s="141"/>
      <c r="G35" s="141"/>
      <c r="H35" s="141"/>
      <c r="I35" s="141"/>
      <c r="J35" s="141"/>
    </row>
    <row r="36" spans="1:10" s="158" customFormat="1" x14ac:dyDescent="0.45">
      <c r="A36" s="141" t="s">
        <v>58</v>
      </c>
      <c r="B36" s="141"/>
      <c r="C36" s="141"/>
      <c r="D36" s="141"/>
      <c r="E36" s="141"/>
      <c r="F36" s="141"/>
      <c r="G36" s="141"/>
      <c r="H36" s="141"/>
      <c r="I36" s="141"/>
      <c r="J36" s="141"/>
    </row>
    <row r="37" spans="1:10" s="158" customFormat="1" x14ac:dyDescent="0.45">
      <c r="A37" s="141"/>
      <c r="B37" s="141"/>
      <c r="C37" s="141"/>
      <c r="D37" s="141"/>
      <c r="E37" s="141"/>
      <c r="F37" s="141"/>
      <c r="G37" s="141"/>
      <c r="H37" s="141"/>
      <c r="I37" s="141"/>
      <c r="J37" s="141"/>
    </row>
    <row r="38" spans="1:10" s="158" customFormat="1" x14ac:dyDescent="0.45">
      <c r="A38" s="135"/>
      <c r="B38" s="135"/>
      <c r="C38" s="135"/>
      <c r="D38" s="233" t="s">
        <v>1</v>
      </c>
      <c r="E38" s="233"/>
      <c r="F38" s="233"/>
      <c r="G38" s="134"/>
      <c r="H38" s="233" t="s">
        <v>2</v>
      </c>
      <c r="I38" s="233"/>
      <c r="J38" s="233"/>
    </row>
    <row r="39" spans="1:10" s="158" customFormat="1" x14ac:dyDescent="0.45">
      <c r="A39" s="135"/>
      <c r="B39" s="135"/>
      <c r="C39" s="135"/>
      <c r="D39" s="234" t="s">
        <v>47</v>
      </c>
      <c r="E39" s="234"/>
      <c r="F39" s="234"/>
      <c r="G39" s="27"/>
      <c r="H39" s="234" t="s">
        <v>47</v>
      </c>
      <c r="I39" s="234"/>
      <c r="J39" s="234"/>
    </row>
    <row r="40" spans="1:10" s="158" customFormat="1" x14ac:dyDescent="0.45">
      <c r="A40" s="135"/>
      <c r="B40" s="135"/>
      <c r="C40" s="135"/>
      <c r="D40" s="234" t="s">
        <v>104</v>
      </c>
      <c r="E40" s="234"/>
      <c r="F40" s="234"/>
      <c r="G40" s="27"/>
      <c r="H40" s="234" t="s">
        <v>104</v>
      </c>
      <c r="I40" s="234"/>
      <c r="J40" s="234"/>
    </row>
    <row r="41" spans="1:10" s="158" customFormat="1" x14ac:dyDescent="0.45">
      <c r="A41" s="135"/>
      <c r="B41" s="135"/>
      <c r="C41" s="135"/>
      <c r="D41" s="203">
        <v>2568</v>
      </c>
      <c r="E41" s="202"/>
      <c r="F41" s="203">
        <v>2567</v>
      </c>
      <c r="G41" s="202"/>
      <c r="H41" s="203">
        <v>2568</v>
      </c>
      <c r="I41" s="202"/>
      <c r="J41" s="203">
        <v>2567</v>
      </c>
    </row>
    <row r="42" spans="1:10" s="158" customFormat="1" x14ac:dyDescent="0.45">
      <c r="D42" s="232" t="s">
        <v>6</v>
      </c>
      <c r="E42" s="232"/>
      <c r="F42" s="232"/>
      <c r="G42" s="232"/>
      <c r="H42" s="232"/>
      <c r="I42" s="232"/>
      <c r="J42" s="232"/>
    </row>
    <row r="43" spans="1:10" s="158" customFormat="1" x14ac:dyDescent="0.45">
      <c r="A43" s="143" t="s">
        <v>159</v>
      </c>
      <c r="B43" s="145"/>
      <c r="C43" s="145"/>
      <c r="D43" s="21">
        <v>-206145</v>
      </c>
      <c r="E43" s="21"/>
      <c r="F43" s="21">
        <v>-54297</v>
      </c>
      <c r="G43" s="21"/>
      <c r="H43" s="21">
        <v>-3534</v>
      </c>
      <c r="I43" s="21"/>
      <c r="J43" s="21">
        <v>-8290</v>
      </c>
    </row>
    <row r="44" spans="1:10" s="158" customFormat="1" x14ac:dyDescent="0.45">
      <c r="A44" s="143"/>
      <c r="B44" s="145"/>
      <c r="C44" s="145"/>
      <c r="D44" s="21"/>
      <c r="E44" s="21"/>
      <c r="F44" s="21"/>
      <c r="G44" s="21"/>
      <c r="H44" s="21"/>
      <c r="I44" s="21"/>
      <c r="J44" s="21"/>
    </row>
    <row r="45" spans="1:10" s="158" customFormat="1" x14ac:dyDescent="0.45">
      <c r="A45" s="143" t="s">
        <v>113</v>
      </c>
      <c r="B45" s="145"/>
      <c r="C45" s="145"/>
      <c r="D45" s="21"/>
      <c r="E45" s="21"/>
      <c r="F45" s="21"/>
      <c r="G45" s="21"/>
      <c r="H45" s="21"/>
      <c r="I45" s="21"/>
      <c r="J45" s="21"/>
    </row>
    <row r="46" spans="1:10" s="158" customFormat="1" ht="21.6" customHeight="1" x14ac:dyDescent="0.45">
      <c r="A46" s="146" t="s">
        <v>114</v>
      </c>
      <c r="B46" s="145"/>
      <c r="C46" s="145"/>
      <c r="D46" s="21"/>
      <c r="E46" s="21"/>
      <c r="F46" s="21"/>
      <c r="G46" s="21"/>
      <c r="H46" s="21"/>
      <c r="I46" s="21"/>
      <c r="J46" s="21"/>
    </row>
    <row r="47" spans="1:10" s="158" customFormat="1" x14ac:dyDescent="0.45">
      <c r="A47" s="146" t="s">
        <v>115</v>
      </c>
      <c r="B47" s="145"/>
      <c r="C47" s="145"/>
      <c r="D47" s="21"/>
      <c r="E47" s="21"/>
      <c r="F47" s="21"/>
      <c r="G47" s="21"/>
      <c r="H47" s="21"/>
      <c r="I47" s="21"/>
      <c r="J47" s="21"/>
    </row>
    <row r="48" spans="1:10" s="158" customFormat="1" x14ac:dyDescent="0.45">
      <c r="A48" s="163" t="s">
        <v>177</v>
      </c>
      <c r="B48" s="145"/>
      <c r="C48" s="145"/>
      <c r="D48" s="181">
        <v>0</v>
      </c>
      <c r="E48" s="20"/>
      <c r="F48" s="3">
        <v>-64245</v>
      </c>
      <c r="G48" s="20"/>
      <c r="H48" s="181">
        <v>0</v>
      </c>
      <c r="I48" s="20"/>
      <c r="J48" s="3">
        <v>-64245</v>
      </c>
    </row>
    <row r="49" spans="1:10" s="158" customFormat="1" x14ac:dyDescent="0.45">
      <c r="A49" s="163" t="s">
        <v>137</v>
      </c>
      <c r="B49" s="145"/>
      <c r="C49" s="145"/>
      <c r="D49" s="174"/>
      <c r="E49" s="20"/>
      <c r="F49" s="20"/>
      <c r="G49" s="20"/>
      <c r="H49" s="175"/>
      <c r="I49" s="20"/>
      <c r="J49" s="20"/>
    </row>
    <row r="50" spans="1:10" s="158" customFormat="1" x14ac:dyDescent="0.45">
      <c r="A50" s="163" t="s">
        <v>138</v>
      </c>
      <c r="B50" s="145"/>
      <c r="C50" s="145"/>
      <c r="D50" s="164">
        <v>0</v>
      </c>
      <c r="E50" s="20"/>
      <c r="F50" s="113">
        <v>12849</v>
      </c>
      <c r="G50" s="20"/>
      <c r="H50" s="164">
        <v>0</v>
      </c>
      <c r="I50" s="20"/>
      <c r="J50" s="113">
        <v>12849</v>
      </c>
    </row>
    <row r="51" spans="1:10" s="158" customFormat="1" x14ac:dyDescent="0.45">
      <c r="A51" s="143" t="s">
        <v>116</v>
      </c>
      <c r="B51" s="145"/>
      <c r="C51" s="145"/>
      <c r="D51" s="21"/>
      <c r="E51" s="21"/>
      <c r="F51" s="21"/>
      <c r="G51" s="21"/>
      <c r="H51" s="21"/>
      <c r="I51" s="21"/>
      <c r="J51" s="21"/>
    </row>
    <row r="52" spans="1:10" s="158" customFormat="1" x14ac:dyDescent="0.45">
      <c r="A52" s="143" t="s">
        <v>115</v>
      </c>
      <c r="B52" s="145"/>
      <c r="C52" s="145"/>
      <c r="D52" s="164">
        <v>0</v>
      </c>
      <c r="E52" s="21"/>
      <c r="F52" s="112">
        <v>-51396</v>
      </c>
      <c r="G52" s="21"/>
      <c r="H52" s="164">
        <v>0</v>
      </c>
      <c r="I52" s="21"/>
      <c r="J52" s="112">
        <v>-51396</v>
      </c>
    </row>
    <row r="53" spans="1:10" s="158" customFormat="1" x14ac:dyDescent="0.45">
      <c r="A53" s="128" t="s">
        <v>118</v>
      </c>
      <c r="B53" s="147"/>
      <c r="C53" s="147"/>
      <c r="D53" s="164">
        <v>0</v>
      </c>
      <c r="E53" s="21"/>
      <c r="F53" s="112">
        <v>-51396</v>
      </c>
      <c r="G53" s="21"/>
      <c r="H53" s="164">
        <v>0</v>
      </c>
      <c r="I53" s="21"/>
      <c r="J53" s="112">
        <v>-51396</v>
      </c>
    </row>
    <row r="54" spans="1:10" s="158" customFormat="1" ht="22.5" thickBot="1" x14ac:dyDescent="0.5">
      <c r="A54" s="128" t="s">
        <v>60</v>
      </c>
      <c r="B54" s="145"/>
      <c r="C54" s="145"/>
      <c r="D54" s="110">
        <v>-206145</v>
      </c>
      <c r="E54" s="21"/>
      <c r="F54" s="110">
        <v>-105693</v>
      </c>
      <c r="G54" s="21"/>
      <c r="H54" s="110">
        <v>-3534</v>
      </c>
      <c r="I54" s="21"/>
      <c r="J54" s="110">
        <v>-59686</v>
      </c>
    </row>
    <row r="55" spans="1:10" s="158" customFormat="1" ht="22.5" thickTop="1" x14ac:dyDescent="0.45">
      <c r="A55" s="153"/>
      <c r="B55" s="145"/>
      <c r="C55" s="145"/>
      <c r="D55" s="21"/>
      <c r="E55" s="21"/>
      <c r="F55" s="21"/>
      <c r="G55" s="21"/>
      <c r="H55" s="21"/>
      <c r="I55" s="20"/>
      <c r="J55" s="21"/>
    </row>
    <row r="56" spans="1:10" s="158" customFormat="1" x14ac:dyDescent="0.45">
      <c r="A56" s="143" t="s">
        <v>61</v>
      </c>
      <c r="B56" s="145"/>
      <c r="C56" s="145"/>
      <c r="D56" s="21"/>
      <c r="E56" s="21"/>
      <c r="F56" s="21"/>
      <c r="G56" s="21"/>
      <c r="H56" s="21"/>
      <c r="I56" s="20"/>
      <c r="J56" s="21"/>
    </row>
    <row r="57" spans="1:10" s="158" customFormat="1" x14ac:dyDescent="0.45">
      <c r="A57" s="165" t="s">
        <v>100</v>
      </c>
      <c r="B57" s="145"/>
      <c r="C57" s="145"/>
      <c r="D57" s="20">
        <v>-206145</v>
      </c>
      <c r="E57" s="20"/>
      <c r="F57" s="20">
        <v>-105693</v>
      </c>
      <c r="G57" s="20"/>
      <c r="H57" s="20">
        <v>-3534</v>
      </c>
      <c r="I57" s="20"/>
      <c r="J57" s="20">
        <v>-59686</v>
      </c>
    </row>
    <row r="58" spans="1:10" s="158" customFormat="1" ht="22.5" thickBot="1" x14ac:dyDescent="0.5">
      <c r="A58" s="143"/>
      <c r="B58" s="145"/>
      <c r="C58" s="145"/>
      <c r="D58" s="24">
        <v>-206145</v>
      </c>
      <c r="E58" s="21"/>
      <c r="F58" s="24">
        <v>-105693</v>
      </c>
      <c r="G58" s="21"/>
      <c r="H58" s="24">
        <v>-3534</v>
      </c>
      <c r="I58" s="21"/>
      <c r="J58" s="24">
        <v>-59686</v>
      </c>
    </row>
    <row r="59" spans="1:10" s="158" customFormat="1" ht="22.5" thickTop="1" x14ac:dyDescent="0.45">
      <c r="B59" s="151"/>
    </row>
    <row r="61" spans="1:10" x14ac:dyDescent="0.45">
      <c r="H61" s="44"/>
      <c r="J61" s="44"/>
    </row>
  </sheetData>
  <mergeCells count="14">
    <mergeCell ref="D4:F4"/>
    <mergeCell ref="H4:J4"/>
    <mergeCell ref="D5:F5"/>
    <mergeCell ref="H5:J5"/>
    <mergeCell ref="D6:F6"/>
    <mergeCell ref="H6:J6"/>
    <mergeCell ref="D42:J42"/>
    <mergeCell ref="D8:J8"/>
    <mergeCell ref="D38:F38"/>
    <mergeCell ref="H38:J38"/>
    <mergeCell ref="D39:F39"/>
    <mergeCell ref="H39:J39"/>
    <mergeCell ref="D40:F40"/>
    <mergeCell ref="H40:J40"/>
  </mergeCells>
  <pageMargins left="0.7" right="0.7" top="0.48" bottom="0.5" header="0.5" footer="0.5"/>
  <pageSetup paperSize="9" scale="90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B53F4-DB9D-4BAE-A217-208BD09AE15D}">
  <sheetPr>
    <pageSetUpPr fitToPage="1"/>
  </sheetPr>
  <dimension ref="A1:X25"/>
  <sheetViews>
    <sheetView view="pageBreakPreview" topLeftCell="A3" zoomScaleNormal="100" zoomScaleSheetLayoutView="100" workbookViewId="0">
      <selection activeCell="A32" sqref="A32"/>
    </sheetView>
  </sheetViews>
  <sheetFormatPr defaultColWidth="9.140625" defaultRowHeight="21.75" x14ac:dyDescent="0.45"/>
  <cols>
    <col min="1" max="1" width="40.5703125" style="47" customWidth="1"/>
    <col min="2" max="2" width="3" style="212" customWidth="1"/>
    <col min="3" max="3" width="1" style="212" customWidth="1"/>
    <col min="4" max="4" width="13.85546875" style="52" customWidth="1"/>
    <col min="5" max="5" width="1.140625" style="52" customWidth="1"/>
    <col min="6" max="6" width="15.85546875" style="52" customWidth="1"/>
    <col min="7" max="7" width="1.140625" style="52" customWidth="1"/>
    <col min="8" max="8" width="18.7109375" style="52" customWidth="1"/>
    <col min="9" max="9" width="1.140625" style="52" customWidth="1"/>
    <col min="10" max="10" width="12.85546875" style="52" customWidth="1"/>
    <col min="11" max="11" width="1.140625" style="52" customWidth="1"/>
    <col min="12" max="12" width="14.140625" style="52" customWidth="1"/>
    <col min="13" max="13" width="1.140625" style="52" customWidth="1"/>
    <col min="14" max="14" width="16.5703125" style="52" customWidth="1"/>
    <col min="15" max="15" width="1.140625" style="52" customWidth="1"/>
    <col min="16" max="16" width="18.5703125" style="52" customWidth="1"/>
    <col min="17" max="17" width="1.140625" style="52" customWidth="1"/>
    <col min="18" max="18" width="14.85546875" style="52" customWidth="1"/>
    <col min="19" max="16384" width="9.140625" style="52"/>
  </cols>
  <sheetData>
    <row r="1" spans="1:24" s="205" customFormat="1" ht="23.25" x14ac:dyDescent="0.4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24" s="205" customFormat="1" ht="23.25" x14ac:dyDescent="0.45">
      <c r="A2" s="28" t="s">
        <v>143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24" s="205" customFormat="1" ht="23.25" x14ac:dyDescent="0.4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06"/>
      <c r="T3" s="206"/>
      <c r="U3" s="206"/>
      <c r="V3" s="206"/>
      <c r="W3" s="206"/>
      <c r="X3" s="206"/>
    </row>
    <row r="4" spans="1:24" s="48" customFormat="1" x14ac:dyDescent="0.45">
      <c r="A4" s="22"/>
      <c r="B4" s="207"/>
      <c r="C4" s="22"/>
      <c r="D4" s="235" t="s">
        <v>1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</row>
    <row r="5" spans="1:24" s="48" customFormat="1" ht="21.75" customHeight="1" x14ac:dyDescent="0.45">
      <c r="A5" s="22"/>
      <c r="B5" s="207"/>
      <c r="C5" s="22"/>
      <c r="D5" s="39"/>
      <c r="E5" s="39"/>
      <c r="F5" s="39"/>
      <c r="G5" s="39"/>
      <c r="H5" s="39"/>
      <c r="I5" s="39"/>
      <c r="J5" s="236" t="s">
        <v>135</v>
      </c>
      <c r="K5" s="236"/>
      <c r="L5" s="236"/>
      <c r="M5" s="39"/>
      <c r="N5" s="238" t="s">
        <v>119</v>
      </c>
      <c r="O5" s="238"/>
      <c r="P5" s="238"/>
      <c r="Q5" s="224"/>
      <c r="R5" s="39"/>
    </row>
    <row r="6" spans="1:24" s="48" customFormat="1" x14ac:dyDescent="0.45">
      <c r="A6" s="50"/>
      <c r="B6" s="208"/>
      <c r="C6" s="50"/>
      <c r="D6" s="49"/>
      <c r="G6" s="49"/>
      <c r="H6" s="49" t="s">
        <v>62</v>
      </c>
      <c r="M6" s="49"/>
      <c r="N6" s="49" t="s">
        <v>125</v>
      </c>
      <c r="O6" s="49"/>
      <c r="P6" s="49" t="s">
        <v>74</v>
      </c>
      <c r="Q6" s="49"/>
      <c r="R6" s="49"/>
    </row>
    <row r="7" spans="1:24" s="48" customFormat="1" x14ac:dyDescent="0.45">
      <c r="A7" s="50"/>
      <c r="B7" s="208"/>
      <c r="C7" s="50"/>
      <c r="D7" s="49" t="s">
        <v>63</v>
      </c>
      <c r="E7" s="49"/>
      <c r="F7" s="49" t="s">
        <v>64</v>
      </c>
      <c r="G7" s="49"/>
      <c r="H7" s="49" t="s">
        <v>65</v>
      </c>
      <c r="I7" s="49"/>
      <c r="J7" s="49" t="s">
        <v>66</v>
      </c>
      <c r="K7" s="49"/>
      <c r="L7" s="49" t="s">
        <v>43</v>
      </c>
      <c r="M7" s="49"/>
      <c r="N7" s="49" t="s">
        <v>126</v>
      </c>
      <c r="O7" s="49"/>
      <c r="P7" s="49" t="s">
        <v>128</v>
      </c>
      <c r="Q7" s="49"/>
      <c r="R7" s="49" t="s">
        <v>67</v>
      </c>
    </row>
    <row r="8" spans="1:24" s="48" customFormat="1" x14ac:dyDescent="0.45">
      <c r="A8" s="50"/>
      <c r="B8" s="209"/>
      <c r="C8" s="210"/>
      <c r="D8" s="49" t="s">
        <v>68</v>
      </c>
      <c r="E8" s="49"/>
      <c r="F8" s="49" t="s">
        <v>69</v>
      </c>
      <c r="G8" s="49"/>
      <c r="H8" s="49" t="s">
        <v>70</v>
      </c>
      <c r="I8" s="49"/>
      <c r="J8" s="49" t="s">
        <v>71</v>
      </c>
      <c r="K8" s="49"/>
      <c r="L8" s="49" t="s">
        <v>139</v>
      </c>
      <c r="M8" s="49"/>
      <c r="N8" s="49" t="s">
        <v>127</v>
      </c>
      <c r="O8" s="49"/>
      <c r="P8" s="49" t="s">
        <v>129</v>
      </c>
      <c r="Q8" s="49"/>
      <c r="R8" s="49" t="s">
        <v>72</v>
      </c>
    </row>
    <row r="9" spans="1:24" s="48" customFormat="1" x14ac:dyDescent="0.45">
      <c r="A9" s="50"/>
      <c r="B9" s="209"/>
      <c r="C9" s="210"/>
      <c r="D9" s="237" t="s">
        <v>6</v>
      </c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7"/>
    </row>
    <row r="10" spans="1:24" s="48" customFormat="1" x14ac:dyDescent="0.45">
      <c r="A10" s="22" t="s">
        <v>166</v>
      </c>
      <c r="B10" s="209"/>
      <c r="C10" s="210"/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</row>
    <row r="11" spans="1:24" x14ac:dyDescent="0.45">
      <c r="A11" s="22" t="s">
        <v>132</v>
      </c>
      <c r="B11" s="204"/>
      <c r="C11" s="204"/>
      <c r="D11" s="18">
        <v>9724834</v>
      </c>
      <c r="E11" s="204"/>
      <c r="F11" s="18">
        <v>89240</v>
      </c>
      <c r="G11" s="18"/>
      <c r="H11" s="18">
        <v>-4134</v>
      </c>
      <c r="I11" s="18"/>
      <c r="J11" s="18">
        <v>98692</v>
      </c>
      <c r="K11" s="18"/>
      <c r="L11" s="18">
        <v>-116537</v>
      </c>
      <c r="M11" s="18"/>
      <c r="N11" s="116">
        <v>27060</v>
      </c>
      <c r="O11" s="18"/>
      <c r="P11" s="116">
        <v>27060</v>
      </c>
      <c r="Q11" s="18"/>
      <c r="R11" s="18">
        <v>9819155</v>
      </c>
    </row>
    <row r="12" spans="1:24" hidden="1" x14ac:dyDescent="0.45">
      <c r="A12" s="22"/>
      <c r="B12" s="204"/>
      <c r="C12" s="204"/>
      <c r="D12" s="18"/>
      <c r="E12" s="204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</row>
    <row r="13" spans="1:24" hidden="1" x14ac:dyDescent="0.45">
      <c r="A13" s="22" t="s">
        <v>120</v>
      </c>
      <c r="B13" s="204"/>
      <c r="C13" s="204"/>
      <c r="D13" s="18"/>
      <c r="E13" s="204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24" hidden="1" x14ac:dyDescent="0.45">
      <c r="A14" s="207" t="s">
        <v>121</v>
      </c>
      <c r="B14" s="204"/>
      <c r="C14" s="204"/>
      <c r="D14" s="18"/>
      <c r="E14" s="204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pans="1:24" hidden="1" x14ac:dyDescent="0.45">
      <c r="A15" s="50" t="s">
        <v>122</v>
      </c>
      <c r="B15" s="204">
        <v>11</v>
      </c>
      <c r="C15" s="204"/>
      <c r="D15" s="164">
        <v>0</v>
      </c>
      <c r="E15" s="204"/>
      <c r="F15" s="164">
        <v>0</v>
      </c>
      <c r="G15" s="15"/>
      <c r="H15" s="164">
        <v>0</v>
      </c>
      <c r="I15" s="15"/>
      <c r="J15" s="164">
        <v>0</v>
      </c>
      <c r="K15" s="18"/>
      <c r="L15" s="115">
        <v>0</v>
      </c>
      <c r="M15" s="18"/>
      <c r="N15" s="164">
        <v>0</v>
      </c>
      <c r="O15" s="18"/>
      <c r="P15" s="164">
        <v>0</v>
      </c>
      <c r="Q15" s="18"/>
      <c r="R15" s="164">
        <v>0</v>
      </c>
    </row>
    <row r="16" spans="1:24" hidden="1" x14ac:dyDescent="0.45">
      <c r="A16" s="207" t="s">
        <v>123</v>
      </c>
      <c r="B16" s="204"/>
      <c r="C16" s="204"/>
      <c r="D16" s="115">
        <v>0</v>
      </c>
      <c r="E16" s="38"/>
      <c r="F16" s="115">
        <v>0</v>
      </c>
      <c r="G16" s="18"/>
      <c r="H16" s="115">
        <v>0</v>
      </c>
      <c r="I16" s="18"/>
      <c r="J16" s="115">
        <v>0</v>
      </c>
      <c r="K16" s="18"/>
      <c r="L16" s="115">
        <v>0</v>
      </c>
      <c r="M16" s="18"/>
      <c r="N16" s="115">
        <v>0</v>
      </c>
      <c r="O16" s="18"/>
      <c r="P16" s="115">
        <v>0</v>
      </c>
      <c r="Q16" s="18"/>
      <c r="R16" s="115">
        <v>0</v>
      </c>
    </row>
    <row r="17" spans="1:18" hidden="1" x14ac:dyDescent="0.45">
      <c r="A17" s="22" t="s">
        <v>124</v>
      </c>
      <c r="B17" s="204"/>
      <c r="C17" s="204"/>
      <c r="D17" s="211">
        <v>0</v>
      </c>
      <c r="E17" s="204"/>
      <c r="F17" s="211">
        <v>0</v>
      </c>
      <c r="G17" s="15"/>
      <c r="H17" s="211">
        <v>0</v>
      </c>
      <c r="I17" s="15"/>
      <c r="J17" s="211">
        <v>0</v>
      </c>
      <c r="K17" s="18"/>
      <c r="L17" s="211">
        <v>0</v>
      </c>
      <c r="M17" s="18"/>
      <c r="N17" s="211">
        <v>0</v>
      </c>
      <c r="O17" s="18"/>
      <c r="P17" s="211">
        <v>0</v>
      </c>
      <c r="Q17" s="18"/>
      <c r="R17" s="211">
        <v>0</v>
      </c>
    </row>
    <row r="18" spans="1:18" x14ac:dyDescent="0.45">
      <c r="A18" s="50"/>
      <c r="B18" s="204"/>
      <c r="C18" s="204"/>
      <c r="D18" s="181"/>
      <c r="E18" s="204"/>
      <c r="F18" s="181"/>
      <c r="G18" s="15"/>
      <c r="H18" s="181"/>
      <c r="I18" s="15"/>
      <c r="J18" s="181"/>
      <c r="K18" s="18"/>
      <c r="L18" s="68"/>
      <c r="M18" s="18"/>
      <c r="N18" s="18"/>
      <c r="O18" s="18"/>
      <c r="P18" s="18"/>
      <c r="Q18" s="18"/>
      <c r="R18" s="68"/>
    </row>
    <row r="19" spans="1:18" x14ac:dyDescent="0.45">
      <c r="A19" s="22" t="s">
        <v>185</v>
      </c>
      <c r="B19" s="204"/>
      <c r="C19" s="204"/>
      <c r="D19" s="181"/>
      <c r="E19" s="204"/>
      <c r="F19" s="181"/>
      <c r="G19" s="15"/>
      <c r="H19" s="181"/>
      <c r="I19" s="15"/>
      <c r="J19" s="181"/>
      <c r="K19" s="18"/>
      <c r="L19" s="68"/>
      <c r="M19" s="18"/>
      <c r="N19" s="18"/>
      <c r="O19" s="18"/>
      <c r="P19" s="18"/>
      <c r="Q19" s="18"/>
      <c r="R19" s="68"/>
    </row>
    <row r="20" spans="1:18" x14ac:dyDescent="0.45">
      <c r="A20" s="50" t="s">
        <v>141</v>
      </c>
      <c r="B20" s="204"/>
      <c r="C20" s="204"/>
      <c r="D20" s="181">
        <v>0</v>
      </c>
      <c r="E20" s="215"/>
      <c r="F20" s="181">
        <v>0</v>
      </c>
      <c r="G20" s="68"/>
      <c r="H20" s="181">
        <v>0</v>
      </c>
      <c r="I20" s="68"/>
      <c r="J20" s="181">
        <v>0</v>
      </c>
      <c r="K20" s="68"/>
      <c r="L20" s="68">
        <v>-54297</v>
      </c>
      <c r="M20" s="68"/>
      <c r="N20" s="181">
        <v>0</v>
      </c>
      <c r="O20" s="68"/>
      <c r="P20" s="114">
        <v>0</v>
      </c>
      <c r="Q20" s="68"/>
      <c r="R20" s="68">
        <v>-54297</v>
      </c>
    </row>
    <row r="21" spans="1:18" x14ac:dyDescent="0.45">
      <c r="A21" s="50" t="s">
        <v>131</v>
      </c>
      <c r="B21" s="204"/>
      <c r="C21" s="204"/>
      <c r="D21" s="164">
        <v>0</v>
      </c>
      <c r="E21" s="204"/>
      <c r="F21" s="164">
        <v>0</v>
      </c>
      <c r="G21" s="68"/>
      <c r="H21" s="164">
        <v>0</v>
      </c>
      <c r="I21" s="68"/>
      <c r="J21" s="164">
        <v>0</v>
      </c>
      <c r="K21" s="68"/>
      <c r="L21" s="164">
        <v>0</v>
      </c>
      <c r="M21" s="68"/>
      <c r="N21" s="164">
        <v>-51396</v>
      </c>
      <c r="O21" s="68"/>
      <c r="P21" s="79">
        <v>-51396</v>
      </c>
      <c r="Q21" s="68"/>
      <c r="R21" s="111">
        <v>-51396</v>
      </c>
    </row>
    <row r="22" spans="1:18" x14ac:dyDescent="0.45">
      <c r="A22" s="22" t="s">
        <v>130</v>
      </c>
      <c r="B22" s="204"/>
      <c r="C22" s="204"/>
      <c r="D22" s="115">
        <v>0</v>
      </c>
      <c r="E22" s="204"/>
      <c r="F22" s="115">
        <v>0</v>
      </c>
      <c r="G22" s="68"/>
      <c r="H22" s="115">
        <v>0</v>
      </c>
      <c r="I22" s="68"/>
      <c r="J22" s="115">
        <v>0</v>
      </c>
      <c r="K22" s="68"/>
      <c r="L22" s="115">
        <v>-54297</v>
      </c>
      <c r="M22" s="68"/>
      <c r="N22" s="115">
        <v>-51396</v>
      </c>
      <c r="O22" s="68"/>
      <c r="P22" s="115">
        <v>-51396</v>
      </c>
      <c r="Q22" s="68"/>
      <c r="R22" s="115">
        <v>-105693</v>
      </c>
    </row>
    <row r="23" spans="1:18" x14ac:dyDescent="0.45">
      <c r="A23" s="50"/>
      <c r="B23" s="204"/>
      <c r="C23" s="204"/>
      <c r="D23" s="181"/>
      <c r="E23" s="204"/>
      <c r="F23" s="181"/>
      <c r="G23" s="68"/>
      <c r="H23" s="181"/>
      <c r="I23" s="68"/>
      <c r="J23" s="181"/>
      <c r="K23" s="68"/>
      <c r="L23" s="68"/>
      <c r="M23" s="68"/>
      <c r="N23" s="68"/>
      <c r="O23" s="68"/>
      <c r="P23" s="68"/>
      <c r="Q23" s="68"/>
      <c r="R23" s="68"/>
    </row>
    <row r="24" spans="1:18" ht="22.5" thickBot="1" x14ac:dyDescent="0.5">
      <c r="A24" s="22" t="s">
        <v>167</v>
      </c>
      <c r="B24" s="204"/>
      <c r="C24" s="204"/>
      <c r="D24" s="17">
        <v>9724834</v>
      </c>
      <c r="E24" s="18"/>
      <c r="F24" s="17">
        <v>89240</v>
      </c>
      <c r="G24" s="18"/>
      <c r="H24" s="17">
        <v>-4134</v>
      </c>
      <c r="I24" s="18"/>
      <c r="J24" s="17">
        <v>98692</v>
      </c>
      <c r="K24" s="18"/>
      <c r="L24" s="17">
        <v>-170834</v>
      </c>
      <c r="M24" s="18"/>
      <c r="N24" s="216">
        <v>-24336</v>
      </c>
      <c r="O24" s="18"/>
      <c r="P24" s="216">
        <v>-24336</v>
      </c>
      <c r="Q24" s="18"/>
      <c r="R24" s="17">
        <v>9713462</v>
      </c>
    </row>
    <row r="25" spans="1:18" ht="22.5" thickTop="1" x14ac:dyDescent="0.45">
      <c r="A25" s="22"/>
      <c r="B25" s="204"/>
      <c r="C25" s="204"/>
      <c r="D25" s="15"/>
      <c r="E25" s="204"/>
      <c r="F25" s="15"/>
      <c r="G25" s="68"/>
      <c r="H25" s="15"/>
      <c r="I25" s="68"/>
      <c r="J25" s="15"/>
      <c r="K25" s="68"/>
      <c r="L25" s="15"/>
      <c r="M25" s="68"/>
      <c r="N25" s="68"/>
      <c r="O25" s="68"/>
      <c r="P25" s="68"/>
      <c r="Q25" s="68"/>
      <c r="R25" s="15"/>
    </row>
  </sheetData>
  <mergeCells count="4">
    <mergeCell ref="D4:R4"/>
    <mergeCell ref="J5:L5"/>
    <mergeCell ref="D9:R9"/>
    <mergeCell ref="N5:P5"/>
  </mergeCells>
  <pageMargins left="0.7" right="0.7" top="0.48" bottom="0.5" header="0.5" footer="0.5"/>
  <pageSetup paperSize="9" scale="84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D1896-49F0-44B2-9E52-20BEA22689E1}">
  <sheetPr>
    <pageSetUpPr fitToPage="1"/>
  </sheetPr>
  <dimension ref="A1:T25"/>
  <sheetViews>
    <sheetView view="pageBreakPreview" topLeftCell="A9" zoomScaleNormal="100" zoomScaleSheetLayoutView="100" workbookViewId="0">
      <selection activeCell="A33" sqref="A33"/>
    </sheetView>
  </sheetViews>
  <sheetFormatPr defaultColWidth="9.140625" defaultRowHeight="21.75" x14ac:dyDescent="0.45"/>
  <cols>
    <col min="1" max="1" width="54.5703125" style="47" customWidth="1"/>
    <col min="2" max="2" width="9.28515625" style="212" customWidth="1"/>
    <col min="3" max="3" width="1" style="212" customWidth="1"/>
    <col min="4" max="4" width="13.85546875" style="52" customWidth="1"/>
    <col min="5" max="5" width="1.140625" style="52" customWidth="1"/>
    <col min="6" max="6" width="15.85546875" style="52" customWidth="1"/>
    <col min="7" max="7" width="1.140625" style="52" customWidth="1"/>
    <col min="8" max="8" width="18.7109375" style="52" customWidth="1"/>
    <col min="9" max="9" width="1.140625" style="52" customWidth="1"/>
    <col min="10" max="10" width="12.85546875" style="52" customWidth="1"/>
    <col min="11" max="11" width="1.140625" style="52" customWidth="1"/>
    <col min="12" max="12" width="14.28515625" style="52" customWidth="1"/>
    <col min="13" max="13" width="1.140625" style="52" customWidth="1"/>
    <col min="14" max="14" width="14.85546875" style="52" customWidth="1"/>
    <col min="15" max="16384" width="9.140625" style="52"/>
  </cols>
  <sheetData>
    <row r="1" spans="1:20" s="205" customFormat="1" ht="23.25" x14ac:dyDescent="0.4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20" s="205" customFormat="1" ht="23.25" x14ac:dyDescent="0.45">
      <c r="A2" s="28" t="s">
        <v>143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20" s="205" customFormat="1" ht="23.25" x14ac:dyDescent="0.4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06"/>
      <c r="P3" s="206"/>
      <c r="Q3" s="206"/>
      <c r="R3" s="206"/>
      <c r="S3" s="206"/>
      <c r="T3" s="206"/>
    </row>
    <row r="4" spans="1:20" s="48" customFormat="1" x14ac:dyDescent="0.45">
      <c r="A4" s="22"/>
      <c r="B4" s="207"/>
      <c r="C4" s="22"/>
      <c r="D4" s="235" t="s">
        <v>1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</row>
    <row r="5" spans="1:20" s="48" customFormat="1" x14ac:dyDescent="0.45">
      <c r="A5" s="22"/>
      <c r="B5" s="207"/>
      <c r="C5" s="22"/>
      <c r="D5" s="218"/>
      <c r="E5" s="218"/>
      <c r="F5" s="218"/>
      <c r="G5" s="218"/>
      <c r="H5" s="218"/>
      <c r="I5" s="218"/>
      <c r="J5" s="236" t="s">
        <v>135</v>
      </c>
      <c r="K5" s="236"/>
      <c r="L5" s="236"/>
      <c r="M5" s="218"/>
      <c r="N5" s="218"/>
    </row>
    <row r="6" spans="1:20" s="48" customFormat="1" x14ac:dyDescent="0.45">
      <c r="A6" s="50"/>
      <c r="B6" s="208"/>
      <c r="C6" s="50"/>
      <c r="D6" s="49"/>
      <c r="G6" s="49"/>
      <c r="H6" s="49" t="s">
        <v>62</v>
      </c>
      <c r="M6" s="49"/>
      <c r="N6" s="49"/>
    </row>
    <row r="7" spans="1:20" s="48" customFormat="1" x14ac:dyDescent="0.45">
      <c r="A7" s="50"/>
      <c r="B7" s="208"/>
      <c r="C7" s="50"/>
      <c r="D7" s="49" t="s">
        <v>63</v>
      </c>
      <c r="E7" s="49"/>
      <c r="F7" s="49" t="s">
        <v>64</v>
      </c>
      <c r="G7" s="49"/>
      <c r="H7" s="49" t="s">
        <v>65</v>
      </c>
      <c r="I7" s="49"/>
      <c r="J7" s="49" t="s">
        <v>66</v>
      </c>
      <c r="K7" s="49"/>
      <c r="L7" s="49" t="s">
        <v>43</v>
      </c>
      <c r="M7" s="49"/>
      <c r="N7" s="49" t="s">
        <v>67</v>
      </c>
    </row>
    <row r="8" spans="1:20" s="48" customFormat="1" x14ac:dyDescent="0.45">
      <c r="A8" s="50"/>
      <c r="B8" s="209" t="s">
        <v>5</v>
      </c>
      <c r="C8" s="210"/>
      <c r="D8" s="49" t="s">
        <v>68</v>
      </c>
      <c r="E8" s="49"/>
      <c r="F8" s="49" t="s">
        <v>69</v>
      </c>
      <c r="G8" s="49"/>
      <c r="H8" s="49" t="s">
        <v>70</v>
      </c>
      <c r="I8" s="49"/>
      <c r="J8" s="49" t="s">
        <v>71</v>
      </c>
      <c r="K8" s="49"/>
      <c r="L8" s="49" t="s">
        <v>139</v>
      </c>
      <c r="M8" s="49"/>
      <c r="N8" s="49" t="s">
        <v>72</v>
      </c>
    </row>
    <row r="9" spans="1:20" s="48" customFormat="1" x14ac:dyDescent="0.45">
      <c r="A9" s="50"/>
      <c r="B9" s="209"/>
      <c r="C9" s="210"/>
      <c r="D9" s="237" t="s">
        <v>6</v>
      </c>
      <c r="E9" s="237"/>
      <c r="F9" s="237"/>
      <c r="G9" s="237"/>
      <c r="H9" s="237"/>
      <c r="I9" s="237"/>
      <c r="J9" s="237"/>
      <c r="K9" s="237"/>
      <c r="L9" s="237"/>
      <c r="M9" s="237"/>
      <c r="N9" s="237"/>
    </row>
    <row r="10" spans="1:20" x14ac:dyDescent="0.45">
      <c r="A10" s="22" t="s">
        <v>168</v>
      </c>
      <c r="B10" s="219"/>
      <c r="C10" s="219"/>
      <c r="D10" s="15"/>
      <c r="E10" s="219"/>
      <c r="F10" s="15"/>
      <c r="G10" s="15"/>
      <c r="H10" s="15"/>
      <c r="I10" s="15"/>
      <c r="J10" s="15"/>
      <c r="K10" s="15"/>
      <c r="L10" s="15"/>
      <c r="M10" s="15"/>
      <c r="N10" s="15"/>
    </row>
    <row r="11" spans="1:20" x14ac:dyDescent="0.45">
      <c r="A11" s="22" t="s">
        <v>169</v>
      </c>
      <c r="B11" s="219"/>
      <c r="C11" s="219"/>
      <c r="D11" s="18">
        <v>9724834</v>
      </c>
      <c r="E11" s="219"/>
      <c r="F11" s="18">
        <v>89240</v>
      </c>
      <c r="G11" s="18">
        <v>0</v>
      </c>
      <c r="H11" s="18">
        <v>-4134</v>
      </c>
      <c r="I11" s="18">
        <v>0</v>
      </c>
      <c r="J11" s="18">
        <v>109234</v>
      </c>
      <c r="K11" s="18">
        <v>0</v>
      </c>
      <c r="L11" s="18">
        <v>-404142</v>
      </c>
      <c r="M11" s="18"/>
      <c r="N11" s="18">
        <v>9515032</v>
      </c>
    </row>
    <row r="12" spans="1:20" x14ac:dyDescent="0.45">
      <c r="A12" s="22"/>
      <c r="B12" s="219"/>
      <c r="C12" s="219"/>
      <c r="D12" s="18"/>
      <c r="E12" s="219"/>
      <c r="F12" s="18"/>
      <c r="G12" s="18"/>
      <c r="H12" s="18"/>
      <c r="I12" s="18"/>
      <c r="J12" s="18"/>
      <c r="K12" s="18"/>
      <c r="L12" s="18"/>
      <c r="M12" s="18"/>
      <c r="N12" s="18"/>
    </row>
    <row r="13" spans="1:20" x14ac:dyDescent="0.45">
      <c r="A13" s="22" t="s">
        <v>120</v>
      </c>
      <c r="B13" s="219"/>
      <c r="C13" s="219"/>
      <c r="D13" s="18"/>
      <c r="E13" s="219"/>
      <c r="F13" s="18"/>
      <c r="G13" s="18"/>
      <c r="H13" s="18"/>
      <c r="I13" s="18"/>
      <c r="J13" s="18"/>
      <c r="K13" s="18"/>
      <c r="L13" s="18"/>
      <c r="M13" s="18"/>
      <c r="N13" s="18"/>
    </row>
    <row r="14" spans="1:20" x14ac:dyDescent="0.45">
      <c r="A14" s="207" t="s">
        <v>121</v>
      </c>
      <c r="B14" s="219"/>
      <c r="C14" s="219"/>
      <c r="D14" s="18"/>
      <c r="E14" s="219"/>
      <c r="F14" s="18"/>
      <c r="G14" s="18"/>
      <c r="H14" s="18"/>
      <c r="I14" s="18"/>
      <c r="J14" s="18"/>
      <c r="K14" s="18"/>
      <c r="L14" s="18"/>
      <c r="M14" s="18"/>
      <c r="N14" s="18"/>
    </row>
    <row r="15" spans="1:20" x14ac:dyDescent="0.45">
      <c r="A15" s="50" t="s">
        <v>122</v>
      </c>
      <c r="B15" s="219">
        <v>11</v>
      </c>
      <c r="C15" s="219"/>
      <c r="D15" s="164">
        <v>0</v>
      </c>
      <c r="E15" s="219"/>
      <c r="F15" s="164">
        <v>0</v>
      </c>
      <c r="G15" s="15"/>
      <c r="H15" s="164">
        <v>0</v>
      </c>
      <c r="I15" s="15"/>
      <c r="J15" s="164">
        <v>0</v>
      </c>
      <c r="K15" s="18"/>
      <c r="L15" s="79">
        <v>-102367</v>
      </c>
      <c r="M15" s="221"/>
      <c r="N15" s="227">
        <v>-102367</v>
      </c>
    </row>
    <row r="16" spans="1:20" x14ac:dyDescent="0.45">
      <c r="A16" s="207" t="s">
        <v>123</v>
      </c>
      <c r="B16" s="219"/>
      <c r="C16" s="219"/>
      <c r="D16" s="115">
        <v>0</v>
      </c>
      <c r="E16" s="116"/>
      <c r="F16" s="115">
        <v>0</v>
      </c>
      <c r="G16" s="116"/>
      <c r="H16" s="115">
        <v>0</v>
      </c>
      <c r="I16" s="116"/>
      <c r="J16" s="115">
        <v>0</v>
      </c>
      <c r="K16" s="18"/>
      <c r="L16" s="115">
        <v>-102367</v>
      </c>
      <c r="M16" s="18"/>
      <c r="N16" s="112">
        <v>-102367</v>
      </c>
    </row>
    <row r="17" spans="1:15" x14ac:dyDescent="0.45">
      <c r="A17" s="22" t="s">
        <v>124</v>
      </c>
      <c r="B17" s="219"/>
      <c r="C17" s="219"/>
      <c r="D17" s="211">
        <v>0</v>
      </c>
      <c r="E17" s="116"/>
      <c r="F17" s="211">
        <v>0</v>
      </c>
      <c r="G17" s="116"/>
      <c r="H17" s="211">
        <v>0</v>
      </c>
      <c r="I17" s="116"/>
      <c r="J17" s="211">
        <v>0</v>
      </c>
      <c r="K17" s="18"/>
      <c r="L17" s="211">
        <v>-102367</v>
      </c>
      <c r="M17" s="18"/>
      <c r="N17" s="4">
        <v>-102367</v>
      </c>
    </row>
    <row r="18" spans="1:15" x14ac:dyDescent="0.45">
      <c r="A18" s="22"/>
      <c r="B18" s="219"/>
      <c r="C18" s="219"/>
      <c r="D18" s="181"/>
      <c r="E18" s="181"/>
      <c r="F18" s="181"/>
      <c r="G18" s="181"/>
      <c r="H18" s="181"/>
      <c r="I18" s="181"/>
      <c r="J18" s="181"/>
      <c r="K18" s="18"/>
      <c r="L18" s="68"/>
      <c r="M18" s="18"/>
      <c r="N18" s="18"/>
    </row>
    <row r="19" spans="1:15" x14ac:dyDescent="0.45">
      <c r="A19" s="22" t="s">
        <v>185</v>
      </c>
      <c r="B19" s="219"/>
      <c r="C19" s="219"/>
      <c r="D19" s="181"/>
      <c r="E19" s="181"/>
      <c r="F19" s="181"/>
      <c r="G19" s="181"/>
      <c r="H19" s="181"/>
      <c r="I19" s="181"/>
      <c r="J19" s="181"/>
      <c r="K19" s="18"/>
      <c r="L19" s="68"/>
      <c r="M19" s="18"/>
      <c r="N19" s="68"/>
    </row>
    <row r="20" spans="1:15" x14ac:dyDescent="0.45">
      <c r="A20" s="50" t="s">
        <v>141</v>
      </c>
      <c r="B20" s="219"/>
      <c r="C20" s="219"/>
      <c r="D20" s="181">
        <v>0</v>
      </c>
      <c r="E20" s="215"/>
      <c r="F20" s="181">
        <v>0</v>
      </c>
      <c r="G20" s="68"/>
      <c r="H20" s="181">
        <v>0</v>
      </c>
      <c r="I20" s="68"/>
      <c r="J20" s="181">
        <v>0</v>
      </c>
      <c r="K20" s="68"/>
      <c r="L20" s="181">
        <v>-206145</v>
      </c>
      <c r="M20" s="68"/>
      <c r="N20" s="198">
        <v>-206145</v>
      </c>
    </row>
    <row r="21" spans="1:15" x14ac:dyDescent="0.45">
      <c r="A21" s="50" t="s">
        <v>131</v>
      </c>
      <c r="B21" s="222"/>
      <c r="C21" s="222"/>
      <c r="D21" s="164">
        <v>0</v>
      </c>
      <c r="E21" s="222"/>
      <c r="F21" s="164">
        <v>0</v>
      </c>
      <c r="G21" s="68"/>
      <c r="H21" s="164">
        <v>0</v>
      </c>
      <c r="I21" s="68"/>
      <c r="J21" s="164">
        <v>0</v>
      </c>
      <c r="K21" s="68"/>
      <c r="L21" s="164">
        <v>0</v>
      </c>
      <c r="M21" s="68"/>
      <c r="N21" s="164">
        <v>0</v>
      </c>
    </row>
    <row r="22" spans="1:15" x14ac:dyDescent="0.45">
      <c r="A22" s="22" t="s">
        <v>130</v>
      </c>
      <c r="B22" s="38"/>
      <c r="C22" s="38"/>
      <c r="D22" s="115">
        <v>0</v>
      </c>
      <c r="E22" s="38"/>
      <c r="F22" s="115">
        <v>0</v>
      </c>
      <c r="G22" s="106"/>
      <c r="H22" s="115">
        <v>0</v>
      </c>
      <c r="I22" s="106"/>
      <c r="J22" s="115">
        <v>0</v>
      </c>
      <c r="K22" s="106"/>
      <c r="L22" s="115">
        <v>-206145</v>
      </c>
      <c r="M22" s="106"/>
      <c r="N22" s="112">
        <v>-206145</v>
      </c>
    </row>
    <row r="23" spans="1:15" x14ac:dyDescent="0.45">
      <c r="A23" s="50"/>
      <c r="B23" s="219"/>
      <c r="C23" s="219"/>
      <c r="D23" s="181"/>
      <c r="E23" s="219"/>
      <c r="F23" s="181"/>
      <c r="G23" s="68"/>
      <c r="H23" s="181"/>
      <c r="I23" s="68"/>
      <c r="J23" s="181"/>
      <c r="K23" s="68"/>
      <c r="L23" s="68"/>
      <c r="M23" s="68"/>
      <c r="N23" s="68"/>
    </row>
    <row r="24" spans="1:15" ht="22.5" thickBot="1" x14ac:dyDescent="0.5">
      <c r="A24" s="22" t="s">
        <v>170</v>
      </c>
      <c r="B24" s="219"/>
      <c r="C24" s="219"/>
      <c r="D24" s="17">
        <v>9724834</v>
      </c>
      <c r="E24" s="18"/>
      <c r="F24" s="17">
        <v>89240</v>
      </c>
      <c r="G24" s="18"/>
      <c r="H24" s="17">
        <v>-4134</v>
      </c>
      <c r="I24" s="18"/>
      <c r="J24" s="17">
        <v>109234</v>
      </c>
      <c r="K24" s="18"/>
      <c r="L24" s="17">
        <v>-712654</v>
      </c>
      <c r="M24" s="18"/>
      <c r="N24" s="17">
        <v>9206520</v>
      </c>
      <c r="O24" s="226"/>
    </row>
    <row r="25" spans="1:15" ht="10.15" customHeight="1" thickTop="1" x14ac:dyDescent="0.45">
      <c r="N25" s="225"/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93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48FC8-8E7B-4F2A-8307-8D9DCAAAF227}">
  <sheetPr>
    <pageSetUpPr fitToPage="1"/>
  </sheetPr>
  <dimension ref="A1:V25"/>
  <sheetViews>
    <sheetView view="pageBreakPreview" zoomScaleNormal="100" zoomScaleSheetLayoutView="100" workbookViewId="0">
      <pane xSplit="1" ySplit="8" topLeftCell="B18" activePane="bottomRight" state="frozen"/>
      <selection activeCell="A97" sqref="A97"/>
      <selection pane="topRight" activeCell="A97" sqref="A97"/>
      <selection pane="bottomLeft" activeCell="A97" sqref="A97"/>
      <selection pane="bottomRight" activeCell="A33" sqref="A33"/>
    </sheetView>
  </sheetViews>
  <sheetFormatPr defaultColWidth="9.140625" defaultRowHeight="21.75" x14ac:dyDescent="0.45"/>
  <cols>
    <col min="1" max="1" width="43" style="47" customWidth="1"/>
    <col min="2" max="2" width="8.140625" style="212" customWidth="1"/>
    <col min="3" max="3" width="1" style="212" customWidth="1"/>
    <col min="4" max="4" width="16.42578125" style="52" customWidth="1"/>
    <col min="5" max="5" width="1.140625" style="52" customWidth="1"/>
    <col min="6" max="6" width="15.85546875" style="52" customWidth="1"/>
    <col min="7" max="7" width="1.140625" style="52" customWidth="1"/>
    <col min="8" max="8" width="17.28515625" style="52" customWidth="1"/>
    <col min="9" max="9" width="1.140625" style="52" customWidth="1"/>
    <col min="10" max="10" width="15.42578125" style="52" customWidth="1"/>
    <col min="11" max="11" width="1.140625" style="52" customWidth="1"/>
    <col min="12" max="12" width="16.28515625" style="52" customWidth="1"/>
    <col min="13" max="13" width="1.140625" style="52" customWidth="1"/>
    <col min="14" max="14" width="17.7109375" style="52" customWidth="1"/>
    <col min="15" max="15" width="1.140625" style="52" customWidth="1"/>
    <col min="16" max="16" width="18.5703125" style="52" customWidth="1"/>
    <col min="17" max="17" width="9.140625" style="52"/>
    <col min="18" max="18" width="14.85546875" style="52" customWidth="1"/>
    <col min="19" max="16384" width="9.140625" style="52"/>
  </cols>
  <sheetData>
    <row r="1" spans="1:22" s="205" customFormat="1" ht="23.25" x14ac:dyDescent="0.4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22" s="205" customFormat="1" ht="23.25" x14ac:dyDescent="0.45">
      <c r="A2" s="28" t="s">
        <v>143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22" s="205" customFormat="1" ht="23.25" x14ac:dyDescent="0.4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06"/>
      <c r="R3" s="206"/>
      <c r="S3" s="206"/>
      <c r="T3" s="206"/>
      <c r="U3" s="206"/>
      <c r="V3" s="206"/>
    </row>
    <row r="4" spans="1:22" s="48" customFormat="1" x14ac:dyDescent="0.45">
      <c r="A4" s="22"/>
      <c r="B4" s="207"/>
      <c r="C4" s="22"/>
      <c r="D4" s="235" t="s">
        <v>2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</row>
    <row r="5" spans="1:22" s="48" customFormat="1" ht="21.75" customHeight="1" x14ac:dyDescent="0.45">
      <c r="A5" s="22"/>
      <c r="B5" s="207"/>
      <c r="C5" s="22"/>
      <c r="D5" s="39"/>
      <c r="E5" s="39"/>
      <c r="F5" s="39"/>
      <c r="G5" s="39"/>
      <c r="H5" s="236" t="s">
        <v>42</v>
      </c>
      <c r="I5" s="236"/>
      <c r="J5" s="236"/>
      <c r="K5" s="39"/>
      <c r="L5" s="238" t="s">
        <v>119</v>
      </c>
      <c r="M5" s="238"/>
      <c r="N5" s="238"/>
      <c r="O5" s="224"/>
      <c r="P5" s="39"/>
    </row>
    <row r="6" spans="1:22" s="48" customFormat="1" x14ac:dyDescent="0.45">
      <c r="A6" s="50"/>
      <c r="B6" s="208"/>
      <c r="C6" s="50"/>
      <c r="D6" s="49"/>
      <c r="K6" s="49"/>
      <c r="L6" s="49" t="s">
        <v>125</v>
      </c>
      <c r="M6" s="49"/>
      <c r="N6" s="49" t="s">
        <v>74</v>
      </c>
      <c r="O6" s="49"/>
      <c r="P6" s="49"/>
    </row>
    <row r="7" spans="1:22" s="48" customFormat="1" x14ac:dyDescent="0.45">
      <c r="A7" s="50"/>
      <c r="B7" s="208"/>
      <c r="C7" s="50"/>
      <c r="D7" s="49" t="s">
        <v>63</v>
      </c>
      <c r="E7" s="49"/>
      <c r="F7" s="49" t="s">
        <v>64</v>
      </c>
      <c r="G7" s="49"/>
      <c r="H7" s="49" t="s">
        <v>66</v>
      </c>
      <c r="I7" s="49"/>
      <c r="J7" s="49"/>
      <c r="K7" s="49"/>
      <c r="L7" s="49" t="s">
        <v>126</v>
      </c>
      <c r="M7" s="49"/>
      <c r="N7" s="49" t="s">
        <v>128</v>
      </c>
      <c r="O7" s="49"/>
      <c r="P7" s="49" t="s">
        <v>67</v>
      </c>
    </row>
    <row r="8" spans="1:22" s="48" customFormat="1" x14ac:dyDescent="0.45">
      <c r="A8" s="50"/>
      <c r="B8" s="209"/>
      <c r="C8" s="210"/>
      <c r="D8" s="49" t="s">
        <v>68</v>
      </c>
      <c r="E8" s="49"/>
      <c r="F8" s="49" t="s">
        <v>69</v>
      </c>
      <c r="G8" s="49"/>
      <c r="H8" s="49" t="s">
        <v>71</v>
      </c>
      <c r="I8" s="49"/>
      <c r="J8" s="49" t="s">
        <v>43</v>
      </c>
      <c r="K8" s="49"/>
      <c r="L8" s="49" t="s">
        <v>127</v>
      </c>
      <c r="M8" s="49"/>
      <c r="N8" s="49" t="s">
        <v>129</v>
      </c>
      <c r="O8" s="49"/>
      <c r="P8" s="49" t="s">
        <v>72</v>
      </c>
    </row>
    <row r="9" spans="1:22" s="48" customFormat="1" x14ac:dyDescent="0.45">
      <c r="A9" s="50"/>
      <c r="B9" s="209"/>
      <c r="C9" s="210"/>
      <c r="D9" s="237" t="s">
        <v>6</v>
      </c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</row>
    <row r="10" spans="1:22" s="48" customFormat="1" x14ac:dyDescent="0.45">
      <c r="A10" s="22" t="s">
        <v>166</v>
      </c>
      <c r="B10" s="209"/>
      <c r="C10" s="210"/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</row>
    <row r="11" spans="1:22" x14ac:dyDescent="0.45">
      <c r="A11" s="22" t="s">
        <v>132</v>
      </c>
      <c r="B11" s="204"/>
      <c r="C11" s="204"/>
      <c r="D11" s="18">
        <v>9724834</v>
      </c>
      <c r="E11" s="204"/>
      <c r="F11" s="18">
        <v>89240</v>
      </c>
      <c r="G11" s="18"/>
      <c r="H11" s="18">
        <v>98692</v>
      </c>
      <c r="I11" s="18"/>
      <c r="J11" s="18">
        <v>140700</v>
      </c>
      <c r="K11" s="18"/>
      <c r="L11" s="116">
        <v>27060</v>
      </c>
      <c r="M11" s="18"/>
      <c r="N11" s="116">
        <v>27060</v>
      </c>
      <c r="O11" s="18"/>
      <c r="P11" s="18">
        <v>10080526</v>
      </c>
    </row>
    <row r="12" spans="1:22" hidden="1" x14ac:dyDescent="0.45">
      <c r="A12" s="22"/>
      <c r="B12" s="204"/>
      <c r="C12" s="204"/>
      <c r="D12" s="18"/>
      <c r="E12" s="204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22" hidden="1" x14ac:dyDescent="0.45">
      <c r="A13" s="22" t="s">
        <v>120</v>
      </c>
      <c r="B13" s="204"/>
      <c r="C13" s="204"/>
      <c r="D13" s="18"/>
      <c r="E13" s="204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22" hidden="1" x14ac:dyDescent="0.45">
      <c r="A14" s="207" t="s">
        <v>121</v>
      </c>
      <c r="B14" s="204"/>
      <c r="C14" s="204"/>
      <c r="D14" s="18"/>
      <c r="E14" s="204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22" hidden="1" x14ac:dyDescent="0.45">
      <c r="A15" s="50" t="s">
        <v>122</v>
      </c>
      <c r="B15" s="204">
        <v>11</v>
      </c>
      <c r="C15" s="204"/>
      <c r="D15" s="164">
        <v>0</v>
      </c>
      <c r="E15" s="204"/>
      <c r="F15" s="164">
        <v>0</v>
      </c>
      <c r="G15" s="15"/>
      <c r="H15" s="164">
        <v>0</v>
      </c>
      <c r="I15" s="18"/>
      <c r="J15" s="164">
        <v>0</v>
      </c>
      <c r="K15" s="18"/>
      <c r="L15" s="164">
        <v>0</v>
      </c>
      <c r="M15" s="18"/>
      <c r="N15" s="164">
        <v>0</v>
      </c>
      <c r="O15" s="18"/>
      <c r="P15" s="115">
        <v>0</v>
      </c>
    </row>
    <row r="16" spans="1:22" hidden="1" x14ac:dyDescent="0.45">
      <c r="A16" s="207" t="s">
        <v>123</v>
      </c>
      <c r="B16" s="204"/>
      <c r="C16" s="204"/>
      <c r="D16" s="115">
        <v>0</v>
      </c>
      <c r="E16" s="38"/>
      <c r="F16" s="115">
        <v>0</v>
      </c>
      <c r="G16" s="18"/>
      <c r="H16" s="115">
        <v>0</v>
      </c>
      <c r="I16" s="18"/>
      <c r="J16" s="115">
        <v>0</v>
      </c>
      <c r="K16" s="18"/>
      <c r="L16" s="115">
        <v>0</v>
      </c>
      <c r="M16" s="18"/>
      <c r="N16" s="115">
        <v>0</v>
      </c>
      <c r="O16" s="18"/>
      <c r="P16" s="115">
        <v>0</v>
      </c>
    </row>
    <row r="17" spans="1:17" hidden="1" x14ac:dyDescent="0.45">
      <c r="A17" s="22" t="s">
        <v>124</v>
      </c>
      <c r="B17" s="204"/>
      <c r="C17" s="204"/>
      <c r="D17" s="211">
        <v>0</v>
      </c>
      <c r="E17" s="204"/>
      <c r="F17" s="211">
        <v>0</v>
      </c>
      <c r="G17" s="15"/>
      <c r="H17" s="211">
        <v>0</v>
      </c>
      <c r="I17" s="18"/>
      <c r="J17" s="211">
        <v>0</v>
      </c>
      <c r="K17" s="18"/>
      <c r="L17" s="211">
        <v>0</v>
      </c>
      <c r="M17" s="18"/>
      <c r="N17" s="211">
        <v>0</v>
      </c>
      <c r="O17" s="18"/>
      <c r="P17" s="211">
        <v>0</v>
      </c>
    </row>
    <row r="18" spans="1:17" ht="13.5" customHeight="1" x14ac:dyDescent="0.45">
      <c r="A18" s="50"/>
      <c r="B18" s="204"/>
      <c r="C18" s="204"/>
      <c r="D18" s="181"/>
      <c r="E18" s="204"/>
      <c r="F18" s="181"/>
      <c r="G18" s="15"/>
      <c r="H18" s="181"/>
      <c r="I18" s="18"/>
      <c r="J18" s="68"/>
      <c r="K18" s="18"/>
      <c r="L18" s="18"/>
      <c r="M18" s="18"/>
      <c r="N18" s="18"/>
      <c r="O18" s="18"/>
      <c r="P18" s="68"/>
    </row>
    <row r="19" spans="1:17" x14ac:dyDescent="0.45">
      <c r="A19" s="22" t="s">
        <v>185</v>
      </c>
      <c r="B19" s="204"/>
      <c r="C19" s="204"/>
      <c r="D19" s="181"/>
      <c r="E19" s="204"/>
      <c r="F19" s="181"/>
      <c r="G19" s="15"/>
      <c r="H19" s="181"/>
      <c r="I19" s="18"/>
      <c r="J19" s="68"/>
      <c r="K19" s="18"/>
      <c r="L19" s="18"/>
      <c r="M19" s="18"/>
      <c r="N19" s="18"/>
      <c r="O19" s="18"/>
      <c r="P19" s="68"/>
    </row>
    <row r="20" spans="1:17" x14ac:dyDescent="0.45">
      <c r="A20" s="50" t="s">
        <v>141</v>
      </c>
      <c r="B20" s="204"/>
      <c r="C20" s="204"/>
      <c r="D20" s="181">
        <v>0</v>
      </c>
      <c r="E20" s="215"/>
      <c r="F20" s="181">
        <v>0</v>
      </c>
      <c r="G20" s="68"/>
      <c r="H20" s="181">
        <v>0</v>
      </c>
      <c r="I20" s="68"/>
      <c r="J20" s="68">
        <v>-8290</v>
      </c>
      <c r="K20" s="68"/>
      <c r="L20" s="181">
        <v>0</v>
      </c>
      <c r="M20" s="68"/>
      <c r="N20" s="181">
        <v>0</v>
      </c>
      <c r="O20" s="68"/>
      <c r="P20" s="68">
        <v>-8290</v>
      </c>
    </row>
    <row r="21" spans="1:17" x14ac:dyDescent="0.45">
      <c r="A21" s="50" t="s">
        <v>131</v>
      </c>
      <c r="B21" s="204"/>
      <c r="C21" s="204"/>
      <c r="D21" s="164">
        <v>0</v>
      </c>
      <c r="E21" s="204"/>
      <c r="F21" s="164">
        <v>0</v>
      </c>
      <c r="G21" s="68"/>
      <c r="H21" s="164">
        <v>0</v>
      </c>
      <c r="I21" s="68"/>
      <c r="J21" s="164">
        <v>0</v>
      </c>
      <c r="K21" s="68"/>
      <c r="L21" s="164">
        <v>-51396</v>
      </c>
      <c r="M21" s="68"/>
      <c r="N21" s="164">
        <v>-51396</v>
      </c>
      <c r="O21" s="68"/>
      <c r="P21" s="111">
        <v>-51396</v>
      </c>
    </row>
    <row r="22" spans="1:17" x14ac:dyDescent="0.45">
      <c r="A22" s="22" t="s">
        <v>130</v>
      </c>
      <c r="B22" s="204"/>
      <c r="C22" s="204"/>
      <c r="D22" s="115">
        <v>0</v>
      </c>
      <c r="E22" s="204"/>
      <c r="F22" s="115">
        <v>0</v>
      </c>
      <c r="G22" s="68"/>
      <c r="H22" s="115">
        <v>0</v>
      </c>
      <c r="I22" s="68"/>
      <c r="J22" s="115">
        <v>-8290</v>
      </c>
      <c r="K22" s="68"/>
      <c r="L22" s="115">
        <v>-51396</v>
      </c>
      <c r="M22" s="68"/>
      <c r="N22" s="115">
        <v>-51396</v>
      </c>
      <c r="O22" s="68"/>
      <c r="P22" s="115">
        <v>-59686</v>
      </c>
    </row>
    <row r="23" spans="1:17" ht="13.5" customHeight="1" x14ac:dyDescent="0.45">
      <c r="A23" s="50"/>
      <c r="B23" s="204"/>
      <c r="C23" s="204"/>
      <c r="D23" s="181"/>
      <c r="E23" s="204"/>
      <c r="F23" s="181"/>
      <c r="G23" s="68"/>
      <c r="H23" s="181"/>
      <c r="I23" s="68"/>
      <c r="J23" s="68"/>
      <c r="K23" s="68"/>
      <c r="L23" s="106"/>
      <c r="M23" s="106"/>
      <c r="N23" s="106"/>
      <c r="O23" s="68"/>
      <c r="P23" s="68"/>
    </row>
    <row r="24" spans="1:17" ht="22.5" thickBot="1" x14ac:dyDescent="0.5">
      <c r="A24" s="22" t="s">
        <v>167</v>
      </c>
      <c r="B24" s="204"/>
      <c r="C24" s="204"/>
      <c r="D24" s="17">
        <v>9724834</v>
      </c>
      <c r="E24" s="18"/>
      <c r="F24" s="17">
        <v>89240</v>
      </c>
      <c r="G24" s="18"/>
      <c r="H24" s="17">
        <v>98692</v>
      </c>
      <c r="I24" s="18"/>
      <c r="J24" s="17">
        <v>132410</v>
      </c>
      <c r="K24" s="18"/>
      <c r="L24" s="216">
        <v>-24336</v>
      </c>
      <c r="M24" s="18"/>
      <c r="N24" s="216">
        <v>-24336</v>
      </c>
      <c r="O24" s="18"/>
      <c r="P24" s="17">
        <v>10020840</v>
      </c>
      <c r="Q24" s="225"/>
    </row>
    <row r="25" spans="1:17" ht="22.5" thickTop="1" x14ac:dyDescent="0.45"/>
  </sheetData>
  <mergeCells count="4">
    <mergeCell ref="D4:P4"/>
    <mergeCell ref="H5:J5"/>
    <mergeCell ref="D9:P9"/>
    <mergeCell ref="L5:N5"/>
  </mergeCells>
  <pageMargins left="0.7" right="0.7" top="0.48" bottom="0.5" header="0.5" footer="0.5"/>
  <pageSetup paperSize="9" scale="85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37007-DF12-44AB-9BC9-2D40C1CD04BC}">
  <sheetPr>
    <pageSetUpPr fitToPage="1"/>
  </sheetPr>
  <dimension ref="A1:R24"/>
  <sheetViews>
    <sheetView view="pageBreakPreview" zoomScaleNormal="100" zoomScaleSheetLayoutView="100" workbookViewId="0">
      <pane xSplit="1" ySplit="7" topLeftCell="B17" activePane="bottomRight" state="frozen"/>
      <selection activeCell="A97" sqref="A97"/>
      <selection pane="topRight" activeCell="A97" sqref="A97"/>
      <selection pane="bottomLeft" activeCell="A97" sqref="A97"/>
      <selection pane="bottomRight" activeCell="B34" sqref="B34"/>
    </sheetView>
  </sheetViews>
  <sheetFormatPr defaultColWidth="9.140625" defaultRowHeight="21.75" x14ac:dyDescent="0.45"/>
  <cols>
    <col min="1" max="1" width="57.7109375" style="47" customWidth="1"/>
    <col min="2" max="2" width="10.140625" style="212" customWidth="1"/>
    <col min="3" max="3" width="1" style="212" customWidth="1"/>
    <col min="4" max="4" width="16.42578125" style="52" customWidth="1"/>
    <col min="5" max="5" width="1.140625" style="52" customWidth="1"/>
    <col min="6" max="6" width="15.85546875" style="52" customWidth="1"/>
    <col min="7" max="7" width="1.140625" style="52" customWidth="1"/>
    <col min="8" max="8" width="17.28515625" style="52" customWidth="1"/>
    <col min="9" max="9" width="1.140625" style="52" customWidth="1"/>
    <col min="10" max="10" width="15.28515625" style="52" customWidth="1"/>
    <col min="11" max="11" width="1.140625" style="52" customWidth="1"/>
    <col min="12" max="12" width="18.5703125" style="52" customWidth="1"/>
    <col min="13" max="13" width="11.28515625" style="52" customWidth="1"/>
    <col min="14" max="14" width="14.85546875" style="52" customWidth="1"/>
    <col min="15" max="16384" width="9.140625" style="52"/>
  </cols>
  <sheetData>
    <row r="1" spans="1:18" s="205" customFormat="1" ht="23.25" x14ac:dyDescent="0.4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8" s="205" customFormat="1" ht="23.25" x14ac:dyDescent="0.45">
      <c r="A2" s="28" t="s">
        <v>143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8" s="205" customFormat="1" ht="23.25" x14ac:dyDescent="0.4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06"/>
      <c r="N3" s="206"/>
      <c r="O3" s="206"/>
      <c r="P3" s="206"/>
      <c r="Q3" s="206"/>
      <c r="R3" s="206"/>
    </row>
    <row r="4" spans="1:18" s="48" customFormat="1" x14ac:dyDescent="0.45">
      <c r="A4" s="22"/>
      <c r="B4" s="207"/>
      <c r="C4" s="22"/>
      <c r="D4" s="235" t="s">
        <v>2</v>
      </c>
      <c r="E4" s="235"/>
      <c r="F4" s="235"/>
      <c r="G4" s="235"/>
      <c r="H4" s="235"/>
      <c r="I4" s="235"/>
      <c r="J4" s="235"/>
      <c r="K4" s="235"/>
      <c r="L4" s="235"/>
    </row>
    <row r="5" spans="1:18" s="48" customFormat="1" x14ac:dyDescent="0.45">
      <c r="A5" s="22"/>
      <c r="B5" s="207"/>
      <c r="C5" s="22"/>
      <c r="D5" s="218"/>
      <c r="E5" s="218"/>
      <c r="F5" s="218"/>
      <c r="G5" s="218"/>
      <c r="H5" s="236" t="s">
        <v>42</v>
      </c>
      <c r="I5" s="236"/>
      <c r="J5" s="236"/>
      <c r="K5" s="218"/>
      <c r="L5" s="218"/>
    </row>
    <row r="6" spans="1:18" s="48" customFormat="1" x14ac:dyDescent="0.45">
      <c r="A6" s="50"/>
      <c r="B6" s="208"/>
      <c r="C6" s="50"/>
      <c r="D6" s="49" t="s">
        <v>63</v>
      </c>
      <c r="E6" s="49"/>
      <c r="F6" s="49" t="s">
        <v>64</v>
      </c>
      <c r="G6" s="49"/>
      <c r="H6" s="49" t="s">
        <v>66</v>
      </c>
      <c r="I6" s="49"/>
      <c r="J6" s="49"/>
      <c r="K6" s="49"/>
      <c r="L6" s="49" t="s">
        <v>67</v>
      </c>
    </row>
    <row r="7" spans="1:18" s="48" customFormat="1" x14ac:dyDescent="0.45">
      <c r="A7" s="50"/>
      <c r="B7" s="209" t="s">
        <v>5</v>
      </c>
      <c r="C7" s="210"/>
      <c r="D7" s="49" t="s">
        <v>68</v>
      </c>
      <c r="E7" s="49"/>
      <c r="F7" s="49" t="s">
        <v>69</v>
      </c>
      <c r="G7" s="49"/>
      <c r="H7" s="49" t="s">
        <v>71</v>
      </c>
      <c r="I7" s="49"/>
      <c r="J7" s="49" t="s">
        <v>43</v>
      </c>
      <c r="K7" s="49"/>
      <c r="L7" s="49" t="s">
        <v>72</v>
      </c>
    </row>
    <row r="8" spans="1:18" s="48" customFormat="1" x14ac:dyDescent="0.45">
      <c r="A8" s="50"/>
      <c r="B8" s="209"/>
      <c r="C8" s="210"/>
      <c r="D8" s="237" t="s">
        <v>6</v>
      </c>
      <c r="E8" s="237"/>
      <c r="F8" s="237"/>
      <c r="G8" s="237"/>
      <c r="H8" s="237"/>
      <c r="I8" s="237"/>
      <c r="J8" s="237"/>
      <c r="K8" s="237"/>
      <c r="L8" s="237"/>
    </row>
    <row r="9" spans="1:18" x14ac:dyDescent="0.45">
      <c r="A9" s="22" t="s">
        <v>168</v>
      </c>
      <c r="B9" s="219"/>
      <c r="C9" s="219"/>
      <c r="D9" s="15"/>
      <c r="E9" s="219"/>
      <c r="F9" s="15"/>
      <c r="G9" s="15"/>
      <c r="H9" s="15"/>
      <c r="I9" s="15"/>
      <c r="J9" s="15"/>
      <c r="K9" s="15"/>
      <c r="L9" s="15"/>
    </row>
    <row r="10" spans="1:18" x14ac:dyDescent="0.45">
      <c r="A10" s="22" t="s">
        <v>169</v>
      </c>
      <c r="B10" s="219"/>
      <c r="C10" s="219"/>
      <c r="D10" s="18">
        <v>9724834</v>
      </c>
      <c r="E10" s="219"/>
      <c r="F10" s="18">
        <v>89240</v>
      </c>
      <c r="G10" s="18">
        <v>0</v>
      </c>
      <c r="H10" s="18">
        <v>109234</v>
      </c>
      <c r="I10" s="18">
        <v>0</v>
      </c>
      <c r="J10" s="18">
        <v>331504</v>
      </c>
      <c r="K10" s="18"/>
      <c r="L10" s="18">
        <v>10254812</v>
      </c>
    </row>
    <row r="11" spans="1:18" ht="13.5" customHeight="1" x14ac:dyDescent="0.45">
      <c r="A11" s="22"/>
      <c r="B11" s="219"/>
      <c r="C11" s="219"/>
      <c r="D11" s="18"/>
      <c r="E11" s="219"/>
      <c r="F11" s="18"/>
      <c r="G11" s="18"/>
      <c r="H11" s="18"/>
      <c r="I11" s="18"/>
      <c r="J11" s="18"/>
      <c r="K11" s="18"/>
      <c r="L11" s="18"/>
    </row>
    <row r="12" spans="1:18" x14ac:dyDescent="0.45">
      <c r="A12" s="22" t="s">
        <v>120</v>
      </c>
      <c r="B12" s="219"/>
      <c r="C12" s="219"/>
      <c r="D12" s="18"/>
      <c r="E12" s="219"/>
      <c r="F12" s="18"/>
      <c r="G12" s="18"/>
      <c r="H12" s="18"/>
      <c r="I12" s="18"/>
      <c r="J12" s="18"/>
      <c r="K12" s="18"/>
      <c r="L12" s="18"/>
    </row>
    <row r="13" spans="1:18" x14ac:dyDescent="0.45">
      <c r="A13" s="207" t="s">
        <v>121</v>
      </c>
      <c r="B13" s="219"/>
      <c r="C13" s="219"/>
      <c r="D13" s="18"/>
      <c r="E13" s="219"/>
      <c r="F13" s="18"/>
      <c r="G13" s="18"/>
      <c r="H13" s="18"/>
      <c r="I13" s="18"/>
      <c r="J13" s="18"/>
      <c r="K13" s="18"/>
      <c r="L13" s="18"/>
    </row>
    <row r="14" spans="1:18" x14ac:dyDescent="0.45">
      <c r="A14" s="50" t="s">
        <v>122</v>
      </c>
      <c r="B14" s="219">
        <v>11</v>
      </c>
      <c r="C14" s="219"/>
      <c r="D14" s="164">
        <v>0</v>
      </c>
      <c r="E14" s="181"/>
      <c r="F14" s="164">
        <v>0</v>
      </c>
      <c r="G14" s="181"/>
      <c r="H14" s="164">
        <v>0</v>
      </c>
      <c r="I14" s="18"/>
      <c r="J14" s="164">
        <v>-102367</v>
      </c>
      <c r="K14" s="18"/>
      <c r="L14" s="111">
        <v>-102367</v>
      </c>
    </row>
    <row r="15" spans="1:18" x14ac:dyDescent="0.45">
      <c r="A15" s="207" t="s">
        <v>123</v>
      </c>
      <c r="B15" s="219"/>
      <c r="C15" s="219"/>
      <c r="D15" s="115">
        <v>0</v>
      </c>
      <c r="E15" s="116"/>
      <c r="F15" s="115">
        <v>0</v>
      </c>
      <c r="G15" s="116"/>
      <c r="H15" s="115">
        <v>0</v>
      </c>
      <c r="I15" s="18"/>
      <c r="J15" s="115">
        <v>-102367</v>
      </c>
      <c r="K15" s="18"/>
      <c r="L15" s="213">
        <v>-102367</v>
      </c>
    </row>
    <row r="16" spans="1:18" x14ac:dyDescent="0.45">
      <c r="A16" s="22" t="s">
        <v>124</v>
      </c>
      <c r="B16" s="219"/>
      <c r="C16" s="219"/>
      <c r="D16" s="211">
        <v>0</v>
      </c>
      <c r="E16" s="116"/>
      <c r="F16" s="211">
        <v>0</v>
      </c>
      <c r="G16" s="116"/>
      <c r="H16" s="211">
        <v>0</v>
      </c>
      <c r="I16" s="18"/>
      <c r="J16" s="211">
        <v>-102367</v>
      </c>
      <c r="K16" s="18"/>
      <c r="L16" s="214">
        <v>-102367</v>
      </c>
    </row>
    <row r="17" spans="1:13" x14ac:dyDescent="0.45">
      <c r="A17" s="22"/>
      <c r="B17" s="219"/>
      <c r="C17" s="219"/>
      <c r="D17" s="181"/>
      <c r="E17" s="181"/>
      <c r="F17" s="181"/>
      <c r="G17" s="181"/>
      <c r="H17" s="181"/>
      <c r="I17" s="18"/>
      <c r="J17" s="68"/>
      <c r="K17" s="18"/>
      <c r="L17" s="68"/>
    </row>
    <row r="18" spans="1:13" x14ac:dyDescent="0.45">
      <c r="A18" s="22" t="s">
        <v>185</v>
      </c>
      <c r="B18" s="219"/>
      <c r="C18" s="219"/>
      <c r="D18" s="181"/>
      <c r="E18" s="181"/>
      <c r="F18" s="181"/>
      <c r="G18" s="181"/>
      <c r="H18" s="181"/>
      <c r="I18" s="18"/>
      <c r="J18" s="68"/>
      <c r="K18" s="18"/>
      <c r="L18" s="68"/>
      <c r="M18" s="229"/>
    </row>
    <row r="19" spans="1:13" x14ac:dyDescent="0.45">
      <c r="A19" s="50" t="s">
        <v>141</v>
      </c>
      <c r="B19" s="219"/>
      <c r="C19" s="219"/>
      <c r="D19" s="181">
        <v>0</v>
      </c>
      <c r="E19" s="215"/>
      <c r="F19" s="181">
        <v>0</v>
      </c>
      <c r="G19" s="68"/>
      <c r="H19" s="181">
        <v>0</v>
      </c>
      <c r="I19" s="68"/>
      <c r="J19" s="181">
        <v>-3534</v>
      </c>
      <c r="K19" s="68"/>
      <c r="L19" s="228">
        <v>-3534</v>
      </c>
      <c r="M19" s="229"/>
    </row>
    <row r="20" spans="1:13" x14ac:dyDescent="0.45">
      <c r="A20" s="50" t="s">
        <v>131</v>
      </c>
      <c r="B20" s="223"/>
      <c r="C20" s="223"/>
      <c r="D20" s="181">
        <v>0</v>
      </c>
      <c r="E20" s="223"/>
      <c r="F20" s="181">
        <v>0</v>
      </c>
      <c r="G20" s="68"/>
      <c r="H20" s="181">
        <v>0</v>
      </c>
      <c r="I20" s="68"/>
      <c r="J20" s="181">
        <v>0</v>
      </c>
      <c r="K20" s="68"/>
      <c r="L20" s="79">
        <v>0</v>
      </c>
    </row>
    <row r="21" spans="1:13" x14ac:dyDescent="0.45">
      <c r="A21" s="22" t="s">
        <v>130</v>
      </c>
      <c r="B21" s="38"/>
      <c r="C21" s="38"/>
      <c r="D21" s="211">
        <v>0</v>
      </c>
      <c r="E21" s="38"/>
      <c r="F21" s="211">
        <v>0</v>
      </c>
      <c r="G21" s="106"/>
      <c r="H21" s="211">
        <v>0</v>
      </c>
      <c r="I21" s="106"/>
      <c r="J21" s="211">
        <v>-3534</v>
      </c>
      <c r="K21" s="106"/>
      <c r="L21" s="214">
        <v>-3534</v>
      </c>
    </row>
    <row r="22" spans="1:13" ht="13.5" customHeight="1" x14ac:dyDescent="0.45">
      <c r="A22" s="50"/>
      <c r="B22" s="219"/>
      <c r="C22" s="219"/>
      <c r="D22" s="181"/>
      <c r="E22" s="219"/>
      <c r="F22" s="181"/>
      <c r="G22" s="68"/>
      <c r="H22" s="181"/>
      <c r="I22" s="68"/>
      <c r="J22" s="68"/>
      <c r="K22" s="68"/>
      <c r="L22" s="68"/>
    </row>
    <row r="23" spans="1:13" ht="22.5" thickBot="1" x14ac:dyDescent="0.5">
      <c r="A23" s="22" t="s">
        <v>170</v>
      </c>
      <c r="B23" s="219"/>
      <c r="C23" s="219"/>
      <c r="D23" s="17">
        <v>9724834</v>
      </c>
      <c r="E23" s="18"/>
      <c r="F23" s="17">
        <v>89240</v>
      </c>
      <c r="G23" s="18"/>
      <c r="H23" s="17">
        <v>109234</v>
      </c>
      <c r="I23" s="18"/>
      <c r="J23" s="17">
        <v>225603</v>
      </c>
      <c r="K23" s="18"/>
      <c r="L23" s="17">
        <v>10148911</v>
      </c>
      <c r="M23" s="230"/>
    </row>
    <row r="24" spans="1:13" ht="7.5" customHeight="1" thickTop="1" x14ac:dyDescent="0.45"/>
  </sheetData>
  <mergeCells count="3">
    <mergeCell ref="D4:L4"/>
    <mergeCell ref="H5:J5"/>
    <mergeCell ref="D8:L8"/>
  </mergeCells>
  <pageMargins left="0.7" right="0.7" top="0.48" bottom="0.5" header="0.5" footer="0.5"/>
  <pageSetup paperSize="9" scale="95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79"/>
  <sheetViews>
    <sheetView view="pageBreakPreview" topLeftCell="A73" zoomScaleNormal="77" zoomScaleSheetLayoutView="100" workbookViewId="0">
      <selection activeCell="A95" sqref="A95"/>
    </sheetView>
  </sheetViews>
  <sheetFormatPr defaultColWidth="9.140625" defaultRowHeight="21.75" x14ac:dyDescent="0.45"/>
  <cols>
    <col min="1" max="1" width="55.42578125" style="191" customWidth="1"/>
    <col min="2" max="2" width="10" style="138" bestFit="1" customWidth="1"/>
    <col min="3" max="3" width="13.5703125" style="167" customWidth="1"/>
    <col min="4" max="4" width="1.140625" style="167" customWidth="1"/>
    <col min="5" max="5" width="13.5703125" style="167" customWidth="1"/>
    <col min="6" max="6" width="1.140625" style="167" customWidth="1"/>
    <col min="7" max="7" width="13.5703125" style="195" customWidth="1"/>
    <col min="8" max="8" width="1.140625" style="167" customWidth="1"/>
    <col min="9" max="9" width="13.5703125" style="195" customWidth="1"/>
    <col min="10" max="16384" width="9.140625" style="167"/>
  </cols>
  <sheetData>
    <row r="1" spans="1:9" s="157" customFormat="1" ht="23.25" x14ac:dyDescent="0.45">
      <c r="A1" s="131" t="s">
        <v>0</v>
      </c>
      <c r="B1" s="141"/>
      <c r="C1" s="141"/>
      <c r="D1" s="141"/>
      <c r="E1" s="141"/>
      <c r="F1" s="141"/>
      <c r="G1" s="141"/>
      <c r="H1" s="141"/>
      <c r="I1" s="141"/>
    </row>
    <row r="2" spans="1:9" s="157" customFormat="1" ht="23.25" x14ac:dyDescent="0.45">
      <c r="A2" s="131" t="s">
        <v>75</v>
      </c>
      <c r="B2" s="141"/>
      <c r="C2" s="141"/>
      <c r="D2" s="141"/>
      <c r="E2" s="141"/>
      <c r="F2" s="141"/>
      <c r="G2" s="141"/>
      <c r="H2" s="141"/>
      <c r="I2" s="141"/>
    </row>
    <row r="3" spans="1:9" s="157" customFormat="1" ht="17.649999999999999" customHeight="1" x14ac:dyDescent="0.45">
      <c r="A3" s="132"/>
      <c r="B3" s="133"/>
      <c r="C3" s="133"/>
      <c r="D3" s="133"/>
      <c r="E3" s="133"/>
      <c r="F3" s="133"/>
      <c r="G3" s="133"/>
      <c r="H3" s="133"/>
      <c r="I3" s="133"/>
    </row>
    <row r="4" spans="1:9" s="157" customFormat="1" ht="21" customHeight="1" x14ac:dyDescent="0.45">
      <c r="A4" s="132"/>
      <c r="B4" s="133"/>
      <c r="C4" s="233" t="s">
        <v>1</v>
      </c>
      <c r="D4" s="233"/>
      <c r="E4" s="233"/>
      <c r="F4" s="134"/>
      <c r="G4" s="233" t="s">
        <v>2</v>
      </c>
      <c r="H4" s="233"/>
      <c r="I4" s="233"/>
    </row>
    <row r="5" spans="1:9" s="157" customFormat="1" ht="21" customHeight="1" x14ac:dyDescent="0.45">
      <c r="A5" s="132"/>
      <c r="B5" s="133"/>
      <c r="C5" s="234" t="s">
        <v>47</v>
      </c>
      <c r="D5" s="234"/>
      <c r="E5" s="234"/>
      <c r="F5" s="27"/>
      <c r="G5" s="234" t="s">
        <v>47</v>
      </c>
      <c r="H5" s="234"/>
      <c r="I5" s="234"/>
    </row>
    <row r="6" spans="1:9" s="157" customFormat="1" ht="21" customHeight="1" x14ac:dyDescent="0.45">
      <c r="A6" s="132"/>
      <c r="B6" s="133"/>
      <c r="C6" s="234" t="s">
        <v>104</v>
      </c>
      <c r="D6" s="234"/>
      <c r="E6" s="234"/>
      <c r="F6" s="27"/>
      <c r="G6" s="234" t="s">
        <v>104</v>
      </c>
      <c r="H6" s="234"/>
      <c r="I6" s="234"/>
    </row>
    <row r="7" spans="1:9" s="157" customFormat="1" ht="21" customHeight="1" x14ac:dyDescent="0.45">
      <c r="A7" s="132"/>
      <c r="B7" s="125"/>
      <c r="C7" s="166">
        <v>2568</v>
      </c>
      <c r="D7" s="135"/>
      <c r="E7" s="166">
        <v>2567</v>
      </c>
      <c r="F7" s="135"/>
      <c r="G7" s="166">
        <v>2568</v>
      </c>
      <c r="H7" s="135"/>
      <c r="I7" s="166">
        <v>2567</v>
      </c>
    </row>
    <row r="8" spans="1:9" s="157" customFormat="1" ht="21" customHeight="1" x14ac:dyDescent="0.45">
      <c r="A8" s="132"/>
      <c r="B8" s="133"/>
      <c r="C8" s="239" t="s">
        <v>6</v>
      </c>
      <c r="D8" s="240"/>
      <c r="E8" s="240"/>
      <c r="F8" s="240"/>
      <c r="G8" s="240"/>
      <c r="H8" s="240"/>
      <c r="I8" s="240"/>
    </row>
    <row r="9" spans="1:9" ht="21" customHeight="1" x14ac:dyDescent="0.45">
      <c r="A9" s="123" t="s">
        <v>76</v>
      </c>
      <c r="B9" s="136"/>
      <c r="C9" s="190"/>
      <c r="D9" s="190"/>
      <c r="E9" s="190"/>
      <c r="F9" s="190"/>
      <c r="G9" s="190"/>
      <c r="H9" s="190"/>
      <c r="I9" s="190"/>
    </row>
    <row r="10" spans="1:9" ht="21" customHeight="1" x14ac:dyDescent="0.45">
      <c r="A10" s="177" t="s">
        <v>159</v>
      </c>
      <c r="B10" s="137"/>
      <c r="C10" s="56">
        <v>-206145</v>
      </c>
      <c r="D10" s="56"/>
      <c r="E10" s="56">
        <v>-54297</v>
      </c>
      <c r="F10" s="56"/>
      <c r="G10" s="56">
        <v>-3534</v>
      </c>
      <c r="H10" s="56"/>
      <c r="I10" s="56">
        <v>-8290</v>
      </c>
    </row>
    <row r="11" spans="1:9" ht="21" customHeight="1" x14ac:dyDescent="0.45">
      <c r="A11" s="130" t="s">
        <v>95</v>
      </c>
      <c r="C11" s="56"/>
      <c r="D11" s="56"/>
      <c r="E11" s="56"/>
      <c r="F11" s="56"/>
      <c r="G11" s="56"/>
      <c r="H11" s="56"/>
      <c r="I11" s="56"/>
    </row>
    <row r="12" spans="1:9" ht="21" customHeight="1" x14ac:dyDescent="0.45">
      <c r="A12" s="177" t="s">
        <v>112</v>
      </c>
      <c r="C12" s="56">
        <v>23789</v>
      </c>
      <c r="D12" s="56"/>
      <c r="E12" s="56">
        <v>29909</v>
      </c>
      <c r="F12" s="56"/>
      <c r="G12" s="56">
        <v>23789</v>
      </c>
      <c r="H12" s="56"/>
      <c r="I12" s="56">
        <v>29909</v>
      </c>
    </row>
    <row r="13" spans="1:9" ht="21" customHeight="1" x14ac:dyDescent="0.45">
      <c r="A13" s="177" t="s">
        <v>55</v>
      </c>
      <c r="C13" s="56">
        <v>4294</v>
      </c>
      <c r="D13" s="56"/>
      <c r="E13" s="56">
        <v>21816</v>
      </c>
      <c r="F13" s="56"/>
      <c r="G13" s="56">
        <v>4294</v>
      </c>
      <c r="H13" s="56"/>
      <c r="I13" s="56">
        <v>21816</v>
      </c>
    </row>
    <row r="14" spans="1:9" ht="21" customHeight="1" x14ac:dyDescent="0.45">
      <c r="A14" s="177" t="s">
        <v>77</v>
      </c>
      <c r="C14" s="169">
        <v>126265</v>
      </c>
      <c r="D14" s="56"/>
      <c r="E14" s="56">
        <v>117563</v>
      </c>
      <c r="F14" s="56"/>
      <c r="G14" s="169">
        <v>126265</v>
      </c>
      <c r="H14" s="56"/>
      <c r="I14" s="56">
        <v>117563</v>
      </c>
    </row>
    <row r="15" spans="1:9" ht="21" customHeight="1" x14ac:dyDescent="0.45">
      <c r="A15" s="177" t="s">
        <v>34</v>
      </c>
      <c r="C15" s="169">
        <v>4564</v>
      </c>
      <c r="D15" s="58"/>
      <c r="E15" s="56">
        <v>4107</v>
      </c>
      <c r="F15" s="58"/>
      <c r="G15" s="169">
        <v>4564</v>
      </c>
      <c r="H15" s="58"/>
      <c r="I15" s="56">
        <v>4107</v>
      </c>
    </row>
    <row r="16" spans="1:9" ht="21" hidden="1" customHeight="1" x14ac:dyDescent="0.45">
      <c r="A16" s="177" t="s">
        <v>164</v>
      </c>
      <c r="B16" s="125">
        <v>13</v>
      </c>
      <c r="C16" s="169"/>
      <c r="D16" s="58"/>
      <c r="E16" s="198"/>
      <c r="F16" s="58"/>
      <c r="G16" s="169"/>
      <c r="H16" s="58"/>
      <c r="I16" s="198"/>
    </row>
    <row r="17" spans="1:9" ht="21" customHeight="1" x14ac:dyDescent="0.45">
      <c r="A17" s="177" t="s">
        <v>183</v>
      </c>
      <c r="C17" s="169">
        <v>-5469</v>
      </c>
      <c r="D17" s="56"/>
      <c r="E17" s="57">
        <v>-30953</v>
      </c>
      <c r="F17" s="56"/>
      <c r="G17" s="169">
        <v>-5469</v>
      </c>
      <c r="H17" s="56"/>
      <c r="I17" s="56">
        <v>-30953</v>
      </c>
    </row>
    <row r="18" spans="1:9" ht="21" customHeight="1" x14ac:dyDescent="0.45">
      <c r="A18" s="177" t="s">
        <v>178</v>
      </c>
      <c r="C18" s="169">
        <v>68</v>
      </c>
      <c r="D18" s="56"/>
      <c r="E18" s="56">
        <v>22</v>
      </c>
      <c r="F18" s="56"/>
      <c r="G18" s="169">
        <v>68</v>
      </c>
      <c r="H18" s="56"/>
      <c r="I18" s="56">
        <v>22</v>
      </c>
    </row>
    <row r="19" spans="1:9" ht="21" customHeight="1" x14ac:dyDescent="0.45">
      <c r="A19" s="177" t="s">
        <v>156</v>
      </c>
      <c r="C19" s="56"/>
      <c r="D19" s="56"/>
      <c r="E19" s="56"/>
      <c r="F19" s="56"/>
      <c r="G19" s="56"/>
      <c r="H19" s="56"/>
      <c r="I19" s="56"/>
    </row>
    <row r="20" spans="1:9" ht="21" customHeight="1" x14ac:dyDescent="0.45">
      <c r="A20" s="177" t="s">
        <v>146</v>
      </c>
      <c r="C20" s="2">
        <v>202140</v>
      </c>
      <c r="D20" s="58"/>
      <c r="E20" s="2">
        <v>45573</v>
      </c>
      <c r="F20" s="58"/>
      <c r="G20" s="181">
        <v>0</v>
      </c>
      <c r="H20" s="181"/>
      <c r="I20" s="181">
        <v>0</v>
      </c>
    </row>
    <row r="21" spans="1:9" ht="21" customHeight="1" x14ac:dyDescent="0.45">
      <c r="A21" s="177" t="s">
        <v>186</v>
      </c>
      <c r="C21" s="188">
        <v>29450</v>
      </c>
      <c r="D21" s="58"/>
      <c r="E21" s="58">
        <v>-163</v>
      </c>
      <c r="F21" s="58"/>
      <c r="G21" s="188">
        <v>29450</v>
      </c>
      <c r="H21" s="58"/>
      <c r="I21" s="58">
        <v>-163</v>
      </c>
    </row>
    <row r="22" spans="1:9" ht="21" customHeight="1" x14ac:dyDescent="0.45">
      <c r="A22" s="177" t="s">
        <v>162</v>
      </c>
      <c r="B22" s="125"/>
      <c r="C22" s="181">
        <v>0</v>
      </c>
      <c r="D22" s="58"/>
      <c r="E22" s="3">
        <v>8</v>
      </c>
      <c r="F22" s="58"/>
      <c r="G22" s="181">
        <v>0</v>
      </c>
      <c r="H22" s="58"/>
      <c r="I22" s="3">
        <v>8</v>
      </c>
    </row>
    <row r="23" spans="1:9" ht="21" customHeight="1" x14ac:dyDescent="0.45">
      <c r="A23" s="177" t="s">
        <v>179</v>
      </c>
      <c r="C23" s="196">
        <v>10</v>
      </c>
      <c r="D23" s="58"/>
      <c r="E23" s="181">
        <v>0</v>
      </c>
      <c r="F23" s="3"/>
      <c r="G23" s="196">
        <v>10</v>
      </c>
      <c r="H23" s="3"/>
      <c r="I23" s="181">
        <v>0</v>
      </c>
    </row>
    <row r="24" spans="1:9" hidden="1" x14ac:dyDescent="0.45">
      <c r="A24" s="177" t="s">
        <v>148</v>
      </c>
      <c r="C24" s="198"/>
      <c r="D24" s="58"/>
      <c r="E24" s="3"/>
      <c r="F24" s="3"/>
      <c r="G24" s="198"/>
      <c r="H24" s="198"/>
      <c r="I24" s="198"/>
    </row>
    <row r="25" spans="1:9" ht="21" customHeight="1" x14ac:dyDescent="0.45">
      <c r="A25" s="177" t="s">
        <v>171</v>
      </c>
      <c r="C25" s="170">
        <v>-7561</v>
      </c>
      <c r="D25" s="56"/>
      <c r="E25" s="59">
        <v>-19449</v>
      </c>
      <c r="F25" s="56"/>
      <c r="G25" s="170">
        <v>-7555</v>
      </c>
      <c r="H25" s="56"/>
      <c r="I25" s="59">
        <v>-19435</v>
      </c>
    </row>
    <row r="26" spans="1:9" ht="21" customHeight="1" x14ac:dyDescent="0.45">
      <c r="C26" s="56">
        <v>171405</v>
      </c>
      <c r="D26" s="56"/>
      <c r="E26" s="56">
        <v>114136</v>
      </c>
      <c r="F26" s="56"/>
      <c r="G26" s="56">
        <v>171882</v>
      </c>
      <c r="H26" s="56"/>
      <c r="I26" s="56">
        <v>114584</v>
      </c>
    </row>
    <row r="27" spans="1:9" ht="21" customHeight="1" x14ac:dyDescent="0.45">
      <c r="A27" s="139" t="s">
        <v>78</v>
      </c>
      <c r="C27" s="58"/>
      <c r="D27" s="58"/>
      <c r="E27" s="58"/>
      <c r="F27" s="58"/>
      <c r="G27" s="58"/>
      <c r="H27" s="58"/>
      <c r="I27" s="58"/>
    </row>
    <row r="28" spans="1:9" ht="21" customHeight="1" x14ac:dyDescent="0.45">
      <c r="A28" s="177" t="s">
        <v>9</v>
      </c>
      <c r="C28" s="169">
        <v>709311</v>
      </c>
      <c r="D28" s="56"/>
      <c r="E28" s="56">
        <v>249409</v>
      </c>
      <c r="F28" s="56"/>
      <c r="G28" s="169">
        <v>709311</v>
      </c>
      <c r="H28" s="56"/>
      <c r="I28" s="56">
        <v>249409</v>
      </c>
    </row>
    <row r="29" spans="1:9" ht="21" customHeight="1" x14ac:dyDescent="0.45">
      <c r="A29" s="177" t="s">
        <v>10</v>
      </c>
      <c r="C29" s="169">
        <v>-1333</v>
      </c>
      <c r="D29" s="56"/>
      <c r="E29" s="56">
        <v>-34834</v>
      </c>
      <c r="F29" s="56"/>
      <c r="G29" s="169">
        <v>-1481</v>
      </c>
      <c r="H29" s="56"/>
      <c r="I29" s="56">
        <v>-34851</v>
      </c>
    </row>
    <row r="30" spans="1:9" ht="21" customHeight="1" x14ac:dyDescent="0.45">
      <c r="A30" s="177" t="s">
        <v>12</v>
      </c>
      <c r="C30" s="196">
        <v>12241</v>
      </c>
      <c r="D30" s="56"/>
      <c r="E30" s="56">
        <v>-3060</v>
      </c>
      <c r="F30" s="56"/>
      <c r="G30" s="196">
        <v>12241</v>
      </c>
      <c r="H30" s="58"/>
      <c r="I30" s="3">
        <v>-3060</v>
      </c>
    </row>
    <row r="31" spans="1:9" ht="21" customHeight="1" x14ac:dyDescent="0.45">
      <c r="A31" s="177" t="s">
        <v>13</v>
      </c>
      <c r="C31" s="169">
        <v>160259</v>
      </c>
      <c r="D31" s="56"/>
      <c r="E31" s="56">
        <v>85869</v>
      </c>
      <c r="F31" s="56"/>
      <c r="G31" s="169">
        <v>160259</v>
      </c>
      <c r="H31" s="56"/>
      <c r="I31" s="56">
        <v>85869</v>
      </c>
    </row>
    <row r="32" spans="1:9" ht="21" hidden="1" customHeight="1" x14ac:dyDescent="0.45">
      <c r="A32" s="177" t="s">
        <v>106</v>
      </c>
      <c r="B32" s="125">
        <v>13</v>
      </c>
      <c r="C32" s="169"/>
      <c r="D32" s="56"/>
      <c r="E32" s="198"/>
      <c r="F32" s="56"/>
      <c r="G32" s="169"/>
      <c r="H32" s="56"/>
      <c r="I32" s="198"/>
    </row>
    <row r="33" spans="1:9" ht="21" customHeight="1" x14ac:dyDescent="0.45">
      <c r="A33" s="177" t="s">
        <v>14</v>
      </c>
      <c r="C33" s="196">
        <v>-24983</v>
      </c>
      <c r="D33" s="56"/>
      <c r="E33" s="56">
        <v>-24704</v>
      </c>
      <c r="F33" s="56"/>
      <c r="G33" s="196">
        <v>-24983</v>
      </c>
      <c r="H33" s="56"/>
      <c r="I33" s="56">
        <v>-24704</v>
      </c>
    </row>
    <row r="34" spans="1:9" ht="21" customHeight="1" x14ac:dyDescent="0.45">
      <c r="A34" s="177" t="s">
        <v>22</v>
      </c>
      <c r="C34" s="171">
        <v>-777</v>
      </c>
      <c r="D34" s="56"/>
      <c r="E34" s="56">
        <v>-112</v>
      </c>
      <c r="F34" s="56"/>
      <c r="G34" s="171">
        <v>-777</v>
      </c>
      <c r="H34" s="56"/>
      <c r="I34" s="56">
        <v>-112</v>
      </c>
    </row>
    <row r="35" spans="1:9" x14ac:dyDescent="0.45">
      <c r="A35" s="177" t="s">
        <v>27</v>
      </c>
      <c r="C35" s="169">
        <v>-191600</v>
      </c>
      <c r="D35" s="56"/>
      <c r="E35" s="56">
        <v>-46332</v>
      </c>
      <c r="F35" s="56"/>
      <c r="G35" s="169">
        <v>-191600</v>
      </c>
      <c r="H35" s="56"/>
      <c r="I35" s="56">
        <v>-46332</v>
      </c>
    </row>
    <row r="36" spans="1:9" x14ac:dyDescent="0.45">
      <c r="A36" s="177" t="s">
        <v>28</v>
      </c>
      <c r="C36" s="197">
        <v>-160887</v>
      </c>
      <c r="D36" s="56"/>
      <c r="E36" s="56">
        <v>-37552</v>
      </c>
      <c r="F36" s="56"/>
      <c r="G36" s="188">
        <v>-160803</v>
      </c>
      <c r="H36" s="56"/>
      <c r="I36" s="56">
        <v>-37511</v>
      </c>
    </row>
    <row r="37" spans="1:9" x14ac:dyDescent="0.45">
      <c r="A37" s="177" t="s">
        <v>180</v>
      </c>
      <c r="B37" s="125"/>
      <c r="C37" s="170">
        <v>-4745</v>
      </c>
      <c r="D37" s="56"/>
      <c r="E37" s="181">
        <v>0</v>
      </c>
      <c r="F37" s="56"/>
      <c r="G37" s="170">
        <v>-4745</v>
      </c>
      <c r="H37" s="56"/>
      <c r="I37" s="181">
        <v>0</v>
      </c>
    </row>
    <row r="38" spans="1:9" ht="21" customHeight="1" x14ac:dyDescent="0.45">
      <c r="A38" s="177" t="s">
        <v>101</v>
      </c>
      <c r="C38" s="65">
        <v>668891</v>
      </c>
      <c r="D38" s="56"/>
      <c r="E38" s="65">
        <v>302820</v>
      </c>
      <c r="F38" s="56"/>
      <c r="G38" s="65">
        <v>669304</v>
      </c>
      <c r="H38" s="56"/>
      <c r="I38" s="65">
        <v>303292</v>
      </c>
    </row>
    <row r="39" spans="1:9" ht="21" customHeight="1" x14ac:dyDescent="0.45">
      <c r="A39" s="140" t="s">
        <v>144</v>
      </c>
      <c r="C39" s="169">
        <v>-327</v>
      </c>
      <c r="D39" s="56"/>
      <c r="E39" s="56">
        <v>1070</v>
      </c>
      <c r="F39" s="56"/>
      <c r="G39" s="169">
        <v>-327</v>
      </c>
      <c r="H39" s="56"/>
      <c r="I39" s="56">
        <v>1070</v>
      </c>
    </row>
    <row r="40" spans="1:9" s="141" customFormat="1" ht="21" customHeight="1" x14ac:dyDescent="0.45">
      <c r="A40" s="128" t="s">
        <v>102</v>
      </c>
      <c r="B40" s="136"/>
      <c r="C40" s="60">
        <v>668564</v>
      </c>
      <c r="D40" s="61"/>
      <c r="E40" s="60">
        <v>303890</v>
      </c>
      <c r="F40" s="61"/>
      <c r="G40" s="60">
        <v>668977</v>
      </c>
      <c r="H40" s="61"/>
      <c r="I40" s="60">
        <v>304362</v>
      </c>
    </row>
    <row r="41" spans="1:9" x14ac:dyDescent="0.45">
      <c r="A41" s="142"/>
      <c r="B41" s="136"/>
      <c r="C41" s="62"/>
      <c r="D41" s="61"/>
      <c r="E41" s="62"/>
      <c r="F41" s="58"/>
      <c r="G41" s="62"/>
      <c r="H41" s="58"/>
      <c r="I41" s="62"/>
    </row>
    <row r="42" spans="1:9" s="157" customFormat="1" x14ac:dyDescent="0.45">
      <c r="A42" s="141" t="s">
        <v>0</v>
      </c>
      <c r="B42" s="141"/>
      <c r="C42" s="141"/>
      <c r="D42" s="141"/>
      <c r="E42" s="141"/>
      <c r="F42" s="141"/>
      <c r="G42" s="141"/>
      <c r="H42" s="141"/>
      <c r="I42" s="141"/>
    </row>
    <row r="43" spans="1:9" s="157" customFormat="1" x14ac:dyDescent="0.45">
      <c r="A43" s="141" t="s">
        <v>75</v>
      </c>
      <c r="B43" s="141"/>
      <c r="C43" s="141"/>
      <c r="D43" s="141"/>
      <c r="E43" s="141"/>
      <c r="F43" s="141"/>
      <c r="G43" s="141"/>
      <c r="H43" s="141"/>
      <c r="I43" s="141"/>
    </row>
    <row r="44" spans="1:9" s="157" customFormat="1" x14ac:dyDescent="0.45">
      <c r="A44" s="132"/>
      <c r="B44" s="133"/>
      <c r="C44" s="133"/>
      <c r="D44" s="133"/>
      <c r="E44" s="133"/>
      <c r="F44" s="133"/>
      <c r="G44" s="133"/>
      <c r="H44" s="133"/>
      <c r="I44" s="133"/>
    </row>
    <row r="45" spans="1:9" x14ac:dyDescent="0.45">
      <c r="A45" s="192"/>
      <c r="B45" s="193"/>
      <c r="C45" s="233" t="s">
        <v>1</v>
      </c>
      <c r="D45" s="233"/>
      <c r="E45" s="233"/>
      <c r="F45" s="134"/>
      <c r="G45" s="233" t="s">
        <v>2</v>
      </c>
      <c r="H45" s="233"/>
      <c r="I45" s="233"/>
    </row>
    <row r="46" spans="1:9" x14ac:dyDescent="0.45">
      <c r="A46" s="192"/>
      <c r="B46" s="193"/>
      <c r="C46" s="234" t="s">
        <v>47</v>
      </c>
      <c r="D46" s="234"/>
      <c r="E46" s="234"/>
      <c r="F46" s="27"/>
      <c r="G46" s="234" t="s">
        <v>47</v>
      </c>
      <c r="H46" s="234"/>
      <c r="I46" s="234"/>
    </row>
    <row r="47" spans="1:9" x14ac:dyDescent="0.45">
      <c r="A47" s="192"/>
      <c r="B47" s="193"/>
      <c r="C47" s="234" t="s">
        <v>104</v>
      </c>
      <c r="D47" s="234"/>
      <c r="E47" s="234"/>
      <c r="F47" s="27"/>
      <c r="G47" s="234" t="s">
        <v>104</v>
      </c>
      <c r="H47" s="234"/>
      <c r="I47" s="234"/>
    </row>
    <row r="48" spans="1:9" x14ac:dyDescent="0.45">
      <c r="A48" s="192"/>
      <c r="B48" s="125"/>
      <c r="C48" s="166">
        <v>2568</v>
      </c>
      <c r="D48" s="135"/>
      <c r="E48" s="166">
        <v>2567</v>
      </c>
      <c r="F48" s="135"/>
      <c r="G48" s="166">
        <v>2568</v>
      </c>
      <c r="H48" s="135"/>
      <c r="I48" s="166">
        <v>2567</v>
      </c>
    </row>
    <row r="49" spans="1:9" x14ac:dyDescent="0.45">
      <c r="A49" s="192"/>
      <c r="B49" s="193"/>
      <c r="C49" s="239" t="s">
        <v>6</v>
      </c>
      <c r="D49" s="240"/>
      <c r="E49" s="240"/>
      <c r="F49" s="240"/>
      <c r="G49" s="240"/>
      <c r="H49" s="240"/>
      <c r="I49" s="240"/>
    </row>
    <row r="50" spans="1:9" x14ac:dyDescent="0.45">
      <c r="A50" s="123" t="s">
        <v>79</v>
      </c>
      <c r="B50" s="136"/>
      <c r="C50" s="194"/>
      <c r="D50" s="194"/>
      <c r="E50" s="194"/>
      <c r="F50" s="194"/>
      <c r="G50" s="194"/>
      <c r="H50" s="194"/>
      <c r="I50" s="194"/>
    </row>
    <row r="51" spans="1:9" x14ac:dyDescent="0.45">
      <c r="A51" s="177" t="s">
        <v>145</v>
      </c>
      <c r="B51" s="136"/>
      <c r="C51" s="181">
        <v>0</v>
      </c>
      <c r="D51" s="194"/>
      <c r="E51" s="194">
        <v>200000</v>
      </c>
      <c r="F51" s="194"/>
      <c r="G51" s="181">
        <v>0</v>
      </c>
      <c r="H51" s="194"/>
      <c r="I51" s="194">
        <v>200000</v>
      </c>
    </row>
    <row r="52" spans="1:9" hidden="1" x14ac:dyDescent="0.45">
      <c r="A52" s="177" t="s">
        <v>149</v>
      </c>
      <c r="C52" s="114"/>
      <c r="D52" s="199"/>
      <c r="E52" s="114"/>
      <c r="F52" s="58"/>
      <c r="G52" s="169"/>
      <c r="H52" s="58"/>
      <c r="I52" s="56"/>
    </row>
    <row r="53" spans="1:9" hidden="1" x14ac:dyDescent="0.45">
      <c r="A53" s="177" t="s">
        <v>150</v>
      </c>
      <c r="C53" s="169"/>
      <c r="D53" s="58"/>
      <c r="E53" s="3"/>
      <c r="F53" s="58"/>
      <c r="G53" s="114"/>
      <c r="H53" s="199"/>
      <c r="I53" s="114"/>
    </row>
    <row r="54" spans="1:9" x14ac:dyDescent="0.45">
      <c r="A54" s="177" t="s">
        <v>81</v>
      </c>
      <c r="C54" s="169">
        <v>-26680</v>
      </c>
      <c r="D54" s="58"/>
      <c r="E54" s="3">
        <v>-32489</v>
      </c>
      <c r="F54" s="58"/>
      <c r="G54" s="169">
        <v>-26680</v>
      </c>
      <c r="H54" s="58"/>
      <c r="I54" s="56">
        <v>-32489</v>
      </c>
    </row>
    <row r="55" spans="1:9" hidden="1" x14ac:dyDescent="0.45">
      <c r="A55" s="177" t="s">
        <v>151</v>
      </c>
      <c r="C55" s="169"/>
      <c r="D55" s="58"/>
      <c r="E55" s="3"/>
      <c r="F55" s="58"/>
      <c r="G55" s="169"/>
      <c r="H55" s="58"/>
      <c r="I55" s="56"/>
    </row>
    <row r="56" spans="1:9" x14ac:dyDescent="0.45">
      <c r="A56" s="177" t="s">
        <v>82</v>
      </c>
      <c r="C56" s="169">
        <v>-3312</v>
      </c>
      <c r="D56" s="58"/>
      <c r="E56" s="3">
        <v>-1250</v>
      </c>
      <c r="F56" s="58"/>
      <c r="G56" s="169">
        <v>-3312</v>
      </c>
      <c r="H56" s="58"/>
      <c r="I56" s="56">
        <v>-1250</v>
      </c>
    </row>
    <row r="57" spans="1:9" hidden="1" x14ac:dyDescent="0.45">
      <c r="A57" s="177" t="s">
        <v>157</v>
      </c>
      <c r="C57" s="114"/>
      <c r="D57" s="189"/>
      <c r="E57" s="58"/>
      <c r="F57" s="58"/>
      <c r="G57" s="114"/>
      <c r="H57" s="198"/>
      <c r="I57" s="114"/>
    </row>
    <row r="58" spans="1:9" hidden="1" x14ac:dyDescent="0.45">
      <c r="A58" s="177" t="s">
        <v>152</v>
      </c>
      <c r="C58" s="169"/>
      <c r="D58" s="58"/>
      <c r="E58" s="58"/>
      <c r="F58" s="58"/>
      <c r="G58" s="169"/>
      <c r="H58" s="58"/>
      <c r="I58" s="58"/>
    </row>
    <row r="59" spans="1:9" x14ac:dyDescent="0.45">
      <c r="A59" s="177" t="s">
        <v>80</v>
      </c>
      <c r="C59" s="170">
        <v>5868</v>
      </c>
      <c r="D59" s="58"/>
      <c r="E59" s="58">
        <v>17237</v>
      </c>
      <c r="F59" s="58"/>
      <c r="G59" s="170">
        <v>5862</v>
      </c>
      <c r="H59" s="58"/>
      <c r="I59" s="58">
        <v>17223</v>
      </c>
    </row>
    <row r="60" spans="1:9" s="141" customFormat="1" x14ac:dyDescent="0.45">
      <c r="A60" s="128" t="s">
        <v>161</v>
      </c>
      <c r="B60" s="136"/>
      <c r="C60" s="60">
        <v>-24124</v>
      </c>
      <c r="D60" s="61"/>
      <c r="E60" s="60">
        <v>183498</v>
      </c>
      <c r="F60" s="61"/>
      <c r="G60" s="60">
        <v>-24130</v>
      </c>
      <c r="H60" s="61"/>
      <c r="I60" s="60">
        <v>183484</v>
      </c>
    </row>
    <row r="61" spans="1:9" x14ac:dyDescent="0.45">
      <c r="A61" s="142"/>
      <c r="B61" s="136"/>
      <c r="C61" s="61"/>
      <c r="D61" s="61"/>
      <c r="E61" s="61"/>
      <c r="F61" s="58"/>
      <c r="G61" s="61"/>
      <c r="H61" s="58"/>
      <c r="I61" s="61"/>
    </row>
    <row r="62" spans="1:9" x14ac:dyDescent="0.45">
      <c r="A62" s="123" t="s">
        <v>83</v>
      </c>
      <c r="B62" s="136"/>
      <c r="C62" s="58"/>
      <c r="D62" s="58"/>
      <c r="E62" s="58"/>
      <c r="F62" s="58"/>
      <c r="G62" s="58"/>
      <c r="H62" s="58"/>
      <c r="I62" s="58"/>
    </row>
    <row r="63" spans="1:9" x14ac:dyDescent="0.45">
      <c r="A63" s="177" t="s">
        <v>174</v>
      </c>
      <c r="B63" s="136"/>
      <c r="C63" s="58">
        <v>100000</v>
      </c>
      <c r="D63" s="58"/>
      <c r="E63" s="181">
        <v>0</v>
      </c>
      <c r="F63" s="58"/>
      <c r="G63" s="58">
        <v>100000</v>
      </c>
      <c r="H63" s="58"/>
      <c r="I63" s="181">
        <v>0</v>
      </c>
    </row>
    <row r="64" spans="1:9" x14ac:dyDescent="0.45">
      <c r="A64" s="177" t="s">
        <v>96</v>
      </c>
      <c r="C64" s="169">
        <v>-18115</v>
      </c>
      <c r="D64" s="58"/>
      <c r="E64" s="3">
        <v>-14798</v>
      </c>
      <c r="F64" s="58"/>
      <c r="G64" s="169">
        <v>-18115</v>
      </c>
      <c r="H64" s="58"/>
      <c r="I64" s="3">
        <v>-14798</v>
      </c>
    </row>
    <row r="65" spans="1:9" hidden="1" x14ac:dyDescent="0.45">
      <c r="A65" s="177" t="s">
        <v>158</v>
      </c>
      <c r="C65" s="114"/>
      <c r="D65" s="58"/>
      <c r="E65" s="3"/>
      <c r="F65" s="58"/>
      <c r="G65" s="114"/>
      <c r="H65" s="58"/>
      <c r="I65" s="3"/>
    </row>
    <row r="66" spans="1:9" hidden="1" x14ac:dyDescent="0.45">
      <c r="A66" s="177" t="s">
        <v>154</v>
      </c>
      <c r="B66" s="125">
        <v>12</v>
      </c>
      <c r="C66" s="169"/>
      <c r="D66" s="58"/>
      <c r="E66" s="56"/>
      <c r="F66" s="58"/>
      <c r="G66" s="169"/>
      <c r="H66" s="58"/>
      <c r="I66" s="56"/>
    </row>
    <row r="67" spans="1:9" hidden="1" x14ac:dyDescent="0.45">
      <c r="A67" s="177" t="s">
        <v>153</v>
      </c>
      <c r="C67" s="114"/>
      <c r="D67" s="58"/>
      <c r="E67" s="56"/>
      <c r="F67" s="58"/>
      <c r="G67" s="114"/>
      <c r="H67" s="58"/>
      <c r="I67" s="56"/>
    </row>
    <row r="68" spans="1:9" x14ac:dyDescent="0.45">
      <c r="A68" s="177" t="s">
        <v>103</v>
      </c>
      <c r="C68" s="169">
        <v>-1048</v>
      </c>
      <c r="D68" s="58"/>
      <c r="E68" s="56">
        <v>-13489</v>
      </c>
      <c r="F68" s="58"/>
      <c r="G68" s="169">
        <v>-1048</v>
      </c>
      <c r="H68" s="58"/>
      <c r="I68" s="56">
        <v>-13489</v>
      </c>
    </row>
    <row r="69" spans="1:9" s="141" customFormat="1" x14ac:dyDescent="0.45">
      <c r="A69" s="128" t="s">
        <v>184</v>
      </c>
      <c r="B69" s="136"/>
      <c r="C69" s="60">
        <v>80837</v>
      </c>
      <c r="D69" s="61"/>
      <c r="E69" s="60">
        <v>-28287</v>
      </c>
      <c r="F69" s="58"/>
      <c r="G69" s="60">
        <v>80837</v>
      </c>
      <c r="H69" s="58"/>
      <c r="I69" s="60">
        <v>-28287</v>
      </c>
    </row>
    <row r="70" spans="1:9" x14ac:dyDescent="0.45">
      <c r="C70" s="58"/>
      <c r="D70" s="58"/>
      <c r="E70" s="58"/>
      <c r="F70" s="58"/>
      <c r="G70" s="58"/>
      <c r="H70" s="58"/>
      <c r="I70" s="58"/>
    </row>
    <row r="71" spans="1:9" x14ac:dyDescent="0.45">
      <c r="A71" s="177" t="s">
        <v>181</v>
      </c>
      <c r="C71" s="58"/>
      <c r="D71" s="58"/>
      <c r="E71" s="58"/>
      <c r="F71" s="58"/>
      <c r="G71" s="58"/>
      <c r="H71" s="58"/>
      <c r="I71" s="58"/>
    </row>
    <row r="72" spans="1:9" s="141" customFormat="1" x14ac:dyDescent="0.45">
      <c r="A72" s="177" t="s">
        <v>85</v>
      </c>
      <c r="B72" s="136"/>
      <c r="C72" s="56">
        <v>725277</v>
      </c>
      <c r="D72" s="56"/>
      <c r="E72" s="56">
        <v>459101</v>
      </c>
      <c r="F72" s="56"/>
      <c r="G72" s="56">
        <v>725684</v>
      </c>
      <c r="H72" s="56"/>
      <c r="I72" s="56">
        <v>459559</v>
      </c>
    </row>
    <row r="73" spans="1:9" x14ac:dyDescent="0.45">
      <c r="A73" s="177" t="s">
        <v>86</v>
      </c>
      <c r="C73" s="56"/>
      <c r="D73" s="56"/>
      <c r="E73" s="56"/>
      <c r="F73" s="56"/>
      <c r="G73" s="56"/>
      <c r="H73" s="56"/>
      <c r="I73" s="56"/>
    </row>
    <row r="74" spans="1:9" x14ac:dyDescent="0.45">
      <c r="A74" s="177" t="s">
        <v>87</v>
      </c>
      <c r="C74" s="170">
        <v>1204</v>
      </c>
      <c r="D74" s="56"/>
      <c r="E74" s="59">
        <v>13599</v>
      </c>
      <c r="F74" s="58"/>
      <c r="G74" s="170">
        <v>1204</v>
      </c>
      <c r="H74" s="58"/>
      <c r="I74" s="59">
        <v>13599</v>
      </c>
    </row>
    <row r="75" spans="1:9" x14ac:dyDescent="0.45">
      <c r="A75" s="128" t="s">
        <v>181</v>
      </c>
      <c r="C75" s="62">
        <v>726481</v>
      </c>
      <c r="D75" s="62"/>
      <c r="E75" s="62">
        <v>472700</v>
      </c>
      <c r="F75" s="61"/>
      <c r="G75" s="62">
        <v>726888</v>
      </c>
      <c r="H75" s="61"/>
      <c r="I75" s="62">
        <v>473158</v>
      </c>
    </row>
    <row r="76" spans="1:9" x14ac:dyDescent="0.45">
      <c r="A76" s="177" t="s">
        <v>163</v>
      </c>
      <c r="C76" s="56">
        <v>1056665</v>
      </c>
      <c r="D76" s="56"/>
      <c r="E76" s="56">
        <v>1086735</v>
      </c>
      <c r="F76" s="56"/>
      <c r="G76" s="56">
        <v>1053869</v>
      </c>
      <c r="H76" s="56"/>
      <c r="I76" s="56">
        <v>1082006</v>
      </c>
    </row>
    <row r="77" spans="1:9" s="141" customFormat="1" ht="22.5" thickBot="1" x14ac:dyDescent="0.5">
      <c r="A77" s="128" t="s">
        <v>182</v>
      </c>
      <c r="B77" s="135"/>
      <c r="C77" s="63">
        <v>1783146</v>
      </c>
      <c r="D77" s="61"/>
      <c r="E77" s="63">
        <v>1559435</v>
      </c>
      <c r="F77" s="61"/>
      <c r="G77" s="63">
        <v>1780757</v>
      </c>
      <c r="H77" s="61"/>
      <c r="I77" s="63">
        <v>1555164</v>
      </c>
    </row>
    <row r="78" spans="1:9" ht="22.5" thickTop="1" x14ac:dyDescent="0.45">
      <c r="C78" s="189"/>
      <c r="D78" s="189"/>
      <c r="E78" s="189"/>
      <c r="F78" s="189"/>
      <c r="G78" s="189"/>
      <c r="H78" s="189"/>
      <c r="I78" s="189"/>
    </row>
    <row r="79" spans="1:9" x14ac:dyDescent="0.45">
      <c r="C79" s="109"/>
      <c r="E79" s="189"/>
      <c r="G79" s="109"/>
    </row>
  </sheetData>
  <mergeCells count="14">
    <mergeCell ref="C8:I8"/>
    <mergeCell ref="C4:E4"/>
    <mergeCell ref="G4:I4"/>
    <mergeCell ref="C5:E5"/>
    <mergeCell ref="G5:I5"/>
    <mergeCell ref="C6:E6"/>
    <mergeCell ref="G6:I6"/>
    <mergeCell ref="C49:I49"/>
    <mergeCell ref="C45:E45"/>
    <mergeCell ref="G45:I45"/>
    <mergeCell ref="C46:E46"/>
    <mergeCell ref="G46:I46"/>
    <mergeCell ref="C47:E47"/>
    <mergeCell ref="G47:I47"/>
  </mergeCells>
  <pageMargins left="0.7" right="0.7" top="0.48" bottom="0.5" header="0.5" footer="0.5"/>
  <pageSetup paperSize="9" scale="81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  <customProperties>
    <customPr name="EpmWorksheetKeyString_GUID" r:id="rId2"/>
  </customPropertie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1904C-D9C5-4F2F-8AD2-9B0A9C7AA88C}">
  <dimension ref="A1:K50"/>
  <sheetViews>
    <sheetView view="pageBreakPreview" zoomScaleNormal="86" zoomScaleSheetLayoutView="100" workbookViewId="0">
      <selection activeCell="D12" sqref="D12"/>
    </sheetView>
  </sheetViews>
  <sheetFormatPr defaultColWidth="15.7109375" defaultRowHeight="21.75" x14ac:dyDescent="0.45"/>
  <cols>
    <col min="1" max="1" width="39.85546875" style="52" customWidth="1"/>
    <col min="2" max="2" width="9.140625" style="42" customWidth="1"/>
    <col min="3" max="3" width="1.28515625" style="51" customWidth="1"/>
    <col min="4" max="4" width="14.28515625" style="43" customWidth="1"/>
    <col min="5" max="5" width="1.28515625" style="52" customWidth="1"/>
    <col min="6" max="6" width="14.28515625" style="43" customWidth="1"/>
    <col min="7" max="7" width="1.28515625" style="52" customWidth="1"/>
    <col min="8" max="8" width="14.28515625" style="45" customWidth="1"/>
    <col min="9" max="9" width="1.28515625" style="52" customWidth="1"/>
    <col min="10" max="10" width="14.28515625" style="45" customWidth="1"/>
    <col min="11" max="16384" width="15.7109375" style="52"/>
  </cols>
  <sheetData>
    <row r="1" spans="1:11" s="47" customFormat="1" x14ac:dyDescent="0.4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1" s="47" customFormat="1" x14ac:dyDescent="0.45">
      <c r="A2" s="46" t="s">
        <v>46</v>
      </c>
      <c r="B2" s="46"/>
      <c r="C2" s="46"/>
      <c r="D2" s="46"/>
      <c r="E2" s="46"/>
      <c r="F2" s="46"/>
      <c r="G2" s="46"/>
      <c r="H2" s="46"/>
      <c r="I2" s="46"/>
      <c r="J2" s="46"/>
      <c r="K2" s="31"/>
    </row>
    <row r="3" spans="1:11" s="47" customFormat="1" x14ac:dyDescent="0.45">
      <c r="A3" s="46"/>
      <c r="B3" s="46"/>
      <c r="C3" s="46"/>
      <c r="D3" s="46"/>
      <c r="E3" s="46"/>
      <c r="F3" s="46"/>
      <c r="G3" s="46"/>
      <c r="H3" s="46"/>
      <c r="I3" s="46"/>
      <c r="J3" s="46"/>
      <c r="K3" s="31"/>
    </row>
    <row r="4" spans="1:11" s="47" customFormat="1" x14ac:dyDescent="0.45">
      <c r="A4" s="31"/>
      <c r="B4" s="32"/>
      <c r="C4" s="31"/>
      <c r="D4" s="241" t="s">
        <v>1</v>
      </c>
      <c r="E4" s="241"/>
      <c r="F4" s="241"/>
      <c r="G4" s="27"/>
      <c r="H4" s="241" t="s">
        <v>2</v>
      </c>
      <c r="I4" s="241"/>
      <c r="J4" s="241"/>
      <c r="K4" s="31"/>
    </row>
    <row r="5" spans="1:11" s="47" customFormat="1" x14ac:dyDescent="0.45">
      <c r="A5" s="31"/>
      <c r="B5" s="32"/>
      <c r="C5" s="31"/>
      <c r="D5" s="234" t="s">
        <v>47</v>
      </c>
      <c r="E5" s="234"/>
      <c r="F5" s="234"/>
      <c r="G5" s="27"/>
      <c r="H5" s="234" t="s">
        <v>47</v>
      </c>
      <c r="I5" s="234"/>
      <c r="J5" s="234"/>
      <c r="K5" s="31"/>
    </row>
    <row r="6" spans="1:11" s="47" customFormat="1" x14ac:dyDescent="0.45">
      <c r="A6" s="31"/>
      <c r="B6" s="32"/>
      <c r="C6" s="31"/>
      <c r="D6" s="234" t="s">
        <v>104</v>
      </c>
      <c r="E6" s="234"/>
      <c r="F6" s="234"/>
      <c r="G6" s="27"/>
      <c r="H6" s="234" t="s">
        <v>104</v>
      </c>
      <c r="I6" s="234"/>
      <c r="J6" s="234"/>
      <c r="K6" s="31"/>
    </row>
    <row r="7" spans="1:11" s="48" customFormat="1" x14ac:dyDescent="0.45">
      <c r="A7" s="33"/>
      <c r="B7" s="1" t="s">
        <v>5</v>
      </c>
      <c r="D7" s="49">
        <v>2565</v>
      </c>
      <c r="E7" s="26"/>
      <c r="F7" s="49">
        <v>2564</v>
      </c>
      <c r="G7" s="26"/>
      <c r="H7" s="49">
        <v>2565</v>
      </c>
      <c r="I7" s="26"/>
      <c r="J7" s="49">
        <v>2564</v>
      </c>
    </row>
    <row r="8" spans="1:11" s="48" customFormat="1" x14ac:dyDescent="0.45">
      <c r="A8" s="33"/>
      <c r="B8" s="34"/>
      <c r="D8" s="237" t="s">
        <v>6</v>
      </c>
      <c r="E8" s="237"/>
      <c r="F8" s="237"/>
      <c r="G8" s="237"/>
      <c r="H8" s="237"/>
      <c r="I8" s="237"/>
      <c r="J8" s="237"/>
    </row>
    <row r="9" spans="1:11" s="48" customFormat="1" x14ac:dyDescent="0.45">
      <c r="A9" s="35" t="s">
        <v>48</v>
      </c>
      <c r="B9" s="26">
        <v>3</v>
      </c>
      <c r="C9" s="49"/>
      <c r="D9" s="15">
        <v>7315965</v>
      </c>
      <c r="E9" s="80"/>
      <c r="F9" s="15">
        <v>4967984</v>
      </c>
      <c r="G9" s="81"/>
      <c r="H9" s="15">
        <v>7350319</v>
      </c>
      <c r="I9" s="81"/>
      <c r="J9" s="15">
        <v>4959927</v>
      </c>
    </row>
    <row r="10" spans="1:11" s="48" customFormat="1" x14ac:dyDescent="0.45">
      <c r="A10" s="50" t="s">
        <v>50</v>
      </c>
      <c r="B10" s="26" t="s">
        <v>90</v>
      </c>
      <c r="C10" s="49"/>
      <c r="D10" s="82">
        <v>-6585422</v>
      </c>
      <c r="E10" s="80"/>
      <c r="F10" s="82">
        <v>-4751968</v>
      </c>
      <c r="G10" s="81"/>
      <c r="H10" s="83">
        <v>-6810224</v>
      </c>
      <c r="I10" s="81"/>
      <c r="J10" s="83">
        <v>-4768407</v>
      </c>
    </row>
    <row r="11" spans="1:11" s="48" customFormat="1" x14ac:dyDescent="0.45">
      <c r="A11" s="22" t="s">
        <v>51</v>
      </c>
      <c r="B11" s="26"/>
      <c r="C11" s="49"/>
      <c r="D11" s="18">
        <f>SUM(D9:D10)</f>
        <v>730543</v>
      </c>
      <c r="E11" s="84"/>
      <c r="F11" s="18">
        <f>SUM(F9:F10)</f>
        <v>216016</v>
      </c>
      <c r="G11" s="85"/>
      <c r="H11" s="18">
        <f>SUM(H9:H10)</f>
        <v>540095</v>
      </c>
      <c r="I11" s="85"/>
      <c r="J11" s="18">
        <f>SUM(J9:J10)</f>
        <v>191520</v>
      </c>
    </row>
    <row r="12" spans="1:11" s="48" customFormat="1" x14ac:dyDescent="0.45">
      <c r="A12" s="50"/>
      <c r="B12" s="26"/>
      <c r="C12" s="49"/>
      <c r="D12" s="86"/>
      <c r="E12" s="80"/>
      <c r="F12" s="86"/>
      <c r="G12" s="81"/>
      <c r="H12" s="23"/>
      <c r="I12" s="81"/>
      <c r="J12" s="23"/>
    </row>
    <row r="13" spans="1:11" s="48" customFormat="1" x14ac:dyDescent="0.45">
      <c r="A13" s="48" t="s">
        <v>49</v>
      </c>
      <c r="B13" s="26">
        <v>3</v>
      </c>
      <c r="C13" s="49"/>
      <c r="D13" s="15">
        <v>1350</v>
      </c>
      <c r="E13" s="80"/>
      <c r="F13" s="15">
        <v>2035</v>
      </c>
      <c r="G13" s="81"/>
      <c r="H13" s="15">
        <v>149431</v>
      </c>
      <c r="I13" s="81"/>
      <c r="J13" s="15">
        <v>107421</v>
      </c>
    </row>
    <row r="14" spans="1:11" s="48" customFormat="1" x14ac:dyDescent="0.45">
      <c r="A14" s="35" t="s">
        <v>52</v>
      </c>
      <c r="B14" s="26">
        <v>3</v>
      </c>
      <c r="C14" s="49"/>
      <c r="D14" s="15">
        <v>13972</v>
      </c>
      <c r="E14" s="87"/>
      <c r="F14" s="15">
        <v>8461</v>
      </c>
      <c r="G14" s="81"/>
      <c r="H14" s="15">
        <v>23341</v>
      </c>
      <c r="I14" s="81"/>
      <c r="J14" s="15">
        <v>17018</v>
      </c>
    </row>
    <row r="15" spans="1:11" s="48" customFormat="1" x14ac:dyDescent="0.45">
      <c r="A15" s="48" t="s">
        <v>91</v>
      </c>
      <c r="B15" s="26">
        <v>3</v>
      </c>
      <c r="C15" s="49"/>
      <c r="D15" s="86">
        <v>-97096</v>
      </c>
      <c r="E15" s="80"/>
      <c r="F15" s="86">
        <v>-51063</v>
      </c>
      <c r="G15" s="81"/>
      <c r="H15" s="86">
        <v>-32490</v>
      </c>
      <c r="I15" s="81"/>
      <c r="J15" s="86">
        <v>-28527</v>
      </c>
    </row>
    <row r="16" spans="1:11" s="48" customFormat="1" x14ac:dyDescent="0.45">
      <c r="A16" s="48" t="s">
        <v>53</v>
      </c>
      <c r="B16" s="26">
        <v>3</v>
      </c>
      <c r="C16" s="49"/>
      <c r="D16" s="86">
        <v>-92666</v>
      </c>
      <c r="E16" s="80"/>
      <c r="F16" s="86">
        <v>-95412</v>
      </c>
      <c r="G16" s="81"/>
      <c r="H16" s="86">
        <v>-89593</v>
      </c>
      <c r="I16" s="81"/>
      <c r="J16" s="86">
        <v>-91685</v>
      </c>
    </row>
    <row r="17" spans="1:10" s="48" customFormat="1" x14ac:dyDescent="0.45">
      <c r="A17" s="48" t="s">
        <v>105</v>
      </c>
      <c r="B17" s="26"/>
      <c r="C17" s="49"/>
      <c r="D17" s="86">
        <v>6950</v>
      </c>
      <c r="E17" s="87"/>
      <c r="F17" s="86">
        <v>15632</v>
      </c>
      <c r="G17" s="81"/>
      <c r="H17" s="15">
        <v>-96</v>
      </c>
      <c r="I17" s="81"/>
      <c r="J17" s="15">
        <v>2711</v>
      </c>
    </row>
    <row r="18" spans="1:10" s="48" customFormat="1" x14ac:dyDescent="0.45">
      <c r="A18" s="35" t="s">
        <v>54</v>
      </c>
      <c r="B18" s="26"/>
      <c r="C18" s="49"/>
      <c r="D18" s="82">
        <v>14681</v>
      </c>
      <c r="E18" s="87"/>
      <c r="F18" s="82">
        <v>-21076</v>
      </c>
      <c r="G18" s="81"/>
      <c r="H18" s="16">
        <v>1010</v>
      </c>
      <c r="I18" s="81"/>
      <c r="J18" s="16">
        <v>-11</v>
      </c>
    </row>
    <row r="19" spans="1:10" s="48" customFormat="1" x14ac:dyDescent="0.45">
      <c r="A19" s="37" t="s">
        <v>92</v>
      </c>
      <c r="B19" s="38"/>
      <c r="C19" s="39"/>
      <c r="D19" s="88">
        <f>SUM(D11:D18)</f>
        <v>577734</v>
      </c>
      <c r="E19" s="89"/>
      <c r="F19" s="88">
        <f>SUM(F11:F18)</f>
        <v>74593</v>
      </c>
      <c r="G19" s="85"/>
      <c r="H19" s="88">
        <f>SUM(H11:H18)</f>
        <v>591698</v>
      </c>
      <c r="I19" s="85"/>
      <c r="J19" s="88">
        <f>SUM(J11:J18)</f>
        <v>198447</v>
      </c>
    </row>
    <row r="20" spans="1:10" s="97" customFormat="1" ht="14.25" x14ac:dyDescent="0.45">
      <c r="A20" s="90"/>
      <c r="B20" s="91"/>
      <c r="C20" s="92"/>
      <c r="D20" s="93"/>
      <c r="E20" s="94"/>
      <c r="F20" s="93"/>
      <c r="G20" s="95"/>
      <c r="H20" s="96"/>
      <c r="I20" s="95"/>
      <c r="J20" s="96"/>
    </row>
    <row r="21" spans="1:10" s="48" customFormat="1" x14ac:dyDescent="0.45">
      <c r="A21" s="35" t="s">
        <v>55</v>
      </c>
      <c r="B21" s="26">
        <v>3</v>
      </c>
      <c r="C21" s="49"/>
      <c r="D21" s="15">
        <v>-10949</v>
      </c>
      <c r="E21" s="80"/>
      <c r="F21" s="15">
        <v>-14273</v>
      </c>
      <c r="G21" s="15"/>
      <c r="H21" s="15">
        <v>-10792</v>
      </c>
      <c r="I21" s="15"/>
      <c r="J21" s="15">
        <v>-13992</v>
      </c>
    </row>
    <row r="22" spans="1:10" s="48" customFormat="1" x14ac:dyDescent="0.45">
      <c r="A22" s="35" t="s">
        <v>56</v>
      </c>
      <c r="B22" s="26">
        <v>7</v>
      </c>
      <c r="C22" s="49"/>
      <c r="D22" s="16">
        <v>5408</v>
      </c>
      <c r="E22" s="80"/>
      <c r="F22" s="16">
        <v>23336</v>
      </c>
      <c r="G22" s="15"/>
      <c r="H22" s="79">
        <v>0</v>
      </c>
      <c r="I22" s="98"/>
      <c r="J22" s="79">
        <v>0</v>
      </c>
    </row>
    <row r="23" spans="1:10" s="36" customFormat="1" x14ac:dyDescent="0.45">
      <c r="A23" s="37" t="s">
        <v>93</v>
      </c>
      <c r="B23" s="38"/>
      <c r="C23" s="39"/>
      <c r="D23" s="18">
        <f>SUM(D19:D22)</f>
        <v>572193</v>
      </c>
      <c r="E23" s="99"/>
      <c r="F23" s="18">
        <f>SUM(F19:F22)</f>
        <v>83656</v>
      </c>
      <c r="G23" s="18"/>
      <c r="H23" s="18">
        <f>SUM(H19:H22)</f>
        <v>580906</v>
      </c>
      <c r="I23" s="18"/>
      <c r="J23" s="18">
        <f>SUM(J19:J22)</f>
        <v>184455</v>
      </c>
    </row>
    <row r="24" spans="1:10" s="48" customFormat="1" x14ac:dyDescent="0.45">
      <c r="A24" s="40" t="s">
        <v>57</v>
      </c>
      <c r="B24" s="26"/>
      <c r="C24" s="49"/>
      <c r="D24" s="16">
        <v>-85211</v>
      </c>
      <c r="E24" s="41"/>
      <c r="F24" s="16">
        <v>10585</v>
      </c>
      <c r="G24" s="15"/>
      <c r="H24" s="16">
        <v>-51597</v>
      </c>
      <c r="I24" s="15"/>
      <c r="J24" s="16">
        <v>8447</v>
      </c>
    </row>
    <row r="25" spans="1:10" s="36" customFormat="1" ht="22.5" thickBot="1" x14ac:dyDescent="0.5">
      <c r="A25" s="36" t="s">
        <v>73</v>
      </c>
      <c r="B25" s="38"/>
      <c r="C25" s="39"/>
      <c r="D25" s="17">
        <f>SUM(D23:D24)</f>
        <v>486982</v>
      </c>
      <c r="E25" s="99"/>
      <c r="F25" s="17">
        <f>SUM(F23:F24)</f>
        <v>94241</v>
      </c>
      <c r="G25" s="18"/>
      <c r="H25" s="17">
        <f>SUM(H23:H24)</f>
        <v>529309</v>
      </c>
      <c r="I25" s="18"/>
      <c r="J25" s="17">
        <f>SUM(J23:J24)</f>
        <v>192902</v>
      </c>
    </row>
    <row r="26" spans="1:10" s="48" customFormat="1" ht="22.5" thickTop="1" x14ac:dyDescent="0.45">
      <c r="A26" s="36"/>
      <c r="B26" s="26"/>
      <c r="C26" s="49"/>
      <c r="D26" s="15"/>
      <c r="E26" s="41"/>
      <c r="F26" s="15"/>
      <c r="G26" s="15"/>
      <c r="H26" s="15"/>
      <c r="I26" s="15"/>
      <c r="J26" s="15"/>
    </row>
    <row r="27" spans="1:10" s="48" customFormat="1" x14ac:dyDescent="0.45">
      <c r="A27" s="37" t="s">
        <v>94</v>
      </c>
      <c r="B27" s="26"/>
      <c r="C27" s="49"/>
      <c r="D27" s="100"/>
      <c r="E27" s="30"/>
      <c r="F27" s="100"/>
      <c r="G27" s="100"/>
      <c r="H27" s="100"/>
      <c r="I27" s="100"/>
      <c r="J27" s="100"/>
    </row>
    <row r="28" spans="1:10" s="48" customFormat="1" x14ac:dyDescent="0.45">
      <c r="A28" s="67" t="s">
        <v>100</v>
      </c>
      <c r="B28" s="26"/>
      <c r="C28" s="49"/>
      <c r="D28" s="15">
        <f>D25</f>
        <v>486982</v>
      </c>
      <c r="E28" s="15"/>
      <c r="F28" s="15">
        <f>F25</f>
        <v>94241</v>
      </c>
      <c r="G28" s="100"/>
      <c r="H28" s="15">
        <f>H25</f>
        <v>529309</v>
      </c>
      <c r="I28" s="100"/>
      <c r="J28" s="15">
        <f>J25</f>
        <v>192902</v>
      </c>
    </row>
    <row r="29" spans="1:10" s="36" customFormat="1" ht="22.5" thickBot="1" x14ac:dyDescent="0.5">
      <c r="A29" s="37"/>
      <c r="B29" s="38"/>
      <c r="C29" s="39"/>
      <c r="D29" s="19">
        <f>SUM(D28)</f>
        <v>486982</v>
      </c>
      <c r="E29" s="18"/>
      <c r="F29" s="19">
        <f>SUM(F28)</f>
        <v>94241</v>
      </c>
      <c r="G29" s="100"/>
      <c r="H29" s="19">
        <f>SUM(H28)</f>
        <v>529309</v>
      </c>
      <c r="I29" s="18"/>
      <c r="J29" s="19">
        <f>SUM(J28)</f>
        <v>192902</v>
      </c>
    </row>
    <row r="30" spans="1:10" s="48" customFormat="1" ht="22.5" thickTop="1" x14ac:dyDescent="0.45">
      <c r="A30" s="37"/>
      <c r="B30" s="26"/>
      <c r="C30" s="49"/>
      <c r="D30" s="15"/>
      <c r="E30" s="15"/>
      <c r="F30" s="15"/>
      <c r="G30" s="30"/>
      <c r="H30" s="15"/>
      <c r="I30" s="15"/>
      <c r="J30" s="15"/>
    </row>
    <row r="31" spans="1:10" s="48" customFormat="1" ht="26.45" customHeight="1" thickBot="1" x14ac:dyDescent="0.5">
      <c r="A31" s="7" t="s">
        <v>99</v>
      </c>
      <c r="B31" s="1">
        <v>10</v>
      </c>
      <c r="C31" s="64"/>
      <c r="D31" s="75">
        <f>ROUND(D25/1023666.7,2)</f>
        <v>0.48</v>
      </c>
      <c r="E31" s="76"/>
      <c r="F31" s="75">
        <f>ROUND(F25/1023666.7,2)</f>
        <v>0.09</v>
      </c>
      <c r="G31" s="77"/>
      <c r="H31" s="75">
        <f>ROUND(H25/1023666.7,2)</f>
        <v>0.52</v>
      </c>
      <c r="I31" s="77"/>
      <c r="J31" s="75">
        <f>ROUND(J25/1023666.7,2)</f>
        <v>0.19</v>
      </c>
    </row>
    <row r="32" spans="1:10" s="48" customFormat="1" ht="22.5" thickTop="1" x14ac:dyDescent="0.45">
      <c r="A32" s="36"/>
      <c r="B32" s="26"/>
      <c r="C32" s="49"/>
      <c r="D32" s="30"/>
      <c r="E32" s="41"/>
      <c r="F32" s="30"/>
      <c r="G32" s="30"/>
      <c r="H32" s="30"/>
      <c r="I32" s="30"/>
      <c r="J32" s="30"/>
    </row>
    <row r="33" spans="1:10" s="48" customFormat="1" ht="23.25" x14ac:dyDescent="0.45">
      <c r="A33" s="28" t="s">
        <v>0</v>
      </c>
      <c r="B33" s="28"/>
      <c r="C33" s="28"/>
      <c r="D33" s="28"/>
      <c r="E33" s="28"/>
      <c r="F33" s="28"/>
      <c r="G33" s="28"/>
      <c r="H33" s="28"/>
      <c r="I33" s="28"/>
      <c r="J33" s="28"/>
    </row>
    <row r="34" spans="1:10" s="48" customFormat="1" ht="23.25" x14ac:dyDescent="0.45">
      <c r="A34" s="28" t="s">
        <v>58</v>
      </c>
      <c r="B34" s="28"/>
      <c r="C34" s="28"/>
      <c r="D34" s="28"/>
      <c r="E34" s="28"/>
      <c r="F34" s="28"/>
      <c r="G34" s="28"/>
      <c r="H34" s="28"/>
      <c r="I34" s="28"/>
      <c r="J34" s="28"/>
    </row>
    <row r="35" spans="1:10" s="48" customFormat="1" x14ac:dyDescent="0.45">
      <c r="A35" s="46"/>
      <c r="B35" s="46"/>
      <c r="C35" s="46"/>
      <c r="D35" s="46"/>
      <c r="E35" s="46"/>
      <c r="F35" s="46"/>
      <c r="G35" s="46"/>
      <c r="H35" s="46"/>
      <c r="I35" s="46"/>
      <c r="J35" s="46"/>
    </row>
    <row r="36" spans="1:10" s="48" customFormat="1" x14ac:dyDescent="0.45">
      <c r="A36" s="66"/>
      <c r="B36" s="66"/>
      <c r="C36" s="66"/>
      <c r="D36" s="241" t="s">
        <v>1</v>
      </c>
      <c r="E36" s="241"/>
      <c r="F36" s="241"/>
      <c r="G36" s="27"/>
      <c r="H36" s="241" t="s">
        <v>2</v>
      </c>
      <c r="I36" s="241"/>
      <c r="J36" s="241"/>
    </row>
    <row r="37" spans="1:10" s="48" customFormat="1" x14ac:dyDescent="0.45">
      <c r="A37" s="66"/>
      <c r="B37" s="66"/>
      <c r="C37" s="66"/>
      <c r="D37" s="234" t="s">
        <v>47</v>
      </c>
      <c r="E37" s="234"/>
      <c r="F37" s="234"/>
      <c r="G37" s="27"/>
      <c r="H37" s="234" t="s">
        <v>47</v>
      </c>
      <c r="I37" s="234"/>
      <c r="J37" s="234"/>
    </row>
    <row r="38" spans="1:10" s="48" customFormat="1" x14ac:dyDescent="0.45">
      <c r="A38" s="66"/>
      <c r="B38" s="66"/>
      <c r="C38" s="66"/>
      <c r="D38" s="234" t="s">
        <v>104</v>
      </c>
      <c r="E38" s="234"/>
      <c r="F38" s="234"/>
      <c r="G38" s="27"/>
      <c r="H38" s="234" t="s">
        <v>104</v>
      </c>
      <c r="I38" s="234"/>
      <c r="J38" s="234"/>
    </row>
    <row r="39" spans="1:10" s="48" customFormat="1" x14ac:dyDescent="0.45">
      <c r="A39" s="66"/>
      <c r="B39" s="66"/>
      <c r="C39" s="66"/>
      <c r="D39" s="55">
        <v>2565</v>
      </c>
      <c r="E39" s="66"/>
      <c r="F39" s="55">
        <v>2564</v>
      </c>
      <c r="G39" s="66"/>
      <c r="H39" s="55">
        <v>2565</v>
      </c>
      <c r="I39" s="66"/>
      <c r="J39" s="55">
        <v>2564</v>
      </c>
    </row>
    <row r="40" spans="1:10" s="48" customFormat="1" x14ac:dyDescent="0.45">
      <c r="D40" s="237" t="s">
        <v>6</v>
      </c>
      <c r="E40" s="237"/>
      <c r="F40" s="237"/>
      <c r="G40" s="237"/>
      <c r="H40" s="237"/>
      <c r="I40" s="237"/>
      <c r="J40" s="237"/>
    </row>
    <row r="41" spans="1:10" s="48" customFormat="1" x14ac:dyDescent="0.45">
      <c r="A41" s="22" t="s">
        <v>73</v>
      </c>
      <c r="B41" s="26"/>
      <c r="C41" s="26"/>
      <c r="D41" s="21">
        <v>486982</v>
      </c>
      <c r="E41" s="21"/>
      <c r="F41" s="21">
        <v>94241</v>
      </c>
      <c r="G41" s="21"/>
      <c r="H41" s="21">
        <v>529309</v>
      </c>
      <c r="I41" s="21"/>
      <c r="J41" s="21">
        <v>192902</v>
      </c>
    </row>
    <row r="42" spans="1:10" s="48" customFormat="1" x14ac:dyDescent="0.45">
      <c r="A42" s="29" t="s">
        <v>59</v>
      </c>
      <c r="B42" s="26"/>
      <c r="C42" s="26"/>
      <c r="D42" s="78">
        <v>0</v>
      </c>
      <c r="E42" s="101"/>
      <c r="F42" s="78">
        <v>0</v>
      </c>
      <c r="G42" s="102"/>
      <c r="H42" s="78">
        <v>0</v>
      </c>
      <c r="I42" s="101"/>
      <c r="J42" s="78">
        <v>0</v>
      </c>
    </row>
    <row r="43" spans="1:10" s="48" customFormat="1" ht="22.5" thickBot="1" x14ac:dyDescent="0.5">
      <c r="A43" s="25" t="s">
        <v>60</v>
      </c>
      <c r="B43" s="26"/>
      <c r="C43" s="26"/>
      <c r="D43" s="24">
        <f>SUM(D41:D42)</f>
        <v>486982</v>
      </c>
      <c r="E43" s="53"/>
      <c r="F43" s="24">
        <f>SUM(F41:F42)</f>
        <v>94241</v>
      </c>
      <c r="G43" s="53"/>
      <c r="H43" s="24">
        <f>SUM(H41:H42)</f>
        <v>529309</v>
      </c>
      <c r="I43" s="53"/>
      <c r="J43" s="24">
        <f>SUM(J41:J42)</f>
        <v>192902</v>
      </c>
    </row>
    <row r="44" spans="1:10" s="48" customFormat="1" ht="22.5" thickTop="1" x14ac:dyDescent="0.45">
      <c r="A44" s="37"/>
      <c r="B44" s="26"/>
      <c r="C44" s="26"/>
      <c r="D44" s="21"/>
      <c r="E44" s="53"/>
      <c r="F44" s="21"/>
      <c r="G44" s="53"/>
      <c r="H44" s="21"/>
      <c r="I44" s="54"/>
      <c r="J44" s="21"/>
    </row>
    <row r="45" spans="1:10" s="48" customFormat="1" x14ac:dyDescent="0.45">
      <c r="A45" s="22" t="s">
        <v>61</v>
      </c>
      <c r="B45" s="26"/>
      <c r="C45" s="26"/>
      <c r="D45" s="103"/>
      <c r="E45" s="104"/>
      <c r="F45" s="103"/>
      <c r="G45" s="104"/>
      <c r="H45" s="103"/>
      <c r="I45" s="54"/>
      <c r="J45" s="103"/>
    </row>
    <row r="46" spans="1:10" s="48" customFormat="1" x14ac:dyDescent="0.45">
      <c r="A46" s="67" t="s">
        <v>100</v>
      </c>
      <c r="B46" s="26"/>
      <c r="C46" s="26"/>
      <c r="D46" s="20">
        <v>486982</v>
      </c>
      <c r="E46" s="20"/>
      <c r="F46" s="20">
        <v>94241</v>
      </c>
      <c r="G46" s="20"/>
      <c r="H46" s="20">
        <v>529309</v>
      </c>
      <c r="I46" s="20"/>
      <c r="J46" s="20">
        <v>192902</v>
      </c>
    </row>
    <row r="47" spans="1:10" s="48" customFormat="1" ht="22.5" thickBot="1" x14ac:dyDescent="0.5">
      <c r="A47" s="22"/>
      <c r="B47" s="26"/>
      <c r="C47" s="26"/>
      <c r="D47" s="24">
        <f>SUM(D46)</f>
        <v>486982</v>
      </c>
      <c r="E47" s="21"/>
      <c r="F47" s="24">
        <f>SUM(F46)</f>
        <v>94241</v>
      </c>
      <c r="G47" s="21"/>
      <c r="H47" s="24">
        <f>SUM(H46)</f>
        <v>529309</v>
      </c>
      <c r="I47" s="21"/>
      <c r="J47" s="24">
        <f>SUM(J46)</f>
        <v>192902</v>
      </c>
    </row>
    <row r="48" spans="1:10" s="48" customFormat="1" ht="22.5" thickTop="1" x14ac:dyDescent="0.45">
      <c r="B48" s="34"/>
    </row>
    <row r="50" spans="8:10" x14ac:dyDescent="0.45">
      <c r="H50" s="44"/>
      <c r="J50" s="44"/>
    </row>
  </sheetData>
  <mergeCells count="14">
    <mergeCell ref="D4:F4"/>
    <mergeCell ref="H4:J4"/>
    <mergeCell ref="D5:F5"/>
    <mergeCell ref="H5:J5"/>
    <mergeCell ref="D6:F6"/>
    <mergeCell ref="H6:J6"/>
    <mergeCell ref="D40:J40"/>
    <mergeCell ref="D8:J8"/>
    <mergeCell ref="D36:F36"/>
    <mergeCell ref="H36:J36"/>
    <mergeCell ref="D37:F37"/>
    <mergeCell ref="H37:J37"/>
    <mergeCell ref="D38:F38"/>
    <mergeCell ref="H38:J38"/>
  </mergeCells>
  <pageMargins left="0.7" right="0.7" top="0.48" bottom="0.5" header="0.5" footer="0.5"/>
  <pageSetup paperSize="9" scale="90" firstPageNumber="6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701A1ED-7C9F-417D-A173-54607D370E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397A19-053B-45F2-86DD-27F2CD3CFE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15752D-D764-40AB-9450-8F36C0B10397}">
  <ds:schemaRefs>
    <ds:schemaRef ds:uri="http://schemas.microsoft.com/office/2006/documentManagement/types"/>
    <ds:schemaRef ds:uri="http://purl.org/dc/dcmitype/"/>
    <ds:schemaRef ds:uri="http://purl.org/dc/terms/"/>
    <ds:schemaRef ds:uri="http://www.w3.org/XML/1998/namespace"/>
    <ds:schemaRef ds:uri="4243d5be-521d-4052-81ca-f0f31ea6f2da"/>
    <ds:schemaRef ds:uri="f6ba49b0-bcda-4796-8236-5b5cc1493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http://schemas.microsoft.com/office/2006/metadata/propertie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SI 3M 6-7</vt:lpstr>
      <vt:lpstr>SH 8 </vt:lpstr>
      <vt:lpstr>SH 9</vt:lpstr>
      <vt:lpstr>SH 10</vt:lpstr>
      <vt:lpstr>SH 11</vt:lpstr>
      <vt:lpstr>CF 12-13</vt:lpstr>
      <vt:lpstr>SI 6-7 Q1</vt:lpstr>
      <vt:lpstr>'BS 3-5'!Print_Area</vt:lpstr>
      <vt:lpstr>'CF 12-13'!Print_Area</vt:lpstr>
      <vt:lpstr>'SH 10'!Print_Area</vt:lpstr>
      <vt:lpstr>'SH 11'!Print_Area</vt:lpstr>
      <vt:lpstr>'SH 8 '!Print_Area</vt:lpstr>
      <vt:lpstr>'SH 9'!Print_Area</vt:lpstr>
      <vt:lpstr>'SI 3M 6-7'!Print_Area</vt:lpstr>
      <vt:lpstr>'SI 6-7 Q1'!Print_Area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Ploypetch, Pooljun</dc:creator>
  <cp:keywords/>
  <dc:description/>
  <cp:lastModifiedBy>Sakkarin, Naisra</cp:lastModifiedBy>
  <cp:revision/>
  <cp:lastPrinted>2025-04-21T21:34:30Z</cp:lastPrinted>
  <dcterms:created xsi:type="dcterms:W3CDTF">2016-12-30T02:20:54Z</dcterms:created>
  <dcterms:modified xsi:type="dcterms:W3CDTF">2025-05-07T06:19:16Z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