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(Q1) Mar 2025\"/>
    </mc:Choice>
  </mc:AlternateContent>
  <xr:revisionPtr revIDLastSave="0" documentId="13_ncr:1_{DC208004-71F6-41F9-843C-930B81859FFF}" xr6:coauthVersionLast="47" xr6:coauthVersionMax="47" xr10:uidLastSave="{00000000-0000-0000-0000-000000000000}"/>
  <bookViews>
    <workbookView xWindow="-120" yWindow="-120" windowWidth="21840" windowHeight="13020" tabRatio="737" activeTab="4" xr2:uid="{00000000-000D-0000-FFFF-FFFF00000000}"/>
  </bookViews>
  <sheets>
    <sheet name="2-4" sheetId="39" r:id="rId1"/>
    <sheet name="5-6 (3M)" sheetId="28" r:id="rId2"/>
    <sheet name="7 PE Consol" sheetId="30" r:id="rId3"/>
    <sheet name="8 PE TLG" sheetId="31" r:id="rId4"/>
    <sheet name="9-11" sheetId="37" r:id="rId5"/>
  </sheets>
  <definedNames>
    <definedName name="_xlnm._FilterDatabase" localSheetId="4" hidden="1">'9-11'!#REF!</definedName>
    <definedName name="_Order1" hidden="1">255</definedName>
    <definedName name="_Order2" hidden="1">255</definedName>
    <definedName name="_xlnm.Print_Area" localSheetId="0">'2-4'!$A$1:$M$146</definedName>
    <definedName name="_xlnm.Print_Area" localSheetId="1">'5-6 (3M)'!$A$1:$M$103</definedName>
    <definedName name="_xlnm.Print_Area" localSheetId="2">'7 PE Consol'!$A$1:$AG$42</definedName>
    <definedName name="_xlnm.Print_Area" localSheetId="3">'8 PE TLG'!$A$1:$W$33</definedName>
    <definedName name="_xlnm.Print_Area" localSheetId="4">'9-11'!$A$1:$M$145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39" l="1"/>
  <c r="I21" i="39"/>
  <c r="G21" i="39"/>
  <c r="G87" i="37"/>
  <c r="G16" i="28"/>
  <c r="G83" i="39"/>
  <c r="G40" i="39" l="1"/>
  <c r="AE25" i="30" l="1"/>
  <c r="AG25" i="30" s="1"/>
  <c r="Q33" i="30"/>
  <c r="O33" i="30"/>
  <c r="I28" i="30"/>
  <c r="I33" i="30" s="1"/>
  <c r="AC28" i="30"/>
  <c r="AA28" i="30"/>
  <c r="Y28" i="30"/>
  <c r="Y33" i="30" s="1"/>
  <c r="W28" i="30"/>
  <c r="U28" i="30"/>
  <c r="U33" i="30" s="1"/>
  <c r="S28" i="30"/>
  <c r="S33" i="30" s="1"/>
  <c r="Q28" i="30"/>
  <c r="O28" i="30"/>
  <c r="M28" i="30"/>
  <c r="M33" i="30" s="1"/>
  <c r="K28" i="30"/>
  <c r="K33" i="30" s="1"/>
  <c r="G28" i="30"/>
  <c r="G33" i="30" s="1"/>
  <c r="K111" i="37" l="1"/>
  <c r="G111" i="37"/>
  <c r="AC33" i="30" l="1"/>
  <c r="AA33" i="30"/>
  <c r="AE30" i="30"/>
  <c r="AE29" i="30"/>
  <c r="AE31" i="30" l="1"/>
  <c r="I73" i="39" l="1"/>
  <c r="A145" i="37" l="1"/>
  <c r="A99" i="37"/>
  <c r="A53" i="37"/>
  <c r="A33" i="31"/>
  <c r="A42" i="30"/>
  <c r="A3" i="30"/>
  <c r="I133" i="39"/>
  <c r="AE22" i="30" l="1"/>
  <c r="AE28" i="30" s="1"/>
  <c r="AE33" i="30" s="1"/>
  <c r="G131" i="39" s="1"/>
  <c r="W13" i="31" l="1"/>
  <c r="W12" i="31"/>
  <c r="AE17" i="30"/>
  <c r="AG17" i="30" s="1"/>
  <c r="AE16" i="30"/>
  <c r="AG16" i="30" s="1"/>
  <c r="M133" i="39" l="1"/>
  <c r="K73" i="39" l="1"/>
  <c r="G73" i="39"/>
  <c r="G85" i="39" s="1"/>
  <c r="M73" i="39"/>
  <c r="O16" i="31"/>
  <c r="Q16" i="31"/>
  <c r="M87" i="37" l="1"/>
  <c r="I87" i="37"/>
  <c r="M75" i="37"/>
  <c r="I75" i="37"/>
  <c r="M46" i="28"/>
  <c r="M44" i="28"/>
  <c r="M16" i="28"/>
  <c r="M27" i="28" s="1"/>
  <c r="M30" i="28" s="1"/>
  <c r="I46" i="28"/>
  <c r="I44" i="28"/>
  <c r="I16" i="28"/>
  <c r="I27" i="28" s="1"/>
  <c r="I30" i="28" s="1"/>
  <c r="M33" i="28" l="1"/>
  <c r="M48" i="28" s="1"/>
  <c r="I33" i="28"/>
  <c r="I27" i="37"/>
  <c r="I42" i="37" s="1"/>
  <c r="I46" i="37" s="1"/>
  <c r="I110" i="37" s="1"/>
  <c r="I115" i="37" s="1"/>
  <c r="M27" i="37"/>
  <c r="M42" i="37" s="1"/>
  <c r="M46" i="37" s="1"/>
  <c r="M110" i="37" s="1"/>
  <c r="M115" i="37" s="1"/>
  <c r="I48" i="28"/>
  <c r="W19" i="31" l="1"/>
  <c r="W20" i="31"/>
  <c r="W18" i="31"/>
  <c r="W14" i="31"/>
  <c r="W11" i="31"/>
  <c r="Q23" i="31"/>
  <c r="K23" i="31"/>
  <c r="K16" i="31"/>
  <c r="AG29" i="30"/>
  <c r="AG30" i="30"/>
  <c r="AG22" i="30" l="1"/>
  <c r="AG28" i="30" s="1"/>
  <c r="AE18" i="30"/>
  <c r="AE15" i="30"/>
  <c r="Y20" i="30"/>
  <c r="U20" i="30"/>
  <c r="K20" i="30"/>
  <c r="AG18" i="30" l="1"/>
  <c r="AE20" i="30"/>
  <c r="AG15" i="30"/>
  <c r="AG20" i="30" l="1"/>
  <c r="G44" i="28"/>
  <c r="G46" i="28"/>
  <c r="G27" i="28"/>
  <c r="G30" i="28" s="1"/>
  <c r="K75" i="37"/>
  <c r="K87" i="37"/>
  <c r="U23" i="31"/>
  <c r="AC20" i="30"/>
  <c r="AA20" i="30"/>
  <c r="S20" i="30"/>
  <c r="Q20" i="30"/>
  <c r="O20" i="30"/>
  <c r="M20" i="30"/>
  <c r="I20" i="30"/>
  <c r="G20" i="30"/>
  <c r="K44" i="28"/>
  <c r="K46" i="28"/>
  <c r="O23" i="31"/>
  <c r="M23" i="31"/>
  <c r="I23" i="31"/>
  <c r="G23" i="31"/>
  <c r="U16" i="31"/>
  <c r="A57" i="28"/>
  <c r="A97" i="39"/>
  <c r="A146" i="39" s="1"/>
  <c r="M83" i="39"/>
  <c r="K83" i="39"/>
  <c r="I83" i="39"/>
  <c r="A52" i="39"/>
  <c r="A100" i="39" s="1"/>
  <c r="A50" i="39"/>
  <c r="A98" i="39" s="1"/>
  <c r="M38" i="39"/>
  <c r="I38" i="39"/>
  <c r="M21" i="39"/>
  <c r="K21" i="39"/>
  <c r="M16" i="31"/>
  <c r="I16" i="31"/>
  <c r="G16" i="31"/>
  <c r="K16" i="28"/>
  <c r="K27" i="28" s="1"/>
  <c r="K30" i="28" s="1"/>
  <c r="A3" i="31"/>
  <c r="A100" i="37"/>
  <c r="A54" i="37"/>
  <c r="A60" i="28"/>
  <c r="A58" i="28"/>
  <c r="S16" i="31"/>
  <c r="G75" i="37"/>
  <c r="K33" i="28" l="1"/>
  <c r="K27" i="37"/>
  <c r="K42" i="37" s="1"/>
  <c r="K46" i="37" s="1"/>
  <c r="K110" i="37" s="1"/>
  <c r="K115" i="37" s="1"/>
  <c r="G33" i="28"/>
  <c r="G27" i="37"/>
  <c r="W16" i="31"/>
  <c r="A3" i="37"/>
  <c r="A56" i="37" s="1"/>
  <c r="A103" i="28"/>
  <c r="K48" i="28"/>
  <c r="I40" i="39"/>
  <c r="M40" i="39"/>
  <c r="I85" i="39"/>
  <c r="I135" i="39" s="1"/>
  <c r="M85" i="39"/>
  <c r="M135" i="39" s="1"/>
  <c r="K85" i="39"/>
  <c r="G42" i="37" l="1"/>
  <c r="G46" i="37" s="1"/>
  <c r="G110" i="37" s="1"/>
  <c r="G115" i="37" s="1"/>
  <c r="G48" i="28"/>
  <c r="AG31" i="30"/>
  <c r="AG33" i="30" s="1"/>
  <c r="W33" i="30"/>
  <c r="G129" i="39" s="1"/>
  <c r="A102" i="37"/>
  <c r="W21" i="31"/>
  <c r="G133" i="39" l="1"/>
  <c r="S23" i="31"/>
  <c r="W23" i="31"/>
  <c r="W20" i="30"/>
  <c r="K133" i="39" l="1"/>
  <c r="G135" i="39"/>
  <c r="K135" i="39" l="1"/>
  <c r="K38" i="39" l="1"/>
  <c r="K40" i="39" l="1"/>
</calcChain>
</file>

<file path=xl/sharedStrings.xml><?xml version="1.0" encoding="utf-8"?>
<sst xmlns="http://schemas.openxmlformats.org/spreadsheetml/2006/main" count="470" uniqueCount="227">
  <si>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</si>
  <si>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</si>
  <si>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</si>
  <si>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</si>
  <si>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</si>
  <si>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</si>
  <si>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</si>
  <si>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</si>
  <si>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</si>
  <si>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</si>
  <si>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</si>
  <si>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</si>
  <si>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</si>
  <si>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</si>
  <si>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</si>
  <si>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</si>
  <si>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</si>
  <si>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</si>
  <si>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</si>
  <si>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</si>
  <si>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</si>
  <si>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</si>
  <si>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</si>
  <si>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</si>
  <si>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</si>
  <si>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</si>
  <si>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</si>
  <si>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</si>
  <si>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</si>
  <si>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</si>
  <si>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รายได้อื่น</t>
  </si>
  <si>
    <t>เงินลงทุนในบริษัทร่วม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</si>
  <si>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</si>
  <si>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</si>
  <si>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</si>
  <si>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</si>
  <si>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ภาระผูกพันผลประโยชน์พนักงาน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</si>
  <si>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</si>
  <si>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</si>
  <si>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</si>
  <si>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</si>
  <si>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</si>
  <si>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</si>
  <si>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</si>
  <si>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</si>
  <si>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</si>
  <si>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</si>
  <si>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</si>
  <si>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</si>
  <si>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</si>
  <si>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</si>
  <si>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</si>
  <si>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</si>
  <si>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</si>
  <si>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</si>
  <si>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</si>
  <si>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</si>
  <si>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</si>
  <si>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</si>
  <si>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</si>
  <si>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</si>
  <si>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</si>
  <si>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การจ่ายโดยใช้</t>
  </si>
  <si>
    <t>หุ้นเป็นเกณฑ์</t>
  </si>
  <si>
    <t>ภายใต้การควบคุมเดียวกัน</t>
  </si>
  <si>
    <t>จัดสรรแล้ว - สำรองตามกฎหมาย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</si>
  <si>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</si>
  <si>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</si>
  <si>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</si>
  <si>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</si>
  <si>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สินทรัพย์ไม่มีตัวตน - สุทธิ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</si>
  <si>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</si>
  <si>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</si>
  <si>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</si>
  <si>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</si>
  <si>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รายได้จากการให้บริการ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</si>
  <si>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</si>
  <si>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</si>
  <si>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</si>
  <si>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</si>
  <si>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</si>
  <si>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</si>
  <si>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การเปลี่ยนแปลงของเงินทุนหมุนเวียน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</si>
  <si>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</si>
  <si>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</si>
  <si>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</si>
  <si>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</si>
  <si>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</si>
  <si>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</si>
  <si>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</si>
  <si>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</si>
  <si>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</si>
  <si>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</si>
  <si>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- สำรอง</t>
  </si>
  <si>
    <t xml:space="preserve">          (นายทิพย์  ดาลาล)                                                                       (นายวิรัช  นอบน้อมธรรม)</t>
  </si>
  <si>
    <t>ส่วนเกิน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</si>
  <si>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</si>
  <si>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</si>
  <si>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</si>
  <si>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</si>
  <si>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มูลค่าหุ้นสามัญ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</si>
  <si>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</si>
  <si>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</si>
  <si>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เงินกู้ยืมระยะยาวจากสถาบันการเงิน</t>
  </si>
  <si>
    <t>หนี้สินตามสัญญาเช่า - สุทธิ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</si>
  <si>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</si>
  <si>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</si>
  <si>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</si>
  <si>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</si>
  <si>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</si>
  <si>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สินทรัพย์ทางการเงินที่วัดมูลค่าด้วย</t>
  </si>
  <si>
    <t>รายการที่จะจัดประเภทรายการใหม่ไปยัง</t>
  </si>
  <si>
    <t>เงินสดจ่ายเงินปันผล</t>
  </si>
  <si>
    <t>กำไรขาดทุนเบ็ดเสร็จอื่น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</si>
  <si>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</si>
  <si>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</si>
  <si>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เงินปันผลค้างจ่าย</t>
  </si>
  <si>
    <t>มูลค่าที่ตราไว้หุ้นละ 0.50 บาท</t>
  </si>
  <si>
    <t>หุ้นทุนซื้อคืน</t>
  </si>
  <si>
    <t>เงินสดรับคืนจากเงินให้กู้ยืมระยะสั้นแก่กิจการ</t>
  </si>
  <si>
    <t>ที่เกี่ยวข้องกัน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</si>
  <si>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</si>
  <si>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</si>
  <si>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</si>
  <si>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กำไร (ขาดทุน) อื่น - สุทธิ</t>
  </si>
  <si>
    <t>เงินสดจ่ายเงินให้กู้ยืมระยะสั้นแก่กิจการที่เกี่ยวข้องกัน</t>
  </si>
  <si>
    <t>เงินสดจ่ายหนี้สินตามสัญญาเช่า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</si>
  <si>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</si>
  <si>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มูลค่าที่ชำระแล้วหุ้นละ 0.50 บาท</t>
  </si>
  <si>
    <t>ในบริษัทร่วมและการร่วมค้าและภาษีเงินได้</t>
  </si>
  <si>
    <t>ของเงินทุนหมุนเวียน</t>
  </si>
  <si>
    <t>เงินลงทุนในการร่วมค้า - สุทธิ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</si>
  <si>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</si>
  <si>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ส่วนแบ่งกำไรจากเงินลงทุนในบริษัทร่วมและการร่วมค้า</t>
  </si>
  <si>
    <t>(กำไร) ขาดทุนจากการจำหน่ายและตัดจำหน่ายอุปกรณ์</t>
  </si>
  <si>
    <t>ส่วนแบ่งกำไรขาดทุน</t>
  </si>
  <si>
    <t>ส่วนแบ่งกำไรขาดทุนเบ็ดเสร็จอื่นของบริษัทร่วม</t>
  </si>
  <si>
    <t>และการร่วมค้า</t>
  </si>
  <si>
    <t>เงินให้กู้ยืมระยะสั้นแก่กิจการที่เกี่ยวข้องกัน - สุทธิ</t>
  </si>
  <si>
    <t>รวมรายการที่จะจัดประเภทรายการใหม่ไปยัง</t>
  </si>
  <si>
    <t>กำไร (ขาดทุน) จากการดำเนินงานก่อนการเปลี่ยนแปลง</t>
  </si>
  <si>
    <t xml:space="preserve"> </t>
  </si>
  <si>
    <t>เงินสดจ่ายเงินลงทุนในบริษัทร่วมและการร่วมค้า</t>
  </si>
  <si>
    <t>การได้มาของสินทรัพย์สิทธิการใช้ภายใต้สัญญาเช่า</t>
  </si>
  <si>
    <t>ส่วนเกินจากการควบรวมกิจการ</t>
  </si>
  <si>
    <t>ส่วนเกินจากการจ่ายโดยใช้หุ้นเป็นเกณฑ์</t>
  </si>
  <si>
    <t>ส่วนต่ำจากการเปลี่ยนแปลง</t>
  </si>
  <si>
    <t>ส่วนต่ำ</t>
  </si>
  <si>
    <t>ส่วนเกินจาก</t>
  </si>
  <si>
    <t>ส่วนเกินหุ้นทุนซื้อคืน</t>
  </si>
  <si>
    <t>หุ้นสามัญ จำนวน 807,753,120 หุ้น</t>
  </si>
  <si>
    <t>ผลขาดทุนด้านเครดิตที่คาดว่าจะเกิดขึ้น (กลับรายการ)</t>
  </si>
  <si>
    <t>พ.ศ. 2567</t>
  </si>
  <si>
    <t>ยอดยกมา ณ วันที่ 1 มกราคม พ.ศ. 2567</t>
  </si>
  <si>
    <t>งบฐานะการเงิน</t>
  </si>
  <si>
    <t>งบการเปลี่ยนแปลงส่วนของเจ้าของ</t>
  </si>
  <si>
    <t>กำไรขาดทุนเบ็ดเสร็จอื่นสำหรับรอบระยะเวลา - สุทธิจากภาษี</t>
  </si>
  <si>
    <t>กำไรขาดทุนเบ็ดเสร็จรวมสำหรับรอบระยะเวลา</t>
  </si>
  <si>
    <t>กำไรเบ็ดเสร็จรวมสำหรับรอบระยะเวลา</t>
  </si>
  <si>
    <t>แลกเปลี่ยน</t>
  </si>
  <si>
    <t>เบ็ดเสร็จอื่น</t>
  </si>
  <si>
    <t>ของการร่วมค้า</t>
  </si>
  <si>
    <t>จัดสรรแล้ว -</t>
  </si>
  <si>
    <t>สำรองตามกฎหมาย</t>
  </si>
  <si>
    <t>สำรองหุ้นทุนซื้อคืน</t>
  </si>
  <si>
    <t>ลูกหนี้การค้าและลูกหนี้หมุนเวียนอื่น - สุทธิ</t>
  </si>
  <si>
    <t>หนี้สินอนุพันธ์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</si>
  <si>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</si>
  <si>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</si>
  <si>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จัดสรรแล้ว - สำรองหุ้นทุนซื้อคืน</t>
  </si>
  <si>
    <t>กำไรขาดทุนเบ็ดเสร็จอื่น:</t>
  </si>
  <si>
    <t>กรรมการ  __________________________________________       กรรมการ  __________________________________________</t>
  </si>
  <si>
    <t>เงินสดจ่ายเพื่อซื้อหุ้นทุนซื้อคืน</t>
  </si>
  <si>
    <t>ผลต่างของอัตรา</t>
  </si>
  <si>
    <t>ข้อมูลทางการเงิน</t>
  </si>
  <si>
    <t>ลูกหนี้การค้าและลูกหนี้หมุนเวียนอื่น</t>
  </si>
  <si>
    <t>เงินสดรับจากการขายเงินลงทุนในการร่วมค้า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</si>
  <si>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</si>
  <si>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</si>
  <si>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กรรมการ  ________________________________________________        กรรมการ  ________________________________________________</t>
  </si>
  <si>
    <t xml:space="preserve">                                                      (นายทิพย์  ดาลาล)</t>
  </si>
  <si>
    <t xml:space="preserve">                       (นายวิรัช  นอบน้อมธรรม)</t>
  </si>
  <si>
    <t xml:space="preserve">                (นายวิรัช  นอบน้อมธรรม)</t>
  </si>
  <si>
    <t xml:space="preserve">                             (นายทิพย์  ดาลาล)</t>
  </si>
  <si>
    <t xml:space="preserve">                                        กรรมการ __________________________________________________             กรรมการ __________________________________________________</t>
  </si>
  <si>
    <t xml:space="preserve">               (นายทิพย์  ดาลาล)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</si>
  <si>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</si>
  <si>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กรรมการ __________________________________________________   กรรมการ __________________________________________________</t>
  </si>
  <si>
    <t>เงินกู้ยืมระยะสั้นจากกิจการที่เกี่ยวข้องกัน</t>
  </si>
  <si>
    <t>กำไร (ขาดทุน) ก่อนส่วนแบ่งกำไรจากเงินลงทุน</t>
  </si>
  <si>
    <t>เงินสดรับจากเงินกู้ยืมระยะสั้นจากกิจการที่เกี่ยวข้องกัน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</si>
  <si>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</si>
  <si>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31 มีนาคม</t>
  </si>
  <si>
    <t>พ.ศ. 2568</t>
  </si>
  <si>
    <t>ณ วันที่ 31 มีนาคม พ.ศ. 2568</t>
  </si>
  <si>
    <t>สำหรับรอบระยะเวลาสามเดือนสิ้นสุดวันที่ 31 มีนาคม พ.ศ. 2568</t>
  </si>
  <si>
    <t>ยอดยกไป ณ วันที่ 31 มีนาคม พ.ศ. 2567</t>
  </si>
  <si>
    <t>ยอดยกมา ณ วันที่ 1 มกราคม พ.ศ. 2568</t>
  </si>
  <si>
    <t>ยอดยกไป ณ วันที่ 31 มีนาคม พ.ศ. 2568</t>
  </si>
  <si>
    <t>-</t>
  </si>
  <si>
    <t>สินทรัพย์อนุพันธ์ทางการเงิน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</si>
  <si>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</si>
  <si>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</si>
  <si>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</si>
  <si>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- ตามที่รายงานไว้เดิม</t>
  </si>
  <si>
    <t>ผลกระทบจากการปันส่วนต้นทุนในการซื้อ</t>
  </si>
  <si>
    <t>- ตามที่ปรับปรุงใหม่</t>
  </si>
  <si>
    <t>กำไรจากอัตราแลกเปลี่ยนเงินตราต่างประเทศ</t>
  </si>
  <si>
    <t>(กำไร) ขาดทุนจากการเปลี่ยนแปลงมูลค่ายุติธรรม</t>
  </si>
  <si>
    <t>ของตราสารอนุพันธ์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</si>
  <si>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</si>
  <si>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</si>
  <si>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ต่อหุ้นขั้นพื้นฐาน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</si>
  <si>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</si>
  <si>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</si>
  <si>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</si>
  <si>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ของเงินสดและรายการเทียบเท่าเงินสด</t>
  </si>
  <si>
    <t>กำไร (ขาดทุน) จากอัตราแลกเปลี่ยน</t>
  </si>
  <si>
    <t>8.2, 8.3</t>
  </si>
  <si>
    <t>ผลขาดทุนด้านเครดิตที่คาดว่าจะเกิดขึ้น</t>
  </si>
  <si>
    <t>กำไร (ขาดทุน) ต่อหุ้น</t>
  </si>
  <si>
    <t>เงินลงทุนในการร่วมค้า</t>
  </si>
  <si>
    <t>กำไรจากการขายเงินลงทุนในการร่วมค้า</t>
  </si>
  <si>
    <t>ภาษีเงินได้รับคืน</t>
  </si>
  <si>
    <t>ผลต่างของอัตราแลกเปลี่ยน</t>
  </si>
  <si>
    <t xml:space="preserve">จากการแปลงค่าข้อมูลทางการเงิน </t>
  </si>
  <si>
    <t>กระแสเงินสดได้มาจาก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</si>
</sst>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8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#,##0.0000"/>
    <numFmt numFmtId="194" formatCode="#,##0.0;\(#,##0.0\);\-"/>
    <numFmt numFmtId="195" formatCode="#,##0.00000;\(#,##0.00000\);\-"/>
  </numFmts>
  <fonts count="90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9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b/>
      <sz val="11"/>
      <color theme="1"/>
      <name val="Browallia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75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4" fillId="0" borderId="0"/>
    <xf numFmtId="0" fontId="75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79" fillId="0" borderId="0"/>
    <xf numFmtId="0" fontId="79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8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81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281">
    <xf numFmtId="0" fontId="0" fillId="0" borderId="0" xfId="0"/>
    <xf numFmtId="0" fontId="82" fillId="0" borderId="0" xfId="0" applyFont="1" applyAlignment="1">
      <alignment horizontal="centerContinuous" vertical="center"/>
    </xf>
    <xf numFmtId="0" fontId="83" fillId="0" borderId="0" xfId="0" applyFont="1" applyAlignment="1">
      <alignment vertical="center"/>
    </xf>
    <xf numFmtId="0" fontId="82" fillId="0" borderId="26" xfId="0" applyFont="1" applyBorder="1" applyAlignment="1">
      <alignment horizontal="centerContinuous" vertical="center"/>
    </xf>
    <xf numFmtId="167" fontId="83" fillId="0" borderId="0" xfId="0" applyNumberFormat="1" applyFont="1" applyAlignment="1">
      <alignment vertical="center"/>
    </xf>
    <xf numFmtId="0" fontId="83" fillId="0" borderId="26" xfId="0" applyFont="1" applyBorder="1" applyAlignment="1">
      <alignment horizontal="center" vertical="center"/>
    </xf>
    <xf numFmtId="0" fontId="82" fillId="0" borderId="0" xfId="0" applyFont="1" applyAlignment="1">
      <alignment vertical="center"/>
    </xf>
    <xf numFmtId="0" fontId="82" fillId="0" borderId="0" xfId="310" applyFont="1" applyAlignment="1">
      <alignment vertical="center"/>
    </xf>
    <xf numFmtId="167" fontId="82" fillId="0" borderId="0" xfId="310" applyNumberFormat="1" applyFont="1" applyAlignment="1">
      <alignment horizontal="center" vertical="center"/>
    </xf>
    <xf numFmtId="167" fontId="83" fillId="0" borderId="0" xfId="0" applyNumberFormat="1" applyFont="1" applyAlignment="1">
      <alignment horizontal="right" vertical="center"/>
    </xf>
    <xf numFmtId="167" fontId="83" fillId="0" borderId="26" xfId="0" applyNumberFormat="1" applyFont="1" applyBorder="1" applyAlignment="1">
      <alignment horizontal="right" vertical="center"/>
    </xf>
    <xf numFmtId="167" fontId="83" fillId="0" borderId="26" xfId="72" applyNumberFormat="1" applyFont="1" applyFill="1" applyBorder="1" applyAlignment="1">
      <alignment vertical="center"/>
    </xf>
    <xf numFmtId="165" fontId="82" fillId="0" borderId="0" xfId="308" applyNumberFormat="1" applyFont="1" applyAlignment="1">
      <alignment horizontal="center" vertical="center"/>
    </xf>
    <xf numFmtId="167" fontId="83" fillId="0" borderId="0" xfId="308" applyNumberFormat="1" applyFont="1" applyAlignment="1">
      <alignment horizontal="center" vertical="center"/>
    </xf>
    <xf numFmtId="167" fontId="83" fillId="0" borderId="0" xfId="181" applyNumberFormat="1" applyFont="1" applyFill="1" applyBorder="1" applyAlignment="1">
      <alignment horizontal="right" vertical="center"/>
    </xf>
    <xf numFmtId="167" fontId="83" fillId="0" borderId="0" xfId="181" applyNumberFormat="1" applyFont="1" applyFill="1" applyAlignment="1">
      <alignment horizontal="right" vertical="center"/>
    </xf>
    <xf numFmtId="167" fontId="82" fillId="0" borderId="0" xfId="0" applyNumberFormat="1" applyFont="1" applyAlignment="1">
      <alignment horizontal="center" vertical="center"/>
    </xf>
    <xf numFmtId="167" fontId="83" fillId="0" borderId="26" xfId="72" applyNumberFormat="1" applyFont="1" applyFill="1" applyBorder="1" applyAlignment="1">
      <alignment horizontal="right" vertical="center"/>
    </xf>
    <xf numFmtId="167" fontId="82" fillId="0" borderId="0" xfId="308" applyNumberFormat="1" applyFont="1" applyAlignment="1">
      <alignment horizontal="center" vertical="center"/>
    </xf>
    <xf numFmtId="167" fontId="83" fillId="0" borderId="0" xfId="72" applyNumberFormat="1" applyFont="1" applyFill="1" applyBorder="1" applyAlignment="1">
      <alignment vertical="center"/>
    </xf>
    <xf numFmtId="167" fontId="82" fillId="0" borderId="26" xfId="308" applyNumberFormat="1" applyFont="1" applyBorder="1" applyAlignment="1">
      <alignment horizontal="center" vertical="center"/>
    </xf>
    <xf numFmtId="167" fontId="82" fillId="0" borderId="26" xfId="181" applyNumberFormat="1" applyFont="1" applyFill="1" applyBorder="1" applyAlignment="1">
      <alignment horizontal="right" vertical="center"/>
    </xf>
    <xf numFmtId="0" fontId="82" fillId="0" borderId="0" xfId="310" applyFont="1" applyAlignment="1">
      <alignment horizontal="center" vertical="center"/>
    </xf>
    <xf numFmtId="0" fontId="82" fillId="0" borderId="0" xfId="0" applyFont="1" applyAlignment="1">
      <alignment horizontal="center" vertical="center"/>
    </xf>
    <xf numFmtId="167" fontId="82" fillId="0" borderId="0" xfId="0" applyNumberFormat="1" applyFont="1" applyAlignment="1">
      <alignment horizontal="centerContinuous" vertical="center"/>
    </xf>
    <xf numFmtId="167" fontId="82" fillId="0" borderId="26" xfId="0" applyNumberFormat="1" applyFont="1" applyBorder="1" applyAlignment="1">
      <alignment horizontal="centerContinuous" vertical="center"/>
    </xf>
    <xf numFmtId="167" fontId="82" fillId="0" borderId="0" xfId="0" applyNumberFormat="1" applyFont="1" applyAlignment="1">
      <alignment horizontal="right" vertical="center"/>
    </xf>
    <xf numFmtId="167" fontId="82" fillId="0" borderId="0" xfId="0" applyNumberFormat="1" applyFont="1" applyAlignment="1" applyProtection="1">
      <alignment horizontal="right" vertical="center"/>
      <protection locked="0"/>
    </xf>
    <xf numFmtId="164" fontId="82" fillId="0" borderId="0" xfId="0" applyNumberFormat="1" applyFont="1" applyAlignment="1" applyProtection="1">
      <alignment horizontal="right" vertical="center"/>
      <protection locked="0"/>
    </xf>
    <xf numFmtId="167" fontId="82" fillId="0" borderId="27" xfId="0" applyNumberFormat="1" applyFont="1" applyBorder="1" applyAlignment="1">
      <alignment horizontal="right" vertical="center"/>
    </xf>
    <xf numFmtId="165" fontId="83" fillId="0" borderId="0" xfId="308" applyNumberFormat="1" applyFont="1" applyAlignment="1">
      <alignment horizontal="center" vertical="center"/>
    </xf>
    <xf numFmtId="167" fontId="83" fillId="0" borderId="1" xfId="181" applyNumberFormat="1" applyFont="1" applyFill="1" applyBorder="1" applyAlignment="1">
      <alignment horizontal="right" vertical="center"/>
    </xf>
    <xf numFmtId="167" fontId="83" fillId="0" borderId="26" xfId="181" applyNumberFormat="1" applyFont="1" applyFill="1" applyBorder="1" applyAlignment="1">
      <alignment horizontal="right" vertical="center"/>
    </xf>
    <xf numFmtId="167" fontId="83" fillId="0" borderId="28" xfId="181" applyNumberFormat="1" applyFont="1" applyFill="1" applyBorder="1" applyAlignment="1">
      <alignment horizontal="right" vertical="center"/>
    </xf>
    <xf numFmtId="167" fontId="82" fillId="0" borderId="0" xfId="0" quotePrefix="1" applyNumberFormat="1" applyFont="1" applyAlignment="1">
      <alignment horizontal="right" vertical="center"/>
    </xf>
    <xf numFmtId="167" fontId="83" fillId="0" borderId="0" xfId="72" quotePrefix="1" applyNumberFormat="1" applyFont="1" applyFill="1" applyBorder="1" applyAlignment="1">
      <alignment horizontal="right" vertical="center"/>
    </xf>
    <xf numFmtId="0" fontId="72" fillId="0" borderId="0" xfId="0" applyFont="1" applyAlignment="1">
      <alignment vertical="center"/>
    </xf>
    <xf numFmtId="167" fontId="72" fillId="0" borderId="0" xfId="0" applyNumberFormat="1" applyFont="1" applyAlignment="1">
      <alignment vertical="center"/>
    </xf>
    <xf numFmtId="167" fontId="72" fillId="0" borderId="0" xfId="0" applyNumberFormat="1" applyFont="1" applyAlignment="1">
      <alignment horizontal="right" vertical="center"/>
    </xf>
    <xf numFmtId="167" fontId="83" fillId="0" borderId="0" xfId="72" applyNumberFormat="1" applyFont="1" applyFill="1" applyBorder="1" applyAlignment="1">
      <alignment horizontal="center" vertical="center"/>
    </xf>
    <xf numFmtId="167" fontId="83" fillId="0" borderId="0" xfId="72" applyNumberFormat="1" applyFont="1" applyFill="1" applyAlignment="1">
      <alignment vertical="center"/>
    </xf>
    <xf numFmtId="0" fontId="72" fillId="0" borderId="26" xfId="0" applyFont="1" applyBorder="1" applyAlignment="1">
      <alignment vertical="center"/>
    </xf>
    <xf numFmtId="167" fontId="72" fillId="0" borderId="26" xfId="182" applyNumberFormat="1" applyFont="1" applyFill="1" applyBorder="1" applyAlignment="1">
      <alignment horizontal="right" vertical="center"/>
    </xf>
    <xf numFmtId="167" fontId="72" fillId="0" borderId="26" xfId="72" applyNumberFormat="1" applyFont="1" applyFill="1" applyBorder="1" applyAlignment="1">
      <alignment vertical="center"/>
    </xf>
    <xf numFmtId="0" fontId="73" fillId="0" borderId="0" xfId="0" applyFont="1" applyAlignment="1">
      <alignment horizontal="left" vertical="center"/>
    </xf>
    <xf numFmtId="167" fontId="72" fillId="0" borderId="0" xfId="182" applyNumberFormat="1" applyFont="1" applyFill="1" applyAlignment="1">
      <alignment horizontal="right" vertical="center"/>
    </xf>
    <xf numFmtId="167" fontId="72" fillId="0" borderId="0" xfId="72" applyNumberFormat="1" applyFont="1" applyFill="1" applyAlignment="1">
      <alignment vertical="center"/>
    </xf>
    <xf numFmtId="166" fontId="72" fillId="0" borderId="0" xfId="72" applyNumberFormat="1" applyFont="1" applyFill="1" applyAlignment="1">
      <alignment vertical="center"/>
    </xf>
    <xf numFmtId="0" fontId="72" fillId="0" borderId="0" xfId="310" applyFont="1" applyAlignment="1">
      <alignment horizontal="center" vertical="center"/>
    </xf>
    <xf numFmtId="167" fontId="72" fillId="0" borderId="26" xfId="0" applyNumberFormat="1" applyFont="1" applyBorder="1" applyAlignment="1">
      <alignment vertical="center"/>
    </xf>
    <xf numFmtId="167" fontId="70" fillId="0" borderId="0" xfId="72" applyNumberFormat="1" applyFont="1" applyFill="1" applyAlignment="1">
      <alignment horizontal="right" vertical="center"/>
    </xf>
    <xf numFmtId="189" fontId="71" fillId="0" borderId="0" xfId="72" quotePrefix="1" applyNumberFormat="1" applyFont="1" applyFill="1" applyAlignment="1">
      <alignment horizontal="center" vertical="center"/>
    </xf>
    <xf numFmtId="0" fontId="73" fillId="0" borderId="0" xfId="0" applyFont="1" applyAlignment="1">
      <alignment vertical="center"/>
    </xf>
    <xf numFmtId="0" fontId="83" fillId="0" borderId="0" xfId="0" applyFont="1" applyAlignment="1">
      <alignment horizontal="left" vertical="center"/>
    </xf>
    <xf numFmtId="0" fontId="83" fillId="0" borderId="0" xfId="0" applyFont="1" applyAlignment="1">
      <alignment horizontal="center" vertical="center"/>
    </xf>
    <xf numFmtId="4" fontId="73" fillId="0" borderId="0" xfId="72" applyFont="1" applyFill="1" applyAlignment="1">
      <alignment vertical="center"/>
    </xf>
    <xf numFmtId="4" fontId="72" fillId="0" borderId="0" xfId="72" applyFont="1" applyFill="1" applyAlignment="1">
      <alignment vertical="center"/>
    </xf>
    <xf numFmtId="167" fontId="72" fillId="0" borderId="28" xfId="72" applyNumberFormat="1" applyFont="1" applyFill="1" applyBorder="1" applyAlignment="1">
      <alignment vertical="center"/>
    </xf>
    <xf numFmtId="0" fontId="72" fillId="0" borderId="0" xfId="72" applyNumberFormat="1" applyFont="1" applyFill="1" applyAlignment="1">
      <alignment vertical="center"/>
    </xf>
    <xf numFmtId="0" fontId="83" fillId="0" borderId="0" xfId="310" applyFont="1" applyAlignment="1">
      <alignment horizontal="left" vertical="center"/>
    </xf>
    <xf numFmtId="0" fontId="83" fillId="0" borderId="0" xfId="310" applyFont="1" applyAlignment="1">
      <alignment vertical="center"/>
    </xf>
    <xf numFmtId="167" fontId="83" fillId="0" borderId="0" xfId="182" applyNumberFormat="1" applyFont="1" applyFill="1" applyAlignment="1">
      <alignment horizontal="right" vertical="center"/>
    </xf>
    <xf numFmtId="167" fontId="83" fillId="0" borderId="0" xfId="72" applyNumberFormat="1" applyFont="1" applyFill="1" applyAlignment="1">
      <alignment horizontal="right" vertical="center"/>
    </xf>
    <xf numFmtId="167" fontId="83" fillId="0" borderId="26" xfId="0" applyNumberFormat="1" applyFont="1" applyBorder="1" applyAlignment="1">
      <alignment horizontal="center" vertical="center"/>
    </xf>
    <xf numFmtId="167" fontId="83" fillId="0" borderId="0" xfId="0" applyNumberFormat="1" applyFont="1" applyAlignment="1">
      <alignment horizontal="center" vertical="center"/>
    </xf>
    <xf numFmtId="0" fontId="72" fillId="0" borderId="0" xfId="182" applyNumberFormat="1" applyFont="1" applyFill="1" applyAlignment="1">
      <alignment horizontal="right" vertical="center"/>
    </xf>
    <xf numFmtId="0" fontId="83" fillId="0" borderId="0" xfId="72" applyNumberFormat="1" applyFont="1" applyFill="1" applyAlignment="1">
      <alignment vertical="center"/>
    </xf>
    <xf numFmtId="165" fontId="82" fillId="0" borderId="0" xfId="0" applyNumberFormat="1" applyFont="1" applyAlignment="1">
      <alignment vertical="center"/>
    </xf>
    <xf numFmtId="0" fontId="82" fillId="0" borderId="0" xfId="0" applyFont="1" applyAlignment="1">
      <alignment horizontal="left" vertical="center"/>
    </xf>
    <xf numFmtId="165" fontId="82" fillId="0" borderId="26" xfId="0" applyNumberFormat="1" applyFont="1" applyBorder="1" applyAlignment="1">
      <alignment vertical="center"/>
    </xf>
    <xf numFmtId="0" fontId="82" fillId="0" borderId="26" xfId="0" applyFont="1" applyBorder="1" applyAlignment="1">
      <alignment horizontal="left" vertical="center"/>
    </xf>
    <xf numFmtId="0" fontId="82" fillId="0" borderId="26" xfId="0" applyFont="1" applyBorder="1" applyAlignment="1">
      <alignment horizontal="center" vertical="center"/>
    </xf>
    <xf numFmtId="0" fontId="82" fillId="0" borderId="0" xfId="310" applyFont="1" applyAlignment="1">
      <alignment horizontal="left" vertical="center"/>
    </xf>
    <xf numFmtId="0" fontId="83" fillId="0" borderId="0" xfId="309" applyFont="1" applyAlignment="1">
      <alignment horizontal="left" vertical="center"/>
    </xf>
    <xf numFmtId="165" fontId="83" fillId="0" borderId="0" xfId="308" applyNumberFormat="1" applyFont="1" applyAlignment="1">
      <alignment vertical="center"/>
    </xf>
    <xf numFmtId="9" fontId="83" fillId="0" borderId="0" xfId="316" applyFont="1" applyFill="1" applyBorder="1" applyAlignment="1">
      <alignment horizontal="left" vertical="center"/>
    </xf>
    <xf numFmtId="0" fontId="83" fillId="0" borderId="0" xfId="310" applyFont="1" applyAlignment="1">
      <alignment horizontal="center" vertical="center"/>
    </xf>
    <xf numFmtId="0" fontId="83" fillId="0" borderId="0" xfId="0" applyFont="1"/>
    <xf numFmtId="0" fontId="83" fillId="0" borderId="26" xfId="0" applyFont="1" applyBorder="1" applyAlignment="1">
      <alignment horizontal="left" vertical="center"/>
    </xf>
    <xf numFmtId="0" fontId="83" fillId="0" borderId="26" xfId="0" applyFont="1" applyBorder="1" applyAlignment="1">
      <alignment vertical="center"/>
    </xf>
    <xf numFmtId="165" fontId="82" fillId="0" borderId="0" xfId="0" applyNumberFormat="1" applyFont="1" applyAlignment="1">
      <alignment horizontal="left" vertical="center"/>
    </xf>
    <xf numFmtId="0" fontId="83" fillId="0" borderId="0" xfId="310" applyFont="1" applyAlignment="1">
      <alignment horizontal="centerContinuous" vertical="center"/>
    </xf>
    <xf numFmtId="0" fontId="83" fillId="0" borderId="0" xfId="0" quotePrefix="1" applyFont="1" applyAlignment="1">
      <alignment horizontal="center" vertical="center"/>
    </xf>
    <xf numFmtId="167" fontId="83" fillId="0" borderId="26" xfId="72" quotePrefix="1" applyNumberFormat="1" applyFont="1" applyFill="1" applyBorder="1" applyAlignment="1">
      <alignment horizontal="right" vertical="center"/>
    </xf>
    <xf numFmtId="167" fontId="83" fillId="0" borderId="26" xfId="0" quotePrefix="1" applyNumberFormat="1" applyFont="1" applyBorder="1" applyAlignment="1">
      <alignment horizontal="right" vertical="center"/>
    </xf>
    <xf numFmtId="0" fontId="83" fillId="0" borderId="0" xfId="293" applyFont="1" applyAlignment="1">
      <alignment vertical="top"/>
    </xf>
    <xf numFmtId="0" fontId="83" fillId="0" borderId="0" xfId="292" applyFont="1" applyAlignment="1">
      <alignment vertical="top"/>
    </xf>
    <xf numFmtId="165" fontId="82" fillId="0" borderId="26" xfId="0" applyNumberFormat="1" applyFont="1" applyBorder="1" applyAlignment="1">
      <alignment horizontal="left" vertical="center"/>
    </xf>
    <xf numFmtId="167" fontId="82" fillId="0" borderId="26" xfId="308" applyNumberFormat="1" applyFont="1" applyBorder="1" applyAlignment="1">
      <alignment vertical="center"/>
    </xf>
    <xf numFmtId="167" fontId="83" fillId="0" borderId="26" xfId="0" applyNumberFormat="1" applyFont="1" applyBorder="1" applyAlignment="1">
      <alignment vertical="center"/>
    </xf>
    <xf numFmtId="0" fontId="72" fillId="0" borderId="0" xfId="310" applyFont="1" applyAlignment="1">
      <alignment vertical="center"/>
    </xf>
    <xf numFmtId="0" fontId="73" fillId="0" borderId="0" xfId="31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horizontal="centerContinuous" vertical="center"/>
    </xf>
    <xf numFmtId="167" fontId="72" fillId="0" borderId="0" xfId="0" applyNumberFormat="1" applyFont="1" applyAlignment="1">
      <alignment horizontal="centerContinuous" vertical="center"/>
    </xf>
    <xf numFmtId="0" fontId="73" fillId="0" borderId="27" xfId="0" applyFont="1" applyBorder="1" applyAlignment="1">
      <alignment vertical="center"/>
    </xf>
    <xf numFmtId="0" fontId="72" fillId="0" borderId="26" xfId="0" applyFont="1" applyBorder="1" applyAlignment="1">
      <alignment horizontal="centerContinuous" vertical="center"/>
    </xf>
    <xf numFmtId="0" fontId="72" fillId="0" borderId="26" xfId="0" applyFont="1" applyBorder="1" applyAlignment="1">
      <alignment horizontal="center" vertical="center"/>
    </xf>
    <xf numFmtId="167" fontId="72" fillId="0" borderId="26" xfId="0" applyNumberFormat="1" applyFont="1" applyBorder="1" applyAlignment="1">
      <alignment horizontal="centerContinuous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horizontal="centerContinuous" vertical="center"/>
    </xf>
    <xf numFmtId="167" fontId="73" fillId="0" borderId="0" xfId="0" applyNumberFormat="1" applyFont="1" applyAlignment="1">
      <alignment horizontal="center" vertical="center"/>
    </xf>
    <xf numFmtId="167" fontId="73" fillId="0" borderId="0" xfId="0" applyNumberFormat="1" applyFont="1" applyAlignment="1">
      <alignment horizontal="right" vertical="center"/>
    </xf>
    <xf numFmtId="167" fontId="73" fillId="0" borderId="0" xfId="0" applyNumberFormat="1" applyFont="1" applyAlignment="1" applyProtection="1">
      <alignment horizontal="right" vertical="center"/>
      <protection locked="0"/>
    </xf>
    <xf numFmtId="167" fontId="73" fillId="0" borderId="27" xfId="0" applyNumberFormat="1" applyFont="1" applyBorder="1" applyAlignment="1">
      <alignment horizontal="right" vertical="center"/>
    </xf>
    <xf numFmtId="165" fontId="73" fillId="0" borderId="0" xfId="0" applyNumberFormat="1" applyFont="1" applyAlignment="1">
      <alignment vertical="center"/>
    </xf>
    <xf numFmtId="0" fontId="73" fillId="0" borderId="0" xfId="310" applyFont="1" applyAlignment="1">
      <alignment vertical="center"/>
    </xf>
    <xf numFmtId="0" fontId="73" fillId="0" borderId="0" xfId="310" applyFont="1" applyAlignment="1">
      <alignment horizontal="center" vertical="center"/>
    </xf>
    <xf numFmtId="167" fontId="73" fillId="0" borderId="0" xfId="310" applyNumberFormat="1" applyFont="1" applyAlignment="1">
      <alignment horizontal="center" vertical="center"/>
    </xf>
    <xf numFmtId="0" fontId="73" fillId="0" borderId="26" xfId="310" applyFont="1" applyBorder="1" applyAlignment="1">
      <alignment horizontal="left" vertical="center"/>
    </xf>
    <xf numFmtId="4" fontId="83" fillId="0" borderId="0" xfId="72" applyFont="1" applyFill="1" applyAlignment="1">
      <alignment vertical="center"/>
    </xf>
    <xf numFmtId="167" fontId="72" fillId="0" borderId="0" xfId="309" applyNumberFormat="1" applyFont="1" applyAlignment="1">
      <alignment horizontal="right" vertical="center"/>
    </xf>
    <xf numFmtId="0" fontId="72" fillId="0" borderId="0" xfId="0" applyFont="1" applyAlignment="1">
      <alignment horizontal="left" vertical="center"/>
    </xf>
    <xf numFmtId="0" fontId="73" fillId="0" borderId="26" xfId="0" applyFont="1" applyBorder="1" applyAlignment="1">
      <alignment horizontal="left" vertical="center"/>
    </xf>
    <xf numFmtId="0" fontId="72" fillId="0" borderId="0" xfId="310" applyFont="1" applyAlignment="1">
      <alignment horizontal="left" vertical="center"/>
    </xf>
    <xf numFmtId="167" fontId="72" fillId="0" borderId="0" xfId="0" applyNumberFormat="1" applyFont="1" applyAlignment="1">
      <alignment horizontal="center" vertical="center"/>
    </xf>
    <xf numFmtId="195" fontId="72" fillId="0" borderId="0" xfId="0" applyNumberFormat="1" applyFont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0" fontId="72" fillId="0" borderId="0" xfId="0" applyFont="1" applyAlignment="1">
      <alignment horizontal="center"/>
    </xf>
    <xf numFmtId="167" fontId="73" fillId="0" borderId="0" xfId="0" quotePrefix="1" applyNumberFormat="1" applyFont="1" applyAlignment="1">
      <alignment horizontal="right" vertical="center"/>
    </xf>
    <xf numFmtId="167" fontId="73" fillId="0" borderId="0" xfId="310" applyNumberFormat="1" applyFont="1" applyAlignment="1">
      <alignment horizontal="right" vertical="center" wrapText="1"/>
    </xf>
    <xf numFmtId="167" fontId="73" fillId="0" borderId="0" xfId="0" applyNumberFormat="1" applyFont="1" applyAlignment="1">
      <alignment horizontal="right" vertical="center" wrapText="1"/>
    </xf>
    <xf numFmtId="167" fontId="72" fillId="0" borderId="26" xfId="309" applyNumberFormat="1" applyFont="1" applyBorder="1" applyAlignment="1">
      <alignment horizontal="right" vertical="center"/>
    </xf>
    <xf numFmtId="167" fontId="72" fillId="0" borderId="0" xfId="310" applyNumberFormat="1" applyFont="1" applyAlignment="1">
      <alignment horizontal="right" vertical="center" wrapText="1"/>
    </xf>
    <xf numFmtId="167" fontId="72" fillId="0" borderId="0" xfId="311" applyNumberFormat="1" applyFont="1" applyAlignment="1">
      <alignment horizontal="right" vertical="center"/>
    </xf>
    <xf numFmtId="167" fontId="72" fillId="0" borderId="26" xfId="311" applyNumberFormat="1" applyFont="1" applyBorder="1" applyAlignment="1">
      <alignment horizontal="right" vertical="center"/>
    </xf>
    <xf numFmtId="0" fontId="73" fillId="0" borderId="0" xfId="0" applyFont="1" applyAlignment="1" applyProtection="1">
      <alignment horizontal="right" vertical="center"/>
      <protection locked="0"/>
    </xf>
    <xf numFmtId="0" fontId="73" fillId="0" borderId="0" xfId="0" applyFont="1" applyAlignment="1">
      <alignment horizontal="right" vertical="center"/>
    </xf>
    <xf numFmtId="167" fontId="72" fillId="0" borderId="28" xfId="311" applyNumberFormat="1" applyFont="1" applyBorder="1" applyAlignment="1">
      <alignment horizontal="right" vertical="center"/>
    </xf>
    <xf numFmtId="0" fontId="72" fillId="0" borderId="0" xfId="0" applyFont="1"/>
    <xf numFmtId="188" fontId="72" fillId="0" borderId="29" xfId="72" applyNumberFormat="1" applyFont="1" applyFill="1" applyBorder="1" applyAlignment="1">
      <alignment horizontal="right" vertical="center"/>
    </xf>
    <xf numFmtId="188" fontId="72" fillId="0" borderId="0" xfId="72" applyNumberFormat="1" applyFont="1" applyFill="1" applyAlignment="1">
      <alignment horizontal="center" vertical="center"/>
    </xf>
    <xf numFmtId="193" fontId="72" fillId="0" borderId="0" xfId="72" applyNumberFormat="1" applyFont="1" applyFill="1" applyAlignment="1">
      <alignment horizontal="center" vertical="center"/>
    </xf>
    <xf numFmtId="167" fontId="83" fillId="0" borderId="0" xfId="308" applyNumberFormat="1" applyFont="1" applyAlignment="1">
      <alignment horizontal="right" vertical="center"/>
    </xf>
    <xf numFmtId="188" fontId="72" fillId="0" borderId="0" xfId="72" applyNumberFormat="1" applyFont="1" applyFill="1" applyBorder="1" applyAlignment="1">
      <alignment horizontal="right" vertical="center"/>
    </xf>
    <xf numFmtId="188" fontId="72" fillId="0" borderId="0" xfId="72" applyNumberFormat="1" applyFont="1" applyFill="1" applyBorder="1" applyAlignment="1">
      <alignment horizontal="center" vertical="center"/>
    </xf>
    <xf numFmtId="193" fontId="72" fillId="0" borderId="0" xfId="72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3" fillId="0" borderId="0" xfId="0" applyFont="1"/>
    <xf numFmtId="167" fontId="82" fillId="0" borderId="27" xfId="0" applyNumberFormat="1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2" fillId="0" borderId="0" xfId="0" applyFont="1"/>
    <xf numFmtId="167" fontId="73" fillId="0" borderId="27" xfId="0" applyNumberFormat="1" applyFont="1" applyBorder="1" applyAlignment="1">
      <alignment horizontal="center" vertical="center"/>
    </xf>
    <xf numFmtId="0" fontId="73" fillId="0" borderId="0" xfId="310" applyFont="1" applyFill="1" applyAlignment="1">
      <alignment horizontal="left" vertical="center"/>
    </xf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167" fontId="72" fillId="0" borderId="0" xfId="0" applyNumberFormat="1" applyFont="1" applyFill="1" applyAlignment="1">
      <alignment horizontal="right" vertical="center"/>
    </xf>
    <xf numFmtId="167" fontId="72" fillId="0" borderId="0" xfId="0" applyNumberFormat="1" applyFont="1" applyFill="1" applyAlignment="1">
      <alignment vertical="center"/>
    </xf>
    <xf numFmtId="0" fontId="72" fillId="0" borderId="0" xfId="0" applyFont="1" applyFill="1" applyAlignment="1">
      <alignment horizontal="centerContinuous" vertical="center"/>
    </xf>
    <xf numFmtId="167" fontId="72" fillId="0" borderId="0" xfId="0" applyNumberFormat="1" applyFont="1" applyFill="1" applyAlignment="1">
      <alignment horizontal="centerContinuous" vertical="center"/>
    </xf>
    <xf numFmtId="0" fontId="73" fillId="0" borderId="27" xfId="0" applyFont="1" applyFill="1" applyBorder="1" applyAlignment="1">
      <alignment vertical="center"/>
    </xf>
    <xf numFmtId="0" fontId="72" fillId="0" borderId="26" xfId="0" applyFont="1" applyFill="1" applyBorder="1" applyAlignment="1">
      <alignment horizontal="centerContinuous" vertical="center"/>
    </xf>
    <xf numFmtId="0" fontId="72" fillId="0" borderId="26" xfId="0" applyFont="1" applyFill="1" applyBorder="1" applyAlignment="1">
      <alignment horizontal="center" vertical="center"/>
    </xf>
    <xf numFmtId="167" fontId="72" fillId="0" borderId="26" xfId="0" applyNumberFormat="1" applyFont="1" applyFill="1" applyBorder="1" applyAlignment="1">
      <alignment horizontal="right" vertical="center"/>
    </xf>
    <xf numFmtId="167" fontId="72" fillId="0" borderId="26" xfId="0" applyNumberFormat="1" applyFont="1" applyFill="1" applyBorder="1" applyAlignment="1">
      <alignment horizontal="centerContinuous" vertical="center"/>
    </xf>
    <xf numFmtId="0" fontId="73" fillId="0" borderId="0" xfId="0" applyFont="1" applyFill="1" applyAlignment="1">
      <alignment horizontal="left"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centerContinuous" vertical="center"/>
    </xf>
    <xf numFmtId="167" fontId="73" fillId="0" borderId="26" xfId="0" applyNumberFormat="1" applyFont="1" applyFill="1" applyBorder="1" applyAlignment="1">
      <alignment horizontal="center" vertical="center"/>
    </xf>
    <xf numFmtId="167" fontId="73" fillId="0" borderId="0" xfId="0" applyNumberFormat="1" applyFont="1" applyFill="1" applyAlignment="1">
      <alignment horizontal="center" vertical="center"/>
    </xf>
    <xf numFmtId="167" fontId="73" fillId="0" borderId="0" xfId="0" applyNumberFormat="1" applyFont="1" applyFill="1" applyAlignment="1">
      <alignment horizontal="right" vertical="center"/>
    </xf>
    <xf numFmtId="167" fontId="82" fillId="0" borderId="0" xfId="0" applyNumberFormat="1" applyFont="1" applyFill="1" applyAlignment="1" applyProtection="1">
      <alignment horizontal="right" vertical="center"/>
      <protection locked="0"/>
    </xf>
    <xf numFmtId="167" fontId="73" fillId="0" borderId="0" xfId="0" applyNumberFormat="1" applyFont="1" applyFill="1" applyAlignment="1" applyProtection="1">
      <alignment horizontal="right" vertical="center"/>
      <protection locked="0"/>
    </xf>
    <xf numFmtId="0" fontId="73" fillId="0" borderId="26" xfId="0" applyFont="1" applyFill="1" applyBorder="1" applyAlignment="1">
      <alignment horizontal="center" vertical="center"/>
    </xf>
    <xf numFmtId="167" fontId="73" fillId="0" borderId="27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/>
    </xf>
    <xf numFmtId="0" fontId="72" fillId="0" borderId="0" xfId="310" applyFont="1" applyFill="1" applyAlignment="1">
      <alignment vertical="center"/>
    </xf>
    <xf numFmtId="0" fontId="72" fillId="0" borderId="0" xfId="310" quotePrefix="1" applyFont="1" applyFill="1" applyAlignment="1">
      <alignment vertical="center"/>
    </xf>
    <xf numFmtId="0" fontId="72" fillId="0" borderId="0" xfId="0" quotePrefix="1" applyFont="1" applyFill="1" applyAlignment="1">
      <alignment vertical="center"/>
    </xf>
    <xf numFmtId="165" fontId="73" fillId="0" borderId="0" xfId="0" applyNumberFormat="1" applyFont="1" applyFill="1" applyAlignment="1">
      <alignment vertical="center"/>
    </xf>
    <xf numFmtId="165" fontId="72" fillId="0" borderId="0" xfId="0" applyNumberFormat="1" applyFont="1" applyFill="1" applyAlignment="1">
      <alignment vertical="center"/>
    </xf>
    <xf numFmtId="0" fontId="73" fillId="0" borderId="0" xfId="310" applyFont="1" applyFill="1" applyAlignment="1">
      <alignment vertical="center"/>
    </xf>
    <xf numFmtId="165" fontId="72" fillId="0" borderId="0" xfId="310" applyNumberFormat="1" applyFont="1" applyFill="1" applyAlignment="1">
      <alignment vertical="center"/>
    </xf>
    <xf numFmtId="165" fontId="72" fillId="0" borderId="0" xfId="310" quotePrefix="1" applyNumberFormat="1" applyFont="1" applyFill="1" applyAlignment="1">
      <alignment vertical="center"/>
    </xf>
    <xf numFmtId="0" fontId="83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horizontal="center"/>
    </xf>
    <xf numFmtId="0" fontId="83" fillId="0" borderId="0" xfId="0" applyFont="1" applyFill="1" applyAlignment="1">
      <alignment horizontal="left" vertical="center"/>
    </xf>
    <xf numFmtId="0" fontId="83" fillId="0" borderId="0" xfId="0" applyFont="1" applyFill="1" applyAlignment="1">
      <alignment vertical="center"/>
    </xf>
    <xf numFmtId="0" fontId="72" fillId="0" borderId="0" xfId="310" applyFont="1" applyFill="1" applyAlignment="1">
      <alignment horizontal="center" vertical="center"/>
    </xf>
    <xf numFmtId="0" fontId="73" fillId="0" borderId="0" xfId="310" applyFont="1" applyFill="1" applyAlignment="1">
      <alignment horizontal="center" vertical="center"/>
    </xf>
    <xf numFmtId="167" fontId="73" fillId="0" borderId="0" xfId="310" applyNumberFormat="1" applyFont="1" applyFill="1" applyAlignment="1">
      <alignment horizontal="center" vertical="center"/>
    </xf>
    <xf numFmtId="0" fontId="72" fillId="0" borderId="26" xfId="0" applyFont="1" applyFill="1" applyBorder="1" applyAlignment="1">
      <alignment horizontal="left" vertical="center"/>
    </xf>
    <xf numFmtId="0" fontId="73" fillId="0" borderId="26" xfId="0" applyFont="1" applyFill="1" applyBorder="1" applyAlignment="1">
      <alignment vertical="center"/>
    </xf>
    <xf numFmtId="0" fontId="72" fillId="0" borderId="26" xfId="0" applyFont="1" applyFill="1" applyBorder="1" applyAlignment="1">
      <alignment vertical="center"/>
    </xf>
    <xf numFmtId="0" fontId="73" fillId="0" borderId="26" xfId="310" applyFont="1" applyFill="1" applyBorder="1" applyAlignment="1">
      <alignment horizontal="left" vertical="center"/>
    </xf>
    <xf numFmtId="165" fontId="72" fillId="0" borderId="0" xfId="281" applyNumberFormat="1" applyFont="1" applyFill="1" applyAlignment="1">
      <alignment vertical="center"/>
    </xf>
    <xf numFmtId="0" fontId="83" fillId="0" borderId="0" xfId="0" applyFont="1" applyFill="1" applyAlignment="1">
      <alignment horizontal="center" vertical="center"/>
    </xf>
    <xf numFmtId="0" fontId="82" fillId="0" borderId="0" xfId="0" applyFont="1" applyFill="1" applyAlignment="1">
      <alignment vertical="center"/>
    </xf>
    <xf numFmtId="167" fontId="82" fillId="0" borderId="0" xfId="0" applyNumberFormat="1" applyFont="1" applyFill="1" applyAlignment="1">
      <alignment vertical="center"/>
    </xf>
    <xf numFmtId="167" fontId="73" fillId="0" borderId="26" xfId="310" applyNumberFormat="1" applyFont="1" applyFill="1" applyBorder="1" applyAlignment="1">
      <alignment horizontal="right" vertical="center" wrapText="1"/>
    </xf>
    <xf numFmtId="167" fontId="72" fillId="0" borderId="26" xfId="0" applyNumberFormat="1" applyFont="1" applyFill="1" applyBorder="1" applyAlignment="1">
      <alignment horizontal="center" vertical="center"/>
    </xf>
    <xf numFmtId="167" fontId="73" fillId="0" borderId="26" xfId="0" applyNumberFormat="1" applyFont="1" applyFill="1" applyBorder="1" applyAlignment="1">
      <alignment horizontal="center" vertical="center"/>
    </xf>
    <xf numFmtId="167" fontId="72" fillId="0" borderId="0" xfId="309" applyNumberFormat="1" applyFont="1" applyFill="1" applyAlignment="1">
      <alignment horizontal="right" vertical="center"/>
    </xf>
    <xf numFmtId="167" fontId="72" fillId="0" borderId="26" xfId="0" applyNumberFormat="1" applyFont="1" applyFill="1" applyBorder="1" applyAlignment="1">
      <alignment vertical="center"/>
    </xf>
    <xf numFmtId="167" fontId="73" fillId="0" borderId="26" xfId="310" applyNumberFormat="1" applyFont="1" applyFill="1" applyBorder="1" applyAlignment="1">
      <alignment horizontal="center" vertical="center"/>
    </xf>
    <xf numFmtId="167" fontId="73" fillId="0" borderId="0" xfId="310" applyNumberFormat="1" applyFont="1" applyFill="1" applyAlignment="1">
      <alignment horizontal="right" vertical="center"/>
    </xf>
    <xf numFmtId="167" fontId="73" fillId="0" borderId="0" xfId="0" applyNumberFormat="1" applyFont="1" applyFill="1" applyAlignment="1">
      <alignment vertical="center"/>
    </xf>
    <xf numFmtId="15" fontId="73" fillId="0" borderId="0" xfId="0" quotePrefix="1" applyNumberFormat="1" applyFont="1" applyFill="1" applyAlignment="1">
      <alignment vertical="center"/>
    </xf>
    <xf numFmtId="167" fontId="73" fillId="0" borderId="0" xfId="0" quotePrefix="1" applyNumberFormat="1" applyFont="1" applyFill="1" applyAlignment="1">
      <alignment vertical="center"/>
    </xf>
    <xf numFmtId="167" fontId="73" fillId="0" borderId="0" xfId="0" quotePrefix="1" applyNumberFormat="1" applyFont="1" applyFill="1" applyAlignment="1">
      <alignment horizontal="right" vertical="center"/>
    </xf>
    <xf numFmtId="167" fontId="73" fillId="0" borderId="0" xfId="310" applyNumberFormat="1" applyFont="1" applyFill="1" applyAlignment="1">
      <alignment horizontal="right" vertical="center" wrapText="1"/>
    </xf>
    <xf numFmtId="167" fontId="72" fillId="0" borderId="0" xfId="0" applyNumberFormat="1" applyFont="1" applyFill="1" applyAlignment="1">
      <alignment horizontal="center" vertical="center"/>
    </xf>
    <xf numFmtId="0" fontId="72" fillId="0" borderId="0" xfId="310" applyFont="1" applyFill="1" applyAlignment="1">
      <alignment horizontal="left" vertical="center"/>
    </xf>
    <xf numFmtId="15" fontId="72" fillId="0" borderId="0" xfId="310" quotePrefix="1" applyNumberFormat="1" applyFont="1" applyFill="1" applyAlignment="1">
      <alignment vertical="center"/>
    </xf>
    <xf numFmtId="164" fontId="72" fillId="0" borderId="0" xfId="0" quotePrefix="1" applyNumberFormat="1" applyFont="1" applyFill="1" applyAlignment="1">
      <alignment horizontal="center" vertical="center"/>
    </xf>
    <xf numFmtId="0" fontId="72" fillId="0" borderId="0" xfId="0" applyFont="1" applyFill="1" applyAlignment="1">
      <alignment horizontal="left" vertical="center"/>
    </xf>
    <xf numFmtId="190" fontId="72" fillId="0" borderId="0" xfId="0" quotePrefix="1" applyNumberFormat="1" applyFont="1" applyFill="1" applyAlignment="1">
      <alignment horizontal="center" vertical="center"/>
    </xf>
    <xf numFmtId="15" fontId="73" fillId="0" borderId="0" xfId="310" quotePrefix="1" applyNumberFormat="1" applyFont="1" applyFill="1" applyAlignment="1">
      <alignment vertical="center"/>
    </xf>
    <xf numFmtId="167" fontId="72" fillId="0" borderId="28" xfId="0" applyNumberFormat="1" applyFont="1" applyFill="1" applyBorder="1" applyAlignment="1">
      <alignment horizontal="right" vertical="center"/>
    </xf>
    <xf numFmtId="15" fontId="72" fillId="0" borderId="0" xfId="0" applyNumberFormat="1" applyFont="1" applyFill="1" applyAlignment="1">
      <alignment vertical="center"/>
    </xf>
    <xf numFmtId="15" fontId="72" fillId="0" borderId="0" xfId="0" quotePrefix="1" applyNumberFormat="1" applyFont="1" applyFill="1" applyAlignment="1">
      <alignment vertical="center"/>
    </xf>
    <xf numFmtId="0" fontId="72" fillId="0" borderId="0" xfId="310" applyFont="1" applyFill="1" applyAlignment="1">
      <alignment horizontal="center" vertical="center"/>
    </xf>
    <xf numFmtId="0" fontId="72" fillId="0" borderId="26" xfId="0" applyFont="1" applyFill="1" applyBorder="1" applyAlignment="1">
      <alignment horizontal="justify" vertical="center" wrapText="1"/>
    </xf>
    <xf numFmtId="0" fontId="73" fillId="0" borderId="26" xfId="310" applyFont="1" applyFill="1" applyBorder="1" applyAlignment="1">
      <alignment vertical="center"/>
    </xf>
    <xf numFmtId="0" fontId="84" fillId="0" borderId="0" xfId="310" applyFont="1" applyFill="1" applyAlignment="1">
      <alignment vertical="center"/>
    </xf>
    <xf numFmtId="0" fontId="85" fillId="0" borderId="0" xfId="0" applyFont="1" applyFill="1" applyAlignment="1">
      <alignment vertical="center"/>
    </xf>
    <xf numFmtId="0" fontId="85" fillId="0" borderId="0" xfId="0" applyFont="1" applyFill="1" applyAlignment="1">
      <alignment horizontal="center" vertical="center"/>
    </xf>
    <xf numFmtId="167" fontId="85" fillId="0" borderId="0" xfId="0" applyNumberFormat="1" applyFont="1" applyFill="1" applyAlignment="1">
      <alignment horizontal="right" vertical="center"/>
    </xf>
    <xf numFmtId="167" fontId="85" fillId="0" borderId="0" xfId="0" applyNumberFormat="1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167" fontId="70" fillId="0" borderId="26" xfId="0" applyNumberFormat="1" applyFont="1" applyFill="1" applyBorder="1" applyAlignment="1">
      <alignment horizontal="center" vertical="center" wrapText="1"/>
    </xf>
    <xf numFmtId="167" fontId="70" fillId="0" borderId="0" xfId="0" applyNumberFormat="1" applyFont="1" applyFill="1" applyAlignment="1">
      <alignment horizontal="center" vertical="center"/>
    </xf>
    <xf numFmtId="167" fontId="70" fillId="0" borderId="1" xfId="0" applyNumberFormat="1" applyFont="1" applyFill="1" applyBorder="1" applyAlignment="1">
      <alignment horizontal="center" vertical="center"/>
    </xf>
    <xf numFmtId="0" fontId="70" fillId="0" borderId="0" xfId="0" applyFont="1" applyFill="1" applyAlignment="1">
      <alignment vertical="center"/>
    </xf>
    <xf numFmtId="0" fontId="70" fillId="0" borderId="0" xfId="0" applyFont="1" applyFill="1" applyAlignment="1">
      <alignment horizontal="center" vertical="center"/>
    </xf>
    <xf numFmtId="167" fontId="70" fillId="0" borderId="0" xfId="310" applyNumberFormat="1" applyFont="1" applyFill="1" applyAlignment="1">
      <alignment horizontal="right" vertical="center"/>
    </xf>
    <xf numFmtId="167" fontId="71" fillId="0" borderId="0" xfId="310" applyNumberFormat="1" applyFont="1" applyFill="1" applyAlignment="1">
      <alignment horizontal="center" vertical="center" wrapText="1"/>
    </xf>
    <xf numFmtId="167" fontId="70" fillId="0" borderId="0" xfId="310" applyNumberFormat="1" applyFont="1" applyFill="1" applyAlignment="1">
      <alignment vertical="center" wrapText="1"/>
    </xf>
    <xf numFmtId="167" fontId="71" fillId="0" borderId="0" xfId="310" applyNumberFormat="1" applyFont="1" applyFill="1" applyAlignment="1">
      <alignment vertical="center" wrapText="1"/>
    </xf>
    <xf numFmtId="167" fontId="70" fillId="0" borderId="26" xfId="0" applyNumberFormat="1" applyFont="1" applyFill="1" applyBorder="1" applyAlignment="1">
      <alignment horizontal="center" vertical="center"/>
    </xf>
    <xf numFmtId="167" fontId="70" fillId="0" borderId="0" xfId="310" applyNumberFormat="1" applyFont="1" applyFill="1" applyAlignment="1">
      <alignment vertical="center"/>
    </xf>
    <xf numFmtId="167" fontId="70" fillId="0" borderId="0" xfId="0" applyNumberFormat="1" applyFont="1" applyFill="1" applyAlignment="1">
      <alignment vertical="center"/>
    </xf>
    <xf numFmtId="167" fontId="70" fillId="0" borderId="8" xfId="0" applyNumberFormat="1" applyFont="1" applyFill="1" applyBorder="1" applyAlignment="1">
      <alignment horizontal="center" vertical="center"/>
    </xf>
    <xf numFmtId="15" fontId="70" fillId="0" borderId="0" xfId="0" quotePrefix="1" applyNumberFormat="1" applyFont="1" applyFill="1" applyAlignment="1">
      <alignment vertical="center"/>
    </xf>
    <xf numFmtId="15" fontId="70" fillId="0" borderId="0" xfId="0" quotePrefix="1" applyNumberFormat="1" applyFont="1" applyFill="1" applyAlignment="1">
      <alignment horizontal="center" vertical="center"/>
    </xf>
    <xf numFmtId="167" fontId="70" fillId="0" borderId="26" xfId="310" applyNumberFormat="1" applyFont="1" applyFill="1" applyBorder="1" applyAlignment="1">
      <alignment horizontal="center" vertical="center"/>
    </xf>
    <xf numFmtId="166" fontId="70" fillId="0" borderId="0" xfId="0" applyNumberFormat="1" applyFont="1" applyFill="1" applyAlignment="1">
      <alignment horizontal="right" vertical="center"/>
    </xf>
    <xf numFmtId="167" fontId="70" fillId="0" borderId="0" xfId="310" applyNumberFormat="1" applyFont="1" applyFill="1" applyAlignment="1">
      <alignment horizontal="right" vertical="center" wrapText="1"/>
    </xf>
    <xf numFmtId="167" fontId="70" fillId="0" borderId="0" xfId="268" applyNumberFormat="1" applyFont="1" applyFill="1" applyAlignment="1">
      <alignment horizontal="center" vertical="center"/>
    </xf>
    <xf numFmtId="167" fontId="70" fillId="0" borderId="0" xfId="0" applyNumberFormat="1" applyFont="1" applyFill="1" applyAlignment="1">
      <alignment horizontal="right" vertical="center"/>
    </xf>
    <xf numFmtId="0" fontId="70" fillId="0" borderId="0" xfId="0" applyFont="1" applyFill="1" applyAlignment="1">
      <alignment horizontal="right" vertical="center"/>
    </xf>
    <xf numFmtId="167" fontId="70" fillId="0" borderId="0" xfId="0" quotePrefix="1" applyNumberFormat="1" applyFont="1" applyFill="1" applyAlignment="1">
      <alignment horizontal="right" vertical="center"/>
    </xf>
    <xf numFmtId="0" fontId="70" fillId="0" borderId="0" xfId="0" quotePrefix="1" applyFont="1" applyFill="1" applyAlignment="1">
      <alignment horizontal="right" vertical="center"/>
    </xf>
    <xf numFmtId="166" fontId="70" fillId="0" borderId="0" xfId="0" quotePrefix="1" applyNumberFormat="1" applyFont="1" applyFill="1" applyAlignment="1">
      <alignment horizontal="right" vertical="center"/>
    </xf>
    <xf numFmtId="0" fontId="70" fillId="0" borderId="26" xfId="0" applyFont="1" applyFill="1" applyBorder="1" applyAlignment="1">
      <alignment horizontal="center" vertical="center"/>
    </xf>
    <xf numFmtId="167" fontId="70" fillId="0" borderId="26" xfId="310" applyNumberFormat="1" applyFont="1" applyFill="1" applyBorder="1" applyAlignment="1">
      <alignment horizontal="right" vertical="center" wrapText="1"/>
    </xf>
    <xf numFmtId="0" fontId="70" fillId="0" borderId="0" xfId="310" applyFont="1" applyFill="1" applyAlignment="1">
      <alignment horizontal="left" vertical="center"/>
    </xf>
    <xf numFmtId="0" fontId="70" fillId="0" borderId="0" xfId="310" quotePrefix="1" applyFont="1" applyFill="1" applyAlignment="1">
      <alignment vertical="center"/>
    </xf>
    <xf numFmtId="164" fontId="71" fillId="0" borderId="0" xfId="0" applyNumberFormat="1" applyFont="1" applyFill="1" applyAlignment="1">
      <alignment horizontal="center" vertical="center"/>
    </xf>
    <xf numFmtId="167" fontId="71" fillId="0" borderId="0" xfId="0" applyNumberFormat="1" applyFont="1" applyFill="1" applyAlignment="1">
      <alignment horizontal="right" vertical="center"/>
    </xf>
    <xf numFmtId="167" fontId="71" fillId="0" borderId="0" xfId="0" applyNumberFormat="1" applyFont="1" applyFill="1" applyAlignment="1">
      <alignment vertical="center"/>
    </xf>
    <xf numFmtId="15" fontId="71" fillId="0" borderId="0" xfId="310" quotePrefix="1" applyNumberFormat="1" applyFont="1" applyFill="1" applyAlignment="1">
      <alignment vertical="center"/>
    </xf>
    <xf numFmtId="15" fontId="71" fillId="0" borderId="0" xfId="0" quotePrefix="1" applyNumberFormat="1" applyFont="1" applyFill="1" applyAlignment="1">
      <alignment vertical="center"/>
    </xf>
    <xf numFmtId="0" fontId="71" fillId="0" borderId="0" xfId="310" applyFont="1" applyFill="1" applyAlignment="1">
      <alignment horizontal="left" vertical="center"/>
    </xf>
    <xf numFmtId="167" fontId="71" fillId="0" borderId="26" xfId="0" applyNumberFormat="1" applyFont="1" applyFill="1" applyBorder="1" applyAlignment="1">
      <alignment horizontal="right" vertical="center"/>
    </xf>
    <xf numFmtId="0" fontId="71" fillId="0" borderId="0" xfId="310" applyFont="1" applyFill="1" applyAlignment="1">
      <alignment vertical="center"/>
    </xf>
    <xf numFmtId="15" fontId="70" fillId="0" borderId="0" xfId="310" quotePrefix="1" applyNumberFormat="1" applyFont="1" applyFill="1" applyAlignment="1">
      <alignment vertical="center"/>
    </xf>
    <xf numFmtId="167" fontId="71" fillId="0" borderId="28" xfId="0" applyNumberFormat="1" applyFont="1" applyFill="1" applyBorder="1" applyAlignment="1">
      <alignment horizontal="right" vertical="center"/>
    </xf>
    <xf numFmtId="0" fontId="87" fillId="0" borderId="0" xfId="310" applyFont="1" applyFill="1" applyAlignment="1">
      <alignment horizontal="left" vertical="center"/>
    </xf>
    <xf numFmtId="15" fontId="87" fillId="0" borderId="0" xfId="310" quotePrefix="1" applyNumberFormat="1" applyFont="1" applyFill="1" applyAlignment="1">
      <alignment vertical="center"/>
    </xf>
    <xf numFmtId="0" fontId="87" fillId="0" borderId="0" xfId="0" applyFont="1" applyFill="1" applyAlignment="1">
      <alignment vertical="center"/>
    </xf>
    <xf numFmtId="15" fontId="87" fillId="0" borderId="0" xfId="0" quotePrefix="1" applyNumberFormat="1" applyFont="1" applyFill="1" applyAlignment="1">
      <alignment vertical="center"/>
    </xf>
    <xf numFmtId="164" fontId="87" fillId="0" borderId="0" xfId="0" applyNumberFormat="1" applyFont="1" applyFill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167" fontId="87" fillId="0" borderId="0" xfId="0" applyNumberFormat="1" applyFont="1" applyFill="1" applyAlignment="1">
      <alignment horizontal="right" vertical="center"/>
    </xf>
    <xf numFmtId="167" fontId="87" fillId="0" borderId="0" xfId="0" applyNumberFormat="1" applyFont="1" applyFill="1" applyAlignment="1">
      <alignment vertical="center"/>
    </xf>
    <xf numFmtId="190" fontId="87" fillId="0" borderId="0" xfId="0" applyNumberFormat="1" applyFont="1" applyFill="1" applyAlignment="1">
      <alignment horizontal="center" vertical="center"/>
    </xf>
    <xf numFmtId="0" fontId="89" fillId="0" borderId="0" xfId="310" applyFont="1" applyFill="1" applyAlignment="1">
      <alignment horizontal="left" vertical="center"/>
    </xf>
    <xf numFmtId="15" fontId="89" fillId="0" borderId="0" xfId="310" quotePrefix="1" applyNumberFormat="1" applyFont="1" applyFill="1" applyAlignment="1">
      <alignment vertical="center"/>
    </xf>
    <xf numFmtId="0" fontId="89" fillId="0" borderId="0" xfId="0" applyFont="1" applyFill="1" applyAlignment="1">
      <alignment vertical="center"/>
    </xf>
    <xf numFmtId="15" fontId="89" fillId="0" borderId="0" xfId="0" quotePrefix="1" applyNumberFormat="1" applyFont="1" applyFill="1" applyAlignment="1">
      <alignment vertical="center"/>
    </xf>
    <xf numFmtId="164" fontId="89" fillId="0" borderId="0" xfId="0" applyNumberFormat="1" applyFont="1" applyFill="1" applyAlignment="1">
      <alignment horizontal="center" vertical="center"/>
    </xf>
    <xf numFmtId="0" fontId="89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horizontal="center" vertical="center"/>
    </xf>
    <xf numFmtId="0" fontId="72" fillId="0" borderId="0" xfId="0" quotePrefix="1" applyFont="1" applyFill="1" applyAlignment="1">
      <alignment horizontal="left" vertical="center"/>
    </xf>
    <xf numFmtId="167" fontId="72" fillId="0" borderId="0" xfId="0" applyNumberFormat="1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0" fontId="86" fillId="0" borderId="0" xfId="0" applyFont="1" applyFill="1" applyAlignment="1">
      <alignment horizontal="center" vertical="center"/>
    </xf>
    <xf numFmtId="167" fontId="86" fillId="0" borderId="0" xfId="0" applyNumberFormat="1" applyFont="1" applyFill="1" applyAlignment="1">
      <alignment horizontal="right" vertical="center"/>
    </xf>
    <xf numFmtId="167" fontId="86" fillId="0" borderId="0" xfId="0" applyNumberFormat="1" applyFont="1" applyFill="1" applyAlignment="1">
      <alignment vertic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opLeftCell="A42" zoomScale="115" zoomScaleNormal="115" zoomScaleSheetLayoutView="85" workbookViewId="0">
      <selection activeCell="O45" sqref="O45"/>
    </sheetView>
  </sheetViews>
  <sheetFormatPr defaultColWidth="9.33203125" defaultRowHeight="18.75"/>
  <cols>
    <col min="1" max="2" width="1.6640625" style="2" customWidth="1"/>
    <col min="3" max="3" width="1.1640625" style="2" customWidth="1"/>
    <col min="4" max="4" width="33.83203125" style="2" customWidth="1"/>
    <col min="5" max="5" width="9.1640625" style="2" customWidth="1"/>
    <col min="6" max="6" width="1" style="2" customWidth="1"/>
    <col min="7" max="7" width="17.33203125" style="4" customWidth="1"/>
    <col min="8" max="8" width="1" style="4" customWidth="1"/>
    <col min="9" max="9" width="15.33203125" style="9" customWidth="1"/>
    <col min="10" max="10" width="1" style="4" customWidth="1"/>
    <col min="11" max="11" width="17.33203125" style="9" customWidth="1"/>
    <col min="12" max="12" width="1" style="9" customWidth="1"/>
    <col min="13" max="13" width="15.33203125" style="9" customWidth="1"/>
    <col min="14" max="16384" width="9.33203125" style="2"/>
  </cols>
  <sheetData>
    <row r="1" spans="1:13" ht="21.6" customHeight="1">
      <c r="A1" s="67" t="s">
        <v>92</v>
      </c>
      <c r="B1" s="68"/>
      <c r="C1" s="1"/>
      <c r="D1" s="1"/>
      <c r="E1" s="23"/>
      <c r="F1" s="1"/>
      <c r="G1" s="24"/>
      <c r="H1" s="24"/>
      <c r="I1" s="24"/>
      <c r="J1" s="24"/>
      <c r="K1" s="24"/>
      <c r="L1" s="24"/>
      <c r="M1" s="24"/>
    </row>
    <row r="2" spans="1:13" ht="21.6" customHeight="1">
      <c r="A2" s="67" t="s">
        <v>154</v>
      </c>
      <c r="B2" s="68"/>
      <c r="C2" s="1"/>
      <c r="D2" s="1"/>
      <c r="E2" s="23"/>
      <c r="F2" s="1"/>
      <c r="G2" s="24"/>
      <c r="H2" s="24"/>
      <c r="I2" s="24"/>
      <c r="J2" s="24"/>
      <c r="K2" s="24"/>
      <c r="L2" s="24"/>
      <c r="M2" s="24"/>
    </row>
    <row r="3" spans="1:13" ht="21.6" customHeight="1">
      <c r="A3" s="69" t="s">
        <v>194</v>
      </c>
      <c r="B3" s="70"/>
      <c r="C3" s="3"/>
      <c r="D3" s="3"/>
      <c r="E3" s="71"/>
      <c r="F3" s="3"/>
      <c r="G3" s="25"/>
      <c r="H3" s="25"/>
      <c r="I3" s="25"/>
      <c r="J3" s="25"/>
      <c r="K3" s="25"/>
      <c r="L3" s="25"/>
      <c r="M3" s="25"/>
    </row>
    <row r="4" spans="1:13" ht="19.5" customHeight="1">
      <c r="A4" s="68"/>
      <c r="B4" s="68"/>
      <c r="C4" s="1"/>
      <c r="D4" s="1"/>
      <c r="E4" s="23"/>
      <c r="F4" s="1"/>
      <c r="G4" s="24"/>
      <c r="H4" s="24"/>
      <c r="I4" s="24"/>
      <c r="J4" s="24"/>
      <c r="K4" s="24"/>
      <c r="L4" s="24"/>
      <c r="M4" s="24"/>
    </row>
    <row r="5" spans="1:13" ht="19.5" customHeight="1">
      <c r="A5" s="68"/>
      <c r="B5" s="68"/>
      <c r="C5" s="1"/>
      <c r="D5" s="1"/>
      <c r="E5" s="23"/>
      <c r="F5" s="1"/>
      <c r="G5" s="139" t="s">
        <v>53</v>
      </c>
      <c r="H5" s="139"/>
      <c r="I5" s="139"/>
      <c r="J5" s="16"/>
      <c r="K5" s="139" t="s">
        <v>76</v>
      </c>
      <c r="L5" s="139"/>
      <c r="M5" s="139"/>
    </row>
    <row r="6" spans="1:13" ht="19.5" customHeight="1">
      <c r="A6" s="68"/>
      <c r="B6" s="68"/>
      <c r="C6" s="1"/>
      <c r="D6" s="1"/>
      <c r="E6" s="23"/>
      <c r="F6" s="1"/>
      <c r="G6" s="26" t="s">
        <v>54</v>
      </c>
      <c r="H6" s="26"/>
      <c r="I6" s="26" t="s">
        <v>55</v>
      </c>
      <c r="J6" s="16"/>
      <c r="K6" s="26" t="s">
        <v>54</v>
      </c>
      <c r="L6" s="26"/>
      <c r="M6" s="26" t="s">
        <v>55</v>
      </c>
    </row>
    <row r="7" spans="1:13" ht="19.5" customHeight="1">
      <c r="A7" s="68"/>
      <c r="B7" s="68"/>
      <c r="C7" s="1"/>
      <c r="D7" s="1"/>
      <c r="E7" s="23"/>
      <c r="F7" s="1"/>
      <c r="G7" s="27" t="s">
        <v>192</v>
      </c>
      <c r="H7" s="27"/>
      <c r="I7" s="27" t="s">
        <v>56</v>
      </c>
      <c r="J7" s="27"/>
      <c r="K7" s="27" t="s">
        <v>192</v>
      </c>
      <c r="L7" s="27"/>
      <c r="M7" s="27" t="s">
        <v>56</v>
      </c>
    </row>
    <row r="8" spans="1:13" ht="19.5" customHeight="1">
      <c r="A8" s="68"/>
      <c r="B8" s="68"/>
      <c r="C8" s="1"/>
      <c r="D8" s="1"/>
      <c r="E8" s="23"/>
      <c r="F8" s="1"/>
      <c r="G8" s="28" t="s">
        <v>193</v>
      </c>
      <c r="H8" s="27"/>
      <c r="I8" s="28" t="s">
        <v>152</v>
      </c>
      <c r="J8" s="27"/>
      <c r="K8" s="28" t="s">
        <v>193</v>
      </c>
      <c r="L8" s="27"/>
      <c r="M8" s="28" t="s">
        <v>152</v>
      </c>
    </row>
    <row r="9" spans="1:13" ht="19.5" customHeight="1">
      <c r="A9" s="54"/>
      <c r="B9" s="54"/>
      <c r="C9" s="54"/>
      <c r="D9" s="54"/>
      <c r="E9" s="71" t="s">
        <v>8</v>
      </c>
      <c r="F9" s="54"/>
      <c r="G9" s="29" t="s">
        <v>9</v>
      </c>
      <c r="H9" s="26"/>
      <c r="I9" s="29" t="s">
        <v>9</v>
      </c>
      <c r="J9" s="26"/>
      <c r="K9" s="29" t="s">
        <v>9</v>
      </c>
      <c r="L9" s="26"/>
      <c r="M9" s="29" t="s">
        <v>9</v>
      </c>
    </row>
    <row r="10" spans="1:13" ht="19.5" customHeight="1">
      <c r="A10" s="72" t="s">
        <v>0</v>
      </c>
      <c r="B10" s="6"/>
      <c r="E10" s="54"/>
      <c r="I10" s="4"/>
      <c r="K10" s="4"/>
      <c r="L10" s="4"/>
      <c r="M10" s="4"/>
    </row>
    <row r="11" spans="1:13" ht="8.1" customHeight="1">
      <c r="A11" s="59"/>
      <c r="B11" s="6"/>
      <c r="E11" s="54"/>
      <c r="I11" s="4"/>
      <c r="K11" s="4"/>
      <c r="L11" s="4"/>
      <c r="M11" s="4"/>
    </row>
    <row r="12" spans="1:13" ht="19.5" customHeight="1">
      <c r="A12" s="72" t="s">
        <v>1</v>
      </c>
      <c r="B12" s="6"/>
      <c r="E12" s="54"/>
      <c r="I12" s="4"/>
      <c r="K12" s="4"/>
      <c r="L12" s="4"/>
      <c r="M12" s="4"/>
    </row>
    <row r="13" spans="1:13" ht="8.1" customHeight="1">
      <c r="B13" s="6"/>
      <c r="E13" s="54"/>
      <c r="I13" s="4"/>
      <c r="K13" s="4"/>
      <c r="L13" s="4"/>
      <c r="M13" s="4"/>
    </row>
    <row r="14" spans="1:13" ht="19.5" customHeight="1">
      <c r="A14" s="59" t="s">
        <v>2</v>
      </c>
      <c r="B14" s="6"/>
      <c r="E14" s="54"/>
      <c r="F14" s="30"/>
      <c r="G14" s="62">
        <v>47549355</v>
      </c>
      <c r="H14" s="133"/>
      <c r="I14" s="15">
        <v>165135195</v>
      </c>
      <c r="J14" s="133"/>
      <c r="K14" s="40">
        <v>11617430</v>
      </c>
      <c r="L14" s="133"/>
      <c r="M14" s="15">
        <v>64462777</v>
      </c>
    </row>
    <row r="15" spans="1:13" ht="19.5" customHeight="1">
      <c r="A15" s="59" t="s">
        <v>165</v>
      </c>
      <c r="E15" s="54">
        <v>7</v>
      </c>
      <c r="F15" s="30"/>
      <c r="G15" s="62">
        <v>410742448</v>
      </c>
      <c r="H15" s="133"/>
      <c r="I15" s="15">
        <v>491836218</v>
      </c>
      <c r="J15" s="133"/>
      <c r="K15" s="40">
        <v>70243394</v>
      </c>
      <c r="L15" s="133"/>
      <c r="M15" s="15">
        <v>95357498</v>
      </c>
    </row>
    <row r="16" spans="1:13" ht="19.5" customHeight="1">
      <c r="A16" s="59" t="s">
        <v>138</v>
      </c>
      <c r="E16" s="54">
        <v>14.3</v>
      </c>
      <c r="F16" s="30"/>
      <c r="G16" s="62">
        <v>2471448</v>
      </c>
      <c r="H16" s="133"/>
      <c r="I16" s="15">
        <v>2471448</v>
      </c>
      <c r="J16" s="133"/>
      <c r="K16" s="40">
        <v>53471448</v>
      </c>
      <c r="L16" s="133"/>
      <c r="M16" s="15">
        <v>32471448</v>
      </c>
    </row>
    <row r="17" spans="1:13" ht="19.5" customHeight="1">
      <c r="A17" s="2" t="s">
        <v>37</v>
      </c>
      <c r="E17" s="54"/>
      <c r="F17" s="30"/>
      <c r="G17" s="62">
        <v>1397845</v>
      </c>
      <c r="H17" s="133"/>
      <c r="I17" s="15">
        <v>1423659</v>
      </c>
      <c r="J17" s="133"/>
      <c r="K17" s="4">
        <v>0</v>
      </c>
      <c r="L17" s="133"/>
      <c r="M17" s="15">
        <v>0</v>
      </c>
    </row>
    <row r="18" spans="1:13" ht="19.5" customHeight="1">
      <c r="A18" s="2" t="s">
        <v>200</v>
      </c>
      <c r="E18" s="54">
        <v>6</v>
      </c>
      <c r="F18" s="30"/>
      <c r="G18" s="62">
        <v>41908</v>
      </c>
      <c r="H18" s="133"/>
      <c r="I18" s="15">
        <v>4394</v>
      </c>
      <c r="J18" s="133"/>
      <c r="K18" s="4">
        <v>0</v>
      </c>
      <c r="L18" s="133"/>
      <c r="M18" s="15">
        <v>0</v>
      </c>
    </row>
    <row r="19" spans="1:13" ht="19.5" customHeight="1">
      <c r="A19" s="2" t="s">
        <v>3</v>
      </c>
      <c r="E19" s="54"/>
      <c r="F19" s="30"/>
      <c r="G19" s="4">
        <v>3543615</v>
      </c>
      <c r="H19" s="133"/>
      <c r="I19" s="15">
        <v>4178489</v>
      </c>
      <c r="J19" s="133"/>
      <c r="K19" s="4">
        <v>835997</v>
      </c>
      <c r="L19" s="133"/>
      <c r="M19" s="15">
        <v>1650036</v>
      </c>
    </row>
    <row r="20" spans="1:13" ht="8.1" customHeight="1">
      <c r="E20" s="30"/>
      <c r="F20" s="30"/>
      <c r="G20" s="31"/>
      <c r="H20" s="14"/>
      <c r="I20" s="31"/>
      <c r="J20" s="14"/>
      <c r="K20" s="31"/>
      <c r="L20" s="14"/>
      <c r="M20" s="31"/>
    </row>
    <row r="21" spans="1:13" ht="19.5" customHeight="1">
      <c r="A21" s="72" t="s">
        <v>4</v>
      </c>
      <c r="E21" s="30"/>
      <c r="F21" s="30"/>
      <c r="G21" s="32">
        <f>SUM(G14:G19)</f>
        <v>465746619</v>
      </c>
      <c r="H21" s="15"/>
      <c r="I21" s="32">
        <f>SUM(I14:I19)</f>
        <v>665049403</v>
      </c>
      <c r="J21" s="15"/>
      <c r="K21" s="32">
        <f>SUM(K14:K19)</f>
        <v>136168269</v>
      </c>
      <c r="L21" s="15"/>
      <c r="M21" s="32">
        <f>SUM(M14:M19)</f>
        <v>193941759</v>
      </c>
    </row>
    <row r="22" spans="1:13" ht="19.5" customHeight="1">
      <c r="E22" s="30"/>
      <c r="F22" s="30"/>
      <c r="G22" s="15"/>
      <c r="H22" s="15"/>
      <c r="I22" s="15"/>
      <c r="J22" s="15"/>
      <c r="K22" s="15"/>
      <c r="L22" s="15"/>
      <c r="M22" s="15"/>
    </row>
    <row r="23" spans="1:13" ht="19.5" customHeight="1">
      <c r="A23" s="72" t="s">
        <v>5</v>
      </c>
      <c r="E23" s="30"/>
      <c r="F23" s="30"/>
      <c r="G23" s="15"/>
      <c r="H23" s="15"/>
      <c r="I23" s="15"/>
      <c r="J23" s="15"/>
      <c r="K23" s="15"/>
      <c r="L23" s="15"/>
      <c r="M23" s="15"/>
    </row>
    <row r="24" spans="1:13" ht="8.1" customHeight="1">
      <c r="E24" s="30"/>
      <c r="F24" s="30"/>
      <c r="G24" s="15"/>
      <c r="H24" s="15"/>
      <c r="I24" s="15"/>
      <c r="J24" s="15"/>
      <c r="K24" s="15"/>
      <c r="L24" s="15"/>
      <c r="M24" s="15"/>
    </row>
    <row r="25" spans="1:13" ht="19.5" customHeight="1">
      <c r="A25" s="59" t="s">
        <v>38</v>
      </c>
      <c r="E25" s="54">
        <v>8.1</v>
      </c>
      <c r="F25" s="30"/>
      <c r="G25" s="62">
        <v>0</v>
      </c>
      <c r="H25" s="133"/>
      <c r="I25" s="15">
        <v>0</v>
      </c>
      <c r="J25" s="133"/>
      <c r="K25" s="40">
        <v>177948670</v>
      </c>
      <c r="L25" s="133"/>
      <c r="M25" s="15">
        <v>177948670</v>
      </c>
    </row>
    <row r="26" spans="1:13" ht="19.5" customHeight="1">
      <c r="A26" s="59" t="s">
        <v>31</v>
      </c>
      <c r="E26" s="54">
        <v>8.1999999999999993</v>
      </c>
      <c r="F26" s="30"/>
      <c r="G26" s="40">
        <v>251963282</v>
      </c>
      <c r="H26" s="133"/>
      <c r="I26" s="15">
        <v>247370206</v>
      </c>
      <c r="J26" s="133"/>
      <c r="K26" s="40">
        <v>248458715</v>
      </c>
      <c r="L26" s="133"/>
      <c r="M26" s="15">
        <v>248458715</v>
      </c>
    </row>
    <row r="27" spans="1:13" ht="19.5" customHeight="1">
      <c r="A27" s="59" t="s">
        <v>131</v>
      </c>
      <c r="E27" s="54">
        <v>8.3000000000000007</v>
      </c>
      <c r="F27" s="30"/>
      <c r="G27" s="40">
        <v>3704923450</v>
      </c>
      <c r="H27" s="133"/>
      <c r="I27" s="15">
        <v>3608670603</v>
      </c>
      <c r="J27" s="133"/>
      <c r="K27" s="40">
        <v>2676626286</v>
      </c>
      <c r="L27" s="133"/>
      <c r="M27" s="15">
        <v>2676626286</v>
      </c>
    </row>
    <row r="28" spans="1:13" ht="19.5" customHeight="1">
      <c r="A28" s="59" t="s">
        <v>110</v>
      </c>
      <c r="E28" s="54"/>
      <c r="F28" s="30"/>
      <c r="G28" s="62"/>
      <c r="H28" s="133"/>
      <c r="I28" s="15"/>
      <c r="J28" s="133"/>
      <c r="K28" s="40"/>
      <c r="L28" s="133"/>
      <c r="M28" s="15"/>
    </row>
    <row r="29" spans="1:13" ht="19.5" customHeight="1">
      <c r="A29" s="59"/>
      <c r="B29" s="2" t="s">
        <v>108</v>
      </c>
      <c r="E29" s="54">
        <v>6</v>
      </c>
      <c r="F29" s="30"/>
      <c r="G29" s="62">
        <v>106100</v>
      </c>
      <c r="H29" s="133"/>
      <c r="I29" s="15">
        <v>106100</v>
      </c>
      <c r="J29" s="133"/>
      <c r="K29" s="40">
        <v>0</v>
      </c>
      <c r="L29" s="133"/>
      <c r="M29" s="15">
        <v>0</v>
      </c>
    </row>
    <row r="30" spans="1:13" ht="19.5" customHeight="1">
      <c r="A30" s="73" t="s">
        <v>69</v>
      </c>
      <c r="E30" s="54"/>
      <c r="F30" s="30"/>
      <c r="G30" s="4">
        <v>0</v>
      </c>
      <c r="I30" s="15">
        <v>0</v>
      </c>
      <c r="K30" s="4">
        <v>61019697</v>
      </c>
      <c r="L30" s="4"/>
      <c r="M30" s="15">
        <v>62133251</v>
      </c>
    </row>
    <row r="31" spans="1:13" ht="19.5" customHeight="1">
      <c r="A31" s="73" t="s">
        <v>68</v>
      </c>
      <c r="E31" s="30"/>
      <c r="F31" s="30"/>
      <c r="G31" s="4">
        <v>134812763</v>
      </c>
      <c r="I31" s="15">
        <v>142338007</v>
      </c>
      <c r="K31" s="4">
        <v>23927755</v>
      </c>
      <c r="L31" s="4"/>
      <c r="M31" s="15">
        <v>25524626</v>
      </c>
    </row>
    <row r="32" spans="1:13" ht="19.5" customHeight="1">
      <c r="A32" s="73" t="s">
        <v>105</v>
      </c>
      <c r="B32" s="74"/>
      <c r="E32" s="30"/>
      <c r="F32" s="30"/>
      <c r="G32" s="4">
        <v>91773077</v>
      </c>
      <c r="I32" s="15">
        <v>98884986</v>
      </c>
      <c r="K32" s="4">
        <v>20985434</v>
      </c>
      <c r="L32" s="4"/>
      <c r="M32" s="15">
        <v>17410612</v>
      </c>
    </row>
    <row r="33" spans="1:13" ht="19.5" customHeight="1">
      <c r="A33" s="73" t="s">
        <v>70</v>
      </c>
      <c r="B33" s="74"/>
      <c r="E33" s="30"/>
      <c r="F33" s="30"/>
      <c r="G33" s="4">
        <v>23178047</v>
      </c>
      <c r="I33" s="15">
        <v>23630164</v>
      </c>
      <c r="K33" s="4">
        <v>13901112</v>
      </c>
      <c r="L33" s="4"/>
      <c r="M33" s="15">
        <v>13901112</v>
      </c>
    </row>
    <row r="34" spans="1:13" ht="19.5" customHeight="1">
      <c r="A34" s="75" t="s">
        <v>109</v>
      </c>
      <c r="E34" s="30"/>
      <c r="F34" s="30"/>
      <c r="G34" s="4">
        <v>34126690</v>
      </c>
      <c r="I34" s="15">
        <v>34564403</v>
      </c>
      <c r="K34" s="4">
        <v>23873168</v>
      </c>
      <c r="L34" s="15"/>
      <c r="M34" s="15">
        <v>23681357</v>
      </c>
    </row>
    <row r="35" spans="1:13" ht="19.5" customHeight="1">
      <c r="A35" s="75" t="s">
        <v>71</v>
      </c>
      <c r="E35" s="30"/>
      <c r="F35" s="30"/>
      <c r="G35" s="4">
        <v>12831158</v>
      </c>
      <c r="I35" s="15">
        <v>15223852</v>
      </c>
      <c r="K35" s="4">
        <v>1930925</v>
      </c>
      <c r="L35" s="15"/>
      <c r="M35" s="15">
        <v>1695890</v>
      </c>
    </row>
    <row r="36" spans="1:13" ht="19.5" customHeight="1">
      <c r="A36" s="75" t="s">
        <v>32</v>
      </c>
      <c r="B36" s="75"/>
      <c r="C36" s="75"/>
      <c r="D36" s="75"/>
      <c r="E36" s="30"/>
      <c r="F36" s="30"/>
      <c r="G36" s="4">
        <v>32987796</v>
      </c>
      <c r="H36" s="15"/>
      <c r="I36" s="32">
        <v>45148960</v>
      </c>
      <c r="J36" s="15"/>
      <c r="K36" s="4">
        <v>16973559</v>
      </c>
      <c r="L36" s="15"/>
      <c r="M36" s="32">
        <v>18724099</v>
      </c>
    </row>
    <row r="37" spans="1:13" ht="8.1" customHeight="1">
      <c r="A37" s="75"/>
      <c r="E37" s="30"/>
      <c r="F37" s="30"/>
      <c r="G37" s="31"/>
      <c r="I37" s="31"/>
      <c r="K37" s="31"/>
      <c r="L37" s="4"/>
      <c r="M37" s="31"/>
    </row>
    <row r="38" spans="1:13" ht="19.5" customHeight="1">
      <c r="A38" s="72" t="s">
        <v>6</v>
      </c>
      <c r="E38" s="30"/>
      <c r="F38" s="30"/>
      <c r="G38" s="32">
        <f>SUM(G25:G36)</f>
        <v>4286702363</v>
      </c>
      <c r="I38" s="32">
        <f>SUM(I25:I37)</f>
        <v>4215937281</v>
      </c>
      <c r="K38" s="32">
        <f>SUM(K25:K37)</f>
        <v>3265645321</v>
      </c>
      <c r="L38" s="4"/>
      <c r="M38" s="32">
        <f>SUM(M25:M37)</f>
        <v>3266104618</v>
      </c>
    </row>
    <row r="39" spans="1:13" ht="8.1" customHeight="1">
      <c r="A39" s="59"/>
      <c r="E39" s="30"/>
      <c r="F39" s="30"/>
      <c r="G39" s="15"/>
      <c r="I39" s="15"/>
      <c r="K39" s="15"/>
      <c r="L39" s="4"/>
      <c r="M39" s="15"/>
    </row>
    <row r="40" spans="1:13" ht="19.5" customHeight="1" thickBot="1">
      <c r="A40" s="72" t="s">
        <v>7</v>
      </c>
      <c r="E40" s="12"/>
      <c r="F40" s="12"/>
      <c r="G40" s="33">
        <f>SUM(G21+G38)</f>
        <v>4752448982</v>
      </c>
      <c r="I40" s="33">
        <f>SUM(I21+I38)</f>
        <v>4880986684</v>
      </c>
      <c r="K40" s="33">
        <f>SUM(K21+K38)</f>
        <v>3401813590</v>
      </c>
      <c r="L40" s="4"/>
      <c r="M40" s="33">
        <f>SUM(M21+M38)</f>
        <v>3460046377</v>
      </c>
    </row>
    <row r="41" spans="1:13" ht="19.5" customHeight="1" thickTop="1">
      <c r="A41" s="76"/>
      <c r="B41" s="22"/>
      <c r="C41" s="22"/>
      <c r="D41" s="22"/>
      <c r="E41" s="22"/>
      <c r="F41" s="22"/>
      <c r="G41" s="8"/>
      <c r="H41" s="8"/>
      <c r="I41" s="8"/>
      <c r="J41" s="8"/>
      <c r="K41" s="8"/>
      <c r="L41" s="8"/>
      <c r="M41" s="8"/>
    </row>
    <row r="42" spans="1:13" ht="19.5" customHeight="1">
      <c r="A42" s="76"/>
      <c r="B42" s="22"/>
      <c r="C42" s="22"/>
      <c r="D42" s="22"/>
      <c r="E42" s="22"/>
      <c r="F42" s="22"/>
      <c r="G42" s="8"/>
      <c r="H42" s="8"/>
      <c r="I42" s="8"/>
      <c r="J42" s="8"/>
      <c r="K42" s="8"/>
      <c r="L42" s="8"/>
      <c r="M42" s="8"/>
    </row>
    <row r="43" spans="1:13" ht="21.75" customHeight="1">
      <c r="A43" s="76"/>
      <c r="B43" s="22"/>
      <c r="C43" s="22"/>
      <c r="D43" s="22"/>
      <c r="E43" s="22"/>
      <c r="F43" s="22"/>
      <c r="G43" s="8"/>
      <c r="H43" s="8"/>
      <c r="I43" s="8"/>
      <c r="J43" s="8"/>
      <c r="K43" s="8"/>
      <c r="L43" s="8"/>
      <c r="M43" s="8"/>
    </row>
    <row r="44" spans="1:13" ht="19.5" customHeight="1">
      <c r="A44" s="137" t="s">
        <v>171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</row>
    <row r="45" spans="1:13" ht="19.5" customHeight="1">
      <c r="D45" s="137" t="s">
        <v>183</v>
      </c>
      <c r="E45" s="137"/>
      <c r="F45" s="137"/>
      <c r="G45" s="6"/>
      <c r="H45" s="2" t="s">
        <v>182</v>
      </c>
      <c r="I45" s="2"/>
      <c r="J45" s="2"/>
      <c r="K45" s="2"/>
      <c r="L45" s="2"/>
      <c r="M45" s="2"/>
    </row>
    <row r="46" spans="1:13" ht="19.5" customHeight="1">
      <c r="A46" s="60"/>
      <c r="B46" s="7"/>
      <c r="C46" s="7"/>
      <c r="D46" s="7"/>
      <c r="E46" s="7"/>
      <c r="F46" s="7"/>
      <c r="G46" s="7"/>
      <c r="H46" s="7"/>
      <c r="I46" s="7"/>
      <c r="J46" s="53"/>
      <c r="K46" s="7"/>
      <c r="L46" s="7"/>
      <c r="M46" s="7"/>
    </row>
    <row r="47" spans="1:13" ht="20.25" customHeight="1">
      <c r="A47" s="60"/>
      <c r="B47" s="7"/>
      <c r="C47" s="7"/>
      <c r="D47" s="7"/>
      <c r="E47" s="7"/>
      <c r="F47" s="7"/>
      <c r="G47" s="7"/>
      <c r="H47" s="7"/>
      <c r="I47" s="7"/>
      <c r="J47" s="53"/>
      <c r="K47" s="7"/>
      <c r="L47" s="7"/>
      <c r="M47" s="7"/>
    </row>
    <row r="48" spans="1:13" ht="19.5" customHeight="1">
      <c r="A48" s="60"/>
      <c r="B48" s="7"/>
      <c r="C48" s="7"/>
      <c r="D48" s="7"/>
      <c r="E48" s="7"/>
      <c r="F48" s="7"/>
      <c r="G48" s="7"/>
      <c r="H48" s="7"/>
      <c r="I48" s="7"/>
      <c r="J48" s="53"/>
      <c r="K48" s="7"/>
      <c r="L48" s="7"/>
      <c r="M48" s="7"/>
    </row>
    <row r="49" spans="1:13" ht="22.35" customHeight="1">
      <c r="A49" s="78" t="s">
        <v>127</v>
      </c>
      <c r="B49" s="79"/>
      <c r="C49" s="79"/>
      <c r="D49" s="79"/>
      <c r="E49" s="5"/>
      <c r="F49" s="5"/>
      <c r="G49" s="63"/>
      <c r="H49" s="63"/>
      <c r="I49" s="10"/>
      <c r="J49" s="63"/>
      <c r="K49" s="10"/>
      <c r="L49" s="10"/>
      <c r="M49" s="17"/>
    </row>
    <row r="50" spans="1:13" ht="21.6" customHeight="1">
      <c r="A50" s="80" t="str">
        <f>A1</f>
        <v>บริษัท ทริพเพิล ไอ โลจิสติกส์ จำกัด (มหาชน)</v>
      </c>
      <c r="B50" s="68"/>
      <c r="C50" s="1"/>
      <c r="D50" s="1"/>
      <c r="E50" s="23"/>
      <c r="F50" s="1"/>
      <c r="G50" s="24"/>
      <c r="H50" s="24"/>
      <c r="I50" s="24"/>
      <c r="J50" s="24"/>
      <c r="K50" s="24"/>
      <c r="L50" s="24"/>
      <c r="M50" s="24"/>
    </row>
    <row r="51" spans="1:13" ht="21.6" customHeight="1">
      <c r="A51" s="67" t="s">
        <v>201</v>
      </c>
      <c r="B51" s="68"/>
      <c r="C51" s="1"/>
      <c r="D51" s="1"/>
      <c r="E51" s="23"/>
      <c r="F51" s="1"/>
      <c r="G51" s="24"/>
      <c r="H51" s="24"/>
      <c r="I51" s="24"/>
      <c r="J51" s="24"/>
      <c r="K51" s="24"/>
      <c r="L51" s="24"/>
      <c r="M51" s="24"/>
    </row>
    <row r="52" spans="1:13" ht="21.6" customHeight="1">
      <c r="A52" s="69" t="str">
        <f>A3</f>
        <v>ณ วันที่ 31 มีนาคม พ.ศ. 2568</v>
      </c>
      <c r="B52" s="70"/>
      <c r="C52" s="3"/>
      <c r="D52" s="3"/>
      <c r="E52" s="71"/>
      <c r="F52" s="3"/>
      <c r="G52" s="25"/>
      <c r="H52" s="25"/>
      <c r="I52" s="25"/>
      <c r="J52" s="25"/>
      <c r="K52" s="25"/>
      <c r="L52" s="25"/>
      <c r="M52" s="25"/>
    </row>
    <row r="53" spans="1:13" ht="20.100000000000001" customHeight="1">
      <c r="A53" s="68"/>
      <c r="B53" s="68"/>
      <c r="C53" s="1"/>
      <c r="D53" s="1"/>
      <c r="E53" s="23"/>
      <c r="F53" s="1"/>
      <c r="G53" s="24"/>
      <c r="H53" s="24"/>
      <c r="I53" s="24"/>
      <c r="J53" s="24"/>
      <c r="K53" s="24"/>
      <c r="L53" s="24"/>
      <c r="M53" s="24"/>
    </row>
    <row r="54" spans="1:13" ht="20.100000000000001" customHeight="1">
      <c r="A54" s="68"/>
      <c r="B54" s="68"/>
      <c r="C54" s="1"/>
      <c r="D54" s="1"/>
      <c r="E54" s="23"/>
      <c r="F54" s="1"/>
      <c r="G54" s="139" t="s">
        <v>53</v>
      </c>
      <c r="H54" s="139"/>
      <c r="I54" s="139"/>
      <c r="J54" s="16"/>
      <c r="K54" s="139" t="s">
        <v>76</v>
      </c>
      <c r="L54" s="139"/>
      <c r="M54" s="139"/>
    </row>
    <row r="55" spans="1:13" ht="20.100000000000001" customHeight="1">
      <c r="A55" s="68"/>
      <c r="B55" s="68"/>
      <c r="C55" s="1"/>
      <c r="D55" s="1"/>
      <c r="E55" s="23"/>
      <c r="F55" s="1"/>
      <c r="G55" s="26" t="s">
        <v>54</v>
      </c>
      <c r="H55" s="26"/>
      <c r="I55" s="26" t="s">
        <v>55</v>
      </c>
      <c r="J55" s="16"/>
      <c r="K55" s="26" t="s">
        <v>54</v>
      </c>
      <c r="L55" s="26"/>
      <c r="M55" s="26" t="s">
        <v>55</v>
      </c>
    </row>
    <row r="56" spans="1:13" ht="20.100000000000001" customHeight="1">
      <c r="A56" s="68"/>
      <c r="B56" s="68"/>
      <c r="C56" s="1"/>
      <c r="D56" s="1"/>
      <c r="E56" s="23"/>
      <c r="F56" s="1"/>
      <c r="G56" s="27" t="s">
        <v>192</v>
      </c>
      <c r="H56" s="27"/>
      <c r="I56" s="27" t="s">
        <v>56</v>
      </c>
      <c r="J56" s="27"/>
      <c r="K56" s="27" t="s">
        <v>192</v>
      </c>
      <c r="L56" s="27"/>
      <c r="M56" s="27" t="s">
        <v>56</v>
      </c>
    </row>
    <row r="57" spans="1:13" ht="20.100000000000001" customHeight="1">
      <c r="A57" s="68"/>
      <c r="B57" s="68"/>
      <c r="C57" s="1"/>
      <c r="D57" s="1"/>
      <c r="E57" s="23"/>
      <c r="F57" s="1"/>
      <c r="G57" s="28" t="s">
        <v>193</v>
      </c>
      <c r="H57" s="27"/>
      <c r="I57" s="28" t="s">
        <v>152</v>
      </c>
      <c r="J57" s="27"/>
      <c r="K57" s="28" t="s">
        <v>193</v>
      </c>
      <c r="L57" s="27"/>
      <c r="M57" s="28" t="s">
        <v>152</v>
      </c>
    </row>
    <row r="58" spans="1:13" ht="20.100000000000001" customHeight="1">
      <c r="A58" s="54"/>
      <c r="B58" s="54"/>
      <c r="C58" s="54"/>
      <c r="D58" s="54"/>
      <c r="E58" s="71" t="s">
        <v>8</v>
      </c>
      <c r="F58" s="54"/>
      <c r="G58" s="29" t="s">
        <v>9</v>
      </c>
      <c r="H58" s="26"/>
      <c r="I58" s="29" t="s">
        <v>9</v>
      </c>
      <c r="J58" s="26"/>
      <c r="K58" s="29" t="s">
        <v>9</v>
      </c>
      <c r="L58" s="26"/>
      <c r="M58" s="29" t="s">
        <v>9</v>
      </c>
    </row>
    <row r="59" spans="1:13" ht="20.100000000000001" customHeight="1">
      <c r="A59" s="72" t="s">
        <v>77</v>
      </c>
      <c r="B59" s="60"/>
      <c r="C59" s="60"/>
      <c r="D59" s="4"/>
      <c r="E59" s="64"/>
      <c r="F59" s="4"/>
      <c r="I59" s="4"/>
      <c r="K59" s="4"/>
      <c r="L59" s="4"/>
      <c r="M59" s="4"/>
    </row>
    <row r="60" spans="1:13" ht="8.1" customHeight="1">
      <c r="A60" s="59"/>
      <c r="B60" s="59"/>
      <c r="C60" s="81"/>
      <c r="D60" s="24"/>
      <c r="E60" s="16"/>
      <c r="F60" s="24"/>
      <c r="G60" s="24"/>
      <c r="H60" s="24"/>
      <c r="I60" s="26"/>
      <c r="J60" s="24"/>
      <c r="K60" s="26"/>
      <c r="L60" s="26"/>
      <c r="M60" s="26"/>
    </row>
    <row r="61" spans="1:13" ht="20.100000000000001" customHeight="1">
      <c r="A61" s="72" t="s">
        <v>10</v>
      </c>
      <c r="B61" s="60"/>
      <c r="C61" s="60"/>
      <c r="D61" s="4"/>
      <c r="E61" s="16"/>
      <c r="F61" s="16"/>
      <c r="G61" s="16"/>
      <c r="H61" s="16"/>
      <c r="I61" s="34"/>
      <c r="J61" s="16"/>
      <c r="K61" s="16"/>
      <c r="L61" s="16"/>
      <c r="M61" s="34"/>
    </row>
    <row r="62" spans="1:13" ht="8.1" customHeight="1">
      <c r="A62" s="59"/>
      <c r="B62" s="60"/>
      <c r="C62" s="60"/>
      <c r="D62" s="4"/>
      <c r="E62" s="16"/>
      <c r="F62" s="16"/>
      <c r="G62" s="64"/>
      <c r="H62" s="16"/>
      <c r="I62" s="34"/>
      <c r="J62" s="16"/>
      <c r="K62" s="16"/>
      <c r="L62" s="16"/>
      <c r="M62" s="34"/>
    </row>
    <row r="63" spans="1:13" ht="20.100000000000001" customHeight="1">
      <c r="A63" s="59" t="s">
        <v>168</v>
      </c>
      <c r="B63" s="60"/>
      <c r="C63" s="60"/>
      <c r="D63" s="4"/>
      <c r="E63" s="54">
        <v>9</v>
      </c>
      <c r="F63" s="13"/>
      <c r="G63" s="4">
        <v>220922275</v>
      </c>
      <c r="H63" s="15"/>
      <c r="I63" s="14">
        <v>388261309</v>
      </c>
      <c r="J63" s="15"/>
      <c r="K63" s="4">
        <v>28729079</v>
      </c>
      <c r="L63" s="15"/>
      <c r="M63" s="14">
        <v>47915482</v>
      </c>
    </row>
    <row r="64" spans="1:13" ht="20.100000000000001" customHeight="1">
      <c r="A64" s="59" t="s">
        <v>89</v>
      </c>
      <c r="B64" s="60"/>
      <c r="C64" s="60"/>
      <c r="D64" s="4"/>
      <c r="E64" s="54"/>
      <c r="F64" s="13"/>
      <c r="H64" s="15"/>
      <c r="I64" s="35"/>
      <c r="J64" s="15"/>
      <c r="K64" s="4"/>
      <c r="L64" s="15"/>
      <c r="M64" s="14"/>
    </row>
    <row r="65" spans="1:13" ht="20.100000000000001" customHeight="1">
      <c r="A65" s="59"/>
      <c r="B65" s="60" t="s">
        <v>50</v>
      </c>
      <c r="C65" s="60"/>
      <c r="D65" s="4"/>
      <c r="E65" s="82">
        <v>10</v>
      </c>
      <c r="F65" s="13"/>
      <c r="G65" s="4">
        <v>111000000</v>
      </c>
      <c r="H65" s="15"/>
      <c r="I65" s="14">
        <v>111000000</v>
      </c>
      <c r="J65" s="15"/>
      <c r="K65" s="4">
        <v>111000000</v>
      </c>
      <c r="L65" s="15"/>
      <c r="M65" s="14">
        <v>111000000</v>
      </c>
    </row>
    <row r="66" spans="1:13" ht="20.100000000000001" customHeight="1">
      <c r="A66" s="59" t="s">
        <v>51</v>
      </c>
      <c r="B66" s="60"/>
      <c r="C66" s="60"/>
      <c r="D66" s="4"/>
      <c r="E66" s="54"/>
      <c r="H66" s="15"/>
      <c r="I66" s="35"/>
      <c r="J66" s="15"/>
      <c r="K66" s="4"/>
      <c r="L66" s="15"/>
      <c r="M66" s="14"/>
    </row>
    <row r="67" spans="1:13" ht="20.100000000000001" customHeight="1">
      <c r="A67" s="59"/>
      <c r="B67" s="60" t="s">
        <v>50</v>
      </c>
      <c r="C67" s="60"/>
      <c r="D67" s="4"/>
      <c r="E67" s="54"/>
      <c r="G67" s="4">
        <v>36708692</v>
      </c>
      <c r="H67" s="15"/>
      <c r="I67" s="14">
        <v>45115313</v>
      </c>
      <c r="J67" s="15"/>
      <c r="K67" s="4">
        <v>5667914</v>
      </c>
      <c r="L67" s="15"/>
      <c r="M67" s="14">
        <v>4615269</v>
      </c>
    </row>
    <row r="68" spans="1:13" ht="20.100000000000001" customHeight="1">
      <c r="A68" s="59" t="s">
        <v>188</v>
      </c>
      <c r="B68" s="60"/>
      <c r="C68" s="60"/>
      <c r="D68" s="4"/>
      <c r="E68" s="54">
        <v>14.4</v>
      </c>
      <c r="G68" s="4">
        <v>0</v>
      </c>
      <c r="H68" s="15"/>
      <c r="I68" s="35" t="s">
        <v>199</v>
      </c>
      <c r="J68" s="15"/>
      <c r="K68" s="4">
        <v>17000000</v>
      </c>
      <c r="L68" s="15"/>
      <c r="M68" s="35" t="s">
        <v>199</v>
      </c>
    </row>
    <row r="69" spans="1:13" ht="20.100000000000001" customHeight="1">
      <c r="A69" s="59" t="s">
        <v>166</v>
      </c>
      <c r="B69" s="60"/>
      <c r="C69" s="60"/>
      <c r="D69" s="4"/>
      <c r="E69" s="54">
        <v>6</v>
      </c>
      <c r="G69" s="4">
        <v>34752</v>
      </c>
      <c r="H69" s="15"/>
      <c r="I69" s="14">
        <v>0</v>
      </c>
      <c r="J69" s="15"/>
      <c r="K69" s="4">
        <v>34752</v>
      </c>
      <c r="L69" s="15"/>
      <c r="M69" s="14">
        <v>0</v>
      </c>
    </row>
    <row r="70" spans="1:13" ht="20.100000000000001" customHeight="1">
      <c r="A70" s="59" t="s">
        <v>167</v>
      </c>
      <c r="B70" s="60"/>
      <c r="C70" s="60"/>
      <c r="D70" s="4"/>
      <c r="E70" s="54"/>
      <c r="G70" s="4">
        <v>989421</v>
      </c>
      <c r="H70" s="15"/>
      <c r="I70" s="14">
        <v>692798</v>
      </c>
      <c r="J70" s="15"/>
      <c r="K70" s="4">
        <v>0</v>
      </c>
      <c r="L70" s="15"/>
      <c r="M70" s="14">
        <v>0</v>
      </c>
    </row>
    <row r="71" spans="1:13" ht="20.100000000000001" customHeight="1">
      <c r="A71" s="59" t="s">
        <v>11</v>
      </c>
      <c r="B71" s="59"/>
      <c r="C71" s="60"/>
      <c r="D71" s="4"/>
      <c r="E71" s="54"/>
      <c r="F71" s="13"/>
      <c r="G71" s="32">
        <v>24007113</v>
      </c>
      <c r="H71" s="15"/>
      <c r="I71" s="83">
        <v>28432398</v>
      </c>
      <c r="J71" s="15"/>
      <c r="K71" s="32">
        <v>3532031</v>
      </c>
      <c r="L71" s="15"/>
      <c r="M71" s="83">
        <v>5133013</v>
      </c>
    </row>
    <row r="72" spans="1:13" ht="8.1" customHeight="1">
      <c r="D72" s="4"/>
      <c r="E72" s="54"/>
      <c r="F72" s="13"/>
      <c r="G72" s="34"/>
      <c r="H72" s="15"/>
      <c r="I72" s="34"/>
      <c r="J72" s="15"/>
      <c r="K72" s="34"/>
      <c r="L72" s="16"/>
      <c r="M72" s="34"/>
    </row>
    <row r="73" spans="1:13" ht="20.100000000000001" customHeight="1">
      <c r="A73" s="72" t="s">
        <v>12</v>
      </c>
      <c r="D73" s="4"/>
      <c r="E73" s="54"/>
      <c r="F73" s="13"/>
      <c r="G73" s="84">
        <f>SUM(G63:G71)</f>
        <v>393662253</v>
      </c>
      <c r="H73" s="15"/>
      <c r="I73" s="84">
        <f>SUM(I63:I71)</f>
        <v>573501818</v>
      </c>
      <c r="J73" s="15"/>
      <c r="K73" s="84">
        <f>SUM(K63:K71)</f>
        <v>165963776</v>
      </c>
      <c r="L73" s="16"/>
      <c r="M73" s="84">
        <f>SUM(M63:M71)</f>
        <v>168663764</v>
      </c>
    </row>
    <row r="74" spans="1:13" ht="18" customHeight="1">
      <c r="D74" s="4"/>
      <c r="E74" s="54"/>
      <c r="F74" s="13"/>
      <c r="G74" s="15"/>
      <c r="H74" s="15"/>
      <c r="I74" s="15"/>
      <c r="J74" s="15"/>
      <c r="K74" s="15"/>
      <c r="L74" s="16"/>
      <c r="M74" s="15"/>
    </row>
    <row r="75" spans="1:13" ht="20.100000000000001" customHeight="1">
      <c r="A75" s="72" t="s">
        <v>13</v>
      </c>
      <c r="D75" s="4"/>
      <c r="E75" s="13"/>
      <c r="F75" s="13"/>
      <c r="G75" s="15"/>
      <c r="H75" s="15"/>
      <c r="I75" s="15"/>
      <c r="J75" s="15"/>
      <c r="K75" s="14"/>
      <c r="L75" s="16"/>
      <c r="M75" s="14"/>
    </row>
    <row r="76" spans="1:13" ht="8.1" customHeight="1">
      <c r="A76" s="72"/>
      <c r="D76" s="4"/>
      <c r="E76" s="13"/>
      <c r="F76" s="13"/>
      <c r="G76" s="15"/>
      <c r="H76" s="15"/>
      <c r="I76" s="15"/>
      <c r="J76" s="15"/>
      <c r="K76" s="14"/>
      <c r="L76" s="16"/>
      <c r="M76" s="14"/>
    </row>
    <row r="77" spans="1:13" ht="20.100000000000001" customHeight="1">
      <c r="A77" s="85" t="s">
        <v>103</v>
      </c>
      <c r="B77" s="86"/>
      <c r="C77" s="86"/>
      <c r="D77" s="86"/>
      <c r="E77" s="82">
        <v>10</v>
      </c>
      <c r="F77" s="13"/>
      <c r="G77" s="15">
        <v>253500000</v>
      </c>
      <c r="H77" s="15"/>
      <c r="I77" s="15">
        <v>281250000</v>
      </c>
      <c r="J77" s="15"/>
      <c r="K77" s="4">
        <v>253500000</v>
      </c>
      <c r="L77" s="15"/>
      <c r="M77" s="15">
        <v>281250000</v>
      </c>
    </row>
    <row r="78" spans="1:13" ht="20.100000000000001" customHeight="1">
      <c r="A78" s="86" t="s">
        <v>104</v>
      </c>
      <c r="B78" s="60"/>
      <c r="C78" s="60"/>
      <c r="D78" s="60"/>
      <c r="E78" s="54"/>
      <c r="F78" s="13"/>
      <c r="G78" s="15">
        <v>57590837</v>
      </c>
      <c r="H78" s="15"/>
      <c r="I78" s="15">
        <v>58397305</v>
      </c>
      <c r="J78" s="15"/>
      <c r="K78" s="4">
        <v>13332383</v>
      </c>
      <c r="L78" s="15"/>
      <c r="M78" s="15">
        <v>10542061</v>
      </c>
    </row>
    <row r="79" spans="1:13" ht="20.100000000000001" customHeight="1">
      <c r="A79" s="59" t="s">
        <v>36</v>
      </c>
      <c r="B79" s="59"/>
      <c r="C79" s="60"/>
      <c r="D79" s="4"/>
      <c r="E79" s="54"/>
      <c r="F79" s="13"/>
      <c r="G79" s="15">
        <v>40798537</v>
      </c>
      <c r="H79" s="15"/>
      <c r="I79" s="15">
        <v>39973286</v>
      </c>
      <c r="J79" s="15"/>
      <c r="K79" s="4">
        <v>8965756</v>
      </c>
      <c r="L79" s="15"/>
      <c r="M79" s="15">
        <v>8643569</v>
      </c>
    </row>
    <row r="80" spans="1:13" ht="20.100000000000001" customHeight="1">
      <c r="A80" s="59" t="s">
        <v>107</v>
      </c>
      <c r="B80" s="59"/>
      <c r="C80" s="60"/>
      <c r="D80" s="4"/>
      <c r="E80" s="54"/>
      <c r="F80" s="13"/>
      <c r="G80" s="15">
        <v>9887873</v>
      </c>
      <c r="H80" s="15"/>
      <c r="I80" s="15">
        <v>9838135</v>
      </c>
      <c r="J80" s="15"/>
      <c r="K80" s="4">
        <v>70000</v>
      </c>
      <c r="L80" s="15"/>
      <c r="M80" s="14">
        <v>69569</v>
      </c>
    </row>
    <row r="81" spans="1:13" ht="20.100000000000001" customHeight="1">
      <c r="A81" s="59" t="s">
        <v>39</v>
      </c>
      <c r="B81" s="59"/>
      <c r="C81" s="60"/>
      <c r="D81" s="4"/>
      <c r="E81" s="54"/>
      <c r="F81" s="13"/>
      <c r="G81" s="32">
        <v>461500</v>
      </c>
      <c r="H81" s="15"/>
      <c r="I81" s="32">
        <v>524000</v>
      </c>
      <c r="J81" s="15"/>
      <c r="K81" s="4">
        <v>726629</v>
      </c>
      <c r="L81" s="15"/>
      <c r="M81" s="15">
        <v>703879</v>
      </c>
    </row>
    <row r="82" spans="1:13" ht="8.1" customHeight="1">
      <c r="D82" s="4"/>
      <c r="E82" s="54"/>
      <c r="F82" s="13"/>
      <c r="G82" s="15"/>
      <c r="H82" s="15"/>
      <c r="I82" s="15"/>
      <c r="J82" s="15"/>
      <c r="K82" s="31"/>
      <c r="M82" s="31"/>
    </row>
    <row r="83" spans="1:13" ht="20.100000000000001" customHeight="1">
      <c r="A83" s="72" t="s">
        <v>14</v>
      </c>
      <c r="D83" s="4"/>
      <c r="E83" s="13"/>
      <c r="F83" s="13"/>
      <c r="G83" s="32">
        <f>SUM(G77:G81)</f>
        <v>362238747</v>
      </c>
      <c r="H83" s="15"/>
      <c r="I83" s="32">
        <f>SUM(I77:I82)</f>
        <v>389982726</v>
      </c>
      <c r="J83" s="15"/>
      <c r="K83" s="32">
        <f>SUM(K77:K82)</f>
        <v>276594768</v>
      </c>
      <c r="L83" s="16"/>
      <c r="M83" s="32">
        <f>SUM(M77:M82)</f>
        <v>301209078</v>
      </c>
    </row>
    <row r="84" spans="1:13" ht="8.1" customHeight="1">
      <c r="A84" s="72"/>
      <c r="D84" s="4"/>
      <c r="E84" s="13"/>
      <c r="F84" s="13"/>
      <c r="G84" s="15"/>
      <c r="H84" s="15"/>
      <c r="I84" s="15"/>
      <c r="J84" s="15"/>
      <c r="K84" s="15"/>
      <c r="L84" s="16"/>
      <c r="M84" s="15"/>
    </row>
    <row r="85" spans="1:13" ht="20.100000000000001" customHeight="1">
      <c r="A85" s="72" t="s">
        <v>15</v>
      </c>
      <c r="B85" s="60"/>
      <c r="C85" s="60"/>
      <c r="D85" s="4"/>
      <c r="E85" s="13"/>
      <c r="F85" s="13"/>
      <c r="G85" s="32">
        <f>SUM(G73+G83)</f>
        <v>755901000</v>
      </c>
      <c r="H85" s="15"/>
      <c r="I85" s="32">
        <f>SUM(I73+I83)</f>
        <v>963484544</v>
      </c>
      <c r="J85" s="15"/>
      <c r="K85" s="32">
        <f>SUM(K73+K83)</f>
        <v>442558544</v>
      </c>
      <c r="L85" s="16"/>
      <c r="M85" s="32">
        <f>SUM(M73+M83)</f>
        <v>469872842</v>
      </c>
    </row>
    <row r="86" spans="1:13" ht="20.100000000000001" customHeight="1">
      <c r="A86" s="72"/>
      <c r="B86" s="60"/>
      <c r="C86" s="60"/>
      <c r="D86" s="4"/>
      <c r="E86" s="13"/>
      <c r="F86" s="13"/>
      <c r="G86" s="14"/>
      <c r="H86" s="15"/>
      <c r="I86" s="14"/>
      <c r="J86" s="15"/>
      <c r="K86" s="14"/>
      <c r="L86" s="16"/>
      <c r="M86" s="14"/>
    </row>
    <row r="87" spans="1:13" ht="20.100000000000001" customHeight="1">
      <c r="A87" s="72"/>
      <c r="B87" s="60"/>
      <c r="C87" s="60"/>
      <c r="D87" s="4"/>
      <c r="E87" s="13"/>
      <c r="F87" s="13"/>
      <c r="G87" s="14"/>
      <c r="H87" s="15"/>
      <c r="I87" s="14"/>
      <c r="J87" s="15"/>
      <c r="K87" s="14"/>
      <c r="L87" s="16"/>
      <c r="M87" s="14"/>
    </row>
    <row r="88" spans="1:13" ht="20.25" customHeight="1">
      <c r="A88" s="72"/>
      <c r="B88" s="60"/>
      <c r="C88" s="60"/>
      <c r="D88" s="4"/>
      <c r="E88" s="13"/>
      <c r="F88" s="13"/>
      <c r="G88" s="14"/>
      <c r="H88" s="15"/>
      <c r="I88" s="14"/>
      <c r="J88" s="15"/>
      <c r="K88" s="14"/>
      <c r="L88" s="16"/>
      <c r="M88" s="14"/>
    </row>
    <row r="89" spans="1:13" ht="20.100000000000001" customHeight="1">
      <c r="A89" s="72"/>
      <c r="B89" s="60"/>
      <c r="C89" s="60"/>
      <c r="D89" s="4"/>
      <c r="E89" s="13"/>
      <c r="F89" s="13"/>
      <c r="G89" s="14"/>
      <c r="H89" s="15"/>
      <c r="I89" s="14"/>
      <c r="J89" s="15"/>
      <c r="K89" s="14"/>
      <c r="L89" s="16"/>
      <c r="M89" s="14"/>
    </row>
    <row r="90" spans="1:13" ht="20.100000000000001" customHeight="1">
      <c r="A90" s="72"/>
      <c r="B90" s="60"/>
      <c r="C90" s="60"/>
      <c r="D90" s="4"/>
      <c r="E90" s="13"/>
      <c r="F90" s="13"/>
      <c r="G90" s="14"/>
      <c r="H90" s="15"/>
      <c r="I90" s="14"/>
      <c r="J90" s="15"/>
      <c r="K90" s="14"/>
      <c r="L90" s="16"/>
      <c r="M90" s="14"/>
    </row>
    <row r="91" spans="1:13" ht="21" customHeight="1">
      <c r="A91" s="72"/>
      <c r="B91" s="60"/>
      <c r="C91" s="60"/>
      <c r="D91" s="4"/>
      <c r="E91" s="13"/>
      <c r="F91" s="13"/>
      <c r="G91" s="14"/>
      <c r="H91" s="15"/>
      <c r="I91" s="14"/>
      <c r="J91" s="15"/>
      <c r="K91" s="14"/>
      <c r="L91" s="16"/>
      <c r="M91" s="14"/>
    </row>
    <row r="92" spans="1:13" ht="20.100000000000001" customHeight="1">
      <c r="A92" s="137" t="s">
        <v>171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</row>
    <row r="93" spans="1:13" ht="20.100000000000001" customHeight="1">
      <c r="D93" s="137" t="s">
        <v>183</v>
      </c>
      <c r="E93" s="137"/>
      <c r="F93" s="137"/>
      <c r="G93" s="6"/>
      <c r="H93" s="2" t="s">
        <v>182</v>
      </c>
      <c r="I93" s="2"/>
      <c r="J93" s="2"/>
      <c r="K93" s="2"/>
      <c r="L93" s="2"/>
      <c r="M93" s="2"/>
    </row>
    <row r="94" spans="1:13" ht="23.25" customHeight="1">
      <c r="A94" s="76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20.100000000000001" customHeight="1">
      <c r="A95" s="76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ht="19.5" customHeight="1">
      <c r="A96" s="76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ht="22.35" customHeight="1">
      <c r="A97" s="78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79"/>
      <c r="C97" s="79"/>
      <c r="D97" s="79"/>
      <c r="E97" s="5"/>
      <c r="F97" s="5"/>
      <c r="G97" s="63"/>
      <c r="H97" s="63"/>
      <c r="I97" s="10"/>
      <c r="J97" s="63"/>
      <c r="K97" s="10"/>
      <c r="L97" s="10"/>
      <c r="M97" s="17"/>
    </row>
    <row r="98" spans="1:13" ht="21.6" customHeight="1">
      <c r="A98" s="80" t="str">
        <f>A50</f>
        <v>บริษัท ทริพเพิล ไอ โลจิสติกส์ จำกัด (มหาชน)</v>
      </c>
      <c r="B98" s="68"/>
      <c r="C98" s="1"/>
      <c r="D98" s="1"/>
      <c r="E98" s="23"/>
      <c r="F98" s="1"/>
      <c r="G98" s="24"/>
      <c r="H98" s="24"/>
      <c r="I98" s="24"/>
      <c r="J98" s="24"/>
      <c r="K98" s="24"/>
      <c r="L98" s="24"/>
      <c r="M98" s="24"/>
    </row>
    <row r="99" spans="1:13" ht="21.6" customHeight="1">
      <c r="A99" s="67" t="s">
        <v>201</v>
      </c>
      <c r="B99" s="68"/>
      <c r="C99" s="1"/>
      <c r="D99" s="1"/>
      <c r="E99" s="23"/>
      <c r="F99" s="1"/>
      <c r="G99" s="24"/>
      <c r="H99" s="24"/>
      <c r="I99" s="24"/>
      <c r="J99" s="24"/>
      <c r="K99" s="24"/>
      <c r="L99" s="24"/>
      <c r="M99" s="24"/>
    </row>
    <row r="100" spans="1:13" ht="21.6" customHeight="1">
      <c r="A100" s="87" t="str">
        <f>A52</f>
        <v>ณ วันที่ 31 มีนาคม พ.ศ. 2568</v>
      </c>
      <c r="B100" s="70"/>
      <c r="C100" s="3"/>
      <c r="D100" s="3"/>
      <c r="E100" s="71"/>
      <c r="F100" s="3"/>
      <c r="G100" s="25"/>
      <c r="H100" s="25"/>
      <c r="I100" s="25"/>
      <c r="J100" s="25"/>
      <c r="K100" s="25"/>
      <c r="L100" s="25"/>
      <c r="M100" s="25"/>
    </row>
    <row r="101" spans="1:13" ht="19.5" customHeight="1">
      <c r="A101" s="68"/>
      <c r="B101" s="68"/>
      <c r="C101" s="1"/>
      <c r="D101" s="1"/>
      <c r="E101" s="23"/>
      <c r="F101" s="1"/>
      <c r="G101" s="24"/>
      <c r="H101" s="24"/>
      <c r="I101" s="24"/>
      <c r="J101" s="24"/>
      <c r="K101" s="24"/>
      <c r="L101" s="24"/>
      <c r="M101" s="24"/>
    </row>
    <row r="102" spans="1:13" ht="19.5" customHeight="1">
      <c r="A102" s="68"/>
      <c r="B102" s="68"/>
      <c r="C102" s="1"/>
      <c r="D102" s="1"/>
      <c r="E102" s="23"/>
      <c r="F102" s="1"/>
      <c r="G102" s="139" t="s">
        <v>53</v>
      </c>
      <c r="H102" s="139"/>
      <c r="I102" s="139"/>
      <c r="J102" s="16"/>
      <c r="K102" s="139" t="s">
        <v>76</v>
      </c>
      <c r="L102" s="139"/>
      <c r="M102" s="139"/>
    </row>
    <row r="103" spans="1:13" ht="19.5" customHeight="1">
      <c r="E103" s="54"/>
      <c r="F103" s="23"/>
      <c r="G103" s="26" t="s">
        <v>54</v>
      </c>
      <c r="H103" s="26"/>
      <c r="I103" s="26" t="s">
        <v>55</v>
      </c>
      <c r="J103" s="16"/>
      <c r="K103" s="26" t="s">
        <v>54</v>
      </c>
      <c r="L103" s="26"/>
      <c r="M103" s="26" t="s">
        <v>55</v>
      </c>
    </row>
    <row r="104" spans="1:13" ht="19.5" customHeight="1">
      <c r="E104" s="54"/>
      <c r="F104" s="23"/>
      <c r="G104" s="27" t="s">
        <v>192</v>
      </c>
      <c r="H104" s="27"/>
      <c r="I104" s="27" t="s">
        <v>56</v>
      </c>
      <c r="J104" s="27"/>
      <c r="K104" s="27" t="s">
        <v>192</v>
      </c>
      <c r="L104" s="27"/>
      <c r="M104" s="27" t="s">
        <v>56</v>
      </c>
    </row>
    <row r="105" spans="1:13" ht="19.5" customHeight="1">
      <c r="E105" s="54"/>
      <c r="F105" s="23"/>
      <c r="G105" s="28" t="s">
        <v>193</v>
      </c>
      <c r="H105" s="27"/>
      <c r="I105" s="28" t="s">
        <v>152</v>
      </c>
      <c r="J105" s="27"/>
      <c r="K105" s="28" t="s">
        <v>193</v>
      </c>
      <c r="L105" s="27"/>
      <c r="M105" s="28" t="s">
        <v>152</v>
      </c>
    </row>
    <row r="106" spans="1:13" ht="19.5" customHeight="1">
      <c r="A106" s="54"/>
      <c r="B106" s="54"/>
      <c r="C106" s="54"/>
      <c r="D106" s="54"/>
      <c r="E106" s="71" t="s">
        <v>8</v>
      </c>
      <c r="F106" s="54"/>
      <c r="G106" s="29" t="s">
        <v>9</v>
      </c>
      <c r="H106" s="26"/>
      <c r="I106" s="29" t="s">
        <v>9</v>
      </c>
      <c r="J106" s="26"/>
      <c r="K106" s="29" t="s">
        <v>9</v>
      </c>
      <c r="L106" s="26"/>
      <c r="M106" s="29" t="s">
        <v>9</v>
      </c>
    </row>
    <row r="107" spans="1:13" ht="19.5" customHeight="1">
      <c r="A107" s="72" t="s">
        <v>202</v>
      </c>
      <c r="B107" s="60"/>
      <c r="C107" s="60"/>
      <c r="D107" s="4"/>
      <c r="F107" s="4"/>
      <c r="I107" s="4"/>
      <c r="K107" s="4"/>
      <c r="L107" s="4"/>
      <c r="M107" s="4"/>
    </row>
    <row r="108" spans="1:13" ht="8.1" customHeight="1">
      <c r="A108" s="59"/>
      <c r="B108" s="59"/>
      <c r="C108" s="81"/>
      <c r="D108" s="24"/>
      <c r="E108" s="16"/>
      <c r="F108" s="24"/>
      <c r="G108" s="24"/>
      <c r="H108" s="24"/>
      <c r="I108" s="26"/>
      <c r="J108" s="24"/>
      <c r="K108" s="26"/>
      <c r="L108" s="26"/>
      <c r="M108" s="26"/>
    </row>
    <row r="109" spans="1:13" ht="19.5" customHeight="1">
      <c r="A109" s="72" t="s">
        <v>78</v>
      </c>
      <c r="B109" s="60"/>
      <c r="C109" s="60"/>
      <c r="D109" s="4"/>
      <c r="E109" s="13"/>
      <c r="F109" s="13"/>
      <c r="G109" s="15"/>
      <c r="H109" s="15"/>
      <c r="I109" s="15"/>
      <c r="J109" s="15"/>
      <c r="K109" s="15"/>
      <c r="L109" s="16"/>
      <c r="M109" s="15"/>
    </row>
    <row r="110" spans="1:13" ht="8.1" customHeight="1">
      <c r="B110" s="60"/>
      <c r="C110" s="60"/>
      <c r="D110" s="4"/>
      <c r="E110" s="13"/>
      <c r="F110" s="13"/>
      <c r="G110" s="15"/>
      <c r="H110" s="15"/>
      <c r="I110" s="15"/>
      <c r="J110" s="15"/>
      <c r="K110" s="15"/>
      <c r="L110" s="16"/>
      <c r="M110" s="15"/>
    </row>
    <row r="111" spans="1:13" ht="19.5" customHeight="1">
      <c r="A111" s="59" t="s">
        <v>16</v>
      </c>
      <c r="B111" s="60"/>
      <c r="C111" s="60"/>
      <c r="D111" s="4"/>
      <c r="E111" s="13">
        <v>11</v>
      </c>
      <c r="F111" s="13"/>
      <c r="G111" s="15"/>
      <c r="H111" s="15"/>
      <c r="I111" s="15"/>
      <c r="J111" s="15"/>
      <c r="K111" s="15"/>
      <c r="L111" s="16"/>
      <c r="M111" s="15"/>
    </row>
    <row r="112" spans="1:13" ht="19.5" customHeight="1">
      <c r="A112" s="60"/>
      <c r="B112" s="59" t="s">
        <v>17</v>
      </c>
      <c r="C112" s="60"/>
      <c r="D112" s="4"/>
      <c r="E112" s="13"/>
      <c r="F112" s="13"/>
      <c r="G112" s="15"/>
      <c r="H112" s="15"/>
      <c r="I112" s="15"/>
      <c r="J112" s="15"/>
      <c r="K112" s="15"/>
      <c r="L112" s="16"/>
      <c r="M112" s="15"/>
    </row>
    <row r="113" spans="1:13" ht="19.5" customHeight="1">
      <c r="A113" s="60"/>
      <c r="B113" s="59"/>
      <c r="C113" s="2" t="s">
        <v>150</v>
      </c>
      <c r="D113" s="4"/>
      <c r="E113" s="13"/>
      <c r="F113" s="13"/>
    </row>
    <row r="114" spans="1:13" ht="19.5" customHeight="1" thickBot="1">
      <c r="A114" s="60"/>
      <c r="B114" s="59"/>
      <c r="D114" s="60" t="s">
        <v>117</v>
      </c>
      <c r="E114" s="13"/>
      <c r="F114" s="13"/>
      <c r="G114" s="33">
        <v>403876560</v>
      </c>
      <c r="H114" s="16"/>
      <c r="I114" s="33">
        <v>403876560</v>
      </c>
      <c r="J114" s="16"/>
      <c r="K114" s="33">
        <v>403876560</v>
      </c>
      <c r="L114" s="16"/>
      <c r="M114" s="33">
        <v>403876560</v>
      </c>
    </row>
    <row r="115" spans="1:13" ht="8.1" customHeight="1" thickTop="1">
      <c r="B115" s="60"/>
      <c r="C115" s="60"/>
      <c r="D115" s="4"/>
      <c r="E115" s="13"/>
      <c r="F115" s="13"/>
      <c r="G115" s="15"/>
      <c r="H115" s="15"/>
      <c r="I115" s="15"/>
      <c r="J115" s="15"/>
      <c r="K115" s="15"/>
      <c r="L115" s="16"/>
      <c r="M115" s="15"/>
    </row>
    <row r="116" spans="1:13" ht="19.5" customHeight="1">
      <c r="B116" s="59" t="s">
        <v>29</v>
      </c>
      <c r="D116" s="4"/>
      <c r="E116" s="13"/>
      <c r="F116" s="13"/>
      <c r="G116" s="15"/>
      <c r="H116" s="15"/>
      <c r="I116" s="15"/>
      <c r="J116" s="15"/>
      <c r="K116" s="15"/>
      <c r="L116" s="39"/>
      <c r="M116" s="15"/>
    </row>
    <row r="117" spans="1:13" ht="19.5" customHeight="1">
      <c r="C117" s="2" t="s">
        <v>150</v>
      </c>
      <c r="D117" s="4"/>
      <c r="E117" s="13"/>
      <c r="F117" s="13"/>
      <c r="G117" s="14"/>
      <c r="H117" s="39"/>
      <c r="I117" s="15"/>
      <c r="K117" s="4"/>
      <c r="M117" s="14"/>
    </row>
    <row r="118" spans="1:13" ht="19.5" customHeight="1">
      <c r="B118" s="59"/>
      <c r="D118" s="60" t="s">
        <v>128</v>
      </c>
      <c r="E118" s="13"/>
      <c r="F118" s="13"/>
      <c r="G118" s="15">
        <v>403876560</v>
      </c>
      <c r="H118" s="39"/>
      <c r="I118" s="15">
        <v>403876560</v>
      </c>
      <c r="J118" s="39"/>
      <c r="K118" s="4">
        <v>403876560</v>
      </c>
      <c r="L118" s="14"/>
      <c r="M118" s="15">
        <v>403876560</v>
      </c>
    </row>
    <row r="119" spans="1:13" ht="19.5" customHeight="1">
      <c r="A119" s="2" t="s">
        <v>106</v>
      </c>
      <c r="B119" s="59"/>
      <c r="D119" s="60"/>
      <c r="E119" s="13">
        <v>11</v>
      </c>
      <c r="F119" s="13"/>
      <c r="G119" s="15">
        <v>2072952972</v>
      </c>
      <c r="H119" s="39"/>
      <c r="I119" s="15">
        <v>2072952972</v>
      </c>
      <c r="K119" s="4">
        <v>2072952972</v>
      </c>
      <c r="L119" s="4"/>
      <c r="M119" s="15">
        <v>2072952972</v>
      </c>
    </row>
    <row r="120" spans="1:13" ht="19.5" customHeight="1">
      <c r="A120" s="2" t="s">
        <v>149</v>
      </c>
      <c r="B120" s="59"/>
      <c r="D120" s="60"/>
      <c r="E120" s="13"/>
      <c r="F120" s="13"/>
      <c r="G120" s="15">
        <v>58481254</v>
      </c>
      <c r="H120" s="39"/>
      <c r="I120" s="15">
        <v>58481254</v>
      </c>
      <c r="J120" s="39"/>
      <c r="K120" s="4">
        <v>58481254</v>
      </c>
      <c r="L120" s="39"/>
      <c r="M120" s="14">
        <v>58481254</v>
      </c>
    </row>
    <row r="121" spans="1:13" ht="19.5" customHeight="1">
      <c r="A121" s="2" t="s">
        <v>144</v>
      </c>
      <c r="B121" s="59"/>
      <c r="D121" s="60"/>
      <c r="E121" s="13"/>
      <c r="F121" s="13"/>
      <c r="G121" s="15"/>
      <c r="H121" s="39"/>
      <c r="I121" s="15"/>
      <c r="J121" s="39"/>
      <c r="K121" s="4"/>
      <c r="L121" s="14"/>
      <c r="M121" s="14"/>
    </row>
    <row r="122" spans="1:13" ht="19.5" customHeight="1">
      <c r="A122" s="59"/>
      <c r="B122" s="2" t="s">
        <v>64</v>
      </c>
      <c r="D122" s="60"/>
      <c r="E122" s="13"/>
      <c r="F122" s="13"/>
      <c r="G122" s="15">
        <v>30726984</v>
      </c>
      <c r="H122" s="39"/>
      <c r="I122" s="15">
        <v>30726984</v>
      </c>
      <c r="J122" s="39"/>
      <c r="K122" s="14">
        <v>0</v>
      </c>
      <c r="L122" s="14"/>
      <c r="M122" s="14">
        <v>0</v>
      </c>
    </row>
    <row r="123" spans="1:13" ht="19.5" customHeight="1">
      <c r="A123" s="59" t="s">
        <v>145</v>
      </c>
      <c r="D123" s="60"/>
      <c r="E123" s="13"/>
      <c r="F123" s="13"/>
      <c r="G123" s="15">
        <v>22755038</v>
      </c>
      <c r="H123" s="39"/>
      <c r="I123" s="15">
        <v>22755038</v>
      </c>
      <c r="J123" s="39"/>
      <c r="K123" s="14">
        <v>22755038</v>
      </c>
      <c r="L123" s="14"/>
      <c r="M123" s="14">
        <v>22755038</v>
      </c>
    </row>
    <row r="124" spans="1:13" ht="19.5" customHeight="1">
      <c r="A124" s="59" t="s">
        <v>146</v>
      </c>
      <c r="C124" s="60"/>
      <c r="D124" s="60"/>
      <c r="E124" s="13"/>
      <c r="F124" s="13"/>
      <c r="G124" s="15"/>
      <c r="H124" s="39"/>
      <c r="I124" s="2"/>
      <c r="J124" s="39"/>
      <c r="K124" s="14"/>
      <c r="L124" s="39"/>
      <c r="M124" s="14"/>
    </row>
    <row r="125" spans="1:13" ht="19.5" customHeight="1">
      <c r="A125" s="59"/>
      <c r="B125" s="2" t="s">
        <v>66</v>
      </c>
      <c r="C125" s="60"/>
      <c r="D125" s="60"/>
      <c r="E125" s="13"/>
      <c r="F125" s="13"/>
      <c r="G125" s="15">
        <v>-187500</v>
      </c>
      <c r="H125" s="39"/>
      <c r="I125" s="15">
        <v>-187500</v>
      </c>
      <c r="J125" s="39"/>
      <c r="K125" s="4">
        <v>0</v>
      </c>
      <c r="L125" s="14"/>
      <c r="M125" s="14">
        <v>0</v>
      </c>
    </row>
    <row r="126" spans="1:13" ht="19.5" customHeight="1">
      <c r="A126" s="59" t="s">
        <v>90</v>
      </c>
      <c r="B126" s="60"/>
      <c r="C126" s="59"/>
      <c r="D126" s="4"/>
      <c r="E126" s="13"/>
      <c r="F126" s="13"/>
      <c r="G126" s="15"/>
      <c r="H126" s="15"/>
      <c r="I126" s="14"/>
      <c r="J126" s="15"/>
      <c r="K126" s="14"/>
      <c r="L126" s="4"/>
      <c r="M126" s="14"/>
    </row>
    <row r="127" spans="1:13" ht="19.5" customHeight="1">
      <c r="A127" s="59"/>
      <c r="B127" s="59" t="s">
        <v>65</v>
      </c>
      <c r="C127" s="4"/>
      <c r="D127" s="4"/>
      <c r="E127" s="13"/>
      <c r="F127" s="13"/>
      <c r="G127" s="15">
        <v>52300000</v>
      </c>
      <c r="H127" s="15"/>
      <c r="I127" s="15">
        <v>52300000</v>
      </c>
      <c r="J127" s="15"/>
      <c r="K127" s="14">
        <v>40700000</v>
      </c>
      <c r="L127" s="4"/>
      <c r="M127" s="14">
        <v>40700000</v>
      </c>
    </row>
    <row r="128" spans="1:13" ht="19.5" customHeight="1">
      <c r="A128" s="59"/>
      <c r="B128" s="59" t="s">
        <v>169</v>
      </c>
      <c r="C128" s="4"/>
      <c r="D128" s="4"/>
      <c r="E128" s="13"/>
      <c r="F128" s="13"/>
      <c r="G128" s="15">
        <v>301123154</v>
      </c>
      <c r="H128" s="15"/>
      <c r="I128" s="15">
        <v>270745310</v>
      </c>
      <c r="J128" s="15"/>
      <c r="K128" s="14">
        <v>301123154</v>
      </c>
      <c r="L128" s="4"/>
      <c r="M128" s="14">
        <v>270745310</v>
      </c>
    </row>
    <row r="129" spans="1:13" ht="19.5" customHeight="1">
      <c r="A129" s="59"/>
      <c r="B129" s="60" t="s">
        <v>19</v>
      </c>
      <c r="E129" s="13"/>
      <c r="F129" s="13"/>
      <c r="G129" s="14">
        <f>'7 PE Consol'!W33</f>
        <v>1398227702</v>
      </c>
      <c r="H129" s="15"/>
      <c r="I129" s="15">
        <v>1320001806</v>
      </c>
      <c r="J129" s="15"/>
      <c r="K129" s="14">
        <v>360489222</v>
      </c>
      <c r="L129" s="14"/>
      <c r="M129" s="15">
        <v>391407711</v>
      </c>
    </row>
    <row r="130" spans="1:13" ht="19.5" customHeight="1">
      <c r="A130" s="2" t="s">
        <v>203</v>
      </c>
      <c r="C130" s="4"/>
      <c r="E130" s="64">
        <v>11</v>
      </c>
      <c r="F130" s="13"/>
      <c r="G130" s="15">
        <v>-301123154</v>
      </c>
      <c r="H130" s="15"/>
      <c r="I130" s="15">
        <v>-270745310</v>
      </c>
      <c r="J130" s="15"/>
      <c r="K130" s="14">
        <v>-301123154</v>
      </c>
      <c r="L130" s="14"/>
      <c r="M130" s="15">
        <v>-270745310</v>
      </c>
    </row>
    <row r="131" spans="1:13" ht="19.5" customHeight="1">
      <c r="A131" s="60" t="s">
        <v>79</v>
      </c>
      <c r="B131" s="59"/>
      <c r="D131" s="4"/>
      <c r="E131" s="13"/>
      <c r="F131" s="13"/>
      <c r="G131" s="32">
        <f>'7 PE Consol'!AE33</f>
        <v>-42585028</v>
      </c>
      <c r="H131" s="14"/>
      <c r="I131" s="32">
        <v>-43404974</v>
      </c>
      <c r="J131" s="14"/>
      <c r="K131" s="32">
        <v>0</v>
      </c>
      <c r="L131" s="14"/>
      <c r="M131" s="32">
        <v>0</v>
      </c>
    </row>
    <row r="132" spans="1:13" ht="8.1" customHeight="1">
      <c r="A132" s="59"/>
      <c r="B132" s="60"/>
      <c r="C132" s="60"/>
      <c r="D132" s="4"/>
      <c r="E132" s="13"/>
      <c r="F132" s="13"/>
      <c r="G132" s="15"/>
      <c r="H132" s="15"/>
      <c r="I132" s="15"/>
      <c r="J132" s="15"/>
      <c r="K132" s="15"/>
      <c r="L132" s="19"/>
      <c r="M132" s="15"/>
    </row>
    <row r="133" spans="1:13" ht="19.5" customHeight="1">
      <c r="A133" s="72" t="s">
        <v>80</v>
      </c>
      <c r="B133" s="59"/>
      <c r="C133" s="60"/>
      <c r="D133" s="4"/>
      <c r="E133" s="13"/>
      <c r="F133" s="13"/>
      <c r="G133" s="32">
        <f>SUM(G118:G131)</f>
        <v>3996547982</v>
      </c>
      <c r="H133" s="15"/>
      <c r="I133" s="32">
        <f>SUM(I118:I131)</f>
        <v>3917502140</v>
      </c>
      <c r="J133" s="15"/>
      <c r="K133" s="32">
        <f>SUM(K118:K131)</f>
        <v>2959255046</v>
      </c>
      <c r="L133" s="14"/>
      <c r="M133" s="32">
        <f>SUM(M118:M131)</f>
        <v>2990173535</v>
      </c>
    </row>
    <row r="134" spans="1:13" ht="8.1" customHeight="1">
      <c r="A134" s="59"/>
      <c r="B134" s="60"/>
      <c r="C134" s="60"/>
      <c r="D134" s="4"/>
      <c r="E134" s="13"/>
      <c r="F134" s="13"/>
      <c r="G134" s="15"/>
      <c r="H134" s="15"/>
      <c r="I134" s="15"/>
      <c r="J134" s="15"/>
      <c r="K134" s="15"/>
      <c r="L134" s="19"/>
      <c r="M134" s="15"/>
    </row>
    <row r="135" spans="1:13" ht="19.5" customHeight="1" thickBot="1">
      <c r="A135" s="72" t="s">
        <v>81</v>
      </c>
      <c r="B135" s="60"/>
      <c r="C135" s="60"/>
      <c r="D135" s="4"/>
      <c r="E135" s="18"/>
      <c r="F135" s="18"/>
      <c r="G135" s="33">
        <f>SUM(G85+G133)</f>
        <v>4752448982</v>
      </c>
      <c r="H135" s="15"/>
      <c r="I135" s="33">
        <f>SUM(I85+I133)</f>
        <v>4880986684</v>
      </c>
      <c r="J135" s="15"/>
      <c r="K135" s="33">
        <f>SUM(K85+K133)</f>
        <v>3401813590</v>
      </c>
      <c r="L135" s="19"/>
      <c r="M135" s="33">
        <f>SUM(M85+M133)</f>
        <v>3460046377</v>
      </c>
    </row>
    <row r="136" spans="1:13" ht="19.5" customHeight="1" thickTop="1">
      <c r="A136" s="72"/>
      <c r="B136" s="60"/>
      <c r="C136" s="60"/>
      <c r="D136" s="4"/>
      <c r="E136" s="18"/>
      <c r="F136" s="18"/>
      <c r="I136" s="4"/>
      <c r="K136" s="4"/>
      <c r="M136" s="4"/>
    </row>
    <row r="137" spans="1:13" ht="19.5" customHeight="1">
      <c r="A137" s="72"/>
      <c r="B137" s="60"/>
      <c r="C137" s="60"/>
      <c r="D137" s="4"/>
      <c r="E137" s="18"/>
      <c r="F137" s="18"/>
      <c r="I137" s="4"/>
      <c r="K137" s="4"/>
      <c r="M137" s="4"/>
    </row>
    <row r="138" spans="1:13" ht="19.5" customHeight="1">
      <c r="A138" s="72"/>
      <c r="B138" s="60"/>
      <c r="C138" s="60"/>
      <c r="D138" s="4"/>
      <c r="E138" s="18"/>
      <c r="F138" s="18"/>
    </row>
    <row r="139" spans="1:13" ht="19.5" customHeight="1">
      <c r="A139" s="72"/>
      <c r="B139" s="60"/>
      <c r="C139" s="60"/>
      <c r="D139" s="4"/>
      <c r="E139" s="18"/>
      <c r="F139" s="18"/>
    </row>
    <row r="140" spans="1:13" ht="19.5" customHeight="1">
      <c r="A140" s="72"/>
      <c r="B140" s="60"/>
      <c r="C140" s="60"/>
      <c r="D140" s="4"/>
      <c r="E140" s="18"/>
      <c r="F140" s="18"/>
      <c r="G140" s="14"/>
      <c r="H140" s="15"/>
      <c r="I140" s="14"/>
      <c r="J140" s="15"/>
      <c r="K140" s="14"/>
      <c r="L140" s="19"/>
      <c r="M140" s="14"/>
    </row>
    <row r="141" spans="1:13" ht="5.25" customHeight="1">
      <c r="A141" s="72"/>
      <c r="B141" s="60"/>
      <c r="C141" s="60"/>
      <c r="D141" s="4"/>
      <c r="E141" s="18"/>
      <c r="F141" s="18"/>
      <c r="G141" s="14"/>
      <c r="H141" s="15"/>
      <c r="I141" s="14"/>
      <c r="J141" s="15"/>
      <c r="K141" s="14"/>
      <c r="L141" s="19"/>
      <c r="M141" s="14"/>
    </row>
    <row r="142" spans="1:13" ht="19.5" customHeight="1">
      <c r="A142" s="137" t="s">
        <v>171</v>
      </c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</row>
    <row r="143" spans="1:13" ht="19.5" customHeight="1">
      <c r="D143" s="137" t="s">
        <v>183</v>
      </c>
      <c r="E143" s="137"/>
      <c r="F143" s="137"/>
      <c r="G143" s="6"/>
      <c r="H143" s="2" t="s">
        <v>182</v>
      </c>
      <c r="I143" s="2"/>
      <c r="J143" s="2"/>
      <c r="K143" s="2"/>
      <c r="L143" s="2"/>
      <c r="M143" s="2"/>
    </row>
    <row r="144" spans="1:13" ht="24" customHeight="1">
      <c r="D144" s="54"/>
      <c r="E144" s="77"/>
      <c r="F144" s="6"/>
      <c r="G144" s="6"/>
      <c r="H144" s="53"/>
      <c r="I144" s="77"/>
      <c r="J144" s="77"/>
      <c r="K144" s="77"/>
      <c r="L144" s="77"/>
      <c r="M144" s="6"/>
    </row>
    <row r="145" spans="1:13" ht="21" customHeight="1">
      <c r="D145" s="54"/>
      <c r="E145" s="77"/>
      <c r="F145" s="6"/>
      <c r="G145" s="6"/>
      <c r="H145" s="53"/>
      <c r="I145" s="77"/>
      <c r="J145" s="77"/>
      <c r="K145" s="77"/>
      <c r="L145" s="77"/>
      <c r="M145" s="6"/>
    </row>
    <row r="146" spans="1:13" ht="22.35" customHeight="1">
      <c r="A146" s="79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6" s="88"/>
      <c r="C146" s="88"/>
      <c r="D146" s="89"/>
      <c r="E146" s="20"/>
      <c r="F146" s="20"/>
      <c r="G146" s="21"/>
      <c r="H146" s="21"/>
      <c r="I146" s="21"/>
      <c r="J146" s="21"/>
      <c r="K146" s="21"/>
      <c r="L146" s="11"/>
      <c r="M146" s="21"/>
    </row>
  </sheetData>
  <mergeCells count="12">
    <mergeCell ref="G5:I5"/>
    <mergeCell ref="K5:M5"/>
    <mergeCell ref="A44:M44"/>
    <mergeCell ref="G54:I54"/>
    <mergeCell ref="K54:M54"/>
    <mergeCell ref="D45:F45"/>
    <mergeCell ref="A92:M92"/>
    <mergeCell ref="G102:I102"/>
    <mergeCell ref="K102:M102"/>
    <mergeCell ref="A142:M142"/>
    <mergeCell ref="D143:F143"/>
    <mergeCell ref="D93:F9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topLeftCell="A5" zoomScaleNormal="100" zoomScaleSheetLayoutView="85" workbookViewId="0">
      <selection activeCell="O12" sqref="O12"/>
    </sheetView>
  </sheetViews>
  <sheetFormatPr defaultColWidth="11" defaultRowHeight="21.75" customHeight="1"/>
  <cols>
    <col min="1" max="3" width="1.33203125" style="36" customWidth="1"/>
    <col min="4" max="4" width="37.33203125" style="36" customWidth="1"/>
    <col min="5" max="5" width="9.5" style="92" customWidth="1"/>
    <col min="6" max="6" width="1" style="36" customWidth="1"/>
    <col min="7" max="7" width="17.33203125" style="37" customWidth="1"/>
    <col min="8" max="8" width="1" style="37" customWidth="1"/>
    <col min="9" max="9" width="17.33203125" style="37" customWidth="1"/>
    <col min="10" max="10" width="1" style="37" customWidth="1"/>
    <col min="11" max="11" width="17.33203125" style="37" customWidth="1"/>
    <col min="12" max="12" width="1" style="37" customWidth="1"/>
    <col min="13" max="13" width="17.33203125" style="37" customWidth="1"/>
    <col min="14" max="16384" width="11" style="36"/>
  </cols>
  <sheetData>
    <row r="1" spans="1:13" ht="20.100000000000001" customHeight="1">
      <c r="A1" s="91" t="s">
        <v>92</v>
      </c>
      <c r="B1" s="44"/>
      <c r="C1" s="93"/>
      <c r="D1" s="93"/>
      <c r="F1" s="93"/>
      <c r="G1" s="94"/>
      <c r="H1" s="94"/>
      <c r="I1" s="94"/>
      <c r="J1" s="94"/>
      <c r="K1" s="94"/>
      <c r="L1" s="94"/>
      <c r="M1" s="94"/>
    </row>
    <row r="2" spans="1:13" ht="20.100000000000001" customHeight="1">
      <c r="A2" s="105" t="s">
        <v>57</v>
      </c>
      <c r="B2" s="44"/>
      <c r="C2" s="93"/>
      <c r="D2" s="93"/>
      <c r="F2" s="93"/>
      <c r="G2" s="94"/>
      <c r="H2" s="94"/>
      <c r="I2" s="94"/>
      <c r="J2" s="94"/>
      <c r="K2" s="94"/>
      <c r="L2" s="94"/>
      <c r="M2" s="94"/>
    </row>
    <row r="3" spans="1:13" ht="20.100000000000001" customHeight="1">
      <c r="A3" s="95" t="s">
        <v>195</v>
      </c>
      <c r="B3" s="113"/>
      <c r="C3" s="96"/>
      <c r="D3" s="96"/>
      <c r="E3" s="97"/>
      <c r="F3" s="96"/>
      <c r="G3" s="98"/>
      <c r="H3" s="98"/>
      <c r="I3" s="98"/>
      <c r="J3" s="98"/>
      <c r="K3" s="98"/>
      <c r="L3" s="98"/>
      <c r="M3" s="98"/>
    </row>
    <row r="4" spans="1:13" ht="20.100000000000001" customHeight="1">
      <c r="A4" s="44"/>
      <c r="B4" s="44"/>
      <c r="C4" s="93"/>
      <c r="D4" s="93"/>
      <c r="F4" s="93"/>
      <c r="G4" s="94"/>
      <c r="H4" s="94"/>
      <c r="I4" s="94"/>
      <c r="J4" s="94"/>
      <c r="K4" s="94"/>
      <c r="L4" s="94"/>
      <c r="M4" s="94"/>
    </row>
    <row r="5" spans="1:13" ht="20.100000000000001" customHeight="1">
      <c r="A5" s="93"/>
      <c r="B5" s="93"/>
      <c r="C5" s="93"/>
      <c r="D5" s="93"/>
      <c r="E5" s="99"/>
      <c r="F5" s="100"/>
      <c r="G5" s="142" t="s">
        <v>53</v>
      </c>
      <c r="H5" s="142"/>
      <c r="I5" s="142"/>
      <c r="J5" s="101"/>
      <c r="K5" s="142" t="s">
        <v>76</v>
      </c>
      <c r="L5" s="142"/>
      <c r="M5" s="142"/>
    </row>
    <row r="6" spans="1:13" ht="20.100000000000001" customHeight="1">
      <c r="F6" s="99"/>
      <c r="G6" s="102" t="s">
        <v>54</v>
      </c>
      <c r="H6" s="102"/>
      <c r="I6" s="102" t="s">
        <v>54</v>
      </c>
      <c r="J6" s="101"/>
      <c r="K6" s="102" t="s">
        <v>54</v>
      </c>
      <c r="L6" s="101"/>
      <c r="M6" s="102" t="s">
        <v>54</v>
      </c>
    </row>
    <row r="7" spans="1:13" ht="20.100000000000001" customHeight="1">
      <c r="F7" s="99"/>
      <c r="G7" s="119" t="s">
        <v>192</v>
      </c>
      <c r="H7" s="103"/>
      <c r="I7" s="119" t="s">
        <v>192</v>
      </c>
      <c r="J7" s="103"/>
      <c r="K7" s="119" t="s">
        <v>192</v>
      </c>
      <c r="L7" s="103"/>
      <c r="M7" s="119" t="s">
        <v>192</v>
      </c>
    </row>
    <row r="8" spans="1:13" ht="20.100000000000001" customHeight="1">
      <c r="F8" s="99"/>
      <c r="G8" s="103" t="s">
        <v>193</v>
      </c>
      <c r="H8" s="103"/>
      <c r="I8" s="103" t="s">
        <v>152</v>
      </c>
      <c r="J8" s="103"/>
      <c r="K8" s="103" t="s">
        <v>193</v>
      </c>
      <c r="L8" s="103"/>
      <c r="M8" s="103" t="s">
        <v>152</v>
      </c>
    </row>
    <row r="9" spans="1:13" ht="20.100000000000001" customHeight="1">
      <c r="E9" s="71" t="s">
        <v>8</v>
      </c>
      <c r="F9" s="92"/>
      <c r="G9" s="104" t="s">
        <v>9</v>
      </c>
      <c r="H9" s="102"/>
      <c r="I9" s="104" t="s">
        <v>9</v>
      </c>
      <c r="J9" s="103"/>
      <c r="K9" s="104" t="s">
        <v>9</v>
      </c>
      <c r="L9" s="102"/>
      <c r="M9" s="104" t="s">
        <v>9</v>
      </c>
    </row>
    <row r="10" spans="1:13" ht="3" customHeight="1">
      <c r="F10" s="92"/>
      <c r="G10" s="120"/>
      <c r="H10" s="115"/>
      <c r="I10" s="120"/>
      <c r="J10" s="103"/>
      <c r="K10" s="121"/>
      <c r="L10" s="102"/>
      <c r="M10" s="121"/>
    </row>
    <row r="11" spans="1:13" ht="20.100000000000001" customHeight="1">
      <c r="A11" s="114" t="s">
        <v>75</v>
      </c>
      <c r="B11" s="90"/>
      <c r="C11" s="90"/>
      <c r="G11" s="111">
        <v>524847891</v>
      </c>
      <c r="I11" s="111">
        <v>495244454</v>
      </c>
      <c r="J11" s="103"/>
      <c r="K11" s="111">
        <v>98504589</v>
      </c>
      <c r="L11" s="102"/>
      <c r="M11" s="111">
        <v>41204233</v>
      </c>
    </row>
    <row r="12" spans="1:13" ht="20.100000000000001" customHeight="1">
      <c r="A12" s="114" t="s">
        <v>48</v>
      </c>
      <c r="B12" s="90"/>
      <c r="C12" s="90"/>
      <c r="G12" s="111">
        <v>6501726</v>
      </c>
      <c r="I12" s="111">
        <v>4406585</v>
      </c>
      <c r="J12" s="103"/>
      <c r="K12" s="111">
        <v>0</v>
      </c>
      <c r="L12" s="102"/>
      <c r="M12" s="111">
        <v>0</v>
      </c>
    </row>
    <row r="13" spans="1:13" ht="20.100000000000001" customHeight="1">
      <c r="A13" s="114" t="s">
        <v>46</v>
      </c>
      <c r="B13" s="90"/>
      <c r="C13" s="90"/>
      <c r="G13" s="111">
        <v>-428549228</v>
      </c>
      <c r="I13" s="111">
        <v>-399971271</v>
      </c>
      <c r="J13" s="103"/>
      <c r="K13" s="111">
        <v>-79955070</v>
      </c>
      <c r="L13" s="102"/>
      <c r="M13" s="111">
        <v>-26312980</v>
      </c>
    </row>
    <row r="14" spans="1:13" ht="20.100000000000001" customHeight="1">
      <c r="A14" s="114" t="s">
        <v>47</v>
      </c>
      <c r="B14" s="90"/>
      <c r="C14" s="90"/>
      <c r="G14" s="122">
        <v>-1536939</v>
      </c>
      <c r="I14" s="122">
        <v>-1476292</v>
      </c>
      <c r="J14" s="103"/>
      <c r="K14" s="122">
        <v>0</v>
      </c>
      <c r="L14" s="102"/>
      <c r="M14" s="122">
        <v>0</v>
      </c>
    </row>
    <row r="15" spans="1:13" ht="3" customHeight="1">
      <c r="E15" s="99"/>
      <c r="F15" s="92"/>
      <c r="G15" s="120"/>
      <c r="H15" s="115"/>
      <c r="I15" s="120"/>
      <c r="J15" s="103"/>
      <c r="K15" s="120"/>
      <c r="L15" s="102"/>
      <c r="M15" s="120"/>
    </row>
    <row r="16" spans="1:13" ht="20.100000000000001" customHeight="1">
      <c r="A16" s="91" t="s">
        <v>49</v>
      </c>
      <c r="B16" s="90"/>
      <c r="C16" s="90"/>
      <c r="G16" s="38">
        <f>SUM(G11:G14)</f>
        <v>101263450</v>
      </c>
      <c r="I16" s="38">
        <f>SUM(I11:I14)</f>
        <v>98203476</v>
      </c>
      <c r="J16" s="103"/>
      <c r="K16" s="38">
        <f>SUM(K11:K14)</f>
        <v>18549519</v>
      </c>
      <c r="L16" s="102"/>
      <c r="M16" s="38">
        <f>SUM(M11:M14)</f>
        <v>14891253</v>
      </c>
    </row>
    <row r="17" spans="1:13" ht="3" customHeight="1">
      <c r="E17" s="99"/>
      <c r="F17" s="92"/>
      <c r="G17" s="120"/>
      <c r="H17" s="115"/>
      <c r="I17" s="120"/>
      <c r="J17" s="103"/>
      <c r="K17" s="120"/>
      <c r="L17" s="102"/>
      <c r="M17" s="120"/>
    </row>
    <row r="18" spans="1:13" ht="20.100000000000001" customHeight="1">
      <c r="A18" s="36" t="s">
        <v>84</v>
      </c>
      <c r="F18" s="92"/>
      <c r="G18" s="111">
        <v>0</v>
      </c>
      <c r="H18" s="38"/>
      <c r="I18" s="111">
        <v>0</v>
      </c>
      <c r="J18" s="103"/>
      <c r="K18" s="38">
        <v>5645745</v>
      </c>
      <c r="L18" s="102"/>
      <c r="M18" s="38">
        <v>6450000</v>
      </c>
    </row>
    <row r="19" spans="1:13" ht="20.100000000000001" customHeight="1">
      <c r="A19" s="114" t="s">
        <v>30</v>
      </c>
      <c r="B19" s="90"/>
      <c r="C19" s="90"/>
      <c r="G19" s="123">
        <v>5136978</v>
      </c>
      <c r="I19" s="123">
        <v>1623661</v>
      </c>
      <c r="J19" s="103"/>
      <c r="K19" s="123">
        <v>17421076</v>
      </c>
      <c r="L19" s="102"/>
      <c r="M19" s="123">
        <v>14735411</v>
      </c>
    </row>
    <row r="20" spans="1:13" ht="20.100000000000001" customHeight="1">
      <c r="A20" s="114" t="s">
        <v>40</v>
      </c>
      <c r="F20" s="92"/>
      <c r="G20" s="38">
        <v>-12641299</v>
      </c>
      <c r="H20" s="115"/>
      <c r="I20" s="38">
        <v>-11465406</v>
      </c>
      <c r="J20" s="103"/>
      <c r="K20" s="38">
        <v>-2961464</v>
      </c>
      <c r="L20" s="102"/>
      <c r="M20" s="38">
        <v>-3084072</v>
      </c>
    </row>
    <row r="21" spans="1:13" ht="20.100000000000001" customHeight="1">
      <c r="A21" s="114" t="s">
        <v>20</v>
      </c>
      <c r="B21" s="90"/>
      <c r="C21" s="90"/>
      <c r="G21" s="111">
        <v>-82673166</v>
      </c>
      <c r="I21" s="111">
        <v>-78648596</v>
      </c>
      <c r="J21" s="103"/>
      <c r="K21" s="111">
        <v>-33095761</v>
      </c>
      <c r="L21" s="102"/>
      <c r="M21" s="111">
        <v>-31830132</v>
      </c>
    </row>
    <row r="22" spans="1:13" ht="20.100000000000001" customHeight="1">
      <c r="A22" s="114" t="s">
        <v>219</v>
      </c>
      <c r="B22" s="90"/>
      <c r="C22" s="90"/>
      <c r="G22" s="111">
        <v>975039</v>
      </c>
      <c r="I22" s="111">
        <v>13318343</v>
      </c>
      <c r="J22" s="103"/>
      <c r="K22" s="111">
        <v>-403039</v>
      </c>
      <c r="L22" s="102"/>
      <c r="M22" s="111">
        <v>-780492</v>
      </c>
    </row>
    <row r="23" spans="1:13" ht="20.100000000000001" customHeight="1">
      <c r="A23" s="114" t="s">
        <v>124</v>
      </c>
      <c r="B23" s="90"/>
      <c r="C23" s="90"/>
      <c r="G23" s="111">
        <v>2030112</v>
      </c>
      <c r="I23" s="111">
        <v>4437401</v>
      </c>
      <c r="J23" s="103"/>
      <c r="K23" s="111">
        <v>12088</v>
      </c>
      <c r="L23" s="102"/>
      <c r="M23" s="111">
        <v>1445015</v>
      </c>
    </row>
    <row r="24" spans="1:13" ht="20.100000000000001" customHeight="1">
      <c r="A24" s="114" t="s">
        <v>21</v>
      </c>
      <c r="B24" s="90"/>
      <c r="C24" s="90"/>
      <c r="F24" s="92"/>
      <c r="G24" s="122">
        <v>-7143824</v>
      </c>
      <c r="H24" s="115"/>
      <c r="I24" s="122">
        <v>-7432074</v>
      </c>
      <c r="J24" s="103"/>
      <c r="K24" s="122">
        <v>-5900620</v>
      </c>
      <c r="L24" s="102"/>
      <c r="M24" s="122">
        <v>-6170498</v>
      </c>
    </row>
    <row r="25" spans="1:13" ht="3" customHeight="1">
      <c r="F25" s="92"/>
      <c r="G25" s="124"/>
      <c r="H25" s="124"/>
      <c r="I25" s="124"/>
      <c r="J25" s="103"/>
      <c r="K25" s="124"/>
      <c r="L25" s="102"/>
      <c r="M25" s="124"/>
    </row>
    <row r="26" spans="1:13" ht="20.100000000000001" customHeight="1">
      <c r="A26" s="44" t="s">
        <v>189</v>
      </c>
      <c r="B26" s="52"/>
      <c r="F26" s="92"/>
      <c r="G26" s="111"/>
      <c r="H26" s="115"/>
      <c r="I26" s="111"/>
      <c r="J26" s="103"/>
      <c r="K26" s="111"/>
      <c r="L26" s="102"/>
      <c r="M26" s="111"/>
    </row>
    <row r="27" spans="1:13" ht="20.100000000000001" customHeight="1">
      <c r="A27" s="44"/>
      <c r="B27" s="52" t="s">
        <v>129</v>
      </c>
      <c r="F27" s="92"/>
      <c r="G27" s="111">
        <f>SUM(G16:G24)</f>
        <v>6947290</v>
      </c>
      <c r="H27" s="115"/>
      <c r="I27" s="111">
        <f>SUM(I16:I24)</f>
        <v>20036805</v>
      </c>
      <c r="J27" s="103"/>
      <c r="K27" s="111">
        <f>SUM(K16:K24)</f>
        <v>-732456</v>
      </c>
      <c r="L27" s="102"/>
      <c r="M27" s="111">
        <f>SUM(M16:M24)</f>
        <v>-4343515</v>
      </c>
    </row>
    <row r="28" spans="1:13" ht="20.100000000000001" customHeight="1">
      <c r="A28" s="114" t="s">
        <v>133</v>
      </c>
      <c r="B28" s="90"/>
      <c r="C28" s="90"/>
      <c r="F28" s="92"/>
      <c r="G28" s="122">
        <v>105666107</v>
      </c>
      <c r="H28" s="115"/>
      <c r="I28" s="122">
        <v>102220809</v>
      </c>
      <c r="J28" s="103"/>
      <c r="K28" s="122">
        <v>0</v>
      </c>
      <c r="L28" s="102"/>
      <c r="M28" s="122">
        <v>0</v>
      </c>
    </row>
    <row r="29" spans="1:13" ht="3" customHeight="1">
      <c r="E29" s="99"/>
      <c r="F29" s="92"/>
      <c r="G29" s="120"/>
      <c r="H29" s="115"/>
      <c r="I29" s="120"/>
      <c r="J29" s="103"/>
      <c r="K29" s="120"/>
      <c r="L29" s="102"/>
      <c r="M29" s="120"/>
    </row>
    <row r="30" spans="1:13" ht="20.100000000000001" customHeight="1">
      <c r="A30" s="44" t="s">
        <v>210</v>
      </c>
      <c r="B30" s="90"/>
      <c r="C30" s="90"/>
      <c r="F30" s="92"/>
      <c r="G30" s="111">
        <f>SUM(G27:G28)</f>
        <v>112613397</v>
      </c>
      <c r="H30" s="115"/>
      <c r="I30" s="111">
        <f>SUM(I27:I28)</f>
        <v>122257614</v>
      </c>
      <c r="J30" s="103"/>
      <c r="K30" s="111">
        <f>SUM(K27:K28)</f>
        <v>-732456</v>
      </c>
      <c r="L30" s="102"/>
      <c r="M30" s="111">
        <f>SUM(M27:M28)</f>
        <v>-4343515</v>
      </c>
    </row>
    <row r="31" spans="1:13" ht="20.100000000000001" customHeight="1">
      <c r="A31" s="36" t="s">
        <v>99</v>
      </c>
      <c r="E31" s="92">
        <v>12</v>
      </c>
      <c r="F31" s="92"/>
      <c r="G31" s="125">
        <v>-4009657</v>
      </c>
      <c r="H31" s="115"/>
      <c r="I31" s="125">
        <v>-6185794</v>
      </c>
      <c r="J31" s="103"/>
      <c r="K31" s="125">
        <v>191811</v>
      </c>
      <c r="L31" s="102"/>
      <c r="M31" s="122">
        <v>235265</v>
      </c>
    </row>
    <row r="32" spans="1:13" ht="3" customHeight="1">
      <c r="F32" s="92"/>
      <c r="G32" s="124"/>
      <c r="H32" s="124"/>
      <c r="I32" s="124"/>
      <c r="J32" s="103"/>
      <c r="K32" s="124"/>
      <c r="L32" s="102"/>
      <c r="M32" s="124"/>
    </row>
    <row r="33" spans="1:13" ht="20.100000000000001" customHeight="1">
      <c r="A33" s="44" t="s">
        <v>211</v>
      </c>
      <c r="B33" s="114"/>
      <c r="C33" s="106"/>
      <c r="F33" s="92"/>
      <c r="G33" s="125">
        <f>SUM(G30:G31)</f>
        <v>108603740</v>
      </c>
      <c r="H33" s="115"/>
      <c r="I33" s="125">
        <f>SUM(I30:I31)</f>
        <v>116071820</v>
      </c>
      <c r="J33" s="103"/>
      <c r="K33" s="125">
        <f>SUM(K30:K31)</f>
        <v>-540645</v>
      </c>
      <c r="L33" s="102"/>
      <c r="M33" s="125">
        <f>SUM(M30:M31)</f>
        <v>-4108250</v>
      </c>
    </row>
    <row r="34" spans="1:13" ht="3" customHeight="1">
      <c r="E34" s="99"/>
      <c r="F34" s="92"/>
      <c r="G34" s="120"/>
      <c r="H34" s="115"/>
      <c r="I34" s="120"/>
      <c r="J34" s="103"/>
      <c r="K34" s="120"/>
      <c r="L34" s="102"/>
      <c r="M34" s="120"/>
    </row>
    <row r="35" spans="1:13" ht="20.100000000000001" customHeight="1">
      <c r="A35" s="52" t="s">
        <v>170</v>
      </c>
      <c r="B35" s="52"/>
      <c r="F35" s="92"/>
      <c r="J35" s="103"/>
      <c r="L35" s="102"/>
    </row>
    <row r="36" spans="1:13" ht="20.100000000000001" customHeight="1">
      <c r="A36" s="90"/>
      <c r="B36" s="36" t="s">
        <v>111</v>
      </c>
      <c r="C36" s="90"/>
      <c r="F36" s="92"/>
      <c r="J36" s="103"/>
      <c r="L36" s="102"/>
    </row>
    <row r="37" spans="1:13" ht="20.100000000000001" customHeight="1">
      <c r="A37" s="90"/>
      <c r="C37" s="90" t="s">
        <v>33</v>
      </c>
      <c r="F37" s="92"/>
      <c r="J37" s="103"/>
      <c r="L37" s="102"/>
    </row>
    <row r="38" spans="1:13" ht="20.100000000000001" customHeight="1">
      <c r="A38" s="90"/>
      <c r="C38" s="90" t="s">
        <v>224</v>
      </c>
      <c r="F38" s="92"/>
      <c r="J38" s="103"/>
      <c r="L38" s="102"/>
    </row>
    <row r="39" spans="1:13" ht="20.100000000000001" customHeight="1">
      <c r="A39" s="90"/>
      <c r="D39" s="36" t="s">
        <v>225</v>
      </c>
      <c r="F39" s="92"/>
      <c r="G39" s="111">
        <v>-5616</v>
      </c>
      <c r="I39" s="111">
        <v>455762</v>
      </c>
      <c r="J39" s="126"/>
      <c r="K39" s="111">
        <v>0</v>
      </c>
      <c r="L39" s="127"/>
      <c r="M39" s="111">
        <v>0</v>
      </c>
    </row>
    <row r="40" spans="1:13" ht="20.100000000000001" customHeight="1">
      <c r="A40" s="90"/>
      <c r="C40" s="90" t="s">
        <v>136</v>
      </c>
      <c r="D40" s="90"/>
      <c r="F40" s="92"/>
      <c r="J40" s="103"/>
      <c r="K40" s="111"/>
      <c r="L40" s="102"/>
      <c r="M40" s="111"/>
    </row>
    <row r="41" spans="1:13" ht="20.100000000000001" customHeight="1">
      <c r="A41" s="90"/>
      <c r="D41" s="36" t="s">
        <v>137</v>
      </c>
      <c r="E41" s="118"/>
      <c r="F41" s="92"/>
      <c r="G41" s="122">
        <v>825562</v>
      </c>
      <c r="I41" s="49">
        <v>-566151</v>
      </c>
      <c r="J41" s="126"/>
      <c r="K41" s="122">
        <v>0</v>
      </c>
      <c r="L41" s="127"/>
      <c r="M41" s="122">
        <v>0</v>
      </c>
    </row>
    <row r="42" spans="1:13" ht="3" customHeight="1">
      <c r="A42" s="90"/>
      <c r="C42" s="90"/>
      <c r="F42" s="92"/>
      <c r="G42" s="111"/>
      <c r="I42" s="111"/>
      <c r="J42" s="103"/>
      <c r="K42" s="111"/>
      <c r="L42" s="102"/>
      <c r="M42" s="111"/>
    </row>
    <row r="43" spans="1:13" ht="20.100000000000001" customHeight="1">
      <c r="A43" s="90"/>
      <c r="C43" s="52" t="s">
        <v>139</v>
      </c>
      <c r="D43" s="106"/>
      <c r="F43" s="92"/>
      <c r="J43" s="103"/>
      <c r="K43" s="111"/>
      <c r="L43" s="102"/>
      <c r="M43" s="111"/>
    </row>
    <row r="44" spans="1:13" ht="20.100000000000001" customHeight="1">
      <c r="A44" s="90"/>
      <c r="B44" s="90"/>
      <c r="C44" s="106"/>
      <c r="D44" s="52" t="s">
        <v>33</v>
      </c>
      <c r="F44" s="92"/>
      <c r="G44" s="125">
        <f>SUM(G39:G41)</f>
        <v>819946</v>
      </c>
      <c r="H44" s="124"/>
      <c r="I44" s="125">
        <f>SUM(I39:I41)</f>
        <v>-110389</v>
      </c>
      <c r="J44" s="103"/>
      <c r="K44" s="125">
        <f>SUM(K39:K41)</f>
        <v>0</v>
      </c>
      <c r="L44" s="102"/>
      <c r="M44" s="125">
        <f>SUM(M39:M41)</f>
        <v>0</v>
      </c>
    </row>
    <row r="45" spans="1:13" ht="3" customHeight="1">
      <c r="A45" s="90"/>
      <c r="C45" s="90"/>
      <c r="F45" s="92"/>
      <c r="G45" s="111"/>
      <c r="I45" s="111"/>
      <c r="J45" s="103"/>
      <c r="K45" s="111"/>
      <c r="L45" s="102"/>
      <c r="M45" s="102"/>
    </row>
    <row r="46" spans="1:13" ht="20.100000000000001" customHeight="1">
      <c r="A46" s="90"/>
      <c r="B46" s="90" t="s">
        <v>156</v>
      </c>
      <c r="C46" s="90"/>
      <c r="F46" s="92"/>
      <c r="G46" s="125">
        <f>SUM(G39:G41)</f>
        <v>819946</v>
      </c>
      <c r="H46" s="115"/>
      <c r="I46" s="125">
        <f>SUM(I39:I41)</f>
        <v>-110389</v>
      </c>
      <c r="J46" s="103"/>
      <c r="K46" s="125">
        <f>SUM(K39:K41)</f>
        <v>0</v>
      </c>
      <c r="L46" s="102"/>
      <c r="M46" s="125">
        <f>SUM(M39:M41)</f>
        <v>0</v>
      </c>
    </row>
    <row r="47" spans="1:13" ht="3" customHeight="1">
      <c r="E47" s="99"/>
      <c r="F47" s="92"/>
      <c r="G47" s="111"/>
      <c r="I47" s="111"/>
      <c r="J47" s="103"/>
      <c r="K47" s="111"/>
      <c r="L47" s="102"/>
      <c r="M47" s="120"/>
    </row>
    <row r="48" spans="1:13" ht="20.100000000000001" customHeight="1" thickBot="1">
      <c r="A48" s="52" t="s">
        <v>157</v>
      </c>
      <c r="B48" s="90"/>
      <c r="C48" s="90"/>
      <c r="F48" s="92"/>
      <c r="G48" s="128">
        <f>SUM(G33,G46)</f>
        <v>109423686</v>
      </c>
      <c r="H48" s="115"/>
      <c r="I48" s="128">
        <f>SUM(I33,I46)</f>
        <v>115961431</v>
      </c>
      <c r="J48" s="103"/>
      <c r="K48" s="128">
        <f>SUM(K33,K46)</f>
        <v>-540645</v>
      </c>
      <c r="L48" s="102"/>
      <c r="M48" s="128">
        <f>SUM(M33,M46)</f>
        <v>-4108250</v>
      </c>
    </row>
    <row r="49" spans="1:13" ht="18" customHeight="1" thickTop="1">
      <c r="A49" s="48"/>
      <c r="B49" s="107"/>
      <c r="C49" s="107"/>
      <c r="D49" s="107"/>
      <c r="E49" s="107"/>
      <c r="F49" s="107"/>
      <c r="G49" s="108"/>
      <c r="H49" s="108"/>
      <c r="I49" s="108"/>
      <c r="J49" s="108"/>
      <c r="K49" s="108"/>
      <c r="L49" s="108"/>
      <c r="M49" s="108"/>
    </row>
    <row r="50" spans="1:13" ht="13.5" customHeight="1">
      <c r="A50" s="48"/>
      <c r="B50" s="107"/>
      <c r="C50" s="107"/>
      <c r="D50" s="107"/>
      <c r="E50" s="107"/>
      <c r="F50" s="107"/>
      <c r="G50" s="108"/>
      <c r="H50" s="108"/>
      <c r="I50" s="108"/>
      <c r="J50" s="108"/>
      <c r="K50" s="108"/>
      <c r="L50" s="108"/>
      <c r="M50" s="108"/>
    </row>
    <row r="51" spans="1:13" ht="17.25" customHeight="1">
      <c r="A51" s="48"/>
      <c r="B51" s="107"/>
      <c r="C51" s="107"/>
      <c r="D51" s="107"/>
      <c r="E51" s="107"/>
      <c r="F51" s="107"/>
      <c r="G51" s="108"/>
      <c r="H51" s="108"/>
      <c r="I51" s="108"/>
      <c r="J51" s="108"/>
      <c r="K51" s="108"/>
      <c r="L51" s="108"/>
      <c r="M51" s="108"/>
    </row>
    <row r="52" spans="1:13" ht="21.95" customHeight="1">
      <c r="A52" s="48"/>
      <c r="B52" s="107"/>
      <c r="C52" s="107"/>
      <c r="D52" s="107"/>
      <c r="E52" s="107"/>
      <c r="F52" s="107"/>
      <c r="G52" s="108"/>
      <c r="H52" s="108"/>
      <c r="I52" s="108"/>
      <c r="J52" s="108"/>
      <c r="K52" s="108"/>
      <c r="L52" s="108"/>
      <c r="M52" s="108"/>
    </row>
    <row r="53" spans="1:13" ht="18" customHeight="1">
      <c r="A53" s="140" t="s">
        <v>171</v>
      </c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</row>
    <row r="54" spans="1:13" ht="18" customHeight="1">
      <c r="A54" s="140" t="s">
        <v>94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</row>
    <row r="55" spans="1:13" ht="20.25" customHeight="1">
      <c r="A55" s="92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</row>
    <row r="56" spans="1:13" ht="15.75" customHeight="1">
      <c r="A56" s="92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</row>
    <row r="57" spans="1:13" ht="22.35" customHeight="1">
      <c r="A57" s="41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7" s="41"/>
      <c r="C57" s="41"/>
      <c r="D57" s="41"/>
      <c r="E57" s="97"/>
      <c r="F57" s="41"/>
      <c r="G57" s="49"/>
      <c r="H57" s="49"/>
      <c r="I57" s="49"/>
      <c r="J57" s="49"/>
      <c r="K57" s="49"/>
      <c r="L57" s="49"/>
      <c r="M57" s="49"/>
    </row>
    <row r="58" spans="1:13" ht="20.100000000000001" customHeight="1">
      <c r="A58" s="91" t="str">
        <f>+A1</f>
        <v>บริษัท ทริพเพิล ไอ โลจิสติกส์ จำกัด (มหาชน)</v>
      </c>
      <c r="B58" s="44"/>
      <c r="C58" s="93"/>
      <c r="D58" s="93"/>
      <c r="F58" s="93"/>
      <c r="G58" s="94"/>
      <c r="H58" s="94"/>
      <c r="I58" s="94"/>
      <c r="J58" s="94"/>
      <c r="K58" s="94"/>
      <c r="L58" s="94"/>
      <c r="M58" s="94"/>
    </row>
    <row r="59" spans="1:13" ht="20.100000000000001" customHeight="1">
      <c r="A59" s="91" t="s">
        <v>186</v>
      </c>
      <c r="B59" s="44"/>
      <c r="C59" s="93"/>
      <c r="D59" s="93"/>
      <c r="F59" s="93"/>
      <c r="G59" s="94"/>
      <c r="H59" s="94"/>
      <c r="I59" s="94"/>
      <c r="J59" s="94"/>
      <c r="K59" s="94"/>
      <c r="L59" s="94"/>
      <c r="M59" s="94"/>
    </row>
    <row r="60" spans="1:13" ht="20.100000000000001" customHeight="1">
      <c r="A60" s="109" t="str">
        <f>+A3</f>
        <v>สำหรับรอบระยะเวลาสามเดือนสิ้นสุดวันที่ 31 มีนาคม พ.ศ. 2568</v>
      </c>
      <c r="B60" s="113"/>
      <c r="C60" s="96"/>
      <c r="D60" s="96"/>
      <c r="E60" s="97"/>
      <c r="F60" s="96"/>
      <c r="G60" s="98"/>
      <c r="H60" s="98"/>
      <c r="I60" s="98"/>
      <c r="J60" s="98"/>
      <c r="K60" s="98"/>
      <c r="L60" s="98"/>
      <c r="M60" s="98"/>
    </row>
    <row r="61" spans="1:13" ht="21.75" customHeight="1">
      <c r="A61" s="44"/>
      <c r="B61" s="44"/>
      <c r="C61" s="93"/>
      <c r="D61" s="93"/>
      <c r="F61" s="93"/>
      <c r="G61" s="94"/>
      <c r="H61" s="94"/>
      <c r="I61" s="94"/>
      <c r="J61" s="94"/>
      <c r="K61" s="94"/>
      <c r="L61" s="94"/>
      <c r="M61" s="94"/>
    </row>
    <row r="62" spans="1:13" ht="21.75" customHeight="1">
      <c r="A62" s="93"/>
      <c r="B62" s="93"/>
      <c r="C62" s="93"/>
      <c r="E62" s="99"/>
      <c r="F62" s="100"/>
      <c r="G62" s="142" t="s">
        <v>53</v>
      </c>
      <c r="H62" s="142"/>
      <c r="I62" s="142"/>
      <c r="J62" s="101"/>
      <c r="K62" s="142" t="s">
        <v>76</v>
      </c>
      <c r="L62" s="142"/>
      <c r="M62" s="142"/>
    </row>
    <row r="63" spans="1:13" ht="21.75" customHeight="1">
      <c r="D63" s="93"/>
      <c r="F63" s="99"/>
      <c r="G63" s="102" t="s">
        <v>54</v>
      </c>
      <c r="H63" s="102"/>
      <c r="I63" s="102" t="s">
        <v>54</v>
      </c>
      <c r="J63" s="101"/>
      <c r="K63" s="102" t="s">
        <v>54</v>
      </c>
      <c r="L63" s="101"/>
      <c r="M63" s="102" t="s">
        <v>54</v>
      </c>
    </row>
    <row r="64" spans="1:13" ht="21.75" customHeight="1">
      <c r="F64" s="99"/>
      <c r="G64" s="119" t="s">
        <v>192</v>
      </c>
      <c r="H64" s="103"/>
      <c r="I64" s="119" t="s">
        <v>192</v>
      </c>
      <c r="J64" s="103"/>
      <c r="K64" s="119" t="s">
        <v>192</v>
      </c>
      <c r="L64" s="103"/>
      <c r="M64" s="119" t="s">
        <v>192</v>
      </c>
    </row>
    <row r="65" spans="1:13" ht="21.75" customHeight="1">
      <c r="F65" s="99"/>
      <c r="G65" s="103" t="s">
        <v>193</v>
      </c>
      <c r="H65" s="103"/>
      <c r="I65" s="103" t="s">
        <v>152</v>
      </c>
      <c r="J65" s="103"/>
      <c r="K65" s="103" t="s">
        <v>193</v>
      </c>
      <c r="L65" s="103"/>
      <c r="M65" s="103" t="s">
        <v>152</v>
      </c>
    </row>
    <row r="66" spans="1:13" ht="21.75" customHeight="1">
      <c r="E66" s="99"/>
      <c r="F66" s="92"/>
      <c r="G66" s="104" t="s">
        <v>9</v>
      </c>
      <c r="H66" s="102"/>
      <c r="I66" s="104" t="s">
        <v>9</v>
      </c>
      <c r="J66" s="102"/>
      <c r="K66" s="104" t="s">
        <v>9</v>
      </c>
      <c r="L66" s="102"/>
      <c r="M66" s="104" t="s">
        <v>9</v>
      </c>
    </row>
    <row r="67" spans="1:13" ht="8.1" customHeight="1">
      <c r="E67" s="99"/>
      <c r="F67" s="92"/>
      <c r="G67" s="120"/>
      <c r="H67" s="115"/>
      <c r="I67" s="120"/>
      <c r="J67" s="101"/>
      <c r="K67" s="121"/>
      <c r="L67" s="101"/>
      <c r="M67" s="121"/>
    </row>
    <row r="68" spans="1:13" ht="21.75" customHeight="1">
      <c r="A68" s="44" t="s">
        <v>220</v>
      </c>
      <c r="B68" s="112"/>
    </row>
    <row r="69" spans="1:13" ht="8.1" customHeight="1">
      <c r="A69" s="129"/>
      <c r="B69" s="129"/>
      <c r="C69" s="129"/>
      <c r="D69" s="129"/>
      <c r="E69" s="129"/>
      <c r="F69" s="92"/>
      <c r="G69" s="120"/>
      <c r="H69" s="115"/>
      <c r="I69" s="120"/>
      <c r="J69" s="115"/>
      <c r="K69" s="120"/>
      <c r="L69" s="101"/>
      <c r="M69" s="120"/>
    </row>
    <row r="70" spans="1:13" ht="21.75" customHeight="1" thickBot="1">
      <c r="A70" s="112" t="s">
        <v>212</v>
      </c>
      <c r="B70" s="112"/>
      <c r="G70" s="130">
        <v>0.1389</v>
      </c>
      <c r="H70" s="131"/>
      <c r="I70" s="130">
        <v>0.1482</v>
      </c>
      <c r="J70" s="132"/>
      <c r="K70" s="130">
        <v>-6.9999999999999999E-4</v>
      </c>
      <c r="L70" s="132"/>
      <c r="M70" s="130">
        <v>-5.1999999999999998E-3</v>
      </c>
    </row>
    <row r="71" spans="1:13" ht="21.75" customHeight="1" thickTop="1">
      <c r="A71" s="112"/>
      <c r="F71" s="92"/>
      <c r="G71" s="131"/>
      <c r="H71" s="131"/>
      <c r="I71" s="132"/>
      <c r="J71" s="132"/>
      <c r="K71" s="132"/>
      <c r="L71" s="132"/>
      <c r="M71" s="132"/>
    </row>
    <row r="72" spans="1:13" ht="21.75" customHeight="1">
      <c r="A72" s="112"/>
      <c r="B72" s="112"/>
      <c r="G72" s="134"/>
      <c r="H72" s="135"/>
      <c r="I72" s="134"/>
      <c r="J72" s="136"/>
      <c r="K72" s="134"/>
      <c r="L72" s="136"/>
      <c r="M72" s="134"/>
    </row>
    <row r="73" spans="1:13" ht="21.75" customHeight="1">
      <c r="A73" s="114"/>
      <c r="F73" s="92"/>
      <c r="G73" s="115"/>
      <c r="H73" s="115"/>
      <c r="I73" s="115"/>
      <c r="J73" s="115"/>
      <c r="K73" s="115"/>
      <c r="L73" s="115"/>
      <c r="M73" s="115"/>
    </row>
    <row r="74" spans="1:13" ht="21.75" customHeight="1">
      <c r="A74" s="114"/>
      <c r="F74" s="92"/>
      <c r="G74" s="115"/>
      <c r="H74" s="115"/>
      <c r="I74" s="115"/>
      <c r="J74" s="115"/>
      <c r="K74" s="115"/>
      <c r="L74" s="115"/>
      <c r="M74" s="115"/>
    </row>
    <row r="75" spans="1:13" ht="21.75" customHeight="1">
      <c r="A75" s="114"/>
      <c r="F75" s="92"/>
      <c r="G75" s="116"/>
      <c r="H75" s="115"/>
      <c r="I75" s="115"/>
      <c r="J75" s="115"/>
      <c r="K75" s="115"/>
      <c r="L75" s="115"/>
      <c r="M75" s="115"/>
    </row>
    <row r="76" spans="1:13" ht="21.75" customHeight="1">
      <c r="A76" s="114"/>
      <c r="F76" s="92"/>
      <c r="G76" s="117"/>
      <c r="H76" s="115"/>
      <c r="I76" s="115"/>
      <c r="J76" s="115"/>
      <c r="K76" s="115"/>
      <c r="L76" s="115"/>
      <c r="M76" s="115"/>
    </row>
    <row r="77" spans="1:13" ht="21.75" customHeight="1">
      <c r="A77" s="114"/>
      <c r="F77" s="92"/>
      <c r="G77" s="115"/>
      <c r="H77" s="115"/>
      <c r="I77" s="115"/>
      <c r="J77" s="115"/>
      <c r="K77" s="115"/>
      <c r="L77" s="115"/>
      <c r="M77" s="115"/>
    </row>
    <row r="78" spans="1:13" ht="21.75" customHeight="1">
      <c r="A78" s="114"/>
      <c r="F78" s="92"/>
      <c r="G78" s="115"/>
      <c r="H78" s="115"/>
      <c r="I78" s="115"/>
      <c r="J78" s="115"/>
      <c r="K78" s="115"/>
      <c r="L78" s="115"/>
      <c r="M78" s="115"/>
    </row>
    <row r="79" spans="1:13" ht="21.75" customHeight="1">
      <c r="A79" s="114"/>
      <c r="F79" s="92"/>
      <c r="G79" s="115"/>
      <c r="H79" s="115"/>
      <c r="I79" s="115"/>
      <c r="J79" s="115"/>
      <c r="K79" s="115"/>
      <c r="L79" s="115"/>
      <c r="M79" s="115"/>
    </row>
    <row r="80" spans="1:13" ht="21.75" customHeight="1">
      <c r="A80" s="114"/>
      <c r="F80" s="92"/>
      <c r="G80" s="115"/>
      <c r="H80" s="115"/>
      <c r="I80" s="115"/>
      <c r="J80" s="115"/>
      <c r="K80" s="115"/>
      <c r="L80" s="115"/>
      <c r="M80" s="115"/>
    </row>
    <row r="81" spans="1:13" ht="21.75" customHeight="1">
      <c r="A81" s="114"/>
      <c r="F81" s="92"/>
      <c r="G81" s="115"/>
      <c r="H81" s="115"/>
      <c r="I81" s="115"/>
      <c r="J81" s="115"/>
      <c r="K81" s="115"/>
      <c r="L81" s="115"/>
      <c r="M81" s="115"/>
    </row>
    <row r="82" spans="1:13" ht="21.75" customHeight="1">
      <c r="A82" s="114"/>
      <c r="F82" s="92"/>
      <c r="G82" s="115"/>
      <c r="H82" s="115"/>
      <c r="I82" s="115"/>
      <c r="J82" s="115"/>
      <c r="K82" s="115"/>
      <c r="L82" s="115"/>
      <c r="M82" s="115"/>
    </row>
    <row r="83" spans="1:13" ht="21.75" customHeight="1">
      <c r="A83" s="114"/>
      <c r="F83" s="92"/>
      <c r="G83" s="115"/>
      <c r="H83" s="115"/>
      <c r="I83" s="115"/>
      <c r="J83" s="115"/>
      <c r="K83" s="115"/>
      <c r="L83" s="115"/>
      <c r="M83" s="115"/>
    </row>
    <row r="84" spans="1:13" ht="21.75" customHeight="1">
      <c r="A84" s="114"/>
      <c r="F84" s="92"/>
      <c r="G84" s="115"/>
      <c r="H84" s="115"/>
      <c r="I84" s="115"/>
      <c r="J84" s="115"/>
      <c r="K84" s="115"/>
      <c r="L84" s="115"/>
      <c r="M84" s="115"/>
    </row>
    <row r="85" spans="1:13" ht="21.75" customHeight="1">
      <c r="A85" s="114"/>
      <c r="F85" s="92"/>
      <c r="G85" s="115"/>
      <c r="H85" s="115"/>
      <c r="I85" s="115"/>
      <c r="J85" s="115"/>
      <c r="K85" s="115"/>
      <c r="L85" s="115"/>
      <c r="M85" s="115"/>
    </row>
    <row r="86" spans="1:13" ht="21.75" customHeight="1">
      <c r="A86" s="114"/>
      <c r="F86" s="92"/>
      <c r="G86" s="115"/>
      <c r="H86" s="115"/>
      <c r="I86" s="115"/>
      <c r="J86" s="115"/>
      <c r="K86" s="115"/>
      <c r="L86" s="115"/>
      <c r="M86" s="115"/>
    </row>
    <row r="87" spans="1:13" ht="21.75" customHeight="1">
      <c r="A87" s="114"/>
      <c r="F87" s="92"/>
      <c r="G87" s="115"/>
      <c r="H87" s="115"/>
      <c r="I87" s="115"/>
      <c r="J87" s="115"/>
      <c r="K87" s="115"/>
      <c r="L87" s="115"/>
      <c r="M87" s="115"/>
    </row>
    <row r="88" spans="1:13" ht="21.75" customHeight="1">
      <c r="A88" s="114"/>
      <c r="F88" s="92"/>
      <c r="G88" s="115"/>
      <c r="H88" s="115"/>
      <c r="I88" s="115"/>
      <c r="J88" s="115"/>
      <c r="K88" s="115"/>
      <c r="L88" s="115"/>
      <c r="M88" s="115"/>
    </row>
    <row r="89" spans="1:13" ht="21.75" customHeight="1">
      <c r="A89" s="114"/>
      <c r="F89" s="92"/>
      <c r="G89" s="115"/>
      <c r="H89" s="115"/>
      <c r="I89" s="115"/>
      <c r="J89" s="115"/>
      <c r="K89" s="115"/>
      <c r="L89" s="115"/>
      <c r="M89" s="115"/>
    </row>
    <row r="90" spans="1:13" ht="21.75" customHeight="1">
      <c r="A90" s="114"/>
      <c r="F90" s="92"/>
      <c r="G90" s="115"/>
      <c r="H90" s="115"/>
      <c r="I90" s="115"/>
      <c r="J90" s="115"/>
      <c r="K90" s="115"/>
      <c r="L90" s="115"/>
      <c r="M90" s="115"/>
    </row>
    <row r="91" spans="1:13" ht="21.75" customHeight="1">
      <c r="A91" s="114"/>
      <c r="F91" s="92"/>
      <c r="G91" s="115"/>
      <c r="H91" s="115"/>
      <c r="I91" s="115"/>
      <c r="J91" s="115"/>
      <c r="K91" s="115"/>
      <c r="L91" s="115"/>
      <c r="M91" s="115"/>
    </row>
    <row r="92" spans="1:13" ht="21.75" customHeight="1">
      <c r="A92" s="114"/>
      <c r="F92" s="92"/>
      <c r="G92" s="115"/>
      <c r="H92" s="115"/>
      <c r="I92" s="115"/>
      <c r="J92" s="115"/>
      <c r="K92" s="115"/>
      <c r="L92" s="115"/>
      <c r="M92" s="115"/>
    </row>
    <row r="93" spans="1:13" ht="21.75" customHeight="1">
      <c r="A93" s="114"/>
      <c r="F93" s="92"/>
      <c r="G93" s="115"/>
      <c r="H93" s="115"/>
      <c r="I93" s="115"/>
      <c r="J93" s="115"/>
      <c r="K93" s="115"/>
      <c r="L93" s="115"/>
      <c r="M93" s="115"/>
    </row>
    <row r="94" spans="1:13" ht="21.75" customHeight="1">
      <c r="A94" s="114"/>
      <c r="F94" s="92"/>
      <c r="G94" s="115"/>
      <c r="H94" s="115"/>
      <c r="I94" s="115"/>
      <c r="J94" s="115"/>
      <c r="K94" s="115"/>
      <c r="L94" s="115"/>
      <c r="M94" s="115"/>
    </row>
    <row r="95" spans="1:13" ht="20.25" customHeight="1">
      <c r="A95" s="114"/>
      <c r="F95" s="92"/>
      <c r="G95" s="115"/>
      <c r="H95" s="115"/>
      <c r="I95" s="115"/>
      <c r="J95" s="115"/>
      <c r="K95" s="115"/>
      <c r="L95" s="115"/>
      <c r="M95" s="115"/>
    </row>
    <row r="96" spans="1:13" ht="21" customHeight="1">
      <c r="A96" s="114"/>
      <c r="F96" s="92"/>
      <c r="G96" s="115"/>
      <c r="H96" s="115"/>
      <c r="I96" s="115"/>
      <c r="J96" s="115"/>
      <c r="K96" s="115"/>
      <c r="L96" s="115"/>
      <c r="M96" s="115"/>
    </row>
    <row r="97" spans="1:13" ht="21" customHeight="1">
      <c r="A97" s="114"/>
      <c r="F97" s="92"/>
      <c r="G97" s="115"/>
      <c r="H97" s="115"/>
      <c r="I97" s="115"/>
      <c r="J97" s="115"/>
      <c r="K97" s="115"/>
      <c r="M97" s="115"/>
    </row>
    <row r="98" spans="1:13" ht="17.850000000000001" customHeight="1">
      <c r="A98" s="140" t="s">
        <v>171</v>
      </c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</row>
    <row r="99" spans="1:13" ht="19.350000000000001" customHeight="1">
      <c r="A99" s="140" t="s">
        <v>94</v>
      </c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</row>
    <row r="100" spans="1:13" ht="21.75" customHeight="1">
      <c r="A100" s="48"/>
      <c r="B100" s="107"/>
      <c r="C100" s="107"/>
      <c r="D100" s="107"/>
      <c r="E100" s="107"/>
      <c r="F100" s="107"/>
      <c r="G100" s="108"/>
      <c r="H100" s="108"/>
      <c r="I100" s="108"/>
      <c r="J100" s="108"/>
      <c r="K100" s="108"/>
      <c r="L100" s="108"/>
      <c r="M100" s="108"/>
    </row>
    <row r="101" spans="1:13" ht="21.75" customHeight="1">
      <c r="A101" s="48"/>
      <c r="B101" s="107"/>
      <c r="C101" s="107"/>
      <c r="D101" s="107"/>
      <c r="E101" s="107"/>
      <c r="F101" s="107"/>
      <c r="G101" s="108"/>
      <c r="H101" s="108"/>
      <c r="I101" s="108"/>
      <c r="J101" s="108"/>
      <c r="K101" s="108"/>
      <c r="L101" s="108"/>
      <c r="M101" s="108"/>
    </row>
    <row r="102" spans="1:13" ht="18.95" customHeight="1">
      <c r="A102" s="48"/>
      <c r="B102" s="107"/>
      <c r="C102" s="107"/>
      <c r="D102" s="107"/>
      <c r="E102" s="107"/>
      <c r="F102" s="107"/>
      <c r="G102" s="108"/>
      <c r="H102" s="108"/>
      <c r="I102" s="108"/>
      <c r="J102" s="108"/>
      <c r="K102" s="108"/>
      <c r="L102" s="108"/>
      <c r="M102" s="108"/>
    </row>
    <row r="103" spans="1:13" ht="22.35" customHeight="1">
      <c r="A103" s="41" t="str">
        <f>A57</f>
        <v>หมายเหตุประกอบข้อมูลทางการเงินเป็นส่วนหนึ่งของข้อมูลทางการเงินระหว่างกาลนี้</v>
      </c>
      <c r="B103" s="41"/>
      <c r="C103" s="41"/>
      <c r="D103" s="41"/>
      <c r="E103" s="97"/>
      <c r="F103" s="41"/>
      <c r="G103" s="49"/>
      <c r="H103" s="49"/>
      <c r="I103" s="49"/>
      <c r="J103" s="49"/>
      <c r="K103" s="49"/>
      <c r="L103" s="49"/>
      <c r="M103" s="49"/>
    </row>
  </sheetData>
  <mergeCells count="8">
    <mergeCell ref="A99:M99"/>
    <mergeCell ref="A98:M98"/>
    <mergeCell ref="G5:I5"/>
    <mergeCell ref="K5:M5"/>
    <mergeCell ref="A53:M53"/>
    <mergeCell ref="G62:I62"/>
    <mergeCell ref="K62:M62"/>
    <mergeCell ref="A54:M54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2"/>
  <sheetViews>
    <sheetView topLeftCell="D5" zoomScaleNormal="100" zoomScaleSheetLayoutView="100" workbookViewId="0">
      <selection activeCell="E13" sqref="E13"/>
    </sheetView>
  </sheetViews>
  <sheetFormatPr defaultColWidth="9.33203125" defaultRowHeight="16.5" customHeight="1"/>
  <cols>
    <col min="1" max="3" width="1" style="277" customWidth="1"/>
    <col min="4" max="4" width="29.33203125" style="277" customWidth="1"/>
    <col min="5" max="5" width="7.33203125" style="278" customWidth="1"/>
    <col min="6" max="6" width="0.6640625" style="277" customWidth="1"/>
    <col min="7" max="7" width="11.33203125" style="279" customWidth="1"/>
    <col min="8" max="8" width="0.6640625" style="280" customWidth="1"/>
    <col min="9" max="9" width="12" style="279" customWidth="1"/>
    <col min="10" max="10" width="0.6640625" style="279" customWidth="1"/>
    <col min="11" max="11" width="10.33203125" style="279" customWidth="1"/>
    <col min="12" max="12" width="0.6640625" style="279" customWidth="1"/>
    <col min="13" max="13" width="13.83203125" style="279" customWidth="1"/>
    <col min="14" max="14" width="0.6640625" style="279" customWidth="1"/>
    <col min="15" max="15" width="13" style="279" customWidth="1"/>
    <col min="16" max="16" width="0.6640625" style="279" customWidth="1"/>
    <col min="17" max="17" width="16.33203125" style="279" customWidth="1"/>
    <col min="18" max="18" width="0.6640625" style="279" customWidth="1"/>
    <col min="19" max="19" width="10.33203125" style="279" customWidth="1"/>
    <col min="20" max="20" width="0.6640625" style="280" customWidth="1"/>
    <col min="21" max="21" width="10.6640625" style="279" customWidth="1"/>
    <col min="22" max="22" width="0.6640625" style="280" customWidth="1"/>
    <col min="23" max="23" width="11.33203125" style="279" customWidth="1"/>
    <col min="24" max="24" width="0.6640625" style="280" customWidth="1"/>
    <col min="25" max="25" width="10.83203125" style="279" customWidth="1"/>
    <col min="26" max="26" width="0.6640625" style="279" customWidth="1"/>
    <col min="27" max="27" width="13.83203125" style="279" customWidth="1"/>
    <col min="28" max="28" width="0.6640625" style="279" customWidth="1"/>
    <col min="29" max="29" width="16.33203125" style="279" customWidth="1"/>
    <col min="30" max="30" width="0.6640625" style="279" customWidth="1"/>
    <col min="31" max="31" width="10" style="279" customWidth="1"/>
    <col min="32" max="32" width="0.6640625" style="280" customWidth="1"/>
    <col min="33" max="33" width="12.83203125" style="279" customWidth="1"/>
    <col min="34" max="16384" width="9.33203125" style="277"/>
  </cols>
  <sheetData>
    <row r="1" spans="1:33" s="144" customFormat="1" ht="21" customHeight="1">
      <c r="A1" s="155" t="s">
        <v>92</v>
      </c>
      <c r="E1" s="145"/>
      <c r="G1" s="146"/>
      <c r="H1" s="147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7"/>
      <c r="U1" s="146"/>
      <c r="V1" s="147"/>
      <c r="W1" s="146"/>
      <c r="X1" s="147"/>
      <c r="Y1" s="146"/>
      <c r="Z1" s="146"/>
      <c r="AA1" s="146"/>
      <c r="AB1" s="146"/>
      <c r="AC1" s="146"/>
      <c r="AD1" s="146"/>
      <c r="AE1" s="146"/>
      <c r="AF1" s="147"/>
      <c r="AG1" s="146"/>
    </row>
    <row r="2" spans="1:33" s="144" customFormat="1" ht="21" customHeight="1">
      <c r="A2" s="171" t="s">
        <v>155</v>
      </c>
      <c r="E2" s="145"/>
      <c r="G2" s="146"/>
      <c r="H2" s="147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7"/>
      <c r="U2" s="146"/>
      <c r="V2" s="147"/>
      <c r="W2" s="146"/>
      <c r="X2" s="147"/>
      <c r="Y2" s="146"/>
      <c r="Z2" s="146"/>
      <c r="AA2" s="146"/>
      <c r="AB2" s="146"/>
      <c r="AC2" s="146"/>
      <c r="AD2" s="146"/>
      <c r="AE2" s="146"/>
      <c r="AF2" s="147"/>
      <c r="AG2" s="146"/>
    </row>
    <row r="3" spans="1:33" s="144" customFormat="1" ht="21" customHeight="1">
      <c r="A3" s="213" t="str">
        <f>'5-6 (3M)'!A3</f>
        <v>สำหรับรอบระยะเวลาสามเดือนสิ้นสุดวันที่ 31 มีนาคม พ.ศ. 2568</v>
      </c>
      <c r="B3" s="183"/>
      <c r="C3" s="183"/>
      <c r="D3" s="183"/>
      <c r="E3" s="152"/>
      <c r="F3" s="183"/>
      <c r="G3" s="153"/>
      <c r="H3" s="19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93"/>
      <c r="U3" s="153"/>
      <c r="V3" s="193"/>
      <c r="W3" s="153"/>
      <c r="X3" s="193"/>
      <c r="Y3" s="153"/>
      <c r="Z3" s="153"/>
      <c r="AA3" s="153"/>
      <c r="AB3" s="153"/>
      <c r="AC3" s="153"/>
      <c r="AD3" s="153"/>
      <c r="AE3" s="153"/>
      <c r="AF3" s="193"/>
      <c r="AG3" s="153"/>
    </row>
    <row r="4" spans="1:33" s="215" customFormat="1" ht="19.350000000000001" customHeight="1">
      <c r="A4" s="214"/>
      <c r="E4" s="216"/>
      <c r="G4" s="217"/>
      <c r="H4" s="218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8"/>
      <c r="U4" s="217"/>
      <c r="V4" s="218"/>
      <c r="W4" s="217"/>
      <c r="X4" s="218"/>
      <c r="Y4" s="217"/>
      <c r="Z4" s="217"/>
      <c r="AA4" s="217"/>
      <c r="AB4" s="217"/>
      <c r="AC4" s="217"/>
      <c r="AD4" s="217"/>
      <c r="AE4" s="217"/>
      <c r="AF4" s="218"/>
      <c r="AG4" s="217"/>
    </row>
    <row r="5" spans="1:33" s="219" customFormat="1" ht="19.350000000000001" customHeight="1">
      <c r="E5" s="220"/>
      <c r="G5" s="221" t="s">
        <v>85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</row>
    <row r="6" spans="1:33" s="219" customFormat="1" ht="19.350000000000001" customHeight="1">
      <c r="E6" s="220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3" t="s">
        <v>34</v>
      </c>
      <c r="AB6" s="223"/>
      <c r="AC6" s="223"/>
      <c r="AD6" s="223"/>
      <c r="AE6" s="223"/>
      <c r="AF6" s="222"/>
      <c r="AG6" s="222"/>
    </row>
    <row r="7" spans="1:33" s="224" customFormat="1" ht="19.350000000000001" customHeight="1">
      <c r="E7" s="225"/>
      <c r="G7" s="226"/>
      <c r="H7" s="226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6"/>
      <c r="T7" s="226"/>
      <c r="U7" s="228"/>
      <c r="V7" s="226"/>
      <c r="W7" s="228"/>
      <c r="X7" s="229"/>
      <c r="Y7" s="227"/>
      <c r="Z7" s="227"/>
      <c r="AA7" s="230" t="s">
        <v>83</v>
      </c>
      <c r="AB7" s="230"/>
      <c r="AC7" s="230"/>
      <c r="AD7" s="230"/>
      <c r="AE7" s="230"/>
      <c r="AF7" s="229"/>
      <c r="AG7" s="231"/>
    </row>
    <row r="8" spans="1:33" s="224" customFormat="1" ht="19.350000000000001" customHeight="1">
      <c r="E8" s="225"/>
      <c r="G8" s="226"/>
      <c r="H8" s="226"/>
      <c r="I8" s="226"/>
      <c r="J8" s="226"/>
      <c r="K8" s="226"/>
      <c r="L8" s="226"/>
      <c r="M8" s="232"/>
      <c r="N8" s="226"/>
      <c r="O8" s="226"/>
      <c r="P8" s="226"/>
      <c r="Q8" s="232"/>
      <c r="R8" s="226"/>
      <c r="S8" s="232"/>
      <c r="T8" s="232"/>
      <c r="U8" s="232"/>
      <c r="V8" s="232"/>
      <c r="W8" s="232"/>
      <c r="X8" s="227"/>
      <c r="Y8" s="226"/>
      <c r="Z8" s="226"/>
      <c r="AA8" s="233" t="s">
        <v>113</v>
      </c>
      <c r="AB8" s="233"/>
      <c r="AC8" s="233"/>
      <c r="AD8" s="233"/>
      <c r="AE8" s="233"/>
      <c r="AF8" s="229"/>
      <c r="AG8" s="231"/>
    </row>
    <row r="9" spans="1:33" s="224" customFormat="1" ht="19.350000000000001" customHeight="1">
      <c r="B9" s="234"/>
      <c r="C9" s="234"/>
      <c r="D9" s="234"/>
      <c r="E9" s="235"/>
      <c r="F9" s="234"/>
      <c r="G9" s="226"/>
      <c r="H9" s="226"/>
      <c r="I9" s="226"/>
      <c r="J9" s="226"/>
      <c r="K9" s="232"/>
      <c r="L9" s="226"/>
      <c r="M9" s="226" t="s">
        <v>95</v>
      </c>
      <c r="N9" s="226"/>
      <c r="O9" s="232"/>
      <c r="P9" s="226"/>
      <c r="Q9" s="232"/>
      <c r="R9" s="226"/>
      <c r="S9" s="236" t="s">
        <v>90</v>
      </c>
      <c r="T9" s="236"/>
      <c r="U9" s="236"/>
      <c r="V9" s="236"/>
      <c r="W9" s="236"/>
      <c r="X9" s="226"/>
      <c r="Y9" s="232"/>
      <c r="Z9" s="226"/>
      <c r="AA9" s="237" t="s">
        <v>173</v>
      </c>
      <c r="AB9" s="238"/>
      <c r="AD9" s="239"/>
      <c r="AE9" s="239"/>
      <c r="AF9" s="226"/>
      <c r="AG9" s="226"/>
    </row>
    <row r="10" spans="1:33" s="224" customFormat="1" ht="19.350000000000001" customHeight="1">
      <c r="B10" s="234"/>
      <c r="C10" s="234"/>
      <c r="D10" s="234"/>
      <c r="E10" s="235"/>
      <c r="F10" s="234"/>
      <c r="G10" s="232"/>
      <c r="H10" s="226"/>
      <c r="I10" s="232"/>
      <c r="J10" s="226"/>
      <c r="K10" s="226"/>
      <c r="L10" s="226"/>
      <c r="M10" s="226" t="s">
        <v>58</v>
      </c>
      <c r="N10" s="226"/>
      <c r="O10" s="226" t="s">
        <v>95</v>
      </c>
      <c r="P10" s="226"/>
      <c r="Q10" s="226" t="s">
        <v>147</v>
      </c>
      <c r="R10" s="226"/>
      <c r="S10" s="240" t="s">
        <v>18</v>
      </c>
      <c r="T10" s="228"/>
      <c r="U10" s="241" t="s">
        <v>18</v>
      </c>
      <c r="V10" s="228"/>
      <c r="W10" s="228"/>
      <c r="X10" s="226"/>
      <c r="Y10" s="226"/>
      <c r="Z10" s="226"/>
      <c r="AA10" s="237" t="s">
        <v>159</v>
      </c>
      <c r="AB10" s="226"/>
      <c r="AC10" s="237" t="s">
        <v>135</v>
      </c>
      <c r="AD10" s="226"/>
      <c r="AE10" s="226"/>
      <c r="AF10" s="226"/>
      <c r="AG10" s="232"/>
    </row>
    <row r="11" spans="1:33" s="224" customFormat="1" ht="19.350000000000001" customHeight="1">
      <c r="B11" s="234"/>
      <c r="C11" s="234"/>
      <c r="D11" s="234"/>
      <c r="E11" s="235"/>
      <c r="F11" s="234"/>
      <c r="G11" s="226" t="s">
        <v>24</v>
      </c>
      <c r="H11" s="226"/>
      <c r="I11" s="226" t="s">
        <v>95</v>
      </c>
      <c r="J11" s="226"/>
      <c r="K11" s="50" t="s">
        <v>95</v>
      </c>
      <c r="L11" s="226"/>
      <c r="M11" s="226" t="s">
        <v>59</v>
      </c>
      <c r="N11" s="226"/>
      <c r="O11" s="226" t="s">
        <v>60</v>
      </c>
      <c r="P11" s="226"/>
      <c r="Q11" s="226" t="s">
        <v>67</v>
      </c>
      <c r="R11" s="226"/>
      <c r="S11" s="242" t="s">
        <v>93</v>
      </c>
      <c r="T11" s="232"/>
      <c r="U11" s="243" t="s">
        <v>93</v>
      </c>
      <c r="V11" s="232"/>
      <c r="W11" s="232"/>
      <c r="X11" s="226"/>
      <c r="Y11" s="237"/>
      <c r="Z11" s="226"/>
      <c r="AA11" s="237" t="s">
        <v>74</v>
      </c>
      <c r="AB11" s="226"/>
      <c r="AC11" s="237" t="s">
        <v>160</v>
      </c>
      <c r="AD11" s="226"/>
      <c r="AE11" s="226"/>
      <c r="AF11" s="226"/>
      <c r="AG11" s="226" t="s">
        <v>22</v>
      </c>
    </row>
    <row r="12" spans="1:33" s="224" customFormat="1" ht="19.350000000000001" customHeight="1">
      <c r="B12" s="234"/>
      <c r="C12" s="234"/>
      <c r="D12" s="234"/>
      <c r="E12" s="235"/>
      <c r="F12" s="234"/>
      <c r="G12" s="226" t="s">
        <v>23</v>
      </c>
      <c r="H12" s="226"/>
      <c r="I12" s="226" t="s">
        <v>100</v>
      </c>
      <c r="J12" s="226"/>
      <c r="K12" s="50" t="s">
        <v>118</v>
      </c>
      <c r="L12" s="226"/>
      <c r="M12" s="226" t="s">
        <v>41</v>
      </c>
      <c r="N12" s="226"/>
      <c r="O12" s="226" t="s">
        <v>61</v>
      </c>
      <c r="P12" s="226"/>
      <c r="Q12" s="226" t="s">
        <v>66</v>
      </c>
      <c r="R12" s="226"/>
      <c r="S12" s="226" t="s">
        <v>73</v>
      </c>
      <c r="T12" s="226"/>
      <c r="U12" s="244" t="s">
        <v>118</v>
      </c>
      <c r="V12" s="226"/>
      <c r="W12" s="226" t="s">
        <v>19</v>
      </c>
      <c r="X12" s="226"/>
      <c r="Y12" s="237" t="s">
        <v>118</v>
      </c>
      <c r="Z12" s="226"/>
      <c r="AA12" s="237" t="s">
        <v>174</v>
      </c>
      <c r="AB12" s="226"/>
      <c r="AC12" s="237" t="s">
        <v>161</v>
      </c>
      <c r="AD12" s="226"/>
      <c r="AE12" s="226" t="s">
        <v>22</v>
      </c>
      <c r="AF12" s="226"/>
      <c r="AG12" s="226" t="s">
        <v>78</v>
      </c>
    </row>
    <row r="13" spans="1:33" s="224" customFormat="1" ht="19.350000000000001" customHeight="1">
      <c r="E13" s="245" t="s">
        <v>8</v>
      </c>
      <c r="F13" s="225"/>
      <c r="G13" s="246" t="s">
        <v>9</v>
      </c>
      <c r="H13" s="226"/>
      <c r="I13" s="246" t="s">
        <v>9</v>
      </c>
      <c r="J13" s="238"/>
      <c r="K13" s="246" t="s">
        <v>9</v>
      </c>
      <c r="L13" s="238"/>
      <c r="M13" s="246" t="s">
        <v>9</v>
      </c>
      <c r="N13" s="238"/>
      <c r="O13" s="246" t="s">
        <v>9</v>
      </c>
      <c r="P13" s="238"/>
      <c r="Q13" s="246" t="s">
        <v>9</v>
      </c>
      <c r="R13" s="238"/>
      <c r="S13" s="246" t="s">
        <v>9</v>
      </c>
      <c r="T13" s="226"/>
      <c r="U13" s="246" t="s">
        <v>9</v>
      </c>
      <c r="V13" s="226"/>
      <c r="W13" s="246" t="s">
        <v>9</v>
      </c>
      <c r="X13" s="226"/>
      <c r="Y13" s="246" t="s">
        <v>9</v>
      </c>
      <c r="Z13" s="238"/>
      <c r="AA13" s="246" t="s">
        <v>9</v>
      </c>
      <c r="AB13" s="238"/>
      <c r="AC13" s="246" t="s">
        <v>9</v>
      </c>
      <c r="AD13" s="226"/>
      <c r="AE13" s="246" t="s">
        <v>9</v>
      </c>
      <c r="AF13" s="226"/>
      <c r="AG13" s="246" t="s">
        <v>9</v>
      </c>
    </row>
    <row r="14" spans="1:33" s="224" customFormat="1" ht="6" customHeight="1">
      <c r="E14" s="225"/>
      <c r="F14" s="225"/>
      <c r="G14" s="238"/>
      <c r="H14" s="226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26"/>
      <c r="U14" s="238"/>
      <c r="V14" s="226"/>
      <c r="W14" s="238"/>
      <c r="X14" s="226"/>
      <c r="Y14" s="238"/>
      <c r="Z14" s="238"/>
      <c r="AA14" s="238"/>
      <c r="AB14" s="238"/>
      <c r="AC14" s="238"/>
      <c r="AD14" s="226"/>
      <c r="AE14" s="238"/>
      <c r="AF14" s="226"/>
      <c r="AG14" s="238"/>
    </row>
    <row r="15" spans="1:33" s="224" customFormat="1" ht="19.350000000000001" customHeight="1">
      <c r="A15" s="247" t="s">
        <v>153</v>
      </c>
      <c r="B15" s="248"/>
      <c r="D15" s="234"/>
      <c r="E15" s="249"/>
      <c r="F15" s="220"/>
      <c r="G15" s="250">
        <v>403876560</v>
      </c>
      <c r="H15" s="251"/>
      <c r="I15" s="250">
        <v>2072952972</v>
      </c>
      <c r="J15" s="250"/>
      <c r="K15" s="250">
        <v>58481254</v>
      </c>
      <c r="L15" s="250"/>
      <c r="M15" s="250">
        <v>30726984</v>
      </c>
      <c r="N15" s="250"/>
      <c r="O15" s="250">
        <v>22755038</v>
      </c>
      <c r="P15" s="250"/>
      <c r="Q15" s="250">
        <v>-187500</v>
      </c>
      <c r="R15" s="250"/>
      <c r="S15" s="250">
        <v>52300000</v>
      </c>
      <c r="T15" s="251"/>
      <c r="U15" s="250">
        <v>247016530</v>
      </c>
      <c r="V15" s="251"/>
      <c r="W15" s="250">
        <v>1154282705</v>
      </c>
      <c r="X15" s="251"/>
      <c r="Y15" s="250">
        <v>-247016530</v>
      </c>
      <c r="Z15" s="250"/>
      <c r="AA15" s="250">
        <v>-1120459</v>
      </c>
      <c r="AB15" s="250"/>
      <c r="AC15" s="250">
        <v>-31454047</v>
      </c>
      <c r="AD15" s="250"/>
      <c r="AE15" s="250">
        <f t="shared" ref="AE15:AE18" si="0">SUM(AA15:AC15)</f>
        <v>-32574506</v>
      </c>
      <c r="AF15" s="251"/>
      <c r="AG15" s="250">
        <f t="shared" ref="AG15:AG18" si="1">SUM(AE15,G15:Y15)</f>
        <v>3762613507</v>
      </c>
    </row>
    <row r="16" spans="1:33" s="224" customFormat="1" ht="19.350000000000001" customHeight="1">
      <c r="A16" s="247"/>
      <c r="B16" s="252" t="s">
        <v>118</v>
      </c>
      <c r="C16" s="219"/>
      <c r="D16" s="253"/>
      <c r="E16" s="249"/>
      <c r="F16" s="220"/>
      <c r="G16" s="250">
        <v>0</v>
      </c>
      <c r="H16" s="251"/>
      <c r="I16" s="250">
        <v>0</v>
      </c>
      <c r="J16" s="250"/>
      <c r="K16" s="250">
        <v>0</v>
      </c>
      <c r="L16" s="250"/>
      <c r="M16" s="250">
        <v>0</v>
      </c>
      <c r="N16" s="250"/>
      <c r="O16" s="250">
        <v>0</v>
      </c>
      <c r="P16" s="250"/>
      <c r="Q16" s="250">
        <v>0</v>
      </c>
      <c r="R16" s="250"/>
      <c r="S16" s="250">
        <v>0</v>
      </c>
      <c r="T16" s="251"/>
      <c r="U16" s="250">
        <v>0</v>
      </c>
      <c r="V16" s="251"/>
      <c r="W16" s="250">
        <v>0</v>
      </c>
      <c r="X16" s="251"/>
      <c r="Y16" s="250">
        <v>-23728780</v>
      </c>
      <c r="Z16" s="250"/>
      <c r="AA16" s="250">
        <v>0</v>
      </c>
      <c r="AB16" s="250"/>
      <c r="AC16" s="250">
        <v>0</v>
      </c>
      <c r="AD16" s="250"/>
      <c r="AE16" s="250">
        <f t="shared" si="0"/>
        <v>0</v>
      </c>
      <c r="AF16" s="251"/>
      <c r="AG16" s="250">
        <f t="shared" si="1"/>
        <v>-23728780</v>
      </c>
    </row>
    <row r="17" spans="1:33" s="224" customFormat="1" ht="19.350000000000001" customHeight="1">
      <c r="A17" s="247"/>
      <c r="B17" s="252" t="s">
        <v>164</v>
      </c>
      <c r="C17" s="219"/>
      <c r="D17" s="253"/>
      <c r="E17" s="249"/>
      <c r="F17" s="220"/>
      <c r="G17" s="250">
        <v>0</v>
      </c>
      <c r="H17" s="251"/>
      <c r="I17" s="250">
        <v>0</v>
      </c>
      <c r="J17" s="250"/>
      <c r="K17" s="250">
        <v>0</v>
      </c>
      <c r="L17" s="250"/>
      <c r="M17" s="250">
        <v>0</v>
      </c>
      <c r="N17" s="250"/>
      <c r="O17" s="250">
        <v>0</v>
      </c>
      <c r="P17" s="250"/>
      <c r="Q17" s="250">
        <v>0</v>
      </c>
      <c r="R17" s="250"/>
      <c r="S17" s="250">
        <v>0</v>
      </c>
      <c r="T17" s="251"/>
      <c r="U17" s="250">
        <v>23728780</v>
      </c>
      <c r="V17" s="251"/>
      <c r="W17" s="250">
        <v>-23728780</v>
      </c>
      <c r="X17" s="251"/>
      <c r="Y17" s="250">
        <v>0</v>
      </c>
      <c r="Z17" s="250"/>
      <c r="AA17" s="250">
        <v>0</v>
      </c>
      <c r="AB17" s="250"/>
      <c r="AC17" s="250">
        <v>0</v>
      </c>
      <c r="AD17" s="250"/>
      <c r="AE17" s="250">
        <f t="shared" si="0"/>
        <v>0</v>
      </c>
      <c r="AF17" s="251"/>
      <c r="AG17" s="250">
        <f t="shared" si="1"/>
        <v>0</v>
      </c>
    </row>
    <row r="18" spans="1:33" s="219" customFormat="1" ht="19.350000000000001" customHeight="1">
      <c r="A18" s="254"/>
      <c r="B18" s="252" t="s">
        <v>158</v>
      </c>
      <c r="D18" s="253"/>
      <c r="E18" s="51"/>
      <c r="F18" s="220"/>
      <c r="G18" s="255">
        <v>0</v>
      </c>
      <c r="H18" s="251"/>
      <c r="I18" s="255">
        <v>0</v>
      </c>
      <c r="J18" s="250"/>
      <c r="K18" s="255">
        <v>0</v>
      </c>
      <c r="L18" s="250"/>
      <c r="M18" s="255">
        <v>0</v>
      </c>
      <c r="N18" s="250"/>
      <c r="O18" s="255">
        <v>0</v>
      </c>
      <c r="P18" s="250"/>
      <c r="Q18" s="255">
        <v>0</v>
      </c>
      <c r="R18" s="250"/>
      <c r="S18" s="255">
        <v>0</v>
      </c>
      <c r="T18" s="251"/>
      <c r="U18" s="255">
        <v>0</v>
      </c>
      <c r="V18" s="251"/>
      <c r="W18" s="255">
        <v>116071820</v>
      </c>
      <c r="X18" s="251"/>
      <c r="Y18" s="255">
        <v>0</v>
      </c>
      <c r="Z18" s="250"/>
      <c r="AA18" s="255">
        <v>455762</v>
      </c>
      <c r="AB18" s="250"/>
      <c r="AC18" s="255">
        <v>-566151</v>
      </c>
      <c r="AD18" s="250"/>
      <c r="AE18" s="255">
        <f t="shared" si="0"/>
        <v>-110389</v>
      </c>
      <c r="AF18" s="251"/>
      <c r="AG18" s="255">
        <f t="shared" si="1"/>
        <v>115961431</v>
      </c>
    </row>
    <row r="19" spans="1:33" s="224" customFormat="1" ht="6" customHeight="1">
      <c r="A19" s="254"/>
      <c r="B19" s="256"/>
      <c r="C19" s="219"/>
      <c r="D19" s="219"/>
      <c r="E19" s="220"/>
      <c r="F19" s="219"/>
      <c r="G19" s="250"/>
      <c r="H19" s="251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1"/>
      <c r="U19" s="250"/>
      <c r="V19" s="251"/>
      <c r="W19" s="250"/>
      <c r="X19" s="251"/>
      <c r="Y19" s="250"/>
      <c r="Z19" s="250"/>
      <c r="AA19" s="250"/>
      <c r="AB19" s="250"/>
      <c r="AC19" s="250"/>
      <c r="AD19" s="250"/>
      <c r="AE19" s="250"/>
      <c r="AF19" s="251"/>
      <c r="AG19" s="250"/>
    </row>
    <row r="20" spans="1:33" s="224" customFormat="1" ht="19.350000000000001" customHeight="1" thickBot="1">
      <c r="A20" s="247" t="s">
        <v>196</v>
      </c>
      <c r="B20" s="257"/>
      <c r="D20" s="234"/>
      <c r="E20" s="235"/>
      <c r="F20" s="220"/>
      <c r="G20" s="258">
        <f>SUM(G15:G18)</f>
        <v>403876560</v>
      </c>
      <c r="H20" s="251"/>
      <c r="I20" s="258">
        <f>SUM(I15:I18)</f>
        <v>2072952972</v>
      </c>
      <c r="J20" s="250"/>
      <c r="K20" s="258">
        <f>SUM(K15:K18)</f>
        <v>58481254</v>
      </c>
      <c r="L20" s="250"/>
      <c r="M20" s="258">
        <f>SUM(M15:M18)</f>
        <v>30726984</v>
      </c>
      <c r="N20" s="250"/>
      <c r="O20" s="258">
        <f>SUM(O15:O18)</f>
        <v>22755038</v>
      </c>
      <c r="P20" s="250"/>
      <c r="Q20" s="258">
        <f>SUM(Q15:Q18)</f>
        <v>-187500</v>
      </c>
      <c r="R20" s="250"/>
      <c r="S20" s="258">
        <f>SUM(S15:S18)</f>
        <v>52300000</v>
      </c>
      <c r="T20" s="251"/>
      <c r="U20" s="258">
        <f>SUM(U15:U18)</f>
        <v>270745310</v>
      </c>
      <c r="V20" s="251"/>
      <c r="W20" s="258">
        <f>SUM(W15:W18)</f>
        <v>1246625745</v>
      </c>
      <c r="X20" s="251"/>
      <c r="Y20" s="258">
        <f>SUM(Y15:Y18)</f>
        <v>-270745310</v>
      </c>
      <c r="Z20" s="250"/>
      <c r="AA20" s="258">
        <f>SUM(AA15:AA18)</f>
        <v>-664697</v>
      </c>
      <c r="AB20" s="250"/>
      <c r="AC20" s="258">
        <f>SUM(AC15:AC18)</f>
        <v>-32020198</v>
      </c>
      <c r="AD20" s="250"/>
      <c r="AE20" s="258">
        <f>SUM(AE15:AE18)</f>
        <v>-32684895</v>
      </c>
      <c r="AF20" s="251"/>
      <c r="AG20" s="258">
        <f>SUM(AG15:AG18)</f>
        <v>3854846158</v>
      </c>
    </row>
    <row r="21" spans="1:33" s="219" customFormat="1" ht="17.100000000000001" customHeight="1" thickTop="1">
      <c r="A21" s="247"/>
      <c r="B21" s="257"/>
      <c r="C21" s="224"/>
      <c r="D21" s="234"/>
      <c r="E21" s="235"/>
      <c r="F21" s="220"/>
      <c r="G21" s="250"/>
      <c r="H21" s="251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1"/>
      <c r="U21" s="250"/>
      <c r="V21" s="251"/>
      <c r="W21" s="250"/>
      <c r="X21" s="251"/>
      <c r="Y21" s="250"/>
      <c r="Z21" s="250"/>
      <c r="AA21" s="250"/>
      <c r="AB21" s="250"/>
      <c r="AC21" s="250"/>
      <c r="AD21" s="250"/>
      <c r="AE21" s="250"/>
      <c r="AF21" s="251"/>
      <c r="AG21" s="250"/>
    </row>
    <row r="22" spans="1:33" s="224" customFormat="1" ht="18.600000000000001" customHeight="1">
      <c r="A22" s="247" t="s">
        <v>197</v>
      </c>
      <c r="B22" s="257"/>
      <c r="D22" s="234"/>
      <c r="E22" s="249"/>
      <c r="F22" s="220"/>
      <c r="G22" s="250">
        <v>403876560</v>
      </c>
      <c r="H22" s="251"/>
      <c r="I22" s="250">
        <v>2072952972</v>
      </c>
      <c r="J22" s="250"/>
      <c r="K22" s="250">
        <v>58481254</v>
      </c>
      <c r="L22" s="250"/>
      <c r="M22" s="250">
        <v>30726984</v>
      </c>
      <c r="N22" s="250"/>
      <c r="O22" s="250">
        <v>22755038</v>
      </c>
      <c r="P22" s="250"/>
      <c r="Q22" s="250">
        <v>-187500</v>
      </c>
      <c r="R22" s="250"/>
      <c r="S22" s="250">
        <v>52300000</v>
      </c>
      <c r="T22" s="251"/>
      <c r="U22" s="250">
        <v>270745310</v>
      </c>
      <c r="V22" s="251"/>
      <c r="W22" s="250">
        <v>1325117281</v>
      </c>
      <c r="X22" s="251"/>
      <c r="Y22" s="250">
        <v>-270745310</v>
      </c>
      <c r="Z22" s="250"/>
      <c r="AA22" s="250">
        <v>-890497</v>
      </c>
      <c r="AB22" s="250"/>
      <c r="AC22" s="250">
        <v>-42514477</v>
      </c>
      <c r="AD22" s="250"/>
      <c r="AE22" s="250">
        <f t="shared" ref="AE22" si="2">SUM(AA22:AC22)</f>
        <v>-43404974</v>
      </c>
      <c r="AF22" s="251"/>
      <c r="AG22" s="250">
        <f>SUM(AE22,G22:Y22)</f>
        <v>3922617615</v>
      </c>
    </row>
    <row r="23" spans="1:33" s="261" customFormat="1" ht="18.600000000000001" customHeight="1">
      <c r="A23" s="259"/>
      <c r="B23" s="260" t="s">
        <v>204</v>
      </c>
      <c r="D23" s="262"/>
      <c r="E23" s="263"/>
      <c r="F23" s="264"/>
      <c r="G23" s="265"/>
      <c r="H23" s="266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6"/>
      <c r="U23" s="265"/>
      <c r="V23" s="266"/>
      <c r="W23" s="265"/>
      <c r="X23" s="266"/>
      <c r="Y23" s="265"/>
      <c r="Z23" s="265"/>
      <c r="AA23" s="265"/>
      <c r="AB23" s="265"/>
      <c r="AC23" s="265"/>
      <c r="AD23" s="265"/>
      <c r="AE23" s="265"/>
      <c r="AF23" s="266"/>
      <c r="AG23" s="265"/>
    </row>
    <row r="24" spans="1:33" s="261" customFormat="1" ht="18.600000000000001" customHeight="1">
      <c r="A24" s="259"/>
      <c r="B24" s="260" t="s">
        <v>205</v>
      </c>
      <c r="D24" s="262"/>
      <c r="E24" s="263"/>
      <c r="F24" s="264"/>
      <c r="G24" s="265"/>
      <c r="H24" s="266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6"/>
      <c r="U24" s="265"/>
      <c r="V24" s="266"/>
      <c r="W24" s="265"/>
      <c r="X24" s="266"/>
      <c r="Y24" s="265"/>
      <c r="Z24" s="265"/>
      <c r="AA24" s="265"/>
      <c r="AB24" s="265"/>
      <c r="AC24" s="265"/>
      <c r="AD24" s="265"/>
      <c r="AE24" s="265"/>
      <c r="AF24" s="266"/>
      <c r="AG24" s="265"/>
    </row>
    <row r="25" spans="1:33" s="261" customFormat="1" ht="18.600000000000001" customHeight="1">
      <c r="A25" s="259"/>
      <c r="B25" s="260"/>
      <c r="C25" s="261" t="s">
        <v>221</v>
      </c>
      <c r="D25" s="262"/>
      <c r="E25" s="267">
        <v>8.3000000000000007</v>
      </c>
      <c r="F25" s="264"/>
      <c r="G25" s="255">
        <v>0</v>
      </c>
      <c r="H25" s="266"/>
      <c r="I25" s="255">
        <v>0</v>
      </c>
      <c r="J25" s="266"/>
      <c r="K25" s="255">
        <v>0</v>
      </c>
      <c r="L25" s="266"/>
      <c r="M25" s="255">
        <v>0</v>
      </c>
      <c r="N25" s="266"/>
      <c r="O25" s="255">
        <v>0</v>
      </c>
      <c r="P25" s="266"/>
      <c r="Q25" s="255">
        <v>0</v>
      </c>
      <c r="R25" s="266"/>
      <c r="S25" s="255">
        <v>0</v>
      </c>
      <c r="T25" s="266"/>
      <c r="U25" s="255">
        <v>0</v>
      </c>
      <c r="V25" s="266"/>
      <c r="W25" s="255">
        <v>-5115475</v>
      </c>
      <c r="X25" s="266"/>
      <c r="Y25" s="255">
        <v>0</v>
      </c>
      <c r="Z25" s="266"/>
      <c r="AA25" s="255">
        <v>0</v>
      </c>
      <c r="AB25" s="266"/>
      <c r="AC25" s="255">
        <v>0</v>
      </c>
      <c r="AD25" s="266"/>
      <c r="AE25" s="255">
        <f t="shared" ref="AE25" si="3">SUM(AA25:AC25)</f>
        <v>0</v>
      </c>
      <c r="AF25" s="251"/>
      <c r="AG25" s="255">
        <f t="shared" ref="AG25" si="4">SUM(AE25,G25:Y25)</f>
        <v>-5115475</v>
      </c>
    </row>
    <row r="26" spans="1:33" s="224" customFormat="1" ht="6" customHeight="1">
      <c r="A26" s="254"/>
      <c r="B26" s="256"/>
      <c r="C26" s="219"/>
      <c r="D26" s="219"/>
      <c r="E26" s="220"/>
      <c r="F26" s="219"/>
      <c r="G26" s="250"/>
      <c r="H26" s="251"/>
      <c r="I26" s="250"/>
      <c r="J26" s="251"/>
      <c r="K26" s="250"/>
      <c r="L26" s="251"/>
      <c r="M26" s="250"/>
      <c r="N26" s="251"/>
      <c r="O26" s="250"/>
      <c r="P26" s="251"/>
      <c r="Q26" s="250"/>
      <c r="R26" s="251"/>
      <c r="S26" s="250"/>
      <c r="T26" s="251"/>
      <c r="U26" s="250"/>
      <c r="V26" s="251"/>
      <c r="W26" s="250"/>
      <c r="X26" s="251"/>
      <c r="Y26" s="250"/>
      <c r="Z26" s="251"/>
      <c r="AA26" s="250"/>
      <c r="AB26" s="251"/>
      <c r="AC26" s="250"/>
      <c r="AD26" s="251"/>
      <c r="AE26" s="250"/>
      <c r="AF26" s="251"/>
      <c r="AG26" s="250"/>
    </row>
    <row r="27" spans="1:33" s="270" customFormat="1" ht="18.600000000000001" customHeight="1">
      <c r="A27" s="268" t="s">
        <v>197</v>
      </c>
      <c r="B27" s="269"/>
      <c r="D27" s="271"/>
      <c r="E27" s="272"/>
      <c r="F27" s="273"/>
      <c r="H27" s="273"/>
      <c r="J27" s="273"/>
      <c r="L27" s="273"/>
      <c r="N27" s="273"/>
      <c r="P27" s="273"/>
      <c r="R27" s="273"/>
      <c r="T27" s="273"/>
      <c r="V27" s="273"/>
      <c r="X27" s="273"/>
      <c r="Z27" s="273"/>
      <c r="AB27" s="273"/>
      <c r="AD27" s="273"/>
      <c r="AF27" s="273"/>
    </row>
    <row r="28" spans="1:33" s="261" customFormat="1" ht="18.600000000000001" customHeight="1">
      <c r="A28" s="259"/>
      <c r="B28" s="260" t="s">
        <v>206</v>
      </c>
      <c r="D28" s="262"/>
      <c r="E28" s="263"/>
      <c r="F28" s="264"/>
      <c r="G28" s="265">
        <f>SUM(G22:G25)</f>
        <v>403876560</v>
      </c>
      <c r="H28" s="264"/>
      <c r="I28" s="265">
        <f>SUM(I22:I25)</f>
        <v>2072952972</v>
      </c>
      <c r="J28" s="264"/>
      <c r="K28" s="265">
        <f t="shared" ref="K28" si="5">SUM(K22:K25)</f>
        <v>58481254</v>
      </c>
      <c r="L28" s="264"/>
      <c r="M28" s="265">
        <f t="shared" ref="M28" si="6">SUM(M22:M25)</f>
        <v>30726984</v>
      </c>
      <c r="N28" s="264"/>
      <c r="O28" s="265">
        <f t="shared" ref="O28" si="7">SUM(O22:O25)</f>
        <v>22755038</v>
      </c>
      <c r="P28" s="264"/>
      <c r="Q28" s="265">
        <f t="shared" ref="Q28" si="8">SUM(Q22:Q25)</f>
        <v>-187500</v>
      </c>
      <c r="R28" s="264"/>
      <c r="S28" s="265">
        <f t="shared" ref="S28" si="9">SUM(S22:S25)</f>
        <v>52300000</v>
      </c>
      <c r="T28" s="264"/>
      <c r="U28" s="265">
        <f t="shared" ref="U28" si="10">SUM(U22:U25)</f>
        <v>270745310</v>
      </c>
      <c r="V28" s="264"/>
      <c r="W28" s="265">
        <f t="shared" ref="W28" si="11">SUM(W22:W25)</f>
        <v>1320001806</v>
      </c>
      <c r="X28" s="264"/>
      <c r="Y28" s="265">
        <f t="shared" ref="Y28" si="12">SUM(Y22:Y25)</f>
        <v>-270745310</v>
      </c>
      <c r="Z28" s="264"/>
      <c r="AA28" s="265">
        <f t="shared" ref="AA28" si="13">SUM(AA22:AA25)</f>
        <v>-890497</v>
      </c>
      <c r="AB28" s="264"/>
      <c r="AC28" s="265">
        <f t="shared" ref="AC28" si="14">SUM(AC22:AC25)</f>
        <v>-42514477</v>
      </c>
      <c r="AD28" s="264"/>
      <c r="AE28" s="265">
        <f t="shared" ref="AE28" si="15">SUM(AE22:AE25)</f>
        <v>-43404974</v>
      </c>
      <c r="AF28" s="264"/>
      <c r="AG28" s="265">
        <f t="shared" ref="AG28" si="16">SUM(AG22:AG25)</f>
        <v>3917502140</v>
      </c>
    </row>
    <row r="29" spans="1:33" s="261" customFormat="1" ht="18.600000000000001" customHeight="1">
      <c r="A29" s="259"/>
      <c r="B29" s="260" t="s">
        <v>118</v>
      </c>
      <c r="D29" s="262"/>
      <c r="E29" s="263">
        <v>11</v>
      </c>
      <c r="F29" s="264"/>
      <c r="G29" s="265">
        <v>0</v>
      </c>
      <c r="H29" s="266"/>
      <c r="I29" s="265">
        <v>0</v>
      </c>
      <c r="J29" s="265"/>
      <c r="K29" s="265">
        <v>0</v>
      </c>
      <c r="L29" s="265"/>
      <c r="M29" s="265">
        <v>0</v>
      </c>
      <c r="N29" s="265"/>
      <c r="O29" s="265">
        <v>0</v>
      </c>
      <c r="P29" s="265"/>
      <c r="Q29" s="265">
        <v>0</v>
      </c>
      <c r="R29" s="265"/>
      <c r="S29" s="265">
        <v>0</v>
      </c>
      <c r="T29" s="266"/>
      <c r="U29" s="265">
        <v>0</v>
      </c>
      <c r="V29" s="266"/>
      <c r="W29" s="265">
        <v>0</v>
      </c>
      <c r="X29" s="266"/>
      <c r="Y29" s="265">
        <v>-30377844</v>
      </c>
      <c r="Z29" s="265"/>
      <c r="AA29" s="265">
        <v>0</v>
      </c>
      <c r="AB29" s="265"/>
      <c r="AC29" s="265">
        <v>0</v>
      </c>
      <c r="AD29" s="265"/>
      <c r="AE29" s="265">
        <f t="shared" ref="AE29:AE31" si="17">SUM(AA29:AC29)</f>
        <v>0</v>
      </c>
      <c r="AF29" s="266"/>
      <c r="AG29" s="265">
        <f>SUM(AE29,G29:Y29)</f>
        <v>-30377844</v>
      </c>
    </row>
    <row r="30" spans="1:33" s="261" customFormat="1" ht="18.600000000000001" customHeight="1">
      <c r="A30" s="259"/>
      <c r="B30" s="260" t="s">
        <v>164</v>
      </c>
      <c r="D30" s="262"/>
      <c r="E30" s="263">
        <v>11</v>
      </c>
      <c r="F30" s="264"/>
      <c r="G30" s="265">
        <v>0</v>
      </c>
      <c r="H30" s="266"/>
      <c r="I30" s="265">
        <v>0</v>
      </c>
      <c r="J30" s="265"/>
      <c r="K30" s="265">
        <v>0</v>
      </c>
      <c r="L30" s="265"/>
      <c r="M30" s="265">
        <v>0</v>
      </c>
      <c r="N30" s="265"/>
      <c r="O30" s="265">
        <v>0</v>
      </c>
      <c r="P30" s="265"/>
      <c r="Q30" s="265">
        <v>0</v>
      </c>
      <c r="R30" s="265"/>
      <c r="S30" s="265">
        <v>0</v>
      </c>
      <c r="T30" s="266"/>
      <c r="U30" s="265">
        <v>30377844</v>
      </c>
      <c r="V30" s="266"/>
      <c r="W30" s="265">
        <v>-30377844</v>
      </c>
      <c r="X30" s="266"/>
      <c r="Y30" s="265">
        <v>0</v>
      </c>
      <c r="Z30" s="265"/>
      <c r="AA30" s="265">
        <v>0</v>
      </c>
      <c r="AB30" s="265"/>
      <c r="AC30" s="265">
        <v>0</v>
      </c>
      <c r="AD30" s="265"/>
      <c r="AE30" s="265">
        <f t="shared" si="17"/>
        <v>0</v>
      </c>
      <c r="AF30" s="266"/>
      <c r="AG30" s="265">
        <f>SUM(AE30,G30:Y30)</f>
        <v>0</v>
      </c>
    </row>
    <row r="31" spans="1:33" s="219" customFormat="1" ht="19.350000000000001" customHeight="1">
      <c r="A31" s="254"/>
      <c r="B31" s="252" t="s">
        <v>158</v>
      </c>
      <c r="D31" s="253"/>
      <c r="E31" s="51"/>
      <c r="F31" s="220"/>
      <c r="G31" s="255">
        <v>0</v>
      </c>
      <c r="H31" s="251"/>
      <c r="I31" s="255">
        <v>0</v>
      </c>
      <c r="J31" s="250"/>
      <c r="K31" s="255">
        <v>0</v>
      </c>
      <c r="L31" s="250"/>
      <c r="M31" s="255">
        <v>0</v>
      </c>
      <c r="N31" s="250"/>
      <c r="O31" s="255">
        <v>0</v>
      </c>
      <c r="P31" s="250"/>
      <c r="Q31" s="255">
        <v>0</v>
      </c>
      <c r="R31" s="250"/>
      <c r="S31" s="255">
        <v>0</v>
      </c>
      <c r="T31" s="251"/>
      <c r="U31" s="255">
        <v>0</v>
      </c>
      <c r="V31" s="251"/>
      <c r="W31" s="255">
        <v>108603740</v>
      </c>
      <c r="X31" s="251"/>
      <c r="Y31" s="255">
        <v>0</v>
      </c>
      <c r="Z31" s="250"/>
      <c r="AA31" s="255">
        <v>-5616</v>
      </c>
      <c r="AB31" s="250"/>
      <c r="AC31" s="255">
        <v>825562</v>
      </c>
      <c r="AD31" s="250"/>
      <c r="AE31" s="255">
        <f t="shared" si="17"/>
        <v>819946</v>
      </c>
      <c r="AF31" s="251"/>
      <c r="AG31" s="255">
        <f t="shared" ref="AG31" si="18">SUM(AE31,G31:Y31)</f>
        <v>109423686</v>
      </c>
    </row>
    <row r="32" spans="1:33" s="224" customFormat="1" ht="6" customHeight="1">
      <c r="A32" s="254"/>
      <c r="B32" s="256"/>
      <c r="C32" s="219"/>
      <c r="D32" s="219"/>
      <c r="E32" s="220"/>
      <c r="F32" s="219"/>
      <c r="G32" s="250"/>
      <c r="H32" s="251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1"/>
      <c r="U32" s="250"/>
      <c r="V32" s="251"/>
      <c r="W32" s="250"/>
      <c r="X32" s="251"/>
      <c r="Y32" s="250"/>
      <c r="Z32" s="250"/>
      <c r="AA32" s="250"/>
      <c r="AB32" s="250"/>
      <c r="AC32" s="250"/>
      <c r="AD32" s="250"/>
      <c r="AE32" s="250"/>
      <c r="AF32" s="251"/>
      <c r="AG32" s="250"/>
    </row>
    <row r="33" spans="1:33" s="224" customFormat="1" ht="19.350000000000001" customHeight="1" thickBot="1">
      <c r="A33" s="247" t="s">
        <v>198</v>
      </c>
      <c r="B33" s="257"/>
      <c r="D33" s="234"/>
      <c r="E33" s="235"/>
      <c r="F33" s="220"/>
      <c r="G33" s="258">
        <f>SUM(G28:G31)</f>
        <v>403876560</v>
      </c>
      <c r="H33" s="220"/>
      <c r="I33" s="258">
        <f t="shared" ref="I33" si="19">SUM(I28:I31)</f>
        <v>2072952972</v>
      </c>
      <c r="J33" s="220"/>
      <c r="K33" s="258">
        <f t="shared" ref="K33" si="20">SUM(K28:K31)</f>
        <v>58481254</v>
      </c>
      <c r="L33" s="220"/>
      <c r="M33" s="258">
        <f t="shared" ref="M33" si="21">SUM(M28:M31)</f>
        <v>30726984</v>
      </c>
      <c r="N33" s="220"/>
      <c r="O33" s="258">
        <f t="shared" ref="O33" si="22">SUM(O28:O31)</f>
        <v>22755038</v>
      </c>
      <c r="P33" s="220"/>
      <c r="Q33" s="258">
        <f t="shared" ref="Q33" si="23">SUM(Q28:Q31)</f>
        <v>-187500</v>
      </c>
      <c r="R33" s="220"/>
      <c r="S33" s="258">
        <f t="shared" ref="S33" si="24">SUM(S28:S31)</f>
        <v>52300000</v>
      </c>
      <c r="T33" s="220"/>
      <c r="U33" s="258">
        <f t="shared" ref="U33" si="25">SUM(U28:U31)</f>
        <v>301123154</v>
      </c>
      <c r="V33" s="220"/>
      <c r="W33" s="258">
        <f t="shared" ref="W33" si="26">SUM(W28:W31)</f>
        <v>1398227702</v>
      </c>
      <c r="X33" s="220"/>
      <c r="Y33" s="258">
        <f t="shared" ref="Y33" si="27">SUM(Y28:Y31)</f>
        <v>-301123154</v>
      </c>
      <c r="Z33" s="220"/>
      <c r="AA33" s="258">
        <f t="shared" ref="AA33" si="28">SUM(AA28:AA31)</f>
        <v>-896113</v>
      </c>
      <c r="AB33" s="220"/>
      <c r="AC33" s="258">
        <f t="shared" ref="AC33" si="29">SUM(AC28:AC31)</f>
        <v>-41688915</v>
      </c>
      <c r="AD33" s="220"/>
      <c r="AE33" s="258">
        <f t="shared" ref="AE33" si="30">SUM(AE28:AE31)</f>
        <v>-42585028</v>
      </c>
      <c r="AF33" s="220"/>
      <c r="AG33" s="258">
        <f t="shared" ref="AG33" si="31">SUM(AG28:AG31)</f>
        <v>3996547982</v>
      </c>
    </row>
    <row r="34" spans="1:33" s="144" customFormat="1" ht="19.350000000000001" customHeight="1" thickTop="1">
      <c r="E34" s="145"/>
      <c r="G34" s="146"/>
      <c r="H34" s="147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7"/>
      <c r="U34" s="146"/>
      <c r="V34" s="147"/>
      <c r="W34" s="146"/>
      <c r="X34" s="147"/>
      <c r="Y34" s="146"/>
      <c r="Z34" s="146"/>
      <c r="AA34" s="146"/>
      <c r="AB34" s="146"/>
      <c r="AC34" s="146"/>
      <c r="AD34" s="146"/>
      <c r="AE34" s="146"/>
      <c r="AF34" s="147"/>
      <c r="AG34" s="146"/>
    </row>
    <row r="35" spans="1:33" s="144" customFormat="1" ht="19.350000000000001" customHeight="1">
      <c r="E35" s="145"/>
      <c r="G35" s="146"/>
      <c r="H35" s="147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7"/>
      <c r="U35" s="146"/>
      <c r="V35" s="147"/>
      <c r="W35" s="146"/>
      <c r="X35" s="147"/>
      <c r="Y35" s="146"/>
      <c r="Z35" s="146"/>
      <c r="AA35" s="146"/>
      <c r="AB35" s="146"/>
      <c r="AC35" s="146"/>
      <c r="AD35" s="146"/>
      <c r="AE35" s="146"/>
      <c r="AF35" s="147"/>
      <c r="AG35" s="146"/>
    </row>
    <row r="36" spans="1:33" s="144" customFormat="1" ht="12" customHeight="1">
      <c r="E36" s="145"/>
      <c r="G36" s="146"/>
      <c r="H36" s="147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7"/>
      <c r="U36" s="146"/>
      <c r="V36" s="147"/>
      <c r="W36" s="146"/>
      <c r="X36" s="147"/>
      <c r="Y36" s="146"/>
      <c r="Z36" s="146"/>
      <c r="AA36" s="146"/>
      <c r="AB36" s="146"/>
      <c r="AC36" s="146"/>
      <c r="AD36" s="146"/>
      <c r="AE36" s="146"/>
      <c r="AF36" s="147"/>
      <c r="AG36" s="146"/>
    </row>
    <row r="37" spans="1:33" s="144" customFormat="1" ht="19.350000000000001" customHeight="1">
      <c r="E37" s="145"/>
      <c r="G37" s="146"/>
      <c r="H37" s="147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7"/>
      <c r="U37" s="146"/>
      <c r="V37" s="147"/>
      <c r="W37" s="146"/>
      <c r="X37" s="147"/>
      <c r="Y37" s="146"/>
      <c r="Z37" s="146"/>
      <c r="AA37" s="146"/>
      <c r="AB37" s="146"/>
      <c r="AC37" s="146"/>
      <c r="AD37" s="146"/>
      <c r="AE37" s="146"/>
      <c r="AF37" s="147"/>
      <c r="AG37" s="146"/>
    </row>
    <row r="38" spans="1:33" s="144" customFormat="1" ht="13.5" customHeight="1">
      <c r="E38" s="145"/>
      <c r="G38" s="146"/>
      <c r="H38" s="147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7"/>
      <c r="U38" s="146"/>
      <c r="V38" s="147"/>
      <c r="X38" s="147"/>
      <c r="Z38" s="146"/>
      <c r="AA38" s="146"/>
      <c r="AB38" s="146"/>
      <c r="AC38" s="146"/>
      <c r="AD38" s="146"/>
      <c r="AE38" s="146"/>
      <c r="AF38" s="147"/>
      <c r="AG38" s="146"/>
    </row>
    <row r="39" spans="1:33" s="165" customFormat="1" ht="19.350000000000001" customHeight="1">
      <c r="A39" s="274" t="s">
        <v>184</v>
      </c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</row>
    <row r="40" spans="1:33" s="165" customFormat="1" ht="19.350000000000001" customHeight="1">
      <c r="B40" s="205"/>
      <c r="C40" s="205"/>
      <c r="D40" s="205"/>
      <c r="E40" s="145"/>
      <c r="F40" s="205"/>
      <c r="G40" s="205"/>
      <c r="H40" s="205"/>
      <c r="I40" s="205"/>
      <c r="J40" s="205"/>
      <c r="K40" s="205"/>
      <c r="L40" s="205"/>
      <c r="M40" s="275" t="s">
        <v>185</v>
      </c>
      <c r="N40" s="205"/>
      <c r="O40" s="205"/>
      <c r="P40" s="205"/>
      <c r="Q40" s="205"/>
      <c r="R40" s="205"/>
      <c r="S40" s="205"/>
      <c r="T40" s="205"/>
      <c r="U40" s="276" t="s">
        <v>182</v>
      </c>
      <c r="V40" s="205"/>
      <c r="X40" s="205"/>
      <c r="Z40" s="205"/>
      <c r="AA40" s="205"/>
      <c r="AB40" s="205"/>
      <c r="AC40" s="205"/>
      <c r="AD40" s="205"/>
      <c r="AE40" s="205"/>
      <c r="AF40" s="205"/>
      <c r="AG40" s="205"/>
    </row>
    <row r="41" spans="1:33" s="165" customFormat="1" ht="12" customHeight="1">
      <c r="A41" s="145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</row>
    <row r="42" spans="1:33" s="56" customFormat="1" ht="22.35" customHeight="1">
      <c r="A42" s="212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</row>
  </sheetData>
  <mergeCells count="7">
    <mergeCell ref="G5:AG5"/>
    <mergeCell ref="S9:W9"/>
    <mergeCell ref="A42:AG42"/>
    <mergeCell ref="AA6:AE6"/>
    <mergeCell ref="AA7:AE7"/>
    <mergeCell ref="AA8:AE8"/>
    <mergeCell ref="A39:AG39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94"/>
  <sheetViews>
    <sheetView zoomScaleNormal="100" zoomScaleSheetLayoutView="68" workbookViewId="0">
      <selection activeCell="Y6" sqref="Y6"/>
    </sheetView>
  </sheetViews>
  <sheetFormatPr defaultColWidth="1" defaultRowHeight="21.75" customHeight="1"/>
  <cols>
    <col min="1" max="3" width="1.6640625" style="144" customWidth="1"/>
    <col min="4" max="4" width="32.33203125" style="144" customWidth="1"/>
    <col min="5" max="5" width="8.33203125" style="144" customWidth="1"/>
    <col min="6" max="6" width="1" style="144" customWidth="1"/>
    <col min="7" max="7" width="12" style="146" customWidth="1"/>
    <col min="8" max="8" width="1" style="147" customWidth="1"/>
    <col min="9" max="9" width="13.33203125" style="146" customWidth="1"/>
    <col min="10" max="10" width="1" style="146" customWidth="1"/>
    <col min="11" max="11" width="11.33203125" style="146" customWidth="1"/>
    <col min="12" max="12" width="1" style="147" customWidth="1"/>
    <col min="13" max="13" width="12.6640625" style="146" customWidth="1"/>
    <col min="14" max="14" width="1" style="146" customWidth="1"/>
    <col min="15" max="15" width="16.33203125" style="146" customWidth="1"/>
    <col min="16" max="16" width="1" style="147" customWidth="1"/>
    <col min="17" max="17" width="16.1640625" style="146" customWidth="1"/>
    <col min="18" max="18" width="1" style="147" customWidth="1"/>
    <col min="19" max="19" width="13" style="146" customWidth="1"/>
    <col min="20" max="20" width="1" style="146" customWidth="1"/>
    <col min="21" max="21" width="12.83203125" style="146" customWidth="1"/>
    <col min="22" max="22" width="1" style="146" customWidth="1"/>
    <col min="23" max="23" width="14.1640625" style="146" customWidth="1"/>
    <col min="24" max="138" width="9.33203125" style="144" customWidth="1"/>
    <col min="139" max="141" width="1.6640625" style="144" customWidth="1"/>
    <col min="142" max="142" width="26.6640625" style="144" customWidth="1"/>
    <col min="143" max="16384" width="1" style="144"/>
  </cols>
  <sheetData>
    <row r="1" spans="1:23" ht="21" customHeight="1">
      <c r="A1" s="155" t="s">
        <v>92</v>
      </c>
    </row>
    <row r="2" spans="1:23" ht="21" customHeight="1">
      <c r="A2" s="165" t="s">
        <v>191</v>
      </c>
    </row>
    <row r="3" spans="1:23" ht="21" customHeight="1">
      <c r="A3" s="182" t="str">
        <f>'7 PE Consol'!A3</f>
        <v>สำหรับรอบระยะเวลาสามเดือนสิ้นสุดวันที่ 31 มีนาคม พ.ศ. 2568</v>
      </c>
      <c r="B3" s="183"/>
      <c r="C3" s="183"/>
      <c r="D3" s="183"/>
      <c r="E3" s="183"/>
      <c r="F3" s="183"/>
      <c r="G3" s="153"/>
      <c r="H3" s="193"/>
      <c r="I3" s="153"/>
      <c r="J3" s="153"/>
      <c r="K3" s="153"/>
      <c r="L3" s="193"/>
      <c r="M3" s="153"/>
      <c r="N3" s="153"/>
      <c r="O3" s="153"/>
      <c r="P3" s="193"/>
      <c r="Q3" s="153"/>
      <c r="R3" s="193"/>
      <c r="S3" s="153"/>
      <c r="T3" s="153"/>
      <c r="U3" s="153"/>
      <c r="V3" s="153"/>
      <c r="W3" s="153"/>
    </row>
    <row r="4" spans="1:23" ht="16.5" customHeight="1"/>
    <row r="5" spans="1:23" ht="19.350000000000001" customHeight="1">
      <c r="G5" s="158" t="s">
        <v>86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</row>
    <row r="6" spans="1:23" ht="19.350000000000001" customHeight="1">
      <c r="G6" s="159"/>
      <c r="I6" s="147"/>
      <c r="J6" s="159"/>
      <c r="K6" s="160"/>
      <c r="L6" s="159"/>
      <c r="M6" s="160" t="s">
        <v>148</v>
      </c>
      <c r="N6" s="159"/>
      <c r="O6" s="194" t="s">
        <v>90</v>
      </c>
      <c r="P6" s="194"/>
      <c r="Q6" s="194"/>
      <c r="R6" s="194"/>
      <c r="S6" s="194"/>
      <c r="T6" s="180"/>
      <c r="U6" s="160"/>
      <c r="V6" s="160"/>
      <c r="W6" s="159"/>
    </row>
    <row r="7" spans="1:23" s="165" customFormat="1" ht="19.350000000000001" customHeight="1">
      <c r="G7" s="195" t="s">
        <v>24</v>
      </c>
      <c r="H7" s="196"/>
      <c r="I7" s="195" t="s">
        <v>95</v>
      </c>
      <c r="J7" s="195"/>
      <c r="K7" s="160" t="s">
        <v>95</v>
      </c>
      <c r="L7" s="195"/>
      <c r="M7" s="195" t="s">
        <v>62</v>
      </c>
      <c r="N7" s="195"/>
      <c r="O7" s="160" t="s">
        <v>162</v>
      </c>
      <c r="P7" s="196"/>
      <c r="Q7" s="160" t="s">
        <v>162</v>
      </c>
      <c r="R7" s="196"/>
      <c r="S7" s="196"/>
      <c r="T7" s="196"/>
      <c r="U7" s="160"/>
      <c r="V7" s="160"/>
      <c r="W7" s="195" t="s">
        <v>22</v>
      </c>
    </row>
    <row r="8" spans="1:23" s="165" customFormat="1" ht="19.350000000000001" customHeight="1">
      <c r="B8" s="197"/>
      <c r="C8" s="197"/>
      <c r="D8" s="197"/>
      <c r="F8" s="197"/>
      <c r="G8" s="195" t="s">
        <v>23</v>
      </c>
      <c r="H8" s="198"/>
      <c r="I8" s="195" t="s">
        <v>100</v>
      </c>
      <c r="J8" s="195"/>
      <c r="K8" s="195" t="s">
        <v>118</v>
      </c>
      <c r="L8" s="195"/>
      <c r="M8" s="195" t="s">
        <v>63</v>
      </c>
      <c r="N8" s="195"/>
      <c r="O8" s="199" t="s">
        <v>163</v>
      </c>
      <c r="P8" s="160"/>
      <c r="Q8" s="199" t="s">
        <v>164</v>
      </c>
      <c r="R8" s="195"/>
      <c r="S8" s="160" t="s">
        <v>19</v>
      </c>
      <c r="T8" s="160"/>
      <c r="U8" s="160" t="s">
        <v>118</v>
      </c>
      <c r="V8" s="160"/>
      <c r="W8" s="195" t="s">
        <v>78</v>
      </c>
    </row>
    <row r="9" spans="1:23" s="165" customFormat="1" ht="19.350000000000001" customHeight="1">
      <c r="E9" s="163" t="s">
        <v>8</v>
      </c>
      <c r="F9" s="156"/>
      <c r="G9" s="189" t="s">
        <v>9</v>
      </c>
      <c r="H9" s="159"/>
      <c r="I9" s="189" t="s">
        <v>9</v>
      </c>
      <c r="J9" s="200"/>
      <c r="K9" s="189" t="s">
        <v>9</v>
      </c>
      <c r="L9" s="195"/>
      <c r="M9" s="189" t="s">
        <v>9</v>
      </c>
      <c r="N9" s="200"/>
      <c r="O9" s="189" t="s">
        <v>9</v>
      </c>
      <c r="P9" s="195"/>
      <c r="Q9" s="189" t="s">
        <v>9</v>
      </c>
      <c r="R9" s="195"/>
      <c r="S9" s="189" t="s">
        <v>9</v>
      </c>
      <c r="T9" s="200"/>
      <c r="U9" s="189" t="s">
        <v>9</v>
      </c>
      <c r="V9" s="200"/>
      <c r="W9" s="189" t="s">
        <v>9</v>
      </c>
    </row>
    <row r="10" spans="1:23" s="165" customFormat="1" ht="4.3499999999999996" customHeight="1">
      <c r="A10" s="143"/>
      <c r="B10" s="144"/>
      <c r="C10" s="144"/>
      <c r="D10" s="144"/>
      <c r="F10" s="144"/>
      <c r="G10" s="146"/>
      <c r="H10" s="201"/>
      <c r="I10" s="146"/>
      <c r="J10" s="146"/>
      <c r="K10" s="146"/>
      <c r="L10" s="147"/>
      <c r="M10" s="146"/>
      <c r="N10" s="146"/>
      <c r="O10" s="146"/>
      <c r="P10" s="147"/>
      <c r="Q10" s="146"/>
      <c r="R10" s="147"/>
      <c r="S10" s="146"/>
      <c r="T10" s="146"/>
      <c r="U10" s="146"/>
      <c r="V10" s="146"/>
      <c r="W10" s="146"/>
    </row>
    <row r="11" spans="1:23" s="165" customFormat="1" ht="19.350000000000001" customHeight="1">
      <c r="A11" s="143" t="s">
        <v>153</v>
      </c>
      <c r="B11" s="197"/>
      <c r="D11" s="197"/>
      <c r="F11" s="145"/>
      <c r="G11" s="146">
        <v>403876560</v>
      </c>
      <c r="H11" s="201"/>
      <c r="I11" s="146">
        <v>2072952972</v>
      </c>
      <c r="J11" s="146"/>
      <c r="K11" s="146">
        <v>58481254</v>
      </c>
      <c r="L11" s="147"/>
      <c r="M11" s="146">
        <v>22755038</v>
      </c>
      <c r="N11" s="146"/>
      <c r="O11" s="146">
        <v>40700000</v>
      </c>
      <c r="P11" s="147"/>
      <c r="Q11" s="146">
        <v>247016530</v>
      </c>
      <c r="R11" s="147"/>
      <c r="S11" s="146">
        <v>380463103</v>
      </c>
      <c r="T11" s="146"/>
      <c r="U11" s="146">
        <v>-247016530</v>
      </c>
      <c r="V11" s="146"/>
      <c r="W11" s="146">
        <f>SUM(G11:U11)</f>
        <v>2979228927</v>
      </c>
    </row>
    <row r="12" spans="1:23" ht="19.350000000000001" customHeight="1">
      <c r="A12" s="202"/>
      <c r="B12" s="203" t="s">
        <v>118</v>
      </c>
      <c r="C12" s="203"/>
      <c r="D12" s="203"/>
      <c r="E12" s="204"/>
      <c r="F12" s="145"/>
      <c r="G12" s="146">
        <v>0</v>
      </c>
      <c r="H12" s="201"/>
      <c r="I12" s="146">
        <v>0</v>
      </c>
      <c r="K12" s="146">
        <v>0</v>
      </c>
      <c r="M12" s="146">
        <v>0</v>
      </c>
      <c r="O12" s="146">
        <v>0</v>
      </c>
      <c r="Q12" s="146">
        <v>0</v>
      </c>
      <c r="S12" s="146">
        <v>0</v>
      </c>
      <c r="U12" s="146">
        <v>-23728780</v>
      </c>
      <c r="W12" s="146">
        <f t="shared" ref="W12:W14" si="0">SUM(G12:U12)</f>
        <v>-23728780</v>
      </c>
    </row>
    <row r="13" spans="1:23" ht="19.350000000000001" customHeight="1">
      <c r="A13" s="202"/>
      <c r="B13" s="203" t="s">
        <v>164</v>
      </c>
      <c r="C13" s="203"/>
      <c r="D13" s="203"/>
      <c r="E13" s="204"/>
      <c r="F13" s="145"/>
      <c r="G13" s="146">
        <v>0</v>
      </c>
      <c r="H13" s="201"/>
      <c r="I13" s="146">
        <v>0</v>
      </c>
      <c r="K13" s="146">
        <v>0</v>
      </c>
      <c r="M13" s="146">
        <v>0</v>
      </c>
      <c r="O13" s="146">
        <v>0</v>
      </c>
      <c r="Q13" s="146">
        <v>23728780</v>
      </c>
      <c r="S13" s="146">
        <v>-23728780</v>
      </c>
      <c r="U13" s="146">
        <v>0</v>
      </c>
      <c r="W13" s="146">
        <f t="shared" si="0"/>
        <v>0</v>
      </c>
    </row>
    <row r="14" spans="1:23" s="165" customFormat="1" ht="19.350000000000001" customHeight="1">
      <c r="A14" s="143"/>
      <c r="B14" s="203" t="s">
        <v>157</v>
      </c>
      <c r="C14" s="205"/>
      <c r="D14" s="205"/>
      <c r="E14" s="206"/>
      <c r="F14" s="145"/>
      <c r="G14" s="193">
        <v>0</v>
      </c>
      <c r="H14" s="201"/>
      <c r="I14" s="193">
        <v>0</v>
      </c>
      <c r="J14" s="147"/>
      <c r="K14" s="193">
        <v>0</v>
      </c>
      <c r="L14" s="147"/>
      <c r="M14" s="193">
        <v>0</v>
      </c>
      <c r="N14" s="147"/>
      <c r="O14" s="193">
        <v>0</v>
      </c>
      <c r="P14" s="147"/>
      <c r="Q14" s="193">
        <v>0</v>
      </c>
      <c r="R14" s="147"/>
      <c r="S14" s="193">
        <v>-4108250</v>
      </c>
      <c r="T14" s="147"/>
      <c r="U14" s="193">
        <v>0</v>
      </c>
      <c r="V14" s="147"/>
      <c r="W14" s="153">
        <f t="shared" si="0"/>
        <v>-4108250</v>
      </c>
    </row>
    <row r="15" spans="1:23" s="165" customFormat="1" ht="4.3499999999999996" customHeight="1">
      <c r="A15" s="143"/>
      <c r="B15" s="144"/>
      <c r="C15" s="144"/>
      <c r="D15" s="144"/>
      <c r="F15" s="144"/>
      <c r="G15" s="146"/>
      <c r="H15" s="147"/>
      <c r="I15" s="146"/>
      <c r="J15" s="146"/>
      <c r="K15" s="146"/>
      <c r="L15" s="147"/>
      <c r="M15" s="146"/>
      <c r="N15" s="146"/>
      <c r="O15" s="146"/>
      <c r="P15" s="147"/>
      <c r="Q15" s="146"/>
      <c r="R15" s="147"/>
      <c r="S15" s="146"/>
      <c r="T15" s="146"/>
      <c r="U15" s="146"/>
      <c r="V15" s="146"/>
      <c r="W15" s="146"/>
    </row>
    <row r="16" spans="1:23" s="165" customFormat="1" ht="19.350000000000001" customHeight="1" thickBot="1">
      <c r="A16" s="143" t="s">
        <v>196</v>
      </c>
      <c r="B16" s="207"/>
      <c r="D16" s="197"/>
      <c r="E16" s="197"/>
      <c r="F16" s="145"/>
      <c r="G16" s="208">
        <f>SUM(G11:G14)</f>
        <v>403876560</v>
      </c>
      <c r="H16" s="201"/>
      <c r="I16" s="208">
        <f>SUM(I11:I14)</f>
        <v>2072952972</v>
      </c>
      <c r="J16" s="146"/>
      <c r="K16" s="208">
        <f>SUM(K11:K14)</f>
        <v>58481254</v>
      </c>
      <c r="L16" s="147"/>
      <c r="M16" s="208">
        <f>SUM(M11:M14)</f>
        <v>22755038</v>
      </c>
      <c r="N16" s="146"/>
      <c r="O16" s="208">
        <f>SUM(O11:O14)</f>
        <v>40700000</v>
      </c>
      <c r="P16" s="147"/>
      <c r="Q16" s="208">
        <f>SUM(Q11:Q14)</f>
        <v>270745310</v>
      </c>
      <c r="R16" s="147"/>
      <c r="S16" s="208">
        <f>SUM(S11:S14)</f>
        <v>352626073</v>
      </c>
      <c r="T16" s="146"/>
      <c r="U16" s="208">
        <f>SUM(U11:U14)</f>
        <v>-270745310</v>
      </c>
      <c r="V16" s="146"/>
      <c r="W16" s="208">
        <f>SUM(W11:W14)</f>
        <v>2951391897</v>
      </c>
    </row>
    <row r="17" spans="1:23" s="165" customFormat="1" ht="19.350000000000001" customHeight="1" thickTop="1">
      <c r="A17" s="143"/>
      <c r="B17" s="144"/>
      <c r="C17" s="144"/>
      <c r="D17" s="144"/>
      <c r="E17" s="145"/>
      <c r="F17" s="144"/>
      <c r="G17" s="146"/>
      <c r="H17" s="201"/>
      <c r="I17" s="146"/>
      <c r="J17" s="146"/>
      <c r="K17" s="146"/>
      <c r="L17" s="147"/>
      <c r="M17" s="146"/>
      <c r="N17" s="146"/>
      <c r="O17" s="146"/>
      <c r="P17" s="147"/>
      <c r="Q17" s="146"/>
      <c r="R17" s="147"/>
      <c r="S17" s="146"/>
      <c r="T17" s="146"/>
      <c r="U17" s="146"/>
      <c r="V17" s="146"/>
      <c r="W17" s="146"/>
    </row>
    <row r="18" spans="1:23" s="165" customFormat="1" ht="19.350000000000001" customHeight="1">
      <c r="A18" s="143" t="s">
        <v>197</v>
      </c>
      <c r="B18" s="197"/>
      <c r="D18" s="197"/>
      <c r="F18" s="145"/>
      <c r="G18" s="146">
        <v>403876560</v>
      </c>
      <c r="H18" s="201"/>
      <c r="I18" s="146">
        <v>2072952972</v>
      </c>
      <c r="J18" s="146"/>
      <c r="K18" s="146">
        <v>58481254</v>
      </c>
      <c r="L18" s="147"/>
      <c r="M18" s="146">
        <v>22755038</v>
      </c>
      <c r="N18" s="146"/>
      <c r="O18" s="146">
        <v>40700000</v>
      </c>
      <c r="P18" s="147"/>
      <c r="Q18" s="146">
        <v>270745310</v>
      </c>
      <c r="R18" s="147"/>
      <c r="S18" s="146">
        <v>391407711</v>
      </c>
      <c r="T18" s="146"/>
      <c r="U18" s="146">
        <v>-270745310</v>
      </c>
      <c r="V18" s="146"/>
      <c r="W18" s="146">
        <f>SUM(G18:U18)</f>
        <v>2990173535</v>
      </c>
    </row>
    <row r="19" spans="1:23" ht="19.350000000000001" customHeight="1">
      <c r="A19" s="202"/>
      <c r="B19" s="209" t="s">
        <v>118</v>
      </c>
      <c r="C19" s="203"/>
      <c r="D19" s="210"/>
      <c r="E19" s="204">
        <v>11</v>
      </c>
      <c r="F19" s="145"/>
      <c r="G19" s="146">
        <v>0</v>
      </c>
      <c r="H19" s="201"/>
      <c r="I19" s="146">
        <v>0</v>
      </c>
      <c r="K19" s="146">
        <v>0</v>
      </c>
      <c r="M19" s="146">
        <v>0</v>
      </c>
      <c r="O19" s="146">
        <v>0</v>
      </c>
      <c r="Q19" s="146">
        <v>0</v>
      </c>
      <c r="S19" s="146">
        <v>0</v>
      </c>
      <c r="U19" s="146">
        <v>-30377844</v>
      </c>
      <c r="W19" s="146">
        <f t="shared" ref="W19:W21" si="1">SUM(G19:U19)</f>
        <v>-30377844</v>
      </c>
    </row>
    <row r="20" spans="1:23" ht="19.350000000000001" customHeight="1">
      <c r="A20" s="202"/>
      <c r="B20" s="203" t="s">
        <v>164</v>
      </c>
      <c r="C20" s="203"/>
      <c r="D20" s="210"/>
      <c r="E20" s="204">
        <v>11</v>
      </c>
      <c r="F20" s="145"/>
      <c r="G20" s="146">
        <v>0</v>
      </c>
      <c r="H20" s="201"/>
      <c r="I20" s="146">
        <v>0</v>
      </c>
      <c r="K20" s="146">
        <v>0</v>
      </c>
      <c r="M20" s="146">
        <v>0</v>
      </c>
      <c r="O20" s="146">
        <v>0</v>
      </c>
      <c r="Q20" s="146">
        <v>30377844</v>
      </c>
      <c r="S20" s="146">
        <v>-30377844</v>
      </c>
      <c r="U20" s="146">
        <v>0</v>
      </c>
      <c r="W20" s="146">
        <f t="shared" si="1"/>
        <v>0</v>
      </c>
    </row>
    <row r="21" spans="1:23" s="165" customFormat="1" ht="19.350000000000001" customHeight="1">
      <c r="A21" s="143"/>
      <c r="B21" s="203" t="s">
        <v>157</v>
      </c>
      <c r="C21" s="205"/>
      <c r="D21" s="205"/>
      <c r="E21" s="206"/>
      <c r="F21" s="145"/>
      <c r="G21" s="193">
        <v>0</v>
      </c>
      <c r="H21" s="201"/>
      <c r="I21" s="193">
        <v>0</v>
      </c>
      <c r="J21" s="147"/>
      <c r="K21" s="193">
        <v>0</v>
      </c>
      <c r="L21" s="147"/>
      <c r="M21" s="193">
        <v>0</v>
      </c>
      <c r="N21" s="147"/>
      <c r="O21" s="193">
        <v>0</v>
      </c>
      <c r="P21" s="147"/>
      <c r="Q21" s="193">
        <v>0</v>
      </c>
      <c r="R21" s="147"/>
      <c r="S21" s="193">
        <v>-540645</v>
      </c>
      <c r="T21" s="147"/>
      <c r="U21" s="193">
        <v>0</v>
      </c>
      <c r="V21" s="147"/>
      <c r="W21" s="153">
        <f t="shared" si="1"/>
        <v>-540645</v>
      </c>
    </row>
    <row r="22" spans="1:23" s="165" customFormat="1" ht="4.3499999999999996" customHeight="1">
      <c r="A22" s="143"/>
      <c r="B22" s="144"/>
      <c r="C22" s="144"/>
      <c r="D22" s="144"/>
      <c r="F22" s="144"/>
      <c r="G22" s="146"/>
      <c r="H22" s="147"/>
      <c r="I22" s="146"/>
      <c r="J22" s="146"/>
      <c r="K22" s="146"/>
      <c r="L22" s="147"/>
      <c r="M22" s="146"/>
      <c r="N22" s="146"/>
      <c r="O22" s="146"/>
      <c r="P22" s="147"/>
      <c r="Q22" s="146"/>
      <c r="R22" s="147"/>
      <c r="S22" s="146"/>
      <c r="T22" s="146"/>
      <c r="U22" s="146"/>
      <c r="V22" s="146"/>
      <c r="W22" s="146"/>
    </row>
    <row r="23" spans="1:23" s="165" customFormat="1" ht="19.350000000000001" customHeight="1" thickBot="1">
      <c r="A23" s="143" t="s">
        <v>198</v>
      </c>
      <c r="B23" s="207"/>
      <c r="D23" s="197"/>
      <c r="E23" s="197"/>
      <c r="F23" s="145"/>
      <c r="G23" s="208">
        <f>SUM(G18:G21)</f>
        <v>403876560</v>
      </c>
      <c r="H23" s="201"/>
      <c r="I23" s="208">
        <f>SUM(I18:I21)</f>
        <v>2072952972</v>
      </c>
      <c r="J23" s="146"/>
      <c r="K23" s="208">
        <f>SUM(K18:K21)</f>
        <v>58481254</v>
      </c>
      <c r="L23" s="147"/>
      <c r="M23" s="208">
        <f>SUM(M18:M21)</f>
        <v>22755038</v>
      </c>
      <c r="N23" s="146"/>
      <c r="O23" s="208">
        <f>SUM(O18:O21)</f>
        <v>40700000</v>
      </c>
      <c r="P23" s="147"/>
      <c r="Q23" s="208">
        <f>SUM(Q18:Q21)</f>
        <v>301123154</v>
      </c>
      <c r="R23" s="147"/>
      <c r="S23" s="208">
        <f>SUM(S18:S21)</f>
        <v>360489222</v>
      </c>
      <c r="T23" s="146"/>
      <c r="U23" s="208">
        <f>SUM(U18:U21)</f>
        <v>-301123154</v>
      </c>
      <c r="V23" s="146"/>
      <c r="W23" s="208">
        <f>SUM(W18:W21)</f>
        <v>2959255046</v>
      </c>
    </row>
    <row r="24" spans="1:23" s="165" customFormat="1" ht="19.350000000000001" customHeight="1" thickTop="1">
      <c r="A24" s="143"/>
      <c r="B24" s="144"/>
      <c r="C24" s="144"/>
      <c r="D24" s="144"/>
      <c r="E24" s="145"/>
      <c r="F24" s="144"/>
      <c r="G24" s="146"/>
      <c r="H24" s="201"/>
      <c r="I24" s="146"/>
      <c r="J24" s="146"/>
      <c r="K24" s="146"/>
      <c r="L24" s="147"/>
      <c r="M24" s="146"/>
      <c r="N24" s="146"/>
      <c r="O24" s="146"/>
      <c r="P24" s="147"/>
      <c r="Q24" s="146"/>
      <c r="R24" s="147"/>
      <c r="S24" s="146"/>
      <c r="T24" s="146"/>
      <c r="U24" s="146"/>
      <c r="V24" s="146"/>
      <c r="W24" s="146"/>
    </row>
    <row r="25" spans="1:23" s="165" customFormat="1" ht="19.350000000000001" customHeight="1">
      <c r="A25" s="143"/>
      <c r="B25" s="144"/>
      <c r="C25" s="144"/>
      <c r="D25" s="144"/>
      <c r="E25" s="145"/>
      <c r="F25" s="144"/>
      <c r="G25" s="146"/>
      <c r="H25" s="201"/>
      <c r="I25" s="146"/>
      <c r="J25" s="146"/>
      <c r="K25" s="146"/>
      <c r="L25" s="147"/>
      <c r="M25" s="146"/>
      <c r="N25" s="146"/>
      <c r="O25" s="146"/>
      <c r="P25" s="147"/>
      <c r="Q25" s="146"/>
      <c r="R25" s="147"/>
      <c r="S25" s="146"/>
      <c r="T25" s="146"/>
      <c r="U25" s="146"/>
      <c r="V25" s="146"/>
      <c r="W25" s="146"/>
    </row>
    <row r="26" spans="1:23" s="165" customFormat="1" ht="19.350000000000001" customHeight="1">
      <c r="A26" s="143"/>
      <c r="B26" s="144"/>
      <c r="C26" s="144"/>
      <c r="D26" s="144"/>
      <c r="E26" s="145"/>
      <c r="F26" s="144"/>
      <c r="G26" s="146"/>
      <c r="H26" s="201"/>
      <c r="I26" s="146"/>
      <c r="J26" s="146"/>
      <c r="K26" s="146"/>
      <c r="L26" s="147"/>
      <c r="M26" s="146"/>
      <c r="N26" s="146"/>
      <c r="O26" s="146"/>
      <c r="P26" s="147"/>
      <c r="Q26" s="146"/>
      <c r="R26" s="147"/>
      <c r="S26" s="146"/>
      <c r="T26" s="146"/>
      <c r="U26" s="146"/>
      <c r="V26" s="146"/>
      <c r="W26" s="146"/>
    </row>
    <row r="27" spans="1:23" s="165" customFormat="1" ht="19.350000000000001" customHeight="1">
      <c r="A27" s="143"/>
      <c r="B27" s="144"/>
      <c r="C27" s="144"/>
      <c r="D27" s="144"/>
      <c r="E27" s="145"/>
      <c r="F27" s="144"/>
      <c r="G27" s="146"/>
      <c r="H27" s="201"/>
      <c r="I27" s="146"/>
      <c r="J27" s="146"/>
      <c r="K27" s="146"/>
      <c r="L27" s="147"/>
      <c r="M27" s="146"/>
      <c r="N27" s="146"/>
      <c r="O27" s="146"/>
      <c r="P27" s="147"/>
      <c r="Q27" s="146"/>
      <c r="R27" s="147"/>
      <c r="S27" s="146"/>
      <c r="T27" s="146"/>
      <c r="U27" s="146"/>
      <c r="V27" s="146"/>
      <c r="W27" s="146"/>
    </row>
    <row r="28" spans="1:23" s="165" customFormat="1" ht="14.25" customHeight="1">
      <c r="A28" s="143"/>
      <c r="B28" s="144"/>
      <c r="C28" s="144"/>
      <c r="D28" s="144"/>
      <c r="E28" s="145"/>
      <c r="F28" s="144"/>
      <c r="G28" s="146"/>
      <c r="H28" s="201"/>
      <c r="I28" s="146"/>
      <c r="J28" s="146"/>
      <c r="K28" s="146"/>
      <c r="L28" s="147"/>
      <c r="M28" s="146"/>
      <c r="N28" s="146"/>
      <c r="O28" s="146"/>
      <c r="P28" s="147"/>
      <c r="Q28" s="146"/>
      <c r="R28" s="147"/>
      <c r="S28" s="146"/>
      <c r="T28" s="146"/>
      <c r="U28" s="146"/>
      <c r="V28" s="146"/>
      <c r="W28" s="146"/>
    </row>
    <row r="29" spans="1:23" s="165" customFormat="1" ht="19.350000000000001" customHeight="1">
      <c r="A29" s="143"/>
      <c r="B29" s="144"/>
      <c r="C29" s="144"/>
      <c r="D29" s="144"/>
      <c r="E29" s="145"/>
      <c r="F29" s="144"/>
      <c r="G29" s="146"/>
      <c r="H29" s="201"/>
      <c r="I29" s="146"/>
      <c r="J29" s="146"/>
      <c r="K29" s="146"/>
      <c r="L29" s="147"/>
      <c r="M29" s="146"/>
      <c r="N29" s="146"/>
      <c r="O29" s="146"/>
      <c r="P29" s="147"/>
      <c r="Q29" s="146"/>
      <c r="R29" s="147"/>
      <c r="S29" s="146"/>
      <c r="T29" s="146"/>
      <c r="U29" s="146"/>
      <c r="V29" s="146"/>
      <c r="W29" s="146"/>
    </row>
    <row r="30" spans="1:23" s="165" customFormat="1" ht="19.350000000000001" customHeight="1">
      <c r="A30" s="211" t="s">
        <v>187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</row>
    <row r="31" spans="1:23" s="165" customFormat="1" ht="19.350000000000001" customHeight="1">
      <c r="A31" s="211" t="s">
        <v>94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</row>
    <row r="32" spans="1:23" s="165" customFormat="1" ht="12.75" customHeight="1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</row>
    <row r="33" spans="1:23" ht="22.35" customHeight="1">
      <c r="A33" s="212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</row>
    <row r="94" spans="9:9" ht="21.75" customHeight="1">
      <c r="I94" s="146" t="s">
        <v>141</v>
      </c>
    </row>
  </sheetData>
  <mergeCells count="5">
    <mergeCell ref="G5:W5"/>
    <mergeCell ref="O6:S6"/>
    <mergeCell ref="A30:W30"/>
    <mergeCell ref="A31:W31"/>
    <mergeCell ref="A33:W33"/>
  </mergeCells>
  <pageMargins left="0.4" right="0.4" top="0.5" bottom="0.6" header="0.49" footer="0.4"/>
  <pageSetup paperSize="9" scale="8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5"/>
  <sheetViews>
    <sheetView tabSelected="1" topLeftCell="A2" zoomScaleNormal="100" zoomScaleSheetLayoutView="100" workbookViewId="0">
      <selection activeCell="P5" sqref="P5"/>
    </sheetView>
  </sheetViews>
  <sheetFormatPr defaultColWidth="9.33203125" defaultRowHeight="21.75" customHeight="1"/>
  <cols>
    <col min="1" max="3" width="1.33203125" style="144" customWidth="1"/>
    <col min="4" max="4" width="40.83203125" style="144" customWidth="1"/>
    <col min="5" max="5" width="9.83203125" style="145" customWidth="1"/>
    <col min="6" max="6" width="1" style="144" customWidth="1"/>
    <col min="7" max="7" width="16.33203125" style="146" customWidth="1"/>
    <col min="8" max="8" width="1" style="147" customWidth="1"/>
    <col min="9" max="9" width="16.33203125" style="146" customWidth="1"/>
    <col min="10" max="10" width="1" style="147" customWidth="1"/>
    <col min="11" max="11" width="16.33203125" style="146" customWidth="1"/>
    <col min="12" max="12" width="1" style="147" customWidth="1"/>
    <col min="13" max="13" width="16.33203125" style="146" customWidth="1"/>
    <col min="14" max="16384" width="9.33203125" style="144"/>
  </cols>
  <sheetData>
    <row r="1" spans="1:13" s="56" customFormat="1" ht="21.75" customHeight="1">
      <c r="A1" s="143" t="s">
        <v>92</v>
      </c>
      <c r="B1" s="144"/>
      <c r="C1" s="144"/>
      <c r="D1" s="144"/>
      <c r="E1" s="145"/>
      <c r="F1" s="144"/>
      <c r="G1" s="146"/>
      <c r="H1" s="147"/>
      <c r="I1" s="146"/>
      <c r="J1" s="147"/>
      <c r="K1" s="146"/>
      <c r="L1" s="147"/>
      <c r="M1" s="146"/>
    </row>
    <row r="2" spans="1:13" s="56" customFormat="1" ht="21.75" customHeight="1">
      <c r="A2" s="143" t="s">
        <v>25</v>
      </c>
      <c r="B2" s="148"/>
      <c r="C2" s="148"/>
      <c r="D2" s="148"/>
      <c r="E2" s="145"/>
      <c r="F2" s="148"/>
      <c r="G2" s="146"/>
      <c r="H2" s="149"/>
      <c r="I2" s="146"/>
      <c r="J2" s="149"/>
      <c r="K2" s="146"/>
      <c r="L2" s="149"/>
      <c r="M2" s="146"/>
    </row>
    <row r="3" spans="1:13" s="56" customFormat="1" ht="21.75" customHeight="1">
      <c r="A3" s="150" t="str">
        <f>'7 PE Consol'!A3</f>
        <v>สำหรับรอบระยะเวลาสามเดือนสิ้นสุดวันที่ 31 มีนาคม พ.ศ. 2568</v>
      </c>
      <c r="B3" s="151"/>
      <c r="C3" s="151"/>
      <c r="D3" s="151"/>
      <c r="E3" s="152"/>
      <c r="F3" s="151"/>
      <c r="G3" s="153"/>
      <c r="H3" s="154"/>
      <c r="I3" s="153"/>
      <c r="J3" s="154"/>
      <c r="K3" s="153"/>
      <c r="L3" s="154"/>
      <c r="M3" s="153"/>
    </row>
    <row r="4" spans="1:13" s="56" customFormat="1" ht="18.75">
      <c r="A4" s="155"/>
      <c r="B4" s="148"/>
      <c r="C4" s="148"/>
      <c r="D4" s="148"/>
      <c r="E4" s="145"/>
      <c r="F4" s="148"/>
      <c r="G4" s="146"/>
      <c r="H4" s="149"/>
      <c r="I4" s="146"/>
      <c r="J4" s="149"/>
      <c r="K4" s="146"/>
      <c r="L4" s="149"/>
      <c r="M4" s="146"/>
    </row>
    <row r="5" spans="1:13" s="56" customFormat="1" ht="19.350000000000001" customHeight="1">
      <c r="A5" s="148"/>
      <c r="B5" s="148"/>
      <c r="C5" s="148"/>
      <c r="D5" s="148"/>
      <c r="E5" s="156"/>
      <c r="F5" s="157"/>
      <c r="G5" s="158" t="s">
        <v>53</v>
      </c>
      <c r="H5" s="158"/>
      <c r="I5" s="158"/>
      <c r="J5" s="159"/>
      <c r="K5" s="158" t="s">
        <v>76</v>
      </c>
      <c r="L5" s="158"/>
      <c r="M5" s="158"/>
    </row>
    <row r="6" spans="1:13" s="56" customFormat="1" ht="19.350000000000001" customHeight="1">
      <c r="A6" s="144"/>
      <c r="B6" s="144"/>
      <c r="C6" s="144"/>
      <c r="D6" s="144"/>
      <c r="E6" s="145"/>
      <c r="F6" s="156"/>
      <c r="G6" s="160" t="s">
        <v>54</v>
      </c>
      <c r="H6" s="160"/>
      <c r="I6" s="160" t="s">
        <v>54</v>
      </c>
      <c r="J6" s="159"/>
      <c r="K6" s="160" t="s">
        <v>54</v>
      </c>
      <c r="L6" s="159"/>
      <c r="M6" s="160" t="s">
        <v>54</v>
      </c>
    </row>
    <row r="7" spans="1:13" s="56" customFormat="1" ht="19.350000000000001" customHeight="1">
      <c r="A7" s="144"/>
      <c r="B7" s="144"/>
      <c r="C7" s="144"/>
      <c r="D7" s="144"/>
      <c r="E7" s="145"/>
      <c r="F7" s="156"/>
      <c r="G7" s="161" t="s">
        <v>192</v>
      </c>
      <c r="H7" s="162"/>
      <c r="I7" s="161" t="s">
        <v>192</v>
      </c>
      <c r="J7" s="162"/>
      <c r="K7" s="161" t="s">
        <v>192</v>
      </c>
      <c r="L7" s="162"/>
      <c r="M7" s="161" t="s">
        <v>192</v>
      </c>
    </row>
    <row r="8" spans="1:13" s="56" customFormat="1" ht="19.350000000000001" customHeight="1">
      <c r="A8" s="144"/>
      <c r="B8" s="144"/>
      <c r="C8" s="144"/>
      <c r="D8" s="144"/>
      <c r="E8" s="145"/>
      <c r="F8" s="156"/>
      <c r="G8" s="162" t="s">
        <v>193</v>
      </c>
      <c r="H8" s="162"/>
      <c r="I8" s="162" t="s">
        <v>152</v>
      </c>
      <c r="J8" s="162"/>
      <c r="K8" s="162" t="s">
        <v>193</v>
      </c>
      <c r="L8" s="162"/>
      <c r="M8" s="162" t="s">
        <v>152</v>
      </c>
    </row>
    <row r="9" spans="1:13" s="56" customFormat="1" ht="19.350000000000001" customHeight="1">
      <c r="A9" s="144"/>
      <c r="B9" s="144"/>
      <c r="C9" s="144"/>
      <c r="D9" s="144"/>
      <c r="E9" s="163" t="s">
        <v>8</v>
      </c>
      <c r="F9" s="145"/>
      <c r="G9" s="164" t="s">
        <v>9</v>
      </c>
      <c r="H9" s="160"/>
      <c r="I9" s="164" t="s">
        <v>9</v>
      </c>
      <c r="J9" s="160"/>
      <c r="K9" s="164" t="s">
        <v>9</v>
      </c>
      <c r="L9" s="160"/>
      <c r="M9" s="164" t="s">
        <v>9</v>
      </c>
    </row>
    <row r="10" spans="1:13" s="56" customFormat="1" ht="19.350000000000001" customHeight="1">
      <c r="A10" s="165" t="s">
        <v>27</v>
      </c>
      <c r="B10" s="144"/>
      <c r="C10" s="144"/>
      <c r="D10" s="144"/>
      <c r="E10" s="156"/>
      <c r="F10" s="156"/>
      <c r="G10" s="160"/>
      <c r="H10" s="159"/>
      <c r="I10" s="160"/>
      <c r="J10" s="147"/>
      <c r="K10" s="160"/>
      <c r="L10" s="147"/>
      <c r="M10" s="160"/>
    </row>
    <row r="11" spans="1:13" s="56" customFormat="1" ht="19.350000000000001" customHeight="1">
      <c r="A11" s="166" t="s">
        <v>210</v>
      </c>
      <c r="B11" s="166"/>
      <c r="C11" s="166"/>
      <c r="D11" s="144"/>
      <c r="E11" s="145"/>
      <c r="F11" s="144"/>
      <c r="G11" s="45">
        <v>112613397</v>
      </c>
      <c r="H11" s="45"/>
      <c r="I11" s="45">
        <v>122257614</v>
      </c>
      <c r="J11" s="45"/>
      <c r="K11" s="45">
        <v>-732456</v>
      </c>
      <c r="L11" s="45"/>
      <c r="M11" s="45">
        <v>-4343515</v>
      </c>
    </row>
    <row r="12" spans="1:13" s="56" customFormat="1" ht="19.350000000000001" customHeight="1">
      <c r="A12" s="166" t="s">
        <v>87</v>
      </c>
      <c r="B12" s="166"/>
      <c r="C12" s="166"/>
      <c r="D12" s="144"/>
      <c r="E12" s="145"/>
      <c r="F12" s="144"/>
      <c r="G12" s="45"/>
      <c r="H12" s="46"/>
      <c r="I12" s="45"/>
      <c r="J12" s="46"/>
      <c r="K12" s="45"/>
      <c r="L12" s="45"/>
      <c r="M12" s="45"/>
    </row>
    <row r="13" spans="1:13" s="56" customFormat="1" ht="19.350000000000001" customHeight="1">
      <c r="A13" s="166"/>
      <c r="B13" s="167" t="s">
        <v>44</v>
      </c>
      <c r="C13" s="166"/>
      <c r="D13" s="144"/>
      <c r="E13" s="145"/>
      <c r="F13" s="144"/>
      <c r="G13" s="45">
        <v>19543070</v>
      </c>
      <c r="H13" s="45"/>
      <c r="I13" s="45">
        <v>19248720</v>
      </c>
      <c r="J13" s="45"/>
      <c r="K13" s="45">
        <v>4447101</v>
      </c>
      <c r="L13" s="45"/>
      <c r="M13" s="45">
        <v>4408623</v>
      </c>
    </row>
    <row r="14" spans="1:13" ht="19.350000000000001" customHeight="1">
      <c r="A14" s="166"/>
      <c r="B14" s="166" t="s">
        <v>133</v>
      </c>
      <c r="C14" s="166"/>
      <c r="E14" s="145" t="s">
        <v>218</v>
      </c>
      <c r="G14" s="45">
        <v>-105666107</v>
      </c>
      <c r="H14" s="45"/>
      <c r="I14" s="45">
        <v>-102220809</v>
      </c>
      <c r="J14" s="45"/>
      <c r="K14" s="45">
        <v>0</v>
      </c>
      <c r="L14" s="45"/>
      <c r="M14" s="45">
        <v>0</v>
      </c>
    </row>
    <row r="15" spans="1:13" ht="19.350000000000001" customHeight="1">
      <c r="A15" s="166"/>
      <c r="B15" s="166" t="s">
        <v>151</v>
      </c>
      <c r="C15" s="166"/>
      <c r="G15" s="45">
        <v>-975039</v>
      </c>
      <c r="H15" s="45"/>
      <c r="I15" s="45">
        <v>-13318343</v>
      </c>
      <c r="J15" s="45"/>
      <c r="K15" s="45">
        <v>403039</v>
      </c>
      <c r="L15" s="45"/>
      <c r="M15" s="45">
        <v>780492</v>
      </c>
    </row>
    <row r="16" spans="1:13" ht="19.350000000000001" customHeight="1">
      <c r="A16" s="166"/>
      <c r="B16" s="166" t="s">
        <v>222</v>
      </c>
      <c r="C16" s="166"/>
      <c r="G16" s="45">
        <v>0</v>
      </c>
      <c r="H16" s="45"/>
      <c r="I16" s="45">
        <v>-32133</v>
      </c>
      <c r="J16" s="45"/>
      <c r="K16" s="45">
        <v>0</v>
      </c>
      <c r="L16" s="45"/>
      <c r="M16" s="45">
        <v>0</v>
      </c>
    </row>
    <row r="17" spans="1:13" ht="19.350000000000001" customHeight="1">
      <c r="A17" s="166"/>
      <c r="B17" s="166" t="s">
        <v>134</v>
      </c>
      <c r="C17" s="166"/>
      <c r="G17" s="45">
        <v>-2282215</v>
      </c>
      <c r="H17" s="45"/>
      <c r="I17" s="45">
        <v>-87276</v>
      </c>
      <c r="J17" s="45"/>
      <c r="K17" s="45">
        <v>1</v>
      </c>
      <c r="L17" s="45"/>
      <c r="M17" s="45">
        <v>0</v>
      </c>
    </row>
    <row r="18" spans="1:13" ht="19.350000000000001" customHeight="1">
      <c r="A18" s="166"/>
      <c r="B18" s="166" t="s">
        <v>36</v>
      </c>
      <c r="C18" s="166"/>
      <c r="G18" s="45">
        <v>1303547</v>
      </c>
      <c r="H18" s="45"/>
      <c r="I18" s="45">
        <v>772178</v>
      </c>
      <c r="J18" s="45"/>
      <c r="K18" s="45">
        <v>322188</v>
      </c>
      <c r="L18" s="45"/>
      <c r="M18" s="45">
        <v>126099</v>
      </c>
    </row>
    <row r="19" spans="1:13" ht="19.350000000000001" customHeight="1">
      <c r="A19" s="166"/>
      <c r="B19" s="166" t="s">
        <v>207</v>
      </c>
      <c r="C19" s="166"/>
      <c r="G19" s="45">
        <v>-37432</v>
      </c>
      <c r="H19" s="45"/>
      <c r="I19" s="45">
        <v>-3164762</v>
      </c>
      <c r="J19" s="45"/>
      <c r="K19" s="45">
        <v>-20550</v>
      </c>
      <c r="L19" s="45"/>
      <c r="M19" s="45">
        <v>-570156</v>
      </c>
    </row>
    <row r="20" spans="1:13" ht="19.350000000000001" customHeight="1">
      <c r="A20" s="166"/>
      <c r="B20" s="168" t="s">
        <v>208</v>
      </c>
      <c r="C20" s="166"/>
      <c r="G20" s="45"/>
      <c r="H20" s="45"/>
      <c r="I20" s="45"/>
      <c r="J20" s="45"/>
      <c r="K20" s="45"/>
      <c r="L20" s="45"/>
      <c r="M20" s="45"/>
    </row>
    <row r="21" spans="1:13" ht="19.350000000000001" customHeight="1">
      <c r="A21" s="169"/>
      <c r="C21" s="170" t="s">
        <v>209</v>
      </c>
      <c r="G21" s="45">
        <v>-2762</v>
      </c>
      <c r="H21" s="45"/>
      <c r="I21" s="45">
        <v>-81862</v>
      </c>
      <c r="J21" s="45"/>
      <c r="K21" s="45">
        <v>34752</v>
      </c>
      <c r="L21" s="45"/>
      <c r="M21" s="45">
        <v>-81862</v>
      </c>
    </row>
    <row r="22" spans="1:13" ht="19.350000000000001" customHeight="1">
      <c r="A22" s="169"/>
      <c r="B22" s="168" t="s">
        <v>45</v>
      </c>
      <c r="C22" s="170"/>
      <c r="G22" s="45">
        <v>-55465</v>
      </c>
      <c r="H22" s="45"/>
      <c r="I22" s="45">
        <v>-224288</v>
      </c>
      <c r="J22" s="45"/>
      <c r="K22" s="45">
        <v>-634014</v>
      </c>
      <c r="L22" s="45"/>
      <c r="M22" s="45">
        <v>-551708</v>
      </c>
    </row>
    <row r="23" spans="1:13" s="56" customFormat="1" ht="19.350000000000001" customHeight="1">
      <c r="A23" s="169"/>
      <c r="B23" s="168" t="s">
        <v>72</v>
      </c>
      <c r="C23" s="170"/>
      <c r="D23" s="144"/>
      <c r="E23" s="145">
        <v>14.1</v>
      </c>
      <c r="F23" s="144"/>
      <c r="G23" s="45">
        <v>0</v>
      </c>
      <c r="H23" s="46"/>
      <c r="I23" s="45">
        <v>0</v>
      </c>
      <c r="J23" s="58"/>
      <c r="K23" s="45">
        <v>-5645745</v>
      </c>
      <c r="L23" s="45"/>
      <c r="M23" s="45">
        <v>-6450000</v>
      </c>
    </row>
    <row r="24" spans="1:13" s="56" customFormat="1" ht="19.350000000000001" customHeight="1">
      <c r="A24" s="169"/>
      <c r="B24" s="168" t="s">
        <v>21</v>
      </c>
      <c r="C24" s="170"/>
      <c r="D24" s="144"/>
      <c r="E24" s="145"/>
      <c r="F24" s="144"/>
      <c r="G24" s="42">
        <v>7143824</v>
      </c>
      <c r="H24" s="46"/>
      <c r="I24" s="42">
        <v>7432074</v>
      </c>
      <c r="J24" s="58"/>
      <c r="K24" s="42">
        <v>5900620</v>
      </c>
      <c r="L24" s="45"/>
      <c r="M24" s="42">
        <v>6170498</v>
      </c>
    </row>
    <row r="25" spans="1:13" s="56" customFormat="1" ht="6" customHeight="1">
      <c r="A25" s="170"/>
      <c r="B25" s="144"/>
      <c r="C25" s="170"/>
      <c r="D25" s="144"/>
      <c r="E25" s="145"/>
      <c r="F25" s="144"/>
      <c r="G25" s="46"/>
      <c r="H25" s="46"/>
      <c r="I25" s="46"/>
      <c r="J25" s="46"/>
      <c r="K25" s="46"/>
      <c r="L25" s="46"/>
      <c r="M25" s="46"/>
    </row>
    <row r="26" spans="1:13" s="56" customFormat="1" ht="19.350000000000001" customHeight="1">
      <c r="A26" s="55" t="s">
        <v>140</v>
      </c>
      <c r="B26" s="165"/>
      <c r="C26" s="171"/>
      <c r="D26" s="165"/>
      <c r="E26" s="145"/>
      <c r="F26" s="144"/>
      <c r="G26" s="46"/>
      <c r="H26" s="46"/>
      <c r="I26" s="46"/>
      <c r="J26" s="46"/>
      <c r="K26" s="46"/>
      <c r="L26" s="45"/>
      <c r="M26" s="46"/>
    </row>
    <row r="27" spans="1:13" s="56" customFormat="1" ht="19.350000000000001" customHeight="1">
      <c r="B27" s="165" t="s">
        <v>130</v>
      </c>
      <c r="C27" s="171"/>
      <c r="D27" s="165"/>
      <c r="E27" s="145"/>
      <c r="F27" s="144"/>
      <c r="G27" s="46">
        <f>SUM(G11:G24)</f>
        <v>31584818</v>
      </c>
      <c r="H27" s="46"/>
      <c r="I27" s="46">
        <f>SUM(I11:I24)</f>
        <v>30581113</v>
      </c>
      <c r="J27" s="46"/>
      <c r="K27" s="46">
        <f>SUM(K11:K24)</f>
        <v>4074936</v>
      </c>
      <c r="L27" s="45"/>
      <c r="M27" s="46">
        <f>SUM(M11:M24)</f>
        <v>-511529</v>
      </c>
    </row>
    <row r="28" spans="1:13" s="56" customFormat="1" ht="6" customHeight="1">
      <c r="B28" s="165"/>
      <c r="C28" s="171"/>
      <c r="D28" s="165"/>
      <c r="E28" s="145"/>
      <c r="F28" s="144"/>
      <c r="G28" s="46"/>
      <c r="H28" s="46"/>
      <c r="I28" s="46"/>
      <c r="J28" s="46"/>
      <c r="K28" s="46"/>
      <c r="L28" s="45"/>
      <c r="M28" s="46"/>
    </row>
    <row r="29" spans="1:13" s="56" customFormat="1" ht="19.350000000000001" customHeight="1">
      <c r="A29" s="165" t="s">
        <v>82</v>
      </c>
      <c r="B29" s="165"/>
      <c r="C29" s="171"/>
      <c r="D29" s="165"/>
      <c r="E29" s="145"/>
      <c r="F29" s="144"/>
      <c r="G29" s="46"/>
      <c r="H29" s="46"/>
      <c r="I29" s="46"/>
      <c r="J29" s="46"/>
      <c r="K29" s="46"/>
      <c r="L29" s="45"/>
      <c r="M29" s="46"/>
    </row>
    <row r="30" spans="1:13" s="56" customFormat="1" ht="19.350000000000001" customHeight="1">
      <c r="A30" s="172" t="s">
        <v>121</v>
      </c>
      <c r="B30" s="173"/>
      <c r="C30" s="144"/>
      <c r="D30" s="144"/>
      <c r="E30" s="145"/>
      <c r="F30" s="144"/>
      <c r="G30" s="45"/>
      <c r="H30" s="45"/>
      <c r="I30" s="45"/>
      <c r="J30" s="45"/>
      <c r="K30" s="45"/>
      <c r="L30" s="45"/>
      <c r="M30" s="45"/>
    </row>
    <row r="31" spans="1:13" s="56" customFormat="1" ht="19.350000000000001" customHeight="1">
      <c r="A31" s="172"/>
      <c r="B31" s="173" t="s">
        <v>175</v>
      </c>
      <c r="C31" s="144"/>
      <c r="D31" s="144"/>
      <c r="E31" s="145"/>
      <c r="F31" s="144"/>
      <c r="G31" s="45">
        <v>78468840</v>
      </c>
      <c r="H31" s="45"/>
      <c r="I31" s="45">
        <v>32295685</v>
      </c>
      <c r="J31" s="45"/>
      <c r="K31" s="45">
        <v>-15261695</v>
      </c>
      <c r="L31" s="45"/>
      <c r="M31" s="45">
        <v>-17406762</v>
      </c>
    </row>
    <row r="32" spans="1:13" s="56" customFormat="1" ht="19.350000000000001" customHeight="1">
      <c r="A32" s="172"/>
      <c r="B32" s="173" t="s">
        <v>37</v>
      </c>
      <c r="C32" s="144"/>
      <c r="D32" s="144"/>
      <c r="E32" s="145"/>
      <c r="F32" s="144"/>
      <c r="G32" s="45">
        <v>25815</v>
      </c>
      <c r="H32" s="45"/>
      <c r="I32" s="45">
        <v>103478</v>
      </c>
      <c r="J32" s="65"/>
      <c r="K32" s="45">
        <v>0</v>
      </c>
      <c r="L32" s="45"/>
      <c r="M32" s="45">
        <v>0</v>
      </c>
    </row>
    <row r="33" spans="1:13" s="56" customFormat="1" ht="19.350000000000001" customHeight="1">
      <c r="A33" s="172"/>
      <c r="B33" s="173" t="s">
        <v>3</v>
      </c>
      <c r="C33" s="144"/>
      <c r="D33" s="144"/>
      <c r="E33" s="145"/>
      <c r="F33" s="144"/>
      <c r="G33" s="45">
        <v>634800</v>
      </c>
      <c r="H33" s="45"/>
      <c r="I33" s="45">
        <v>-302007</v>
      </c>
      <c r="J33" s="45"/>
      <c r="K33" s="45">
        <v>814039</v>
      </c>
      <c r="L33" s="45"/>
      <c r="M33" s="45">
        <v>27047</v>
      </c>
    </row>
    <row r="34" spans="1:13" s="56" customFormat="1" ht="19.350000000000001" customHeight="1">
      <c r="A34" s="172"/>
      <c r="B34" s="173" t="s">
        <v>71</v>
      </c>
      <c r="C34" s="144"/>
      <c r="D34" s="144"/>
      <c r="E34" s="145"/>
      <c r="F34" s="144"/>
      <c r="G34" s="45">
        <v>2392694</v>
      </c>
      <c r="H34" s="45"/>
      <c r="I34" s="45">
        <v>805272</v>
      </c>
      <c r="J34" s="45"/>
      <c r="K34" s="45">
        <v>-235035</v>
      </c>
      <c r="L34" s="45"/>
      <c r="M34" s="45">
        <v>-78000</v>
      </c>
    </row>
    <row r="35" spans="1:13" s="56" customFormat="1" ht="19.350000000000001" customHeight="1">
      <c r="A35" s="172"/>
      <c r="B35" s="173" t="s">
        <v>32</v>
      </c>
      <c r="C35" s="144"/>
      <c r="D35" s="144"/>
      <c r="E35" s="145"/>
      <c r="F35" s="144"/>
      <c r="G35" s="45">
        <v>15253607</v>
      </c>
      <c r="H35" s="45"/>
      <c r="I35" s="45">
        <v>2817301</v>
      </c>
      <c r="J35" s="45"/>
      <c r="K35" s="45">
        <v>0</v>
      </c>
      <c r="L35" s="45"/>
      <c r="M35" s="45">
        <v>0</v>
      </c>
    </row>
    <row r="36" spans="1:13" s="56" customFormat="1" ht="19.350000000000001" customHeight="1">
      <c r="A36" s="172" t="s">
        <v>122</v>
      </c>
      <c r="B36" s="173"/>
      <c r="C36" s="144"/>
      <c r="D36" s="144"/>
      <c r="E36" s="145"/>
      <c r="F36" s="144"/>
      <c r="G36" s="45"/>
      <c r="H36" s="45"/>
      <c r="I36" s="45"/>
      <c r="J36" s="45"/>
      <c r="K36" s="45"/>
      <c r="L36" s="45"/>
      <c r="M36" s="45"/>
    </row>
    <row r="37" spans="1:13" s="56" customFormat="1" ht="19.350000000000001" customHeight="1">
      <c r="A37" s="172"/>
      <c r="B37" s="173" t="s">
        <v>168</v>
      </c>
      <c r="C37" s="144"/>
      <c r="D37" s="144"/>
      <c r="E37" s="145"/>
      <c r="F37" s="144"/>
      <c r="G37" s="45">
        <v>-167390139</v>
      </c>
      <c r="H37" s="45"/>
      <c r="I37" s="45">
        <v>-50587057</v>
      </c>
      <c r="J37" s="45"/>
      <c r="K37" s="45">
        <v>-19173784</v>
      </c>
      <c r="L37" s="45"/>
      <c r="M37" s="45">
        <v>-13559967</v>
      </c>
    </row>
    <row r="38" spans="1:13" s="56" customFormat="1" ht="19.350000000000001" customHeight="1">
      <c r="A38" s="172"/>
      <c r="B38" s="173" t="s">
        <v>11</v>
      </c>
      <c r="C38" s="144"/>
      <c r="D38" s="144"/>
      <c r="E38" s="145"/>
      <c r="F38" s="144"/>
      <c r="G38" s="45">
        <v>-4425285</v>
      </c>
      <c r="H38" s="45"/>
      <c r="I38" s="45">
        <v>-1837384</v>
      </c>
      <c r="J38" s="45"/>
      <c r="K38" s="45">
        <v>-1600982</v>
      </c>
      <c r="L38" s="45"/>
      <c r="M38" s="45">
        <v>-112254</v>
      </c>
    </row>
    <row r="39" spans="1:13" s="56" customFormat="1" ht="19.350000000000001" customHeight="1">
      <c r="A39" s="172"/>
      <c r="B39" s="173" t="s">
        <v>39</v>
      </c>
      <c r="C39" s="144"/>
      <c r="D39" s="144"/>
      <c r="E39" s="145"/>
      <c r="F39" s="144"/>
      <c r="G39" s="45">
        <v>-62500</v>
      </c>
      <c r="H39" s="45"/>
      <c r="I39" s="45">
        <v>-17500</v>
      </c>
      <c r="J39" s="65"/>
      <c r="K39" s="45">
        <v>22750</v>
      </c>
      <c r="L39" s="45"/>
      <c r="M39" s="45">
        <v>0</v>
      </c>
    </row>
    <row r="40" spans="1:13" s="56" customFormat="1" ht="19.350000000000001" customHeight="1">
      <c r="A40" s="172"/>
      <c r="B40" s="173" t="s">
        <v>102</v>
      </c>
      <c r="C40" s="144"/>
      <c r="D40" s="144"/>
      <c r="E40" s="145"/>
      <c r="F40" s="144"/>
      <c r="G40" s="42">
        <v>-478296</v>
      </c>
      <c r="H40" s="45"/>
      <c r="I40" s="42">
        <v>-70000</v>
      </c>
      <c r="J40" s="65"/>
      <c r="K40" s="42">
        <v>0</v>
      </c>
      <c r="L40" s="45"/>
      <c r="M40" s="42">
        <v>0</v>
      </c>
    </row>
    <row r="41" spans="1:13" s="56" customFormat="1" ht="6" customHeight="1">
      <c r="A41" s="166"/>
      <c r="B41" s="167"/>
      <c r="C41" s="144"/>
      <c r="D41" s="144"/>
      <c r="E41" s="145"/>
      <c r="F41" s="144"/>
      <c r="G41" s="45"/>
      <c r="H41" s="45"/>
      <c r="I41" s="45"/>
      <c r="J41" s="45"/>
      <c r="K41" s="45"/>
      <c r="L41" s="45"/>
      <c r="M41" s="45"/>
    </row>
    <row r="42" spans="1:13" s="56" customFormat="1" ht="19.350000000000001" customHeight="1">
      <c r="A42" s="171" t="s">
        <v>226</v>
      </c>
      <c r="B42" s="167"/>
      <c r="C42" s="144"/>
      <c r="D42" s="144"/>
      <c r="E42" s="145"/>
      <c r="F42" s="144"/>
      <c r="G42" s="45">
        <f>SUM(G27:G40)</f>
        <v>-43995646</v>
      </c>
      <c r="H42" s="45"/>
      <c r="I42" s="45">
        <f>SUM(I27:I40)</f>
        <v>13788901</v>
      </c>
      <c r="J42" s="45"/>
      <c r="K42" s="45">
        <f>SUM(K27:K40)</f>
        <v>-31359771</v>
      </c>
      <c r="L42" s="45"/>
      <c r="M42" s="45">
        <f>SUM(M27:M40)</f>
        <v>-31641465</v>
      </c>
    </row>
    <row r="43" spans="1:13" s="56" customFormat="1" ht="19.350000000000001" customHeight="1">
      <c r="A43" s="171"/>
      <c r="B43" s="167" t="s">
        <v>223</v>
      </c>
      <c r="C43" s="144"/>
      <c r="D43" s="144"/>
      <c r="E43" s="145"/>
      <c r="F43" s="144"/>
      <c r="G43" s="45">
        <v>10912603</v>
      </c>
      <c r="H43" s="45"/>
      <c r="I43" s="45">
        <v>7448784</v>
      </c>
      <c r="J43" s="45"/>
      <c r="K43" s="45">
        <v>4660487</v>
      </c>
      <c r="L43" s="45"/>
      <c r="M43" s="45">
        <v>0</v>
      </c>
    </row>
    <row r="44" spans="1:13" s="56" customFormat="1" ht="19.350000000000001" customHeight="1">
      <c r="A44" s="166"/>
      <c r="B44" s="167" t="s">
        <v>35</v>
      </c>
      <c r="C44" s="144"/>
      <c r="D44" s="144"/>
      <c r="E44" s="145"/>
      <c r="F44" s="144"/>
      <c r="G44" s="42">
        <v>-17281460</v>
      </c>
      <c r="H44" s="45"/>
      <c r="I44" s="42">
        <v>-8180882</v>
      </c>
      <c r="J44" s="65"/>
      <c r="K44" s="42">
        <v>-2909948</v>
      </c>
      <c r="L44" s="65"/>
      <c r="M44" s="42">
        <v>-1083967</v>
      </c>
    </row>
    <row r="45" spans="1:13" s="56" customFormat="1" ht="6" customHeight="1">
      <c r="A45" s="166"/>
      <c r="B45" s="144"/>
      <c r="C45" s="166"/>
      <c r="D45" s="144"/>
      <c r="E45" s="145"/>
      <c r="F45" s="144"/>
      <c r="G45" s="45"/>
      <c r="H45" s="46"/>
      <c r="I45" s="45"/>
      <c r="J45" s="46"/>
      <c r="K45" s="45"/>
      <c r="L45" s="45"/>
      <c r="M45" s="45"/>
    </row>
    <row r="46" spans="1:13" s="56" customFormat="1" ht="19.350000000000001" customHeight="1">
      <c r="A46" s="155" t="s">
        <v>123</v>
      </c>
      <c r="B46" s="144"/>
      <c r="C46" s="144"/>
      <c r="D46" s="144"/>
      <c r="E46" s="145"/>
      <c r="F46" s="144"/>
      <c r="G46" s="42">
        <f>SUM(G42:G44)</f>
        <v>-50364503</v>
      </c>
      <c r="H46" s="46"/>
      <c r="I46" s="42">
        <f>SUM(I42:I44)</f>
        <v>13056803</v>
      </c>
      <c r="J46" s="46"/>
      <c r="K46" s="42">
        <f>SUM(K42:K44)</f>
        <v>-29609232</v>
      </c>
      <c r="L46" s="45"/>
      <c r="M46" s="42">
        <f>SUM(M42:M44)</f>
        <v>-32725432</v>
      </c>
    </row>
    <row r="47" spans="1:13" s="56" customFormat="1" ht="19.350000000000001" customHeight="1">
      <c r="A47" s="155"/>
      <c r="B47" s="144"/>
      <c r="C47" s="144"/>
      <c r="D47" s="144"/>
      <c r="E47" s="145"/>
      <c r="F47" s="144"/>
      <c r="G47" s="45"/>
      <c r="H47" s="46"/>
      <c r="I47" s="45"/>
      <c r="J47" s="46"/>
      <c r="K47" s="45"/>
      <c r="L47" s="45"/>
      <c r="M47" s="45"/>
    </row>
    <row r="48" spans="1:13" s="56" customFormat="1" ht="19.350000000000001" customHeight="1">
      <c r="A48" s="155"/>
      <c r="B48" s="144"/>
      <c r="C48" s="144"/>
      <c r="D48" s="144"/>
      <c r="E48" s="145"/>
      <c r="F48" s="144"/>
      <c r="G48" s="45"/>
      <c r="H48" s="46"/>
      <c r="I48" s="45"/>
      <c r="J48" s="46"/>
      <c r="K48" s="45"/>
      <c r="L48" s="45"/>
      <c r="M48" s="45"/>
    </row>
    <row r="49" spans="1:13" s="56" customFormat="1" ht="7.5" customHeight="1">
      <c r="A49" s="155"/>
      <c r="B49" s="144"/>
      <c r="C49" s="144"/>
      <c r="D49" s="144"/>
      <c r="E49" s="145"/>
      <c r="F49" s="144"/>
      <c r="G49" s="45"/>
      <c r="H49" s="46"/>
      <c r="I49" s="45"/>
      <c r="J49" s="46"/>
      <c r="K49" s="45"/>
      <c r="L49" s="45"/>
      <c r="M49" s="45"/>
    </row>
    <row r="50" spans="1:13" ht="19.350000000000001" customHeight="1">
      <c r="A50" s="174" t="s">
        <v>179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</row>
    <row r="51" spans="1:13" ht="19.350000000000001" customHeight="1">
      <c r="A51" s="176" t="s">
        <v>180</v>
      </c>
      <c r="B51" s="177"/>
      <c r="C51" s="177"/>
      <c r="D51" s="177"/>
      <c r="E51" s="177"/>
      <c r="F51" s="177"/>
      <c r="H51" s="177"/>
      <c r="I51" s="177" t="s">
        <v>181</v>
      </c>
      <c r="K51" s="177"/>
      <c r="L51" s="177"/>
      <c r="M51" s="177"/>
    </row>
    <row r="52" spans="1:13" ht="8.25" customHeight="1">
      <c r="A52" s="178"/>
      <c r="B52" s="179"/>
      <c r="C52" s="179"/>
      <c r="D52" s="179"/>
      <c r="E52" s="179"/>
      <c r="F52" s="179"/>
      <c r="G52" s="180"/>
      <c r="H52" s="180"/>
      <c r="I52" s="180"/>
      <c r="J52" s="180"/>
      <c r="K52" s="180"/>
      <c r="L52" s="180"/>
      <c r="M52" s="180"/>
    </row>
    <row r="53" spans="1:13" s="56" customFormat="1" ht="22.35" customHeight="1">
      <c r="A53" s="181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3" s="182"/>
      <c r="C53" s="183"/>
      <c r="D53" s="183"/>
      <c r="E53" s="152"/>
      <c r="F53" s="183"/>
      <c r="G53" s="153"/>
      <c r="H53" s="153"/>
      <c r="I53" s="153"/>
      <c r="J53" s="153"/>
      <c r="K53" s="153"/>
      <c r="L53" s="153"/>
      <c r="M53" s="153"/>
    </row>
    <row r="54" spans="1:13" ht="21.75" customHeight="1">
      <c r="A54" s="143" t="str">
        <f>A1</f>
        <v>บริษัท ทริพเพิล ไอ โลจิสติกส์ จำกัด (มหาชน)</v>
      </c>
    </row>
    <row r="55" spans="1:13" ht="21.75" customHeight="1">
      <c r="A55" s="143" t="s">
        <v>132</v>
      </c>
      <c r="B55" s="148"/>
      <c r="C55" s="148"/>
      <c r="D55" s="148"/>
      <c r="F55" s="148"/>
      <c r="H55" s="149"/>
      <c r="J55" s="149"/>
      <c r="L55" s="149"/>
    </row>
    <row r="56" spans="1:13" ht="21.75" customHeight="1">
      <c r="A56" s="184" t="str">
        <f>A3</f>
        <v>สำหรับรอบระยะเวลาสามเดือนสิ้นสุดวันที่ 31 มีนาคม พ.ศ. 2568</v>
      </c>
      <c r="B56" s="151"/>
      <c r="C56" s="151"/>
      <c r="D56" s="151"/>
      <c r="E56" s="152"/>
      <c r="F56" s="151"/>
      <c r="G56" s="153"/>
      <c r="H56" s="154"/>
      <c r="I56" s="153"/>
      <c r="J56" s="154"/>
      <c r="K56" s="153"/>
      <c r="L56" s="154"/>
      <c r="M56" s="153"/>
    </row>
    <row r="57" spans="1:13" ht="21.75" customHeight="1">
      <c r="A57" s="155"/>
      <c r="B57" s="148"/>
      <c r="C57" s="148"/>
      <c r="D57" s="148"/>
      <c r="F57" s="148"/>
      <c r="H57" s="149"/>
      <c r="J57" s="149"/>
      <c r="L57" s="149"/>
    </row>
    <row r="58" spans="1:13" ht="21.75" customHeight="1">
      <c r="A58" s="148"/>
      <c r="B58" s="148"/>
      <c r="C58" s="148"/>
      <c r="D58" s="148"/>
      <c r="E58" s="156"/>
      <c r="F58" s="157"/>
      <c r="G58" s="158" t="s">
        <v>53</v>
      </c>
      <c r="H58" s="158"/>
      <c r="I58" s="158"/>
      <c r="J58" s="159"/>
      <c r="K58" s="158" t="s">
        <v>76</v>
      </c>
      <c r="L58" s="158"/>
      <c r="M58" s="158"/>
    </row>
    <row r="59" spans="1:13" ht="21.75" customHeight="1">
      <c r="F59" s="156"/>
      <c r="G59" s="160" t="s">
        <v>54</v>
      </c>
      <c r="H59" s="160"/>
      <c r="I59" s="160" t="s">
        <v>54</v>
      </c>
      <c r="J59" s="159"/>
      <c r="K59" s="160" t="s">
        <v>54</v>
      </c>
      <c r="L59" s="159"/>
      <c r="M59" s="160" t="s">
        <v>54</v>
      </c>
    </row>
    <row r="60" spans="1:13" ht="21.75" customHeight="1">
      <c r="F60" s="156"/>
      <c r="G60" s="161" t="s">
        <v>192</v>
      </c>
      <c r="H60" s="162"/>
      <c r="I60" s="161" t="s">
        <v>192</v>
      </c>
      <c r="J60" s="162"/>
      <c r="K60" s="161" t="s">
        <v>192</v>
      </c>
      <c r="L60" s="162"/>
      <c r="M60" s="161" t="s">
        <v>192</v>
      </c>
    </row>
    <row r="61" spans="1:13" ht="21.75" customHeight="1">
      <c r="F61" s="156"/>
      <c r="G61" s="162" t="s">
        <v>193</v>
      </c>
      <c r="H61" s="162"/>
      <c r="I61" s="162" t="s">
        <v>152</v>
      </c>
      <c r="J61" s="162"/>
      <c r="K61" s="162" t="s">
        <v>193</v>
      </c>
      <c r="L61" s="162"/>
      <c r="M61" s="162" t="s">
        <v>152</v>
      </c>
    </row>
    <row r="62" spans="1:13" ht="21.75" customHeight="1">
      <c r="E62" s="163" t="s">
        <v>8</v>
      </c>
      <c r="F62" s="145"/>
      <c r="G62" s="164" t="s">
        <v>9</v>
      </c>
      <c r="H62" s="160"/>
      <c r="I62" s="164" t="s">
        <v>9</v>
      </c>
      <c r="J62" s="160"/>
      <c r="K62" s="164" t="s">
        <v>9</v>
      </c>
      <c r="L62" s="160"/>
      <c r="M62" s="164" t="s">
        <v>9</v>
      </c>
    </row>
    <row r="63" spans="1:13" s="56" customFormat="1" ht="21.75" customHeight="1">
      <c r="A63" s="171" t="s">
        <v>26</v>
      </c>
      <c r="B63" s="166"/>
      <c r="C63" s="144"/>
      <c r="D63" s="144"/>
      <c r="E63" s="145"/>
      <c r="F63" s="144"/>
      <c r="G63" s="46"/>
      <c r="H63" s="46"/>
      <c r="I63" s="46"/>
      <c r="J63" s="46"/>
      <c r="K63" s="46"/>
      <c r="L63" s="46"/>
      <c r="M63" s="46"/>
    </row>
    <row r="64" spans="1:13" s="56" customFormat="1" ht="21.75" customHeight="1">
      <c r="A64" s="166"/>
      <c r="B64" s="167" t="s">
        <v>42</v>
      </c>
      <c r="C64" s="144"/>
      <c r="D64" s="144"/>
      <c r="E64" s="145"/>
      <c r="F64" s="144"/>
      <c r="G64" s="46">
        <v>56550</v>
      </c>
      <c r="H64" s="45"/>
      <c r="I64" s="46">
        <v>45110</v>
      </c>
      <c r="J64" s="65"/>
      <c r="K64" s="46">
        <v>619010</v>
      </c>
      <c r="L64" s="46"/>
      <c r="M64" s="46">
        <v>446329</v>
      </c>
    </row>
    <row r="65" spans="1:13" s="56" customFormat="1" ht="21.75" customHeight="1">
      <c r="A65" s="166"/>
      <c r="B65" s="167" t="s">
        <v>91</v>
      </c>
      <c r="C65" s="144"/>
      <c r="D65" s="144"/>
      <c r="E65" s="145"/>
      <c r="F65" s="144"/>
      <c r="G65" s="46">
        <v>5872850</v>
      </c>
      <c r="H65" s="45"/>
      <c r="I65" s="46">
        <v>1240428</v>
      </c>
      <c r="J65" s="65"/>
      <c r="K65" s="46">
        <v>0</v>
      </c>
      <c r="L65" s="46"/>
      <c r="M65" s="46">
        <v>0</v>
      </c>
    </row>
    <row r="66" spans="1:13" s="56" customFormat="1" ht="21.75" customHeight="1">
      <c r="A66" s="166"/>
      <c r="B66" s="167" t="s">
        <v>96</v>
      </c>
      <c r="C66" s="144"/>
      <c r="D66" s="144"/>
      <c r="E66" s="145"/>
      <c r="F66" s="144"/>
      <c r="G66" s="46">
        <v>-2475704</v>
      </c>
      <c r="H66" s="45"/>
      <c r="I66" s="46">
        <v>-3684096</v>
      </c>
      <c r="J66" s="65"/>
      <c r="K66" s="46">
        <v>-80104</v>
      </c>
      <c r="L66" s="46"/>
      <c r="M66" s="46">
        <v>-241008</v>
      </c>
    </row>
    <row r="67" spans="1:13" s="56" customFormat="1" ht="21.75" customHeight="1">
      <c r="A67" s="166"/>
      <c r="B67" s="167" t="s">
        <v>176</v>
      </c>
      <c r="C67" s="144"/>
      <c r="D67" s="144"/>
      <c r="E67" s="145"/>
      <c r="F67" s="144"/>
      <c r="G67" s="46">
        <v>0</v>
      </c>
      <c r="H67" s="45"/>
      <c r="I67" s="46">
        <v>2122725</v>
      </c>
      <c r="J67" s="45"/>
      <c r="K67" s="46">
        <v>0</v>
      </c>
      <c r="L67" s="46"/>
      <c r="M67" s="46">
        <v>0</v>
      </c>
    </row>
    <row r="68" spans="1:13" ht="21.75" customHeight="1">
      <c r="B68" s="144" t="s">
        <v>142</v>
      </c>
      <c r="G68" s="46">
        <v>0</v>
      </c>
      <c r="H68" s="45"/>
      <c r="I68" s="46">
        <v>-172856600</v>
      </c>
      <c r="K68" s="46">
        <v>0</v>
      </c>
      <c r="M68" s="46">
        <v>-172856600</v>
      </c>
    </row>
    <row r="69" spans="1:13" ht="21.75" customHeight="1">
      <c r="B69" s="144" t="s">
        <v>125</v>
      </c>
      <c r="E69" s="145">
        <v>14.3</v>
      </c>
      <c r="G69" s="46">
        <v>0</v>
      </c>
      <c r="H69" s="46"/>
      <c r="I69" s="46">
        <v>-30971448</v>
      </c>
      <c r="J69" s="58"/>
      <c r="K69" s="46">
        <v>-83000000</v>
      </c>
      <c r="L69" s="46"/>
      <c r="M69" s="46">
        <v>-33971448</v>
      </c>
    </row>
    <row r="70" spans="1:13" ht="21.75" customHeight="1">
      <c r="B70" s="144" t="s">
        <v>119</v>
      </c>
      <c r="E70" s="144"/>
      <c r="G70" s="46"/>
      <c r="H70" s="46"/>
      <c r="I70" s="46"/>
      <c r="J70" s="46"/>
      <c r="K70" s="46"/>
      <c r="L70" s="46"/>
      <c r="M70" s="46"/>
    </row>
    <row r="71" spans="1:13" ht="21.75" customHeight="1">
      <c r="C71" s="144" t="s">
        <v>120</v>
      </c>
      <c r="E71" s="145">
        <v>14.3</v>
      </c>
      <c r="G71" s="46">
        <v>0</v>
      </c>
      <c r="H71" s="46"/>
      <c r="I71" s="46">
        <v>0</v>
      </c>
      <c r="J71" s="58"/>
      <c r="K71" s="46">
        <v>62000000</v>
      </c>
      <c r="L71" s="46"/>
      <c r="M71" s="46">
        <v>19500000</v>
      </c>
    </row>
    <row r="72" spans="1:13" ht="21.75" customHeight="1">
      <c r="B72" s="166" t="s">
        <v>97</v>
      </c>
      <c r="G72" s="46">
        <v>0</v>
      </c>
      <c r="H72" s="45"/>
      <c r="I72" s="46">
        <v>0</v>
      </c>
      <c r="J72" s="45"/>
      <c r="K72" s="46">
        <v>40000000</v>
      </c>
      <c r="L72" s="46"/>
      <c r="M72" s="46">
        <v>34330634</v>
      </c>
    </row>
    <row r="73" spans="1:13" ht="21.75" customHeight="1">
      <c r="B73" s="166" t="s">
        <v>101</v>
      </c>
      <c r="G73" s="42">
        <v>9258630</v>
      </c>
      <c r="H73" s="45"/>
      <c r="I73" s="42">
        <v>2999900</v>
      </c>
      <c r="J73" s="45"/>
      <c r="K73" s="42">
        <v>5658750</v>
      </c>
      <c r="L73" s="46"/>
      <c r="M73" s="42">
        <v>0</v>
      </c>
    </row>
    <row r="74" spans="1:13" s="185" customFormat="1" ht="6" customHeight="1">
      <c r="A74" s="144"/>
      <c r="B74" s="144"/>
      <c r="C74" s="144"/>
      <c r="D74" s="144"/>
      <c r="E74" s="145"/>
      <c r="F74" s="144"/>
      <c r="G74" s="45"/>
      <c r="H74" s="46"/>
      <c r="I74" s="45"/>
      <c r="J74" s="46"/>
      <c r="K74" s="45"/>
      <c r="L74" s="45"/>
      <c r="M74" s="45"/>
    </row>
    <row r="75" spans="1:13" s="185" customFormat="1" ht="21.75" customHeight="1">
      <c r="A75" s="171" t="s">
        <v>213</v>
      </c>
      <c r="B75" s="144"/>
      <c r="C75" s="144"/>
      <c r="D75" s="144"/>
      <c r="E75" s="145"/>
      <c r="F75" s="144"/>
      <c r="G75" s="42">
        <f>SUM(G64:G73)</f>
        <v>12712326</v>
      </c>
      <c r="H75" s="46"/>
      <c r="I75" s="42">
        <f>SUM(I64:I73)</f>
        <v>-201103981</v>
      </c>
      <c r="J75" s="46"/>
      <c r="K75" s="42">
        <f>SUM(K64:K73)</f>
        <v>25197656</v>
      </c>
      <c r="L75" s="45"/>
      <c r="M75" s="42">
        <f>SUM(M64:M73)</f>
        <v>-152792093</v>
      </c>
    </row>
    <row r="76" spans="1:13" s="185" customFormat="1" ht="21.75" customHeight="1">
      <c r="A76" s="171"/>
      <c r="B76" s="144"/>
      <c r="C76" s="144"/>
      <c r="D76" s="144"/>
      <c r="E76" s="145"/>
      <c r="F76" s="144"/>
      <c r="G76" s="45"/>
      <c r="H76" s="46"/>
      <c r="I76" s="45"/>
      <c r="J76" s="46"/>
      <c r="K76" s="45"/>
      <c r="L76" s="45"/>
      <c r="M76" s="45"/>
    </row>
    <row r="77" spans="1:13" ht="21.75" customHeight="1">
      <c r="A77" s="165" t="s">
        <v>28</v>
      </c>
      <c r="G77" s="45"/>
      <c r="H77" s="46"/>
      <c r="I77" s="45"/>
      <c r="J77" s="45"/>
      <c r="K77" s="46"/>
      <c r="L77" s="46"/>
      <c r="M77" s="46"/>
    </row>
    <row r="78" spans="1:13" ht="21.75" customHeight="1">
      <c r="A78" s="166"/>
      <c r="B78" s="167" t="s">
        <v>43</v>
      </c>
      <c r="G78" s="45">
        <v>-7143824</v>
      </c>
      <c r="H78" s="45"/>
      <c r="I78" s="45">
        <v>-7366404</v>
      </c>
      <c r="J78" s="65"/>
      <c r="K78" s="45">
        <v>-5917150</v>
      </c>
      <c r="L78" s="46"/>
      <c r="M78" s="45">
        <v>-6169853</v>
      </c>
    </row>
    <row r="79" spans="1:13" s="56" customFormat="1" ht="21.75" customHeight="1">
      <c r="A79" s="144"/>
      <c r="B79" s="144" t="s">
        <v>114</v>
      </c>
      <c r="C79" s="144"/>
      <c r="D79" s="144"/>
      <c r="E79" s="145"/>
      <c r="F79" s="144"/>
      <c r="G79" s="147">
        <v>100000000</v>
      </c>
      <c r="H79" s="147"/>
      <c r="I79" s="147">
        <v>100000000</v>
      </c>
      <c r="J79" s="144"/>
      <c r="K79" s="147">
        <v>100000000</v>
      </c>
      <c r="L79" s="46"/>
      <c r="M79" s="147">
        <v>100000000</v>
      </c>
    </row>
    <row r="80" spans="1:13" s="56" customFormat="1" ht="21.75" customHeight="1">
      <c r="A80" s="144"/>
      <c r="B80" s="144" t="s">
        <v>115</v>
      </c>
      <c r="C80" s="144"/>
      <c r="D80" s="144"/>
      <c r="E80" s="145"/>
      <c r="F80" s="144"/>
      <c r="G80" s="46">
        <v>-100000000</v>
      </c>
      <c r="H80" s="46"/>
      <c r="I80" s="46">
        <v>-50000000</v>
      </c>
      <c r="J80" s="46"/>
      <c r="K80" s="46">
        <v>-100000000</v>
      </c>
      <c r="L80" s="46"/>
      <c r="M80" s="46">
        <v>-50000000</v>
      </c>
    </row>
    <row r="81" spans="1:13" s="56" customFormat="1" ht="21.75" customHeight="1">
      <c r="A81" s="172"/>
      <c r="B81" s="173" t="s">
        <v>126</v>
      </c>
      <c r="C81" s="144"/>
      <c r="D81" s="144"/>
      <c r="E81" s="145"/>
      <c r="F81" s="144"/>
      <c r="G81" s="45">
        <v>-14655503</v>
      </c>
      <c r="H81" s="45"/>
      <c r="I81" s="45">
        <v>-8595778</v>
      </c>
      <c r="J81" s="65"/>
      <c r="K81" s="45">
        <v>-1388427</v>
      </c>
      <c r="L81" s="46"/>
      <c r="M81" s="45">
        <v>-1322355</v>
      </c>
    </row>
    <row r="82" spans="1:13" s="56" customFormat="1" ht="21.75" customHeight="1">
      <c r="A82" s="144"/>
      <c r="B82" s="144" t="s">
        <v>88</v>
      </c>
      <c r="C82" s="144"/>
      <c r="D82" s="144"/>
      <c r="E82" s="145">
        <v>10</v>
      </c>
      <c r="F82" s="144"/>
      <c r="G82" s="45">
        <v>-27750000</v>
      </c>
      <c r="H82" s="46"/>
      <c r="I82" s="45">
        <v>-42750000</v>
      </c>
      <c r="J82" s="58"/>
      <c r="K82" s="45">
        <v>-27750000</v>
      </c>
      <c r="L82" s="46"/>
      <c r="M82" s="45">
        <v>-42750000</v>
      </c>
    </row>
    <row r="83" spans="1:13" s="110" customFormat="1" ht="21.75" customHeight="1">
      <c r="A83" s="177"/>
      <c r="B83" s="177" t="s">
        <v>190</v>
      </c>
      <c r="C83" s="177"/>
      <c r="D83" s="177"/>
      <c r="E83" s="186">
        <v>14.4</v>
      </c>
      <c r="F83" s="177"/>
      <c r="G83" s="61">
        <v>0</v>
      </c>
      <c r="H83" s="40"/>
      <c r="I83" s="61">
        <v>0</v>
      </c>
      <c r="J83" s="66"/>
      <c r="K83" s="61">
        <v>17000000</v>
      </c>
      <c r="L83" s="40"/>
      <c r="M83" s="61">
        <v>0</v>
      </c>
    </row>
    <row r="84" spans="1:13" s="56" customFormat="1" ht="21.75" customHeight="1">
      <c r="A84" s="144"/>
      <c r="B84" s="144" t="s">
        <v>172</v>
      </c>
      <c r="C84" s="144"/>
      <c r="D84" s="144"/>
      <c r="E84" s="145">
        <v>11</v>
      </c>
      <c r="F84" s="144"/>
      <c r="G84" s="45">
        <v>-30377844</v>
      </c>
      <c r="H84" s="46"/>
      <c r="I84" s="45">
        <v>-23728780</v>
      </c>
      <c r="J84" s="58"/>
      <c r="K84" s="45">
        <v>-30377844</v>
      </c>
      <c r="L84" s="46"/>
      <c r="M84" s="45">
        <v>-23728780</v>
      </c>
    </row>
    <row r="85" spans="1:13" s="56" customFormat="1" ht="21.75" customHeight="1">
      <c r="A85" s="144"/>
      <c r="B85" s="144" t="s">
        <v>112</v>
      </c>
      <c r="C85" s="144"/>
      <c r="D85" s="144"/>
      <c r="E85" s="145"/>
      <c r="F85" s="144"/>
      <c r="G85" s="42">
        <v>-350</v>
      </c>
      <c r="H85" s="46"/>
      <c r="I85" s="42">
        <v>0</v>
      </c>
      <c r="J85" s="58"/>
      <c r="K85" s="42">
        <v>-350</v>
      </c>
      <c r="L85" s="45"/>
      <c r="M85" s="42">
        <v>0</v>
      </c>
    </row>
    <row r="86" spans="1:13" s="56" customFormat="1" ht="6" customHeight="1">
      <c r="A86" s="144"/>
      <c r="B86" s="144"/>
      <c r="C86" s="144"/>
      <c r="D86" s="144"/>
      <c r="E86" s="145"/>
      <c r="F86" s="144"/>
      <c r="G86" s="45"/>
      <c r="H86" s="46"/>
      <c r="I86" s="45"/>
      <c r="J86" s="46"/>
      <c r="K86" s="45"/>
      <c r="L86" s="45"/>
      <c r="M86" s="45"/>
    </row>
    <row r="87" spans="1:13" s="56" customFormat="1" ht="21.75" customHeight="1">
      <c r="A87" s="165" t="s">
        <v>214</v>
      </c>
      <c r="B87" s="144"/>
      <c r="C87" s="144"/>
      <c r="D87" s="144"/>
      <c r="E87" s="145"/>
      <c r="F87" s="144"/>
      <c r="G87" s="42">
        <f>SUM(G78:G85)</f>
        <v>-79927521</v>
      </c>
      <c r="H87" s="46"/>
      <c r="I87" s="42">
        <f>SUM(I78:I85)</f>
        <v>-32440962</v>
      </c>
      <c r="J87" s="46"/>
      <c r="K87" s="42">
        <f>SUM(K78:K85)</f>
        <v>-48433771</v>
      </c>
      <c r="L87" s="45"/>
      <c r="M87" s="42">
        <f>SUM(M78:M85)</f>
        <v>-23970988</v>
      </c>
    </row>
    <row r="88" spans="1:13" s="185" customFormat="1" ht="21.75" customHeight="1">
      <c r="A88" s="171"/>
      <c r="B88" s="144"/>
      <c r="C88" s="144"/>
      <c r="D88" s="144"/>
      <c r="E88" s="145"/>
      <c r="F88" s="144"/>
      <c r="G88" s="45"/>
      <c r="H88" s="46"/>
      <c r="I88" s="45"/>
      <c r="J88" s="46"/>
      <c r="K88" s="45"/>
      <c r="L88" s="45"/>
      <c r="M88" s="45"/>
    </row>
    <row r="89" spans="1:13" s="185" customFormat="1" ht="21.75" customHeight="1">
      <c r="A89" s="171"/>
      <c r="B89" s="144"/>
      <c r="C89" s="144"/>
      <c r="D89" s="144"/>
      <c r="E89" s="145"/>
      <c r="F89" s="144"/>
      <c r="G89" s="45"/>
      <c r="H89" s="46"/>
      <c r="I89" s="45"/>
      <c r="J89" s="46"/>
      <c r="K89" s="45"/>
      <c r="L89" s="45"/>
      <c r="M89" s="45"/>
    </row>
    <row r="90" spans="1:13" s="185" customFormat="1" ht="21.75" customHeight="1">
      <c r="A90" s="171"/>
      <c r="B90" s="144"/>
      <c r="C90" s="144"/>
      <c r="D90" s="144"/>
      <c r="E90" s="145"/>
      <c r="F90" s="144"/>
      <c r="G90" s="45"/>
      <c r="H90" s="46"/>
      <c r="I90" s="45"/>
      <c r="J90" s="46"/>
      <c r="K90" s="45"/>
      <c r="L90" s="45"/>
      <c r="M90" s="45"/>
    </row>
    <row r="91" spans="1:13" s="185" customFormat="1" ht="21.75" customHeight="1">
      <c r="A91" s="171"/>
      <c r="B91" s="144"/>
      <c r="C91" s="144"/>
      <c r="D91" s="144"/>
      <c r="E91" s="145"/>
      <c r="F91" s="144"/>
      <c r="G91" s="45"/>
      <c r="H91" s="46"/>
      <c r="I91" s="45"/>
      <c r="J91" s="46"/>
      <c r="K91" s="45"/>
      <c r="L91" s="45"/>
      <c r="M91" s="45"/>
    </row>
    <row r="92" spans="1:13" s="185" customFormat="1" ht="20.25" customHeight="1">
      <c r="A92" s="171"/>
      <c r="B92" s="144"/>
      <c r="C92" s="144"/>
      <c r="D92" s="144"/>
      <c r="E92" s="145"/>
      <c r="F92" s="144"/>
      <c r="G92" s="45"/>
      <c r="H92" s="46"/>
      <c r="I92" s="45"/>
      <c r="J92" s="46"/>
      <c r="K92" s="45"/>
      <c r="L92" s="45"/>
      <c r="M92" s="45"/>
    </row>
    <row r="93" spans="1:13" s="185" customFormat="1" ht="21" customHeight="1">
      <c r="A93" s="171"/>
      <c r="B93" s="144"/>
      <c r="C93" s="144"/>
      <c r="D93" s="144"/>
      <c r="E93" s="145"/>
      <c r="F93" s="144"/>
      <c r="G93" s="45"/>
      <c r="H93" s="46"/>
      <c r="I93" s="45"/>
      <c r="J93" s="46"/>
      <c r="K93" s="45"/>
      <c r="L93" s="45"/>
      <c r="M93" s="45"/>
    </row>
    <row r="94" spans="1:13" ht="21.75" customHeight="1">
      <c r="A94" s="174" t="s">
        <v>179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</row>
    <row r="95" spans="1:13" ht="21.75" customHeight="1">
      <c r="A95" s="176" t="s">
        <v>180</v>
      </c>
      <c r="B95" s="177"/>
      <c r="C95" s="177"/>
      <c r="D95" s="177"/>
      <c r="E95" s="177"/>
      <c r="F95" s="177"/>
      <c r="H95" s="177"/>
      <c r="I95" s="177" t="s">
        <v>181</v>
      </c>
      <c r="K95" s="177"/>
      <c r="L95" s="177"/>
      <c r="M95" s="177"/>
    </row>
    <row r="96" spans="1:13" ht="21.75" customHeight="1">
      <c r="A96" s="176"/>
      <c r="B96" s="177"/>
      <c r="C96" s="177"/>
      <c r="D96" s="177"/>
      <c r="E96" s="177"/>
      <c r="F96" s="177"/>
      <c r="H96" s="177"/>
      <c r="I96" s="177"/>
      <c r="K96" s="177"/>
      <c r="L96" s="177"/>
      <c r="M96" s="177"/>
    </row>
    <row r="97" spans="1:13" ht="16.5" customHeight="1">
      <c r="A97" s="177"/>
      <c r="B97" s="177"/>
      <c r="C97" s="177"/>
      <c r="D97" s="177"/>
      <c r="E97" s="177"/>
      <c r="F97" s="177"/>
      <c r="G97" s="177"/>
      <c r="H97" s="187"/>
      <c r="I97" s="177"/>
      <c r="J97" s="187"/>
      <c r="K97" s="188"/>
      <c r="L97" s="187"/>
      <c r="M97" s="187"/>
    </row>
    <row r="98" spans="1:13" ht="14.25" customHeight="1">
      <c r="A98" s="177"/>
      <c r="B98" s="177"/>
      <c r="C98" s="177"/>
      <c r="D98" s="177"/>
      <c r="E98" s="177"/>
      <c r="F98" s="177"/>
      <c r="G98" s="177"/>
      <c r="H98" s="187"/>
      <c r="I98" s="177"/>
      <c r="J98" s="187"/>
      <c r="K98" s="188"/>
      <c r="L98" s="187"/>
      <c r="M98" s="187"/>
    </row>
    <row r="99" spans="1:13" s="185" customFormat="1" ht="21.75" customHeight="1">
      <c r="A99" s="183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183"/>
      <c r="C99" s="183"/>
      <c r="D99" s="183"/>
      <c r="E99" s="163"/>
      <c r="F99" s="152"/>
      <c r="G99" s="189"/>
      <c r="H99" s="190"/>
      <c r="I99" s="189"/>
      <c r="J99" s="191"/>
      <c r="K99" s="189"/>
      <c r="L99" s="190"/>
      <c r="M99" s="189"/>
    </row>
    <row r="100" spans="1:13" ht="21.75" customHeight="1">
      <c r="A100" s="143" t="str">
        <f>A1</f>
        <v>บริษัท ทริพเพิล ไอ โลจิสติกส์ จำกัด (มหาชน)</v>
      </c>
    </row>
    <row r="101" spans="1:13" ht="21.75" customHeight="1">
      <c r="A101" s="143" t="s">
        <v>132</v>
      </c>
      <c r="B101" s="148"/>
      <c r="C101" s="148"/>
      <c r="D101" s="148"/>
      <c r="F101" s="148"/>
      <c r="H101" s="149"/>
      <c r="J101" s="149"/>
      <c r="L101" s="149"/>
    </row>
    <row r="102" spans="1:13" ht="21.75" customHeight="1">
      <c r="A102" s="184" t="str">
        <f>A3</f>
        <v>สำหรับรอบระยะเวลาสามเดือนสิ้นสุดวันที่ 31 มีนาคม พ.ศ. 2568</v>
      </c>
      <c r="B102" s="151"/>
      <c r="C102" s="151"/>
      <c r="D102" s="151"/>
      <c r="E102" s="152"/>
      <c r="F102" s="151"/>
      <c r="G102" s="153"/>
      <c r="H102" s="154"/>
      <c r="I102" s="153"/>
      <c r="J102" s="154"/>
      <c r="K102" s="153"/>
      <c r="L102" s="154"/>
      <c r="M102" s="153"/>
    </row>
    <row r="103" spans="1:13" ht="21.75" customHeight="1">
      <c r="A103" s="155"/>
      <c r="B103" s="148"/>
      <c r="C103" s="148"/>
      <c r="D103" s="148"/>
      <c r="F103" s="148"/>
      <c r="H103" s="149"/>
      <c r="J103" s="149"/>
      <c r="L103" s="149"/>
    </row>
    <row r="104" spans="1:13" ht="21.75" customHeight="1">
      <c r="A104" s="148"/>
      <c r="B104" s="148"/>
      <c r="C104" s="148"/>
      <c r="D104" s="148"/>
      <c r="E104" s="156"/>
      <c r="F104" s="157"/>
      <c r="G104" s="158" t="s">
        <v>53</v>
      </c>
      <c r="H104" s="158"/>
      <c r="I104" s="158"/>
      <c r="J104" s="159"/>
      <c r="K104" s="158" t="s">
        <v>76</v>
      </c>
      <c r="L104" s="158"/>
      <c r="M104" s="158"/>
    </row>
    <row r="105" spans="1:13" ht="21.75" customHeight="1">
      <c r="F105" s="156"/>
      <c r="G105" s="160" t="s">
        <v>54</v>
      </c>
      <c r="H105" s="160"/>
      <c r="I105" s="160" t="s">
        <v>54</v>
      </c>
      <c r="J105" s="159"/>
      <c r="K105" s="160" t="s">
        <v>54</v>
      </c>
      <c r="L105" s="159"/>
      <c r="M105" s="160" t="s">
        <v>54</v>
      </c>
    </row>
    <row r="106" spans="1:13" ht="21.75" customHeight="1">
      <c r="F106" s="156"/>
      <c r="G106" s="161" t="s">
        <v>192</v>
      </c>
      <c r="H106" s="162"/>
      <c r="I106" s="161" t="s">
        <v>192</v>
      </c>
      <c r="J106" s="162"/>
      <c r="K106" s="161" t="s">
        <v>192</v>
      </c>
      <c r="L106" s="162"/>
      <c r="M106" s="161" t="s">
        <v>192</v>
      </c>
    </row>
    <row r="107" spans="1:13" ht="21.75" customHeight="1">
      <c r="E107" s="156"/>
      <c r="F107" s="156"/>
      <c r="G107" s="162" t="s">
        <v>193</v>
      </c>
      <c r="H107" s="162"/>
      <c r="I107" s="162" t="s">
        <v>152</v>
      </c>
      <c r="J107" s="162"/>
      <c r="K107" s="162" t="s">
        <v>193</v>
      </c>
      <c r="L107" s="162"/>
      <c r="M107" s="162" t="s">
        <v>152</v>
      </c>
    </row>
    <row r="108" spans="1:13" ht="21.75" customHeight="1">
      <c r="E108" s="144"/>
      <c r="F108" s="145"/>
      <c r="G108" s="164" t="s">
        <v>9</v>
      </c>
      <c r="H108" s="160"/>
      <c r="I108" s="164" t="s">
        <v>9</v>
      </c>
      <c r="J108" s="160"/>
      <c r="K108" s="164" t="s">
        <v>9</v>
      </c>
      <c r="L108" s="160"/>
      <c r="M108" s="164" t="s">
        <v>9</v>
      </c>
    </row>
    <row r="109" spans="1:13" s="56" customFormat="1" ht="6" customHeight="1">
      <c r="A109" s="144"/>
      <c r="B109" s="144"/>
      <c r="C109" s="144"/>
      <c r="D109" s="144"/>
      <c r="E109" s="145"/>
      <c r="F109" s="144"/>
      <c r="G109" s="45"/>
      <c r="H109" s="46"/>
      <c r="I109" s="45"/>
      <c r="J109" s="45"/>
      <c r="K109" s="46"/>
      <c r="L109" s="46"/>
      <c r="M109" s="46"/>
    </row>
    <row r="110" spans="1:13" s="56" customFormat="1" ht="21.75" customHeight="1">
      <c r="A110" s="165" t="s">
        <v>215</v>
      </c>
      <c r="B110" s="144"/>
      <c r="C110" s="144"/>
      <c r="D110" s="144"/>
      <c r="E110" s="145"/>
      <c r="F110" s="144"/>
      <c r="G110" s="46">
        <f>SUM(G87,G75,G46)</f>
        <v>-117579698</v>
      </c>
      <c r="H110" s="46"/>
      <c r="I110" s="46">
        <f>SUM(I87,I75,I46)</f>
        <v>-220488140</v>
      </c>
      <c r="J110" s="46"/>
      <c r="K110" s="46">
        <f>SUM(K87,K75,K46)</f>
        <v>-52845347</v>
      </c>
      <c r="L110" s="45"/>
      <c r="M110" s="46">
        <f>SUM(M87,M75,M46)</f>
        <v>-209488513</v>
      </c>
    </row>
    <row r="111" spans="1:13" ht="21.75" customHeight="1">
      <c r="A111" s="144" t="s">
        <v>177</v>
      </c>
      <c r="G111" s="45">
        <f>'2-4'!I14</f>
        <v>165135195</v>
      </c>
      <c r="H111" s="46"/>
      <c r="I111" s="45">
        <v>310239700</v>
      </c>
      <c r="J111" s="58"/>
      <c r="K111" s="45">
        <f>'2-4'!M14</f>
        <v>64462777</v>
      </c>
      <c r="L111" s="45"/>
      <c r="M111" s="45">
        <v>222389128</v>
      </c>
    </row>
    <row r="112" spans="1:13" ht="21.75" customHeight="1">
      <c r="A112" s="144" t="s">
        <v>217</v>
      </c>
      <c r="G112" s="45"/>
      <c r="H112" s="46"/>
      <c r="I112" s="45"/>
      <c r="J112" s="58"/>
      <c r="K112" s="45"/>
      <c r="L112" s="45"/>
      <c r="M112" s="45"/>
    </row>
    <row r="113" spans="1:13" ht="21.75" customHeight="1">
      <c r="B113" s="144" t="s">
        <v>216</v>
      </c>
      <c r="G113" s="42">
        <v>-6142</v>
      </c>
      <c r="H113" s="46"/>
      <c r="I113" s="42">
        <v>600012</v>
      </c>
      <c r="J113" s="58"/>
      <c r="K113" s="42">
        <v>0</v>
      </c>
      <c r="L113" s="45"/>
      <c r="M113" s="42">
        <v>0</v>
      </c>
    </row>
    <row r="114" spans="1:13" ht="6" customHeight="1">
      <c r="G114" s="45"/>
      <c r="H114" s="46"/>
      <c r="I114" s="45"/>
      <c r="J114" s="46"/>
      <c r="K114" s="45"/>
      <c r="L114" s="45"/>
      <c r="M114" s="45"/>
    </row>
    <row r="115" spans="1:13" ht="21.75" customHeight="1" thickBot="1">
      <c r="A115" s="165" t="s">
        <v>178</v>
      </c>
      <c r="G115" s="57">
        <f>SUM(G110:G113)</f>
        <v>47549355</v>
      </c>
      <c r="H115" s="46"/>
      <c r="I115" s="57">
        <f>SUM(I110:I113)</f>
        <v>90351572</v>
      </c>
      <c r="J115" s="46"/>
      <c r="K115" s="57">
        <f>SUM(K110:K113)</f>
        <v>11617430</v>
      </c>
      <c r="L115" s="45"/>
      <c r="M115" s="57">
        <f>SUM(M110:M113)</f>
        <v>12900615</v>
      </c>
    </row>
    <row r="116" spans="1:13" ht="21.75" customHeight="1" thickTop="1">
      <c r="A116" s="165"/>
      <c r="G116" s="46"/>
      <c r="H116" s="46"/>
      <c r="I116" s="46"/>
      <c r="J116" s="46"/>
      <c r="K116" s="46"/>
      <c r="L116" s="45"/>
      <c r="M116" s="46"/>
    </row>
    <row r="117" spans="1:13" ht="21.75" customHeight="1">
      <c r="A117" s="165" t="s">
        <v>52</v>
      </c>
      <c r="G117" s="46"/>
      <c r="H117" s="46"/>
      <c r="I117" s="46"/>
      <c r="J117" s="46"/>
      <c r="K117" s="46"/>
      <c r="L117" s="45"/>
      <c r="M117" s="46"/>
    </row>
    <row r="118" spans="1:13" ht="21.75" customHeight="1">
      <c r="A118" s="144" t="s">
        <v>143</v>
      </c>
      <c r="G118" s="46">
        <v>6808318</v>
      </c>
      <c r="H118" s="46"/>
      <c r="I118" s="46">
        <v>5504336</v>
      </c>
      <c r="J118" s="58"/>
      <c r="K118" s="46">
        <v>5231394</v>
      </c>
      <c r="L118" s="47"/>
      <c r="M118" s="46">
        <v>0</v>
      </c>
    </row>
    <row r="119" spans="1:13" ht="21.75" customHeight="1">
      <c r="A119" s="144" t="s">
        <v>116</v>
      </c>
      <c r="G119" s="46">
        <v>0</v>
      </c>
      <c r="H119" s="46"/>
      <c r="I119" s="46">
        <v>6450000</v>
      </c>
      <c r="J119" s="46"/>
      <c r="K119" s="46">
        <v>0</v>
      </c>
      <c r="L119" s="46"/>
      <c r="M119" s="46">
        <v>6450000</v>
      </c>
    </row>
    <row r="120" spans="1:13" ht="21.75" customHeight="1">
      <c r="A120" s="144" t="s">
        <v>98</v>
      </c>
      <c r="G120" s="46">
        <v>407816</v>
      </c>
      <c r="I120" s="46">
        <v>246780</v>
      </c>
      <c r="J120" s="144"/>
      <c r="K120" s="46">
        <v>0</v>
      </c>
      <c r="L120" s="47"/>
      <c r="M120" s="46">
        <v>0</v>
      </c>
    </row>
    <row r="121" spans="1:13" ht="21.75" customHeight="1">
      <c r="G121" s="192"/>
      <c r="H121" s="144"/>
      <c r="I121" s="192"/>
      <c r="J121" s="47"/>
      <c r="K121" s="192"/>
      <c r="L121" s="47"/>
      <c r="M121" s="192"/>
    </row>
    <row r="122" spans="1:13" ht="21.75" customHeight="1">
      <c r="G122" s="192"/>
      <c r="H122" s="144"/>
      <c r="I122" s="192"/>
      <c r="J122" s="47"/>
      <c r="K122" s="192"/>
      <c r="L122" s="47"/>
      <c r="M122" s="192"/>
    </row>
    <row r="123" spans="1:13" ht="21.75" customHeight="1">
      <c r="G123" s="192"/>
      <c r="H123" s="144"/>
      <c r="I123" s="192"/>
      <c r="J123" s="47"/>
      <c r="K123" s="192"/>
      <c r="L123" s="47"/>
      <c r="M123" s="192"/>
    </row>
    <row r="124" spans="1:13" ht="21.75" customHeight="1">
      <c r="G124" s="192"/>
      <c r="H124" s="144"/>
      <c r="I124" s="192"/>
      <c r="J124" s="47"/>
      <c r="K124" s="192"/>
      <c r="L124" s="47"/>
      <c r="M124" s="192"/>
    </row>
    <row r="125" spans="1:13" ht="21.75" customHeight="1">
      <c r="G125" s="192"/>
      <c r="H125" s="144"/>
      <c r="I125" s="192"/>
      <c r="J125" s="47"/>
      <c r="K125" s="192"/>
      <c r="L125" s="47"/>
      <c r="M125" s="192"/>
    </row>
    <row r="126" spans="1:13" ht="21.75" customHeight="1">
      <c r="G126" s="192"/>
      <c r="H126" s="144"/>
      <c r="I126" s="192"/>
      <c r="J126" s="47"/>
      <c r="K126" s="192"/>
      <c r="L126" s="47"/>
      <c r="M126" s="192"/>
    </row>
    <row r="127" spans="1:13" ht="21.75" customHeight="1">
      <c r="G127" s="192"/>
      <c r="H127" s="144"/>
      <c r="I127" s="192"/>
      <c r="J127" s="47"/>
      <c r="K127" s="192"/>
      <c r="L127" s="47"/>
      <c r="M127" s="192"/>
    </row>
    <row r="128" spans="1:13" ht="21.75" customHeight="1">
      <c r="G128" s="192"/>
      <c r="H128" s="144"/>
      <c r="I128" s="192"/>
      <c r="J128" s="47"/>
      <c r="K128" s="192"/>
      <c r="L128" s="47"/>
      <c r="M128" s="192"/>
    </row>
    <row r="129" spans="1:13" ht="21.75" customHeight="1">
      <c r="G129" s="192"/>
      <c r="H129" s="144"/>
      <c r="I129" s="192"/>
      <c r="J129" s="47"/>
      <c r="K129" s="192"/>
      <c r="L129" s="47"/>
      <c r="M129" s="192"/>
    </row>
    <row r="130" spans="1:13" ht="21.75" customHeight="1">
      <c r="G130" s="192"/>
      <c r="H130" s="144"/>
      <c r="I130" s="192"/>
      <c r="J130" s="47"/>
      <c r="K130" s="192"/>
      <c r="L130" s="47"/>
      <c r="M130" s="192"/>
    </row>
    <row r="131" spans="1:13" ht="21.75" customHeight="1">
      <c r="G131" s="192"/>
      <c r="H131" s="144"/>
      <c r="I131" s="192"/>
      <c r="J131" s="47"/>
      <c r="K131" s="192"/>
      <c r="L131" s="47"/>
      <c r="M131" s="192"/>
    </row>
    <row r="132" spans="1:13" ht="21.75" customHeight="1">
      <c r="G132" s="192"/>
      <c r="H132" s="144"/>
      <c r="I132" s="192"/>
      <c r="J132" s="47"/>
      <c r="K132" s="192"/>
      <c r="L132" s="47"/>
      <c r="M132" s="192"/>
    </row>
    <row r="133" spans="1:13" ht="21.75" customHeight="1">
      <c r="G133" s="192"/>
      <c r="H133" s="144"/>
      <c r="I133" s="192"/>
      <c r="J133" s="47"/>
      <c r="K133" s="192"/>
      <c r="L133" s="47"/>
      <c r="M133" s="192"/>
    </row>
    <row r="134" spans="1:13" ht="21.75" customHeight="1">
      <c r="G134" s="192"/>
      <c r="H134" s="144"/>
      <c r="I134" s="192"/>
      <c r="J134" s="47"/>
      <c r="K134" s="192"/>
      <c r="L134" s="47"/>
      <c r="M134" s="192"/>
    </row>
    <row r="135" spans="1:13" ht="21.75" customHeight="1">
      <c r="G135" s="192"/>
      <c r="H135" s="144"/>
      <c r="I135" s="192"/>
      <c r="J135" s="47"/>
      <c r="K135" s="192"/>
      <c r="L135" s="47"/>
      <c r="M135" s="192"/>
    </row>
    <row r="136" spans="1:13" ht="21" customHeight="1">
      <c r="G136" s="192"/>
      <c r="H136" s="144"/>
      <c r="I136" s="192"/>
      <c r="J136" s="47"/>
      <c r="K136" s="192"/>
      <c r="L136" s="47"/>
      <c r="M136" s="192"/>
    </row>
    <row r="137" spans="1:13" ht="21" customHeight="1">
      <c r="G137" s="192"/>
      <c r="H137" s="144"/>
      <c r="I137" s="192"/>
      <c r="J137" s="47"/>
      <c r="K137" s="192"/>
      <c r="L137" s="47"/>
      <c r="M137" s="192"/>
    </row>
    <row r="138" spans="1:13" ht="18.95" customHeight="1">
      <c r="G138" s="192"/>
      <c r="H138" s="144"/>
      <c r="I138" s="192"/>
      <c r="J138" s="47"/>
      <c r="K138" s="192"/>
      <c r="L138" s="47"/>
      <c r="M138" s="192"/>
    </row>
    <row r="139" spans="1:13" ht="21.75" customHeight="1">
      <c r="A139" s="174" t="s">
        <v>179</v>
      </c>
      <c r="B139" s="175"/>
      <c r="C139" s="175"/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</row>
    <row r="140" spans="1:13" ht="21.75" customHeight="1">
      <c r="A140" s="176" t="s">
        <v>180</v>
      </c>
      <c r="B140" s="177"/>
      <c r="C140" s="177"/>
      <c r="D140" s="177"/>
      <c r="E140" s="177"/>
      <c r="F140" s="177"/>
      <c r="H140" s="177"/>
      <c r="I140" s="177" t="s">
        <v>181</v>
      </c>
      <c r="K140" s="177"/>
      <c r="L140" s="177"/>
      <c r="M140" s="177"/>
    </row>
    <row r="141" spans="1:13" ht="21.75" customHeight="1">
      <c r="A141" s="176"/>
      <c r="B141" s="177"/>
      <c r="C141" s="177"/>
      <c r="D141" s="177"/>
      <c r="E141" s="177"/>
      <c r="F141" s="177"/>
      <c r="H141" s="177"/>
      <c r="I141" s="177"/>
      <c r="K141" s="177"/>
      <c r="L141" s="177"/>
      <c r="M141" s="177"/>
    </row>
    <row r="142" spans="1:13" ht="21.75" customHeight="1">
      <c r="A142" s="176"/>
      <c r="B142" s="177"/>
      <c r="C142" s="177"/>
      <c r="D142" s="177"/>
      <c r="E142" s="177"/>
      <c r="F142" s="177"/>
      <c r="H142" s="177"/>
      <c r="I142" s="177"/>
      <c r="K142" s="177"/>
      <c r="L142" s="177"/>
      <c r="M142" s="177"/>
    </row>
    <row r="143" spans="1:13" ht="21.75" customHeight="1">
      <c r="A143" s="176"/>
      <c r="B143" s="177"/>
      <c r="C143" s="177"/>
      <c r="D143" s="177"/>
      <c r="E143" s="177"/>
      <c r="F143" s="177"/>
      <c r="H143" s="177"/>
      <c r="I143" s="177"/>
      <c r="K143" s="177"/>
      <c r="L143" s="177"/>
      <c r="M143" s="177"/>
    </row>
    <row r="144" spans="1:13" ht="15.75" customHeight="1">
      <c r="A144" s="178"/>
      <c r="B144" s="179"/>
      <c r="C144" s="179"/>
      <c r="D144" s="179"/>
      <c r="E144" s="179"/>
      <c r="F144" s="179"/>
      <c r="G144" s="180"/>
      <c r="H144" s="180"/>
      <c r="I144" s="180"/>
      <c r="J144" s="180"/>
      <c r="K144" s="180"/>
      <c r="L144" s="180"/>
      <c r="M144" s="180"/>
    </row>
    <row r="145" spans="1:13" ht="21.75" customHeight="1">
      <c r="A145" s="183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145" s="183"/>
      <c r="C145" s="183"/>
      <c r="D145" s="183"/>
      <c r="E145" s="152"/>
      <c r="F145" s="183"/>
      <c r="G145" s="42"/>
      <c r="H145" s="43"/>
      <c r="I145" s="42"/>
      <c r="J145" s="42"/>
      <c r="K145" s="43"/>
      <c r="L145" s="43"/>
      <c r="M145" s="43"/>
    </row>
  </sheetData>
  <mergeCells count="9">
    <mergeCell ref="A94:M94"/>
    <mergeCell ref="G104:I104"/>
    <mergeCell ref="K104:M104"/>
    <mergeCell ref="A139:M139"/>
    <mergeCell ref="G5:I5"/>
    <mergeCell ref="K5:M5"/>
    <mergeCell ref="A50:M50"/>
    <mergeCell ref="G58:I58"/>
    <mergeCell ref="K58:M58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2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(3M)</vt:lpstr>
      <vt:lpstr>7 PE Consol</vt:lpstr>
      <vt:lpstr>8 PE TLG</vt:lpstr>
      <vt:lpstr>9-11</vt:lpstr>
      <vt:lpstr>'2-4'!Print_Area</vt:lpstr>
      <vt:lpstr>'5-6 (3M)'!Print_Area</vt:lpstr>
      <vt:lpstr>'7 PE Consol'!Print_Area</vt:lpstr>
      <vt:lpstr>'8 PE TLG'!Print_Area</vt:lpstr>
      <vt:lpstr>'9-11'!Print_Area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Pinanong Ruthaiwat (TH)</cp:lastModifiedBy>
  <cp:lastPrinted>2025-05-13T10:05:51Z</cp:lastPrinted>
  <dcterms:created xsi:type="dcterms:W3CDTF">2001-03-23T09:28:11Z</dcterms:created>
  <dcterms:modified xsi:type="dcterms:W3CDTF">2025-05-13T10:09:23Z</dcterms:modified>
</cp:coreProperties>
</file>