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M:\ABAS-Listed\Triple i Logistics Public Company Limited\Triple i Logistics Public_(Q1) Mar 2025\"/>
    </mc:Choice>
  </mc:AlternateContent>
  <xr:revisionPtr revIDLastSave="0" documentId="13_ncr:1_{E03E85D1-ED17-4716-9B56-69C1A845F563}" xr6:coauthVersionLast="47" xr6:coauthVersionMax="47" xr10:uidLastSave="{00000000-0000-0000-0000-000000000000}"/>
  <bookViews>
    <workbookView xWindow="-120" yWindow="-120" windowWidth="21840" windowHeight="13020" tabRatio="837" activeTab="4" xr2:uid="{00000000-000D-0000-FFFF-FFFF00000000}"/>
  </bookViews>
  <sheets>
    <sheet name="2-4" sheetId="1" r:id="rId1"/>
    <sheet name="5-6 (3M)" sheetId="2" r:id="rId2"/>
    <sheet name="7 PE Consol" sheetId="4" r:id="rId3"/>
    <sheet name="8PE TLG" sheetId="5" r:id="rId4"/>
    <sheet name="9-11" sheetId="6" r:id="rId5"/>
  </sheets>
  <definedNames>
    <definedName name="_Order1" hidden="1">255</definedName>
    <definedName name="_Order2" hidden="1">255</definedName>
    <definedName name="_xlnm.Print_Area" localSheetId="0">'2-4'!$A$1:$N$146</definedName>
    <definedName name="_xlnm.Print_Area" localSheetId="1">'5-6 (3M)'!$A$1:$M$115</definedName>
    <definedName name="_xlnm.Print_Area" localSheetId="2">'7 PE Consol'!$A$1:$AG$50</definedName>
    <definedName name="_xlnm.Print_Area" localSheetId="3">'8PE TLG'!$A$1:$W$38</definedName>
    <definedName name="_xlnm.Print_Area" localSheetId="4">'9-11'!$A$1:$M$165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32" i="4" l="1"/>
  <c r="G18" i="2" l="1"/>
  <c r="AE27" i="4" l="1"/>
  <c r="AG27" i="4" s="1"/>
  <c r="W29" i="4"/>
  <c r="Y29" i="4"/>
  <c r="Y34" i="4" s="1"/>
  <c r="AA29" i="4"/>
  <c r="AC29" i="4"/>
  <c r="U29" i="4"/>
  <c r="U34" i="4" s="1"/>
  <c r="S29" i="4"/>
  <c r="S34" i="4" s="1"/>
  <c r="Q29" i="4"/>
  <c r="Q34" i="4" s="1"/>
  <c r="O29" i="4"/>
  <c r="O34" i="4" s="1"/>
  <c r="M29" i="4"/>
  <c r="M34" i="4" s="1"/>
  <c r="K29" i="4"/>
  <c r="K34" i="4" s="1"/>
  <c r="I29" i="4"/>
  <c r="I34" i="4" s="1"/>
  <c r="G29" i="4"/>
  <c r="G34" i="4" s="1"/>
  <c r="AE18" i="4" l="1"/>
  <c r="AC34" i="4" l="1"/>
  <c r="AA34" i="4"/>
  <c r="AE17" i="4" l="1"/>
  <c r="AG17" i="4" s="1"/>
  <c r="AE16" i="4" l="1"/>
  <c r="AG16" i="4" s="1"/>
  <c r="A3" i="4" l="1"/>
  <c r="W16" i="5" l="1"/>
  <c r="W15" i="5"/>
  <c r="AG18" i="4"/>
  <c r="AE32" i="4" l="1"/>
  <c r="AE31" i="4"/>
  <c r="AG31" i="4" s="1"/>
  <c r="AE30" i="4"/>
  <c r="AE24" i="4"/>
  <c r="AE29" i="4" s="1"/>
  <c r="N76" i="1"/>
  <c r="L76" i="1"/>
  <c r="J76" i="1"/>
  <c r="H76" i="1"/>
  <c r="AE34" i="4" l="1"/>
  <c r="AG30" i="4"/>
  <c r="AG24" i="4"/>
  <c r="AG29" i="4" s="1"/>
  <c r="M92" i="6"/>
  <c r="I92" i="6"/>
  <c r="M80" i="6"/>
  <c r="I80" i="6"/>
  <c r="M51" i="2"/>
  <c r="M48" i="2"/>
  <c r="M18" i="2"/>
  <c r="M30" i="2" s="1"/>
  <c r="M34" i="2" s="1"/>
  <c r="M37" i="2" s="1"/>
  <c r="I51" i="2"/>
  <c r="I48" i="2"/>
  <c r="I18" i="2"/>
  <c r="I30" i="2" s="1"/>
  <c r="I34" i="2" s="1"/>
  <c r="W23" i="5"/>
  <c r="W24" i="5"/>
  <c r="W22" i="5"/>
  <c r="W17" i="5"/>
  <c r="W14" i="5"/>
  <c r="Q27" i="5"/>
  <c r="Q19" i="5"/>
  <c r="K27" i="5"/>
  <c r="K19" i="5"/>
  <c r="I37" i="2" l="1"/>
  <c r="I29" i="6"/>
  <c r="I44" i="6" s="1"/>
  <c r="M29" i="6"/>
  <c r="M44" i="6" s="1"/>
  <c r="M53" i="2"/>
  <c r="AE19" i="4"/>
  <c r="Y21" i="4"/>
  <c r="U21" i="4"/>
  <c r="K21" i="4"/>
  <c r="AG19" i="4" l="1"/>
  <c r="AG21" i="4" s="1"/>
  <c r="I53" i="2"/>
  <c r="M48" i="6"/>
  <c r="M127" i="6" s="1"/>
  <c r="I48" i="6"/>
  <c r="I127" i="6" s="1"/>
  <c r="N136" i="1"/>
  <c r="J136" i="1"/>
  <c r="G19" i="5" l="1"/>
  <c r="I19" i="5"/>
  <c r="M19" i="5"/>
  <c r="O19" i="5"/>
  <c r="S19" i="5"/>
  <c r="U19" i="5"/>
  <c r="G27" i="5"/>
  <c r="I27" i="5"/>
  <c r="M27" i="5"/>
  <c r="O27" i="5"/>
  <c r="U27" i="5"/>
  <c r="A38" i="5"/>
  <c r="A110" i="6" s="1"/>
  <c r="G80" i="6"/>
  <c r="K80" i="6"/>
  <c r="G92" i="6"/>
  <c r="K92" i="6"/>
  <c r="H23" i="1"/>
  <c r="J23" i="1"/>
  <c r="L23" i="1"/>
  <c r="N23" i="1"/>
  <c r="H41" i="1"/>
  <c r="J41" i="1"/>
  <c r="L41" i="1"/>
  <c r="N41" i="1"/>
  <c r="A52" i="1"/>
  <c r="A99" i="1" s="1"/>
  <c r="A54" i="1"/>
  <c r="A101" i="1" s="1"/>
  <c r="H87" i="1"/>
  <c r="J87" i="1"/>
  <c r="L87" i="1"/>
  <c r="N87" i="1"/>
  <c r="K18" i="2"/>
  <c r="K30" i="2" s="1"/>
  <c r="K34" i="2" s="1"/>
  <c r="K37" i="2" s="1"/>
  <c r="G48" i="2"/>
  <c r="K48" i="2"/>
  <c r="G51" i="2"/>
  <c r="K51" i="2"/>
  <c r="A64" i="2"/>
  <c r="A3" i="5"/>
  <c r="A3" i="6" s="1"/>
  <c r="G21" i="4"/>
  <c r="I21" i="4"/>
  <c r="M21" i="4"/>
  <c r="O21" i="4"/>
  <c r="Q21" i="4"/>
  <c r="S21" i="4"/>
  <c r="AA21" i="4"/>
  <c r="AC21" i="4"/>
  <c r="N43" i="1" l="1"/>
  <c r="W19" i="5"/>
  <c r="K53" i="2"/>
  <c r="L89" i="1"/>
  <c r="H43" i="1"/>
  <c r="J43" i="1"/>
  <c r="J89" i="1"/>
  <c r="J138" i="1" s="1"/>
  <c r="H89" i="1"/>
  <c r="N89" i="1"/>
  <c r="N138" i="1" s="1"/>
  <c r="L43" i="1"/>
  <c r="A165" i="6"/>
  <c r="A55" i="6"/>
  <c r="AE21" i="4"/>
  <c r="A58" i="6"/>
  <c r="A113" i="6"/>
  <c r="W25" i="5"/>
  <c r="W27" i="5" s="1"/>
  <c r="K29" i="6"/>
  <c r="K44" i="6" s="1"/>
  <c r="K48" i="6" l="1"/>
  <c r="K127" i="6" s="1"/>
  <c r="W21" i="4" l="1"/>
  <c r="S27" i="5" l="1"/>
  <c r="L136" i="1" l="1"/>
  <c r="L138" i="1" s="1"/>
  <c r="G30" i="2" l="1"/>
  <c r="G34" i="2" s="1"/>
  <c r="G37" i="2" l="1"/>
  <c r="G29" i="6"/>
  <c r="G44" i="6" s="1"/>
  <c r="G48" i="6" s="1"/>
  <c r="G127" i="6" s="1"/>
  <c r="W32" i="4" l="1"/>
  <c r="W34" i="4" s="1"/>
  <c r="H136" i="1" s="1"/>
  <c r="H138" i="1" s="1"/>
  <c r="G53" i="2"/>
  <c r="AG32" i="4"/>
  <c r="AG34" i="4" s="1"/>
</calcChain>
</file>

<file path=xl/sharedStrings.xml><?xml version="1.0" encoding="utf-8"?>
<sst xmlns="http://schemas.openxmlformats.org/spreadsheetml/2006/main" count="510" uniqueCount="248">
  <si>
    <t>Triple i Logistics Public Company Limited</t>
  </si>
  <si>
    <t>Statement of Financial Position</t>
  </si>
  <si>
    <t>Consolidated</t>
  </si>
  <si>
    <t>Separate</t>
  </si>
  <si>
    <t>financial information</t>
  </si>
  <si>
    <t>(Unaudited)</t>
  </si>
  <si>
    <t>(Audited)</t>
  </si>
  <si>
    <t>31 December</t>
  </si>
  <si>
    <t>Notes</t>
  </si>
  <si>
    <t>Baht</t>
  </si>
  <si>
    <t>Assets</t>
  </si>
  <si>
    <t>Current assets</t>
  </si>
  <si>
    <t>Cash and cash equivalents</t>
  </si>
  <si>
    <t>Short-term loans to related parties, net</t>
  </si>
  <si>
    <t>Inventories</t>
  </si>
  <si>
    <t>Other current assets</t>
  </si>
  <si>
    <t>Total current assets</t>
  </si>
  <si>
    <t>Non-current assets</t>
  </si>
  <si>
    <t>Investments in subsidiaries</t>
  </si>
  <si>
    <t>Investments in associates</t>
  </si>
  <si>
    <t>Investments in joint ventures, net</t>
  </si>
  <si>
    <t xml:space="preserve">Financial assets measured </t>
  </si>
  <si>
    <t xml:space="preserve">at fair value through </t>
  </si>
  <si>
    <t>other comprehensive income</t>
  </si>
  <si>
    <t>Investment properties, net</t>
  </si>
  <si>
    <t>Property, plant and equipment, net</t>
  </si>
  <si>
    <t>Right-of-use assets, net</t>
  </si>
  <si>
    <t>Intangible assets, net</t>
  </si>
  <si>
    <t>Deferred tax assets, net</t>
  </si>
  <si>
    <t>Retentions</t>
  </si>
  <si>
    <t>Other non-current assets</t>
  </si>
  <si>
    <t>Total non-current assets</t>
  </si>
  <si>
    <t>Total assets</t>
  </si>
  <si>
    <t xml:space="preserve">                     Director ______________________________                  Director ______________________________ </t>
  </si>
  <si>
    <t xml:space="preserve">                                                 (Mr. Tipp Dalal)                                                               (Mr. Viraj Nobnomtham)</t>
  </si>
  <si>
    <t>The accompanying notes form part of this interim financial information.</t>
  </si>
  <si>
    <t>Liabilities and equity</t>
  </si>
  <si>
    <t>Current liabilities</t>
  </si>
  <si>
    <t>Current portion of long-term loans</t>
  </si>
  <si>
    <t>from financial institutions</t>
  </si>
  <si>
    <t>Current portion of lease liabilities</t>
  </si>
  <si>
    <t>Other current liabilities</t>
  </si>
  <si>
    <t>Total current liabilities</t>
  </si>
  <si>
    <t>Non-current liabilities</t>
  </si>
  <si>
    <t>Long-term loans from</t>
  </si>
  <si>
    <t xml:space="preserve"> </t>
  </si>
  <si>
    <t>financial institutions</t>
  </si>
  <si>
    <t>Lease liabilities, net</t>
  </si>
  <si>
    <t>Employee benefit obligations</t>
  </si>
  <si>
    <t>Decommissioning provision</t>
  </si>
  <si>
    <t>Derivatives liabilities</t>
  </si>
  <si>
    <t>Other non-current liabilities</t>
  </si>
  <si>
    <t>Total non-current liabilities</t>
  </si>
  <si>
    <t>Total liabilities</t>
  </si>
  <si>
    <t xml:space="preserve">                                                                                                  </t>
  </si>
  <si>
    <t>Note</t>
  </si>
  <si>
    <t>Equity</t>
  </si>
  <si>
    <t>Share capital</t>
  </si>
  <si>
    <t>Authorised share capital</t>
  </si>
  <si>
    <t xml:space="preserve">at a par value of Baht 0.50 each </t>
  </si>
  <si>
    <t>Issued and paid-up share capital</t>
  </si>
  <si>
    <t>Share premium</t>
  </si>
  <si>
    <t>Surplus from business combination</t>
  </si>
  <si>
    <t>under common control</t>
  </si>
  <si>
    <t>Surplus from share-based payments</t>
  </si>
  <si>
    <t>Premium on treasury shares</t>
  </si>
  <si>
    <t>interest in subsidiary</t>
  </si>
  <si>
    <t>Retained earnings</t>
  </si>
  <si>
    <t>Appropriated - Legal reserve</t>
  </si>
  <si>
    <t>Unappropriated</t>
  </si>
  <si>
    <t>Other components of equity</t>
  </si>
  <si>
    <t>Total equity</t>
  </si>
  <si>
    <t>Total liabilities and equity</t>
  </si>
  <si>
    <t xml:space="preserve">       </t>
  </si>
  <si>
    <t>Statement of Comprehensive Income</t>
  </si>
  <si>
    <t>Revenue from services</t>
  </si>
  <si>
    <t>Revenue from sales</t>
  </si>
  <si>
    <t>Cost of services</t>
  </si>
  <si>
    <t>Cost of sales</t>
  </si>
  <si>
    <t>Gross profit</t>
  </si>
  <si>
    <t>Dividend income</t>
  </si>
  <si>
    <t>Other income</t>
  </si>
  <si>
    <t>Selling expenses</t>
  </si>
  <si>
    <t>Administrative expenses</t>
  </si>
  <si>
    <t>Other gains (losses), net</t>
  </si>
  <si>
    <t>Finance costs</t>
  </si>
  <si>
    <t>Share of profits from investments</t>
  </si>
  <si>
    <t>in associates and joint ventures</t>
  </si>
  <si>
    <t>Income tax</t>
  </si>
  <si>
    <t>Other comprehensive income:</t>
  </si>
  <si>
    <t xml:space="preserve">Items that will be reclassified </t>
  </si>
  <si>
    <t>subsequently to profit and loss</t>
  </si>
  <si>
    <t>Currency translation differences</t>
  </si>
  <si>
    <t>on financial information</t>
  </si>
  <si>
    <t xml:space="preserve">Share of other comprehensive income of </t>
  </si>
  <si>
    <t>associates and joint ventures</t>
  </si>
  <si>
    <t>Other comprehensive income</t>
  </si>
  <si>
    <t>for the period, net of tax</t>
  </si>
  <si>
    <t>Total comprehensive income for the period</t>
  </si>
  <si>
    <t>joint ventures</t>
  </si>
  <si>
    <t>Statement of Changes in Equity</t>
  </si>
  <si>
    <t>Consolidated financial information (unaudited)</t>
  </si>
  <si>
    <t>Currency</t>
  </si>
  <si>
    <t>Share of other</t>
  </si>
  <si>
    <t>Issued and</t>
  </si>
  <si>
    <t>business</t>
  </si>
  <si>
    <t>Discount from</t>
  </si>
  <si>
    <t xml:space="preserve"> translation</t>
  </si>
  <si>
    <t>comprehensive</t>
  </si>
  <si>
    <t>paid-up</t>
  </si>
  <si>
    <t>combination</t>
  </si>
  <si>
    <t>Premium on</t>
  </si>
  <si>
    <t xml:space="preserve"> changes in</t>
  </si>
  <si>
    <t>differences</t>
  </si>
  <si>
    <t xml:space="preserve"> income of</t>
  </si>
  <si>
    <t>ordinary</t>
  </si>
  <si>
    <t>Share</t>
  </si>
  <si>
    <t>under</t>
  </si>
  <si>
    <t>share-based</t>
  </si>
  <si>
    <t>treasury</t>
  </si>
  <si>
    <t>shareholding of</t>
  </si>
  <si>
    <t>Appropriated</t>
  </si>
  <si>
    <t>on financial</t>
  </si>
  <si>
    <t>shares</t>
  </si>
  <si>
    <t>premium</t>
  </si>
  <si>
    <t>common control</t>
  </si>
  <si>
    <t>payments</t>
  </si>
  <si>
    <t>subsidiary</t>
  </si>
  <si>
    <t xml:space="preserve"> - Legal reserve</t>
  </si>
  <si>
    <t>information</t>
  </si>
  <si>
    <t>Total</t>
  </si>
  <si>
    <t>Dividend paid</t>
  </si>
  <si>
    <t xml:space="preserve"> Director _____________________________________________                     Director _____________________________________________ </t>
  </si>
  <si>
    <t>Separate financial information (unaudited)</t>
  </si>
  <si>
    <t xml:space="preserve"> ordinary shares</t>
  </si>
  <si>
    <t>- Legal reserve</t>
  </si>
  <si>
    <t xml:space="preserve">                    Director ______________________________                  Director ______________________________ </t>
  </si>
  <si>
    <t>Statement of Cash Flows</t>
  </si>
  <si>
    <t>Cash flows from operating activities</t>
  </si>
  <si>
    <t>Adjustments for:</t>
  </si>
  <si>
    <t>Depreciation and amortisation</t>
  </si>
  <si>
    <t>Share of profit from investments in</t>
  </si>
  <si>
    <t>(Gain) loss on disposal and write-off of equipment</t>
  </si>
  <si>
    <t>Employment benefit obligations</t>
  </si>
  <si>
    <t>Interest income</t>
  </si>
  <si>
    <t>Profit (loss) from operating activities before</t>
  </si>
  <si>
    <t>changes in working capital</t>
  </si>
  <si>
    <t>Changes in working capital</t>
  </si>
  <si>
    <t>Operating assets decrease (increase)</t>
  </si>
  <si>
    <t>Operating liabilities increase (decrease)</t>
  </si>
  <si>
    <t>Income tax paid</t>
  </si>
  <si>
    <t>Net cash generated from (used in) operating activities</t>
  </si>
  <si>
    <t>Cash flows from investing activities</t>
  </si>
  <si>
    <t>Interest received</t>
  </si>
  <si>
    <t>Proceeds from disposal of equipment</t>
  </si>
  <si>
    <t>intangible assets</t>
  </si>
  <si>
    <t>Payment for investments in associates</t>
  </si>
  <si>
    <t>and joint ventures</t>
  </si>
  <si>
    <t>Payment for short-term loans to related parties</t>
  </si>
  <si>
    <t>Proceeds from short-term loans to related parties</t>
  </si>
  <si>
    <t>Dividend received from subsidiaries</t>
  </si>
  <si>
    <t>Dividend received from associates and joint ventures</t>
  </si>
  <si>
    <t>Cash flows from financing activities</t>
  </si>
  <si>
    <t>Interest paid</t>
  </si>
  <si>
    <t>Proceeds from short-term loans from financial institutions</t>
  </si>
  <si>
    <t>Repayment on short-term loans from financial institutions</t>
  </si>
  <si>
    <t>Payment for lease liabilities</t>
  </si>
  <si>
    <t>Cash and cash equivalents at the beginning of the period</t>
  </si>
  <si>
    <t>Cash and cash equivalents at the end of the period</t>
  </si>
  <si>
    <t>Non-cash transactions</t>
  </si>
  <si>
    <t>Right-of-use assets acquired under lease contracts</t>
  </si>
  <si>
    <t>Dividend payable</t>
  </si>
  <si>
    <t>Purchase of fixed assets on payable</t>
  </si>
  <si>
    <t>Premium</t>
  </si>
  <si>
    <t>on treasury</t>
  </si>
  <si>
    <t xml:space="preserve">Discount from changes in </t>
  </si>
  <si>
    <t>Repayment on long-term loans from financial institutions</t>
  </si>
  <si>
    <t xml:space="preserve">                                                (Mr. Tipp Dalal)                                                                (Mr. Viraj Nobnomtham)</t>
  </si>
  <si>
    <t>Corporate income tax payables</t>
  </si>
  <si>
    <t>Trade and other current payables</t>
  </si>
  <si>
    <t>Appropriated - Treasury share reserve</t>
  </si>
  <si>
    <t>from investments in associates and</t>
  </si>
  <si>
    <t>joint ventures and income tax</t>
  </si>
  <si>
    <t>Total items that will be reclassified</t>
  </si>
  <si>
    <t>subsequently to profit or loss</t>
  </si>
  <si>
    <r>
      <t xml:space="preserve">Statement of Financial Position </t>
    </r>
    <r>
      <rPr>
        <sz val="9"/>
        <rFont val="Arial"/>
        <family val="2"/>
      </rPr>
      <t>(continued)</t>
    </r>
  </si>
  <si>
    <r>
      <t xml:space="preserve">Liabilities and equity </t>
    </r>
    <r>
      <rPr>
        <sz val="9"/>
        <rFont val="Arial"/>
        <family val="2"/>
      </rPr>
      <t>(continued)</t>
    </r>
  </si>
  <si>
    <r>
      <rPr>
        <u/>
        <sz val="9"/>
        <rFont val="Arial"/>
        <family val="2"/>
      </rPr>
      <t>Less</t>
    </r>
    <r>
      <rPr>
        <sz val="9"/>
        <rFont val="Arial"/>
        <family val="2"/>
      </rPr>
      <t xml:space="preserve"> Treasury shares</t>
    </r>
  </si>
  <si>
    <r>
      <t xml:space="preserve">Statement of Comprehensive Income </t>
    </r>
    <r>
      <rPr>
        <sz val="9"/>
        <rFont val="Arial"/>
        <family val="2"/>
      </rPr>
      <t>(continued)</t>
    </r>
  </si>
  <si>
    <t>2024</t>
  </si>
  <si>
    <t>Opening balances as at 1 January 2024</t>
  </si>
  <si>
    <t>Surplus</t>
  </si>
  <si>
    <t>arising from</t>
  </si>
  <si>
    <t>- Treasury share</t>
  </si>
  <si>
    <t>reserve</t>
  </si>
  <si>
    <t>Treasury</t>
  </si>
  <si>
    <t xml:space="preserve">                                                                                                                                                                                                                                                                                                                                                                               </t>
  </si>
  <si>
    <t>Payment for treasury shares</t>
  </si>
  <si>
    <t>Treasury shares</t>
  </si>
  <si>
    <t>Treasury share reserve</t>
  </si>
  <si>
    <t>Trade and other current receivables, net</t>
  </si>
  <si>
    <t>Expected credit losses (reversal)</t>
  </si>
  <si>
    <t>Trade and other current receivables</t>
  </si>
  <si>
    <t>Payment for purchase of equipment and</t>
  </si>
  <si>
    <t>Proceeds from disposal of investments in a joint venture</t>
  </si>
  <si>
    <r>
      <t xml:space="preserve">Statement of Cash Flows </t>
    </r>
    <r>
      <rPr>
        <sz val="9"/>
        <rFont val="Arial"/>
        <family val="2"/>
      </rPr>
      <t>(continued)</t>
    </r>
  </si>
  <si>
    <t>(Mr. Tipp Dalal)</t>
  </si>
  <si>
    <t xml:space="preserve">         (Mr. Viraj Nobnomtham)</t>
  </si>
  <si>
    <t xml:space="preserve">           (Mr. Tipp Dalal)</t>
  </si>
  <si>
    <t xml:space="preserve">                    (Mr. Viraj Nobnomtham)</t>
  </si>
  <si>
    <t>-</t>
  </si>
  <si>
    <t>Short-term loans from related parties</t>
  </si>
  <si>
    <t>Proceeds from short-term loans from related parties</t>
  </si>
  <si>
    <t xml:space="preserve">Profit (loss) before share of profits </t>
  </si>
  <si>
    <r>
      <t xml:space="preserve">Statement of Changes in Equity </t>
    </r>
    <r>
      <rPr>
        <sz val="9"/>
        <rFont val="Arial"/>
        <family val="2"/>
      </rPr>
      <t>(continued)</t>
    </r>
  </si>
  <si>
    <t>Employee benefit obligations - paid</t>
  </si>
  <si>
    <t>As at 31 March 2025</t>
  </si>
  <si>
    <t>For the three-month period ended 31 March 2025</t>
  </si>
  <si>
    <t>31 March</t>
  </si>
  <si>
    <t>2025</t>
  </si>
  <si>
    <t>Closing balance as at 31 March 2024</t>
  </si>
  <si>
    <t>Opening balances as at 1 January 2025</t>
  </si>
  <si>
    <t>Closing balance as at 31 March 2025</t>
  </si>
  <si>
    <t>Derivatives assets</t>
  </si>
  <si>
    <t xml:space="preserve">807,753,120 ordinary shares </t>
  </si>
  <si>
    <t>- previously reported</t>
  </si>
  <si>
    <t>Effect from purchase price allocation from</t>
  </si>
  <si>
    <t>- restated</t>
  </si>
  <si>
    <t>Gain on foreign exchange rates</t>
  </si>
  <si>
    <t>(Gains) losses on changes in fair value of derivatives</t>
  </si>
  <si>
    <t>Profit (loss) before income tax</t>
  </si>
  <si>
    <t>Profit (loss) for the period</t>
  </si>
  <si>
    <t>Basic earnings (loss) per share</t>
  </si>
  <si>
    <t>Net cash generated from (used in) investing activities</t>
  </si>
  <si>
    <t>Net cash used in financing activities</t>
  </si>
  <si>
    <t>Net decrease in cash and cash equivalents</t>
  </si>
  <si>
    <t>Exchange gains (losses) on cash and cash equivalents</t>
  </si>
  <si>
    <t>8.2, 8.3</t>
  </si>
  <si>
    <t>Expected credit losses</t>
  </si>
  <si>
    <t>Earnings (loss) per share</t>
  </si>
  <si>
    <t>investments in joint ventures</t>
  </si>
  <si>
    <t>Gain on disposal of investments in a joint venture</t>
  </si>
  <si>
    <t>Income tax received</t>
  </si>
  <si>
    <t>807,753,120 ordinary shares</t>
  </si>
  <si>
    <t xml:space="preserve">paid-up of Baht 0.50 each </t>
  </si>
  <si>
    <t xml:space="preserve">                     Director __________________________________                  Director __________________________________ </t>
  </si>
  <si>
    <t xml:space="preserve">                                                                 (Mr. Tipp Dalal)                                                                              (Mr. Viraj Nobnomtham)</t>
  </si>
  <si>
    <t>Cash flows generated from (used in) operations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</si>
</sst>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 #,##0.00_);_(* \(#,##0.00\);_(* &quot;-&quot;??_);_(@_)"/>
    <numFmt numFmtId="165" formatCode="#,##0;\(#,##0\)"/>
    <numFmt numFmtId="166" formatCode="#,##0;\(#,##0\);\-"/>
    <numFmt numFmtId="167" formatCode="_-* #,##0.00\ _€_-;\-* #,##0.00\ _€_-;_-* &quot;-&quot;??\ _€_-;_-@_-"/>
    <numFmt numFmtId="168" formatCode="_-* #,##0.00\ &quot;€&quot;_-;\-* #,##0.00\ &quot;€&quot;_-;_-* &quot;-&quot;??\ &quot;€&quot;_-;_-@_-"/>
    <numFmt numFmtId="169" formatCode="#,##0.0000;\(#,##0.0000\);\-"/>
    <numFmt numFmtId="170" formatCode="#,##0;\ \(#,##0\);\-"/>
    <numFmt numFmtId="171" formatCode="_(#,##0_);\(#,##0\);_(&quot;-&quot;??_)"/>
    <numFmt numFmtId="172" formatCode="_-* #,##0.0000_-;\-* #,##0.0000_-;_-* &quot;-&quot;??_-;_-@_-"/>
  </numFmts>
  <fonts count="55">
    <font>
      <sz val="11"/>
      <color theme="1"/>
      <name val="Calibri"/>
      <family val="2"/>
      <charset val="222"/>
      <scheme val="minor"/>
    </font>
    <font>
      <sz val="10"/>
      <name val="Times New Roman"/>
      <family val="1"/>
      <charset val="222"/>
    </font>
    <font>
      <sz val="10"/>
      <name val="Arial"/>
      <family val="2"/>
      <charset val="222"/>
    </font>
    <font>
      <sz val="10"/>
      <name val="ApFont"/>
      <charset val="222"/>
    </font>
    <font>
      <sz val="14"/>
      <name val="Cordia New"/>
      <family val="2"/>
      <charset val="222"/>
    </font>
    <font>
      <sz val="8"/>
      <name val="Arial"/>
      <family val="2"/>
      <charset val="222"/>
    </font>
    <font>
      <sz val="10"/>
      <name val="Cordia New"/>
      <family val="2"/>
      <charset val="222"/>
    </font>
    <font>
      <sz val="14"/>
      <name val="Angsana New"/>
      <family val="1"/>
      <charset val="222"/>
    </font>
    <font>
      <sz val="11"/>
      <color indexed="8"/>
      <name val="Calibri"/>
      <family val="2"/>
      <charset val="222"/>
    </font>
    <font>
      <sz val="11"/>
      <color indexed="8"/>
      <name val="Times New Roman"/>
      <family val="2"/>
      <charset val="222"/>
    </font>
    <font>
      <b/>
      <sz val="11"/>
      <color indexed="52"/>
      <name val="Times New Roman"/>
      <family val="2"/>
      <charset val="222"/>
    </font>
    <font>
      <sz val="11"/>
      <color indexed="8"/>
      <name val="Arial"/>
      <family val="2"/>
      <charset val="222"/>
    </font>
    <font>
      <sz val="10"/>
      <color indexed="8"/>
      <name val="Arial Unicode MS"/>
      <family val="2"/>
      <charset val="222"/>
    </font>
    <font>
      <sz val="10"/>
      <color indexed="8"/>
      <name val="Arial"/>
      <family val="2"/>
      <charset val="222"/>
    </font>
    <font>
      <b/>
      <sz val="15"/>
      <color indexed="54"/>
      <name val="Times New Roman"/>
      <family val="2"/>
      <charset val="222"/>
    </font>
    <font>
      <b/>
      <sz val="13"/>
      <color indexed="54"/>
      <name val="Times New Roman"/>
      <family val="2"/>
      <charset val="222"/>
    </font>
    <font>
      <b/>
      <sz val="11"/>
      <color indexed="54"/>
      <name val="Times New Roman"/>
      <family val="2"/>
      <charset val="222"/>
    </font>
    <font>
      <u/>
      <sz val="10"/>
      <color indexed="16"/>
      <name val="Georgia"/>
      <family val="1"/>
      <charset val="222"/>
    </font>
    <font>
      <sz val="11"/>
      <color indexed="52"/>
      <name val="Times New Roman"/>
      <family val="2"/>
      <charset val="222"/>
    </font>
    <font>
      <sz val="11"/>
      <color indexed="60"/>
      <name val="Times New Roman"/>
      <family val="2"/>
      <charset val="222"/>
    </font>
    <font>
      <sz val="18"/>
      <color indexed="54"/>
      <name val="Calibri Light"/>
      <family val="2"/>
      <charset val="222"/>
    </font>
    <font>
      <sz val="11"/>
      <color theme="1"/>
      <name val="Calibri"/>
      <family val="2"/>
      <charset val="222"/>
      <scheme val="minor"/>
    </font>
    <font>
      <sz val="11"/>
      <color theme="1"/>
      <name val="Times New Roman"/>
      <family val="2"/>
      <charset val="222"/>
    </font>
    <font>
      <sz val="11"/>
      <color theme="0"/>
      <name val="Times New Roman"/>
      <family val="2"/>
      <charset val="222"/>
    </font>
    <font>
      <sz val="11"/>
      <color rgb="FF9C0006"/>
      <name val="Times New Roman"/>
      <family val="2"/>
      <charset val="222"/>
    </font>
    <font>
      <b/>
      <sz val="11"/>
      <color theme="0"/>
      <name val="Times New Roman"/>
      <family val="2"/>
      <charset val="222"/>
    </font>
    <font>
      <i/>
      <sz val="11"/>
      <color rgb="FF7F7F7F"/>
      <name val="Times New Roman"/>
      <family val="2"/>
      <charset val="222"/>
    </font>
    <font>
      <u/>
      <sz val="10"/>
      <color rgb="FF0563C1"/>
      <name val="Georgia"/>
      <family val="1"/>
      <charset val="222"/>
    </font>
    <font>
      <sz val="11"/>
      <color rgb="FF006100"/>
      <name val="Times New Roman"/>
      <family val="2"/>
      <charset val="222"/>
    </font>
    <font>
      <u/>
      <sz val="10"/>
      <color rgb="FF0000FF"/>
      <name val="Georgia"/>
      <family val="1"/>
      <charset val="222"/>
    </font>
    <font>
      <sz val="10"/>
      <color rgb="FF0000FF"/>
      <name val="Arial Unicode MS"/>
      <family val="2"/>
      <charset val="222"/>
    </font>
    <font>
      <u/>
      <sz val="10"/>
      <color theme="10"/>
      <name val="Georgia"/>
      <family val="1"/>
      <charset val="222"/>
    </font>
    <font>
      <u/>
      <sz val="10"/>
      <color theme="10"/>
      <name val="Arial Unicode MS"/>
      <family val="2"/>
      <charset val="222"/>
    </font>
    <font>
      <sz val="11"/>
      <color rgb="FF3F3F76"/>
      <name val="Times New Roman"/>
      <family val="2"/>
      <charset val="222"/>
    </font>
    <font>
      <sz val="10"/>
      <color theme="1"/>
      <name val="Arial"/>
      <family val="2"/>
      <charset val="222"/>
    </font>
    <font>
      <sz val="11"/>
      <color theme="1"/>
      <name val="Arial"/>
      <family val="2"/>
      <charset val="222"/>
    </font>
    <font>
      <sz val="11"/>
      <color rgb="FF000000"/>
      <name val="Calibri"/>
      <family val="2"/>
      <charset val="222"/>
      <scheme val="minor"/>
    </font>
    <font>
      <sz val="10"/>
      <color theme="1"/>
      <name val="Arial Unicode MS"/>
      <family val="2"/>
      <charset val="222"/>
    </font>
    <font>
      <b/>
      <sz val="11"/>
      <color rgb="FF3F3F3F"/>
      <name val="Times New Roman"/>
      <family val="2"/>
      <charset val="222"/>
    </font>
    <font>
      <b/>
      <sz val="11"/>
      <color theme="1"/>
      <name val="Times New Roman"/>
      <family val="2"/>
      <charset val="222"/>
    </font>
    <font>
      <sz val="11"/>
      <color rgb="FFFF0000"/>
      <name val="Times New Roman"/>
      <family val="2"/>
      <charset val="222"/>
    </font>
    <font>
      <b/>
      <sz val="9"/>
      <name val="Arial"/>
      <family val="2"/>
    </font>
    <font>
      <sz val="9"/>
      <name val="Arial"/>
      <family val="2"/>
    </font>
    <font>
      <u/>
      <sz val="9"/>
      <name val="Arial"/>
      <family val="2"/>
    </font>
    <font>
      <i/>
      <sz val="9"/>
      <name val="Arial"/>
      <family val="2"/>
    </font>
    <font>
      <b/>
      <sz val="8"/>
      <name val="Arial"/>
      <family val="2"/>
    </font>
    <font>
      <sz val="8"/>
      <name val="Arial"/>
      <family val="2"/>
    </font>
    <font>
      <sz val="8"/>
      <color indexed="8"/>
      <name val="Arial"/>
      <family val="2"/>
    </font>
    <font>
      <sz val="8"/>
      <color indexed="10"/>
      <name val="Arial"/>
      <family val="2"/>
    </font>
    <font>
      <b/>
      <sz val="8"/>
      <color indexed="10"/>
      <name val="Arial"/>
      <family val="2"/>
    </font>
    <font>
      <b/>
      <sz val="8"/>
      <color indexed="8"/>
      <name val="Arial"/>
      <family val="2"/>
    </font>
    <font>
      <sz val="9"/>
      <color indexed="10"/>
      <name val="Arial"/>
      <family val="2"/>
    </font>
    <font>
      <sz val="9"/>
      <color theme="1"/>
      <name val="Arial"/>
      <family val="2"/>
    </font>
    <font>
      <sz val="9"/>
      <color rgb="FFFF0000"/>
      <name val="Arial"/>
      <family val="2"/>
    </font>
    <font>
      <sz val="9"/>
      <color indexed="8"/>
      <name val="Arial"/>
      <family val="2"/>
    </font>
  </fonts>
  <fills count="24">
    <fill>
      <patternFill patternType="none"/>
    </fill>
    <fill>
      <patternFill patternType="gray125"/>
    </fill>
    <fill>
      <patternFill patternType="solid">
        <fgColor indexed="27"/>
      </patternFill>
    </fill>
    <fill>
      <patternFill patternType="solid">
        <fgColor indexed="22"/>
      </patternFill>
    </fill>
    <fill>
      <patternFill patternType="solid">
        <fgColor indexed="9"/>
      </patternFill>
    </fill>
    <fill>
      <patternFill patternType="solid">
        <fgColor indexed="31"/>
      </patternFill>
    </fill>
    <fill>
      <patternFill patternType="solid">
        <fgColor indexed="42"/>
      </patternFill>
    </fill>
    <fill>
      <patternFill patternType="solid">
        <fgColor indexed="43"/>
      </patternFill>
    </fill>
    <fill>
      <patternFill patternType="solid">
        <fgColor indexed="49"/>
      </patternFill>
    </fill>
    <fill>
      <patternFill patternType="solid">
        <fgColor indexed="57"/>
      </patternFill>
    </fill>
    <fill>
      <patternFill patternType="solid">
        <fgColor indexed="62"/>
      </patternFill>
    </fill>
    <fill>
      <patternFill patternType="solid">
        <fgColor indexed="53"/>
      </patternFill>
    </fill>
    <fill>
      <patternFill patternType="solid">
        <fgColor indexed="51"/>
      </patternFill>
    </fill>
    <fill>
      <patternFill patternType="solid">
        <fgColor indexed="45"/>
      </patternFill>
    </fill>
    <fill>
      <patternFill patternType="solid">
        <fgColor theme="7" tint="0.79998168889431442"/>
        <bgColor indexed="65"/>
      </patternFill>
    </fill>
    <fill>
      <patternFill patternType="solid">
        <fgColor theme="4"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6"/>
      </patternFill>
    </fill>
    <fill>
      <patternFill patternType="solid">
        <fgColor rgb="FFA5A5A5"/>
      </patternFill>
    </fill>
    <fill>
      <patternFill patternType="solid">
        <fgColor rgb="FFFFEB9C"/>
      </patternFill>
    </fill>
    <fill>
      <patternFill patternType="solid">
        <fgColor rgb="FFFFFFCC"/>
      </patternFill>
    </fill>
  </fills>
  <borders count="17">
    <border>
      <left/>
      <right/>
      <top/>
      <bottom/>
      <diagonal/>
    </border>
    <border>
      <left/>
      <right/>
      <top/>
      <bottom style="thick">
        <color indexed="62"/>
      </bottom>
      <diagonal/>
    </border>
    <border>
      <left/>
      <right/>
      <top/>
      <bottom style="medium">
        <color indexed="49"/>
      </bottom>
      <diagonal/>
    </border>
    <border>
      <left style="thin">
        <color indexed="64"/>
      </left>
      <right/>
      <top/>
      <bottom/>
      <diagonal/>
    </border>
    <border>
      <left/>
      <right/>
      <top/>
      <bottom style="double">
        <color indexed="52"/>
      </bottom>
      <diagonal/>
    </border>
    <border>
      <left/>
      <right/>
      <top style="thin">
        <color indexed="62"/>
      </top>
      <bottom style="double">
        <color indexed="62"/>
      </bottom>
      <diagonal/>
    </border>
    <border>
      <left/>
      <right/>
      <top/>
      <bottom style="thin">
        <color indexed="64"/>
      </bottom>
      <diagonal/>
    </border>
    <border>
      <left/>
      <right/>
      <top/>
      <bottom style="double">
        <color indexed="64"/>
      </bottom>
      <diagonal/>
    </border>
    <border>
      <left/>
      <right/>
      <top/>
      <bottom style="double">
        <color indexed="0"/>
      </bottom>
      <diagonal/>
    </border>
    <border>
      <left/>
      <right/>
      <top/>
      <bottom style="thin">
        <color indexed="0"/>
      </bottom>
      <diagonal/>
    </border>
    <border>
      <left/>
      <right/>
      <top style="thin">
        <color indexed="64"/>
      </top>
      <bottom/>
      <diagonal/>
    </border>
    <border>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132">
    <xf numFmtId="0" fontId="0" fillId="0" borderId="0"/>
    <xf numFmtId="0" fontId="22" fillId="2"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1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15"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7" borderId="0" applyNumberFormat="0" applyBorder="0" applyAlignment="0" applyProtection="0"/>
    <xf numFmtId="0" fontId="23" fillId="8" borderId="0" applyNumberFormat="0" applyBorder="0" applyAlignment="0" applyProtection="0"/>
    <xf numFmtId="0" fontId="23" fillId="3"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20" borderId="0" applyNumberFormat="0" applyBorder="0" applyAlignment="0" applyProtection="0"/>
    <xf numFmtId="0" fontId="23" fillId="12"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4" fillId="13" borderId="0" applyNumberFormat="0" applyBorder="0" applyAlignment="0" applyProtection="0"/>
    <xf numFmtId="0" fontId="10" fillId="3" borderId="12" applyNumberFormat="0" applyAlignment="0" applyProtection="0"/>
    <xf numFmtId="0" fontId="25" fillId="21" borderId="13" applyNumberFormat="0" applyAlignment="0" applyProtection="0"/>
    <xf numFmtId="43" fontId="8" fillId="0" borderId="0" applyFont="0" applyFill="0" applyBorder="0" applyAlignment="0" applyProtection="0"/>
    <xf numFmtId="4"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167"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 fontId="3" fillId="0" borderId="0" applyFont="0" applyFill="0" applyBorder="0" applyAlignment="0" applyProtection="0"/>
    <xf numFmtId="164" fontId="11" fillId="0" borderId="0" applyFont="0" applyFill="0" applyBorder="0" applyAlignment="0" applyProtection="0"/>
    <xf numFmtId="43" fontId="1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164"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164" fontId="13" fillId="0" borderId="0" applyFont="0" applyFill="0" applyBorder="0" applyAlignment="0" applyProtection="0"/>
    <xf numFmtId="43" fontId="13"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4"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3" fillId="0" borderId="0" applyFont="0" applyFill="0" applyBorder="0" applyAlignment="0" applyProtection="0"/>
    <xf numFmtId="168" fontId="2" fillId="0" borderId="0" applyFon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alignment wrapText="1"/>
    </xf>
    <xf numFmtId="0" fontId="28" fillId="6" borderId="0" applyNumberFormat="0" applyBorder="0" applyAlignment="0" applyProtection="0"/>
    <xf numFmtId="0" fontId="14" fillId="0" borderId="1" applyNumberFormat="0" applyFill="0" applyAlignment="0" applyProtection="0"/>
    <xf numFmtId="0" fontId="15" fillId="0" borderId="14" applyNumberFormat="0" applyFill="0" applyAlignment="0" applyProtection="0"/>
    <xf numFmtId="0" fontId="16" fillId="0" borderId="2" applyNumberFormat="0" applyFill="0" applyAlignment="0" applyProtection="0"/>
    <xf numFmtId="0" fontId="16" fillId="0" borderId="0" applyNumberFormat="0" applyFill="0" applyBorder="0" applyAlignment="0" applyProtection="0"/>
    <xf numFmtId="0" fontId="29" fillId="0" borderId="0" applyNumberFormat="0" applyFill="0" applyBorder="0" applyAlignment="0" applyProtection="0"/>
    <xf numFmtId="0" fontId="17" fillId="0" borderId="0" applyNumberFormat="0" applyFill="0" applyBorder="0" applyAlignment="0" applyProtection="0">
      <alignment vertical="top"/>
      <protection locked="0"/>
    </xf>
    <xf numFmtId="0" fontId="30" fillId="0" borderId="0"/>
    <xf numFmtId="0" fontId="31" fillId="0" borderId="3" applyNumberFormat="0" applyFill="0" applyAlignment="0">
      <alignment wrapText="1"/>
      <protection locked="0"/>
    </xf>
    <xf numFmtId="0" fontId="32" fillId="0" borderId="0" applyNumberFormat="0" applyFill="0" applyBorder="0" applyAlignment="0" applyProtection="0"/>
    <xf numFmtId="0" fontId="27" fillId="0" borderId="3" applyNumberFormat="0" applyFill="0" applyBorder="0" applyAlignment="0">
      <protection locked="0"/>
    </xf>
    <xf numFmtId="0" fontId="27" fillId="0" borderId="3" applyNumberFormat="0" applyFill="0" applyBorder="0" applyAlignment="0">
      <alignment wrapText="1"/>
      <protection locked="0"/>
    </xf>
    <xf numFmtId="0" fontId="33" fillId="3" borderId="12" applyNumberFormat="0" applyAlignment="0" applyProtection="0"/>
    <xf numFmtId="0" fontId="18" fillId="0" borderId="4" applyNumberFormat="0" applyFill="0" applyAlignment="0" applyProtection="0"/>
    <xf numFmtId="0" fontId="19" fillId="22" borderId="0" applyNumberFormat="0" applyBorder="0" applyAlignment="0" applyProtection="0"/>
    <xf numFmtId="0" fontId="2" fillId="0" borderId="0"/>
    <xf numFmtId="0" fontId="21" fillId="0" borderId="0"/>
    <xf numFmtId="0" fontId="34" fillId="0" borderId="0">
      <protection locked="0"/>
    </xf>
    <xf numFmtId="0" fontId="1" fillId="0" borderId="0"/>
    <xf numFmtId="0" fontId="5" fillId="0" borderId="0"/>
    <xf numFmtId="0" fontId="1" fillId="0" borderId="0"/>
    <xf numFmtId="0" fontId="5" fillId="0" borderId="0"/>
    <xf numFmtId="0" fontId="2" fillId="0" borderId="0"/>
    <xf numFmtId="0" fontId="21" fillId="0" borderId="0"/>
    <xf numFmtId="0" fontId="21" fillId="0" borderId="0"/>
    <xf numFmtId="0" fontId="35" fillId="0" borderId="0"/>
    <xf numFmtId="0" fontId="5" fillId="0" borderId="0"/>
    <xf numFmtId="0" fontId="2" fillId="0" borderId="0"/>
    <xf numFmtId="0" fontId="4" fillId="0" borderId="0"/>
    <xf numFmtId="0" fontId="6" fillId="0" borderId="0"/>
    <xf numFmtId="0" fontId="21" fillId="0" borderId="0"/>
    <xf numFmtId="0" fontId="7" fillId="0" borderId="0"/>
    <xf numFmtId="0" fontId="34" fillId="0" borderId="0"/>
    <xf numFmtId="0" fontId="2" fillId="0" borderId="0"/>
    <xf numFmtId="0" fontId="2" fillId="0" borderId="0"/>
    <xf numFmtId="0" fontId="35" fillId="0" borderId="0"/>
    <xf numFmtId="0" fontId="4" fillId="0" borderId="0"/>
    <xf numFmtId="0" fontId="7" fillId="0" borderId="0"/>
    <xf numFmtId="0" fontId="34" fillId="0" borderId="0">
      <protection locked="0"/>
    </xf>
    <xf numFmtId="0" fontId="7" fillId="0" borderId="0"/>
    <xf numFmtId="0" fontId="2" fillId="0" borderId="0">
      <protection locked="0"/>
    </xf>
    <xf numFmtId="0" fontId="36" fillId="0" borderId="0"/>
    <xf numFmtId="0" fontId="21" fillId="0" borderId="0"/>
    <xf numFmtId="0" fontId="37" fillId="0" borderId="0"/>
    <xf numFmtId="0" fontId="2" fillId="0" borderId="0"/>
    <xf numFmtId="0" fontId="1" fillId="0" borderId="0"/>
    <xf numFmtId="0" fontId="1" fillId="0" borderId="0"/>
    <xf numFmtId="0" fontId="1" fillId="0" borderId="0"/>
    <xf numFmtId="0" fontId="9" fillId="23" borderId="15" applyNumberFormat="0" applyFont="0" applyAlignment="0" applyProtection="0"/>
    <xf numFmtId="0" fontId="38" fillId="3" borderId="16" applyNumberFormat="0" applyAlignment="0" applyProtection="0"/>
    <xf numFmtId="9" fontId="1"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xf numFmtId="0" fontId="20" fillId="0" borderId="0" applyNumberFormat="0" applyFill="0" applyBorder="0" applyAlignment="0" applyProtection="0"/>
    <xf numFmtId="0" fontId="39" fillId="0" borderId="5" applyNumberFormat="0" applyFill="0" applyAlignment="0" applyProtection="0"/>
    <xf numFmtId="0" fontId="40" fillId="0" borderId="0" applyNumberFormat="0" applyFill="0" applyBorder="0" applyAlignment="0" applyProtection="0"/>
  </cellStyleXfs>
  <cellXfs count="271">
    <xf numFmtId="0" fontId="0" fillId="0" borderId="0" xfId="0"/>
    <xf numFmtId="165" fontId="41" fillId="0" borderId="0" xfId="94" applyNumberFormat="1" applyFont="1" applyAlignment="1">
      <alignment vertical="center"/>
    </xf>
    <xf numFmtId="0" fontId="41" fillId="0" borderId="0" xfId="94" applyFont="1" applyAlignment="1">
      <alignment horizontal="left" vertical="center"/>
    </xf>
    <xf numFmtId="0" fontId="41" fillId="0" borderId="0" xfId="94" applyFont="1" applyAlignment="1">
      <alignment horizontal="centerContinuous" vertical="center"/>
    </xf>
    <xf numFmtId="0" fontId="41" fillId="0" borderId="0" xfId="94" applyFont="1" applyAlignment="1">
      <alignment horizontal="center" vertical="center"/>
    </xf>
    <xf numFmtId="165" fontId="41" fillId="0" borderId="6" xfId="94" applyNumberFormat="1" applyFont="1" applyBorder="1" applyAlignment="1">
      <alignment vertical="center"/>
    </xf>
    <xf numFmtId="0" fontId="41" fillId="0" borderId="6" xfId="94" applyFont="1" applyBorder="1" applyAlignment="1">
      <alignment horizontal="left" vertical="center"/>
    </xf>
    <xf numFmtId="0" fontId="41" fillId="0" borderId="6" xfId="94" applyFont="1" applyBorder="1" applyAlignment="1">
      <alignment horizontal="centerContinuous" vertical="center"/>
    </xf>
    <xf numFmtId="0" fontId="41" fillId="0" borderId="6" xfId="94" applyFont="1" applyBorder="1" applyAlignment="1">
      <alignment horizontal="center" vertical="center"/>
    </xf>
    <xf numFmtId="0" fontId="42" fillId="0" borderId="0" xfId="94" applyFont="1" applyAlignment="1">
      <alignment horizontal="center" vertical="center"/>
    </xf>
    <xf numFmtId="0" fontId="41" fillId="0" borderId="0" xfId="122" applyFont="1" applyAlignment="1">
      <alignment horizontal="left" vertical="center"/>
    </xf>
    <xf numFmtId="0" fontId="41" fillId="0" borderId="0" xfId="94" applyFont="1" applyAlignment="1">
      <alignment vertical="center"/>
    </xf>
    <xf numFmtId="0" fontId="42" fillId="0" borderId="0" xfId="94" applyFont="1" applyAlignment="1">
      <alignment vertical="center"/>
    </xf>
    <xf numFmtId="0" fontId="42" fillId="0" borderId="0" xfId="122" applyFont="1" applyAlignment="1">
      <alignment horizontal="left" vertical="center"/>
    </xf>
    <xf numFmtId="165" fontId="42" fillId="0" borderId="0" xfId="120" applyNumberFormat="1" applyFont="1" applyAlignment="1">
      <alignment vertical="center"/>
    </xf>
    <xf numFmtId="0" fontId="42" fillId="0" borderId="0" xfId="120" applyFont="1" applyAlignment="1">
      <alignment horizontal="center" vertical="center"/>
    </xf>
    <xf numFmtId="0" fontId="42" fillId="0" borderId="0" xfId="121" applyFont="1" applyAlignment="1">
      <alignment horizontal="left" vertical="center"/>
    </xf>
    <xf numFmtId="9" fontId="42" fillId="0" borderId="0" xfId="126" applyFont="1" applyFill="1" applyAlignment="1">
      <alignment horizontal="left" vertical="center"/>
    </xf>
    <xf numFmtId="0" fontId="41" fillId="0" borderId="0" xfId="120" applyFont="1" applyAlignment="1">
      <alignment horizontal="center" vertical="center"/>
    </xf>
    <xf numFmtId="165" fontId="42" fillId="0" borderId="0" xfId="0" applyNumberFormat="1" applyFont="1" applyAlignment="1">
      <alignment vertical="center"/>
    </xf>
    <xf numFmtId="0" fontId="42" fillId="0" borderId="0" xfId="0" applyFont="1" applyAlignment="1">
      <alignment vertical="center"/>
    </xf>
    <xf numFmtId="0" fontId="42" fillId="0" borderId="6" xfId="94" applyFont="1" applyBorder="1" applyAlignment="1">
      <alignment horizontal="left" vertical="center"/>
    </xf>
    <xf numFmtId="165" fontId="41" fillId="0" borderId="0" xfId="94" applyNumberFormat="1" applyFont="1" applyAlignment="1">
      <alignment horizontal="left" vertical="center"/>
    </xf>
    <xf numFmtId="165" fontId="41" fillId="0" borderId="6" xfId="94" applyNumberFormat="1" applyFont="1" applyBorder="1" applyAlignment="1">
      <alignment horizontal="left" vertical="center"/>
    </xf>
    <xf numFmtId="0" fontId="42" fillId="0" borderId="0" xfId="122" applyFont="1" applyAlignment="1">
      <alignment vertical="center"/>
    </xf>
    <xf numFmtId="166" fontId="42" fillId="0" borderId="0" xfId="94" applyNumberFormat="1" applyFont="1" applyAlignment="1">
      <alignment vertical="center"/>
    </xf>
    <xf numFmtId="0" fontId="42" fillId="0" borderId="0" xfId="122" applyFont="1" applyAlignment="1">
      <alignment horizontal="centerContinuous" vertical="center"/>
    </xf>
    <xf numFmtId="166" fontId="41" fillId="0" borderId="0" xfId="94" applyNumberFormat="1" applyFont="1" applyAlignment="1">
      <alignment horizontal="centerContinuous" vertical="center"/>
    </xf>
    <xf numFmtId="0" fontId="42" fillId="0" borderId="0" xfId="28" applyNumberFormat="1" applyFont="1" applyFill="1" applyAlignment="1">
      <alignment horizontal="center" vertical="center"/>
    </xf>
    <xf numFmtId="0" fontId="42" fillId="0" borderId="0" xfId="112" applyFont="1" applyAlignment="1">
      <alignment vertical="center"/>
    </xf>
    <xf numFmtId="0" fontId="42" fillId="0" borderId="0" xfId="122" quotePrefix="1" applyFont="1" applyAlignment="1">
      <alignment vertical="center"/>
    </xf>
    <xf numFmtId="166" fontId="42" fillId="0" borderId="0" xfId="94" quotePrefix="1" applyNumberFormat="1" applyFont="1" applyAlignment="1">
      <alignment vertical="center"/>
    </xf>
    <xf numFmtId="0" fontId="42" fillId="0" borderId="6" xfId="94" applyFont="1" applyBorder="1" applyAlignment="1">
      <alignment horizontal="center" vertical="center"/>
    </xf>
    <xf numFmtId="0" fontId="41" fillId="0" borderId="0" xfId="122" applyFont="1" applyAlignment="1">
      <alignment vertical="center"/>
    </xf>
    <xf numFmtId="0" fontId="45" fillId="0" borderId="0" xfId="94" applyFont="1" applyAlignment="1">
      <alignment vertical="center"/>
    </xf>
    <xf numFmtId="15" fontId="45" fillId="0" borderId="0" xfId="94" quotePrefix="1" applyNumberFormat="1" applyFont="1" applyAlignment="1">
      <alignment vertical="center"/>
    </xf>
    <xf numFmtId="0" fontId="45" fillId="0" borderId="6" xfId="94" applyFont="1" applyBorder="1" applyAlignment="1">
      <alignment horizontal="center" vertical="center"/>
    </xf>
    <xf numFmtId="0" fontId="45" fillId="0" borderId="0" xfId="94" applyFont="1" applyAlignment="1">
      <alignment horizontal="center" vertical="center"/>
    </xf>
    <xf numFmtId="166" fontId="46" fillId="0" borderId="0" xfId="94" applyNumberFormat="1" applyFont="1" applyAlignment="1">
      <alignment vertical="center"/>
    </xf>
    <xf numFmtId="0" fontId="45" fillId="0" borderId="0" xfId="122" applyFont="1" applyAlignment="1">
      <alignment horizontal="left" vertical="center"/>
    </xf>
    <xf numFmtId="0" fontId="45" fillId="0" borderId="0" xfId="122" quotePrefix="1" applyFont="1" applyAlignment="1">
      <alignment horizontal="left" vertical="center"/>
    </xf>
    <xf numFmtId="0" fontId="46" fillId="0" borderId="0" xfId="94" applyFont="1" applyAlignment="1">
      <alignment horizontal="center" vertical="center"/>
    </xf>
    <xf numFmtId="0" fontId="46" fillId="0" borderId="0" xfId="94" quotePrefix="1" applyFont="1" applyAlignment="1">
      <alignment horizontal="center" vertical="center"/>
    </xf>
    <xf numFmtId="0" fontId="46" fillId="0" borderId="0" xfId="94" applyFont="1" applyAlignment="1">
      <alignment vertical="center"/>
    </xf>
    <xf numFmtId="166" fontId="42" fillId="0" borderId="0" xfId="29" quotePrefix="1" applyNumberFormat="1" applyFont="1" applyFill="1" applyAlignment="1">
      <alignment horizontal="right" vertical="center"/>
    </xf>
    <xf numFmtId="166" fontId="41" fillId="0" borderId="6" xfId="94" applyNumberFormat="1" applyFont="1" applyBorder="1" applyAlignment="1">
      <alignment horizontal="centerContinuous" vertical="center"/>
    </xf>
    <xf numFmtId="166" fontId="41" fillId="0" borderId="0" xfId="94" applyNumberFormat="1" applyFont="1" applyAlignment="1">
      <alignment vertical="center"/>
    </xf>
    <xf numFmtId="166" fontId="41" fillId="0" borderId="6" xfId="94" applyNumberFormat="1" applyFont="1" applyBorder="1" applyAlignment="1">
      <alignment horizontal="centerContinuous" vertical="center" wrapText="1"/>
    </xf>
    <xf numFmtId="166" fontId="41" fillId="0" borderId="0" xfId="94" applyNumberFormat="1" applyFont="1" applyAlignment="1">
      <alignment horizontal="right" vertical="center" wrapText="1"/>
    </xf>
    <xf numFmtId="166" fontId="41" fillId="0" borderId="0" xfId="94" applyNumberFormat="1" applyFont="1" applyAlignment="1">
      <alignment horizontal="right" vertical="center"/>
    </xf>
    <xf numFmtId="166" fontId="41" fillId="0" borderId="0" xfId="122" quotePrefix="1" applyNumberFormat="1" applyFont="1" applyAlignment="1">
      <alignment horizontal="right" vertical="center"/>
    </xf>
    <xf numFmtId="166" fontId="41" fillId="0" borderId="0" xfId="122" applyNumberFormat="1" applyFont="1" applyAlignment="1">
      <alignment horizontal="right" vertical="center" wrapText="1"/>
    </xf>
    <xf numFmtId="166" fontId="41" fillId="0" borderId="0" xfId="122" quotePrefix="1" applyNumberFormat="1" applyFont="1" applyAlignment="1">
      <alignment horizontal="right" vertical="center" wrapText="1"/>
    </xf>
    <xf numFmtId="166" fontId="41" fillId="0" borderId="6" xfId="122" applyNumberFormat="1" applyFont="1" applyBorder="1" applyAlignment="1">
      <alignment horizontal="right" vertical="center" wrapText="1"/>
    </xf>
    <xf numFmtId="166" fontId="42" fillId="0" borderId="0" xfId="71" applyNumberFormat="1" applyFont="1" applyFill="1" applyAlignment="1">
      <alignment horizontal="right" vertical="center"/>
    </xf>
    <xf numFmtId="166" fontId="42" fillId="0" borderId="0" xfId="0" applyNumberFormat="1" applyFont="1" applyAlignment="1">
      <alignment vertical="center"/>
    </xf>
    <xf numFmtId="166" fontId="42" fillId="0" borderId="0" xfId="70" applyNumberFormat="1" applyFont="1" applyFill="1" applyAlignment="1">
      <alignment horizontal="right" vertical="center"/>
    </xf>
    <xf numFmtId="166" fontId="42" fillId="0" borderId="10" xfId="70" applyNumberFormat="1" applyFont="1" applyFill="1" applyBorder="1" applyAlignment="1">
      <alignment horizontal="right" vertical="center"/>
    </xf>
    <xf numFmtId="166" fontId="42" fillId="0" borderId="6" xfId="70" applyNumberFormat="1" applyFont="1" applyFill="1" applyBorder="1" applyAlignment="1">
      <alignment horizontal="right" vertical="center"/>
    </xf>
    <xf numFmtId="165" fontId="41" fillId="0" borderId="0" xfId="120" applyNumberFormat="1" applyFont="1" applyAlignment="1">
      <alignment horizontal="center" vertical="center"/>
    </xf>
    <xf numFmtId="166" fontId="42" fillId="0" borderId="7" xfId="70" applyNumberFormat="1" applyFont="1" applyFill="1" applyBorder="1" applyAlignment="1">
      <alignment horizontal="right" vertical="center"/>
    </xf>
    <xf numFmtId="166" fontId="42" fillId="0" borderId="0" xfId="70" applyNumberFormat="1" applyFont="1" applyFill="1" applyBorder="1" applyAlignment="1">
      <alignment horizontal="right" vertical="center"/>
    </xf>
    <xf numFmtId="166" fontId="41" fillId="0" borderId="0" xfId="94" applyNumberFormat="1" applyFont="1" applyAlignment="1">
      <alignment horizontal="center" vertical="center"/>
    </xf>
    <xf numFmtId="166" fontId="42" fillId="0" borderId="0" xfId="120" applyNumberFormat="1" applyFont="1" applyAlignment="1">
      <alignment horizontal="center" vertical="center"/>
    </xf>
    <xf numFmtId="166" fontId="42" fillId="0" borderId="6" xfId="71" applyNumberFormat="1" applyFont="1" applyFill="1" applyBorder="1" applyAlignment="1">
      <alignment horizontal="right" vertical="center"/>
    </xf>
    <xf numFmtId="166" fontId="42" fillId="0" borderId="0" xfId="94" applyNumberFormat="1" applyFont="1" applyAlignment="1">
      <alignment horizontal="right" vertical="center"/>
    </xf>
    <xf numFmtId="166" fontId="42" fillId="0" borderId="0" xfId="29" applyNumberFormat="1" applyFont="1" applyFill="1" applyAlignment="1">
      <alignment vertical="center"/>
    </xf>
    <xf numFmtId="166" fontId="42" fillId="0" borderId="7" xfId="71" applyNumberFormat="1" applyFont="1" applyFill="1" applyBorder="1" applyAlignment="1">
      <alignment horizontal="right" vertical="center"/>
    </xf>
    <xf numFmtId="166" fontId="42" fillId="0" borderId="0" xfId="29" applyNumberFormat="1" applyFont="1" applyFill="1" applyAlignment="1">
      <alignment horizontal="center" vertical="center"/>
    </xf>
    <xf numFmtId="166" fontId="41" fillId="0" borderId="0" xfId="120" applyNumberFormat="1" applyFont="1" applyAlignment="1">
      <alignment horizontal="center" vertical="center"/>
    </xf>
    <xf numFmtId="166" fontId="42" fillId="0" borderId="6" xfId="94" applyNumberFormat="1" applyFont="1" applyBorder="1" applyAlignment="1">
      <alignment horizontal="right" vertical="center"/>
    </xf>
    <xf numFmtId="0" fontId="46" fillId="0" borderId="0" xfId="122" applyFont="1" applyAlignment="1">
      <alignment vertical="center"/>
    </xf>
    <xf numFmtId="166" fontId="42" fillId="0" borderId="0" xfId="72" applyNumberFormat="1" applyFont="1" applyFill="1" applyBorder="1" applyAlignment="1">
      <alignment horizontal="right" vertical="center"/>
    </xf>
    <xf numFmtId="166" fontId="42" fillId="0" borderId="0" xfId="29" applyNumberFormat="1" applyFont="1" applyFill="1" applyBorder="1" applyAlignment="1">
      <alignment vertical="center"/>
    </xf>
    <xf numFmtId="0" fontId="42" fillId="0" borderId="6" xfId="94" applyFont="1" applyBorder="1" applyAlignment="1">
      <alignment vertical="center"/>
    </xf>
    <xf numFmtId="0" fontId="41" fillId="0" borderId="6" xfId="94" applyFont="1" applyBorder="1" applyAlignment="1">
      <alignment vertical="center"/>
    </xf>
    <xf numFmtId="166" fontId="42" fillId="0" borderId="6" xfId="94" applyNumberFormat="1" applyFont="1" applyBorder="1" applyAlignment="1">
      <alignment vertical="center"/>
    </xf>
    <xf numFmtId="15" fontId="46" fillId="0" borderId="0" xfId="122" quotePrefix="1" applyNumberFormat="1" applyFont="1" applyAlignment="1">
      <alignment vertical="center"/>
    </xf>
    <xf numFmtId="0" fontId="46" fillId="0" borderId="0" xfId="122" applyFont="1" applyAlignment="1">
      <alignment horizontal="left" vertical="center"/>
    </xf>
    <xf numFmtId="0" fontId="47" fillId="0" borderId="0" xfId="122" quotePrefix="1" applyFont="1" applyAlignment="1">
      <alignment horizontal="left" vertical="center"/>
    </xf>
    <xf numFmtId="165" fontId="42" fillId="0" borderId="0" xfId="0" applyNumberFormat="1" applyFont="1" applyAlignment="1">
      <alignment horizontal="centerContinuous" vertical="center"/>
    </xf>
    <xf numFmtId="169" fontId="42" fillId="0" borderId="0" xfId="28" applyNumberFormat="1" applyFont="1" applyFill="1" applyBorder="1" applyAlignment="1">
      <alignment horizontal="center" vertical="center"/>
    </xf>
    <xf numFmtId="166" fontId="42" fillId="0" borderId="0" xfId="94" applyNumberFormat="1" applyFont="1" applyAlignment="1">
      <alignment horizontal="center" vertical="center"/>
    </xf>
    <xf numFmtId="0" fontId="42" fillId="0" borderId="6" xfId="0" applyFont="1" applyBorder="1" applyAlignment="1">
      <alignment vertical="center"/>
    </xf>
    <xf numFmtId="165" fontId="42" fillId="0" borderId="6" xfId="0" applyNumberFormat="1" applyFont="1" applyBorder="1" applyAlignment="1">
      <alignment vertical="center"/>
    </xf>
    <xf numFmtId="172" fontId="42" fillId="0" borderId="0" xfId="28" applyNumberFormat="1" applyFont="1" applyFill="1" applyBorder="1" applyAlignment="1">
      <alignment horizontal="center" vertical="center"/>
    </xf>
    <xf numFmtId="0" fontId="52" fillId="0" borderId="0" xfId="122" applyFont="1" applyAlignment="1">
      <alignment horizontal="left" vertical="center"/>
    </xf>
    <xf numFmtId="0" fontId="52" fillId="0" borderId="0" xfId="122" applyFont="1" applyAlignment="1">
      <alignment vertical="center"/>
    </xf>
    <xf numFmtId="166" fontId="52" fillId="0" borderId="0" xfId="94" applyNumberFormat="1" applyFont="1" applyAlignment="1">
      <alignment vertical="center"/>
    </xf>
    <xf numFmtId="0" fontId="52" fillId="0" borderId="0" xfId="28" applyNumberFormat="1" applyFont="1" applyFill="1" applyAlignment="1">
      <alignment horizontal="center" vertical="center"/>
    </xf>
    <xf numFmtId="0" fontId="52" fillId="0" borderId="0" xfId="94" applyFont="1" applyAlignment="1">
      <alignment vertical="center"/>
    </xf>
    <xf numFmtId="166" fontId="52" fillId="0" borderId="0" xfId="29" quotePrefix="1" applyNumberFormat="1" applyFont="1" applyFill="1" applyAlignment="1">
      <alignment horizontal="right" vertical="center"/>
    </xf>
    <xf numFmtId="166" fontId="52" fillId="0" borderId="0" xfId="28" quotePrefix="1" applyNumberFormat="1" applyFont="1" applyFill="1" applyAlignment="1">
      <alignment horizontal="right" vertical="center"/>
    </xf>
    <xf numFmtId="169" fontId="42" fillId="0" borderId="8" xfId="28" applyNumberFormat="1" applyFont="1" applyFill="1" applyBorder="1" applyAlignment="1">
      <alignment horizontal="right" vertical="center"/>
    </xf>
    <xf numFmtId="166" fontId="41" fillId="0" borderId="0" xfId="94" applyNumberFormat="1" applyFont="1" applyAlignment="1">
      <alignment horizontal="centerContinuous" vertical="center" wrapText="1"/>
    </xf>
    <xf numFmtId="166" fontId="41" fillId="0" borderId="0" xfId="94" quotePrefix="1" applyNumberFormat="1" applyFont="1" applyAlignment="1">
      <alignment horizontal="right" vertical="center"/>
    </xf>
    <xf numFmtId="166" fontId="42" fillId="0" borderId="0" xfId="29" quotePrefix="1" applyNumberFormat="1" applyFont="1" applyFill="1" applyBorder="1" applyAlignment="1">
      <alignment horizontal="right" vertical="center"/>
    </xf>
    <xf numFmtId="166" fontId="52" fillId="0" borderId="0" xfId="29" quotePrefix="1" applyNumberFormat="1" applyFont="1" applyFill="1" applyBorder="1" applyAlignment="1">
      <alignment horizontal="right" vertical="center"/>
    </xf>
    <xf numFmtId="166" fontId="42" fillId="0" borderId="6" xfId="94" quotePrefix="1" applyNumberFormat="1" applyFont="1" applyBorder="1" applyAlignment="1">
      <alignment horizontal="right" vertical="center"/>
    </xf>
    <xf numFmtId="166" fontId="42" fillId="0" borderId="0" xfId="94" quotePrefix="1" applyNumberFormat="1" applyFont="1" applyAlignment="1">
      <alignment horizontal="right" vertical="center"/>
    </xf>
    <xf numFmtId="166" fontId="46" fillId="0" borderId="0" xfId="94" applyNumberFormat="1" applyFont="1" applyAlignment="1">
      <alignment horizontal="right" vertical="center"/>
    </xf>
    <xf numFmtId="166" fontId="46" fillId="0" borderId="6" xfId="94" applyNumberFormat="1" applyFont="1" applyBorder="1" applyAlignment="1">
      <alignment horizontal="right" vertical="center"/>
    </xf>
    <xf numFmtId="166" fontId="45" fillId="0" borderId="0" xfId="94" applyNumberFormat="1" applyFont="1" applyAlignment="1">
      <alignment vertical="center"/>
    </xf>
    <xf numFmtId="166" fontId="45" fillId="0" borderId="6" xfId="94" applyNumberFormat="1" applyFont="1" applyBorder="1" applyAlignment="1">
      <alignment horizontal="centerContinuous" vertical="center"/>
    </xf>
    <xf numFmtId="166" fontId="45" fillId="0" borderId="0" xfId="122" applyNumberFormat="1" applyFont="1" applyAlignment="1">
      <alignment horizontal="right" vertical="center"/>
    </xf>
    <xf numFmtId="170" fontId="45" fillId="0" borderId="0" xfId="122" applyNumberFormat="1" applyFont="1" applyAlignment="1">
      <alignment horizontal="right" vertical="center"/>
    </xf>
    <xf numFmtId="166" fontId="45" fillId="0" borderId="0" xfId="94" applyNumberFormat="1" applyFont="1" applyAlignment="1">
      <alignment horizontal="right" vertical="center"/>
    </xf>
    <xf numFmtId="166" fontId="45" fillId="0" borderId="6" xfId="122" applyNumberFormat="1" applyFont="1" applyBorder="1" applyAlignment="1">
      <alignment horizontal="right" vertical="center" wrapText="1"/>
    </xf>
    <xf numFmtId="166" fontId="45" fillId="0" borderId="0" xfId="122" applyNumberFormat="1" applyFont="1" applyAlignment="1">
      <alignment horizontal="right" vertical="center" wrapText="1"/>
    </xf>
    <xf numFmtId="166" fontId="46" fillId="0" borderId="7" xfId="94" applyNumberFormat="1" applyFont="1" applyBorder="1" applyAlignment="1">
      <alignment horizontal="right" vertical="center"/>
    </xf>
    <xf numFmtId="166" fontId="42" fillId="0" borderId="0" xfId="94" applyNumberFormat="1" applyFont="1" applyAlignment="1">
      <alignment horizontal="left" vertical="center"/>
    </xf>
    <xf numFmtId="3" fontId="42" fillId="0" borderId="0" xfId="29" quotePrefix="1" applyNumberFormat="1" applyFont="1" applyFill="1" applyBorder="1" applyAlignment="1">
      <alignment horizontal="right" vertical="center"/>
    </xf>
    <xf numFmtId="166" fontId="42" fillId="0" borderId="6" xfId="29" quotePrefix="1" applyNumberFormat="1" applyFont="1" applyFill="1" applyBorder="1" applyAlignment="1">
      <alignment horizontal="right" vertical="center"/>
    </xf>
    <xf numFmtId="0" fontId="42" fillId="0" borderId="0" xfId="94" applyFont="1" applyAlignment="1">
      <alignment horizontal="centerContinuous" vertical="center"/>
    </xf>
    <xf numFmtId="166" fontId="42" fillId="0" borderId="0" xfId="94" applyNumberFormat="1" applyFont="1" applyAlignment="1">
      <alignment horizontal="centerContinuous" vertical="center"/>
    </xf>
    <xf numFmtId="0" fontId="41" fillId="0" borderId="6" xfId="122" applyFont="1" applyBorder="1" applyAlignment="1">
      <alignment horizontal="left" vertical="center"/>
    </xf>
    <xf numFmtId="0" fontId="42" fillId="0" borderId="6" xfId="94" applyFont="1" applyBorder="1" applyAlignment="1">
      <alignment horizontal="centerContinuous" vertical="center"/>
    </xf>
    <xf numFmtId="166" fontId="42" fillId="0" borderId="6" xfId="94" applyNumberFormat="1" applyFont="1" applyBorder="1" applyAlignment="1">
      <alignment horizontal="centerContinuous" vertical="center"/>
    </xf>
    <xf numFmtId="166" fontId="45" fillId="0" borderId="0" xfId="94" applyNumberFormat="1" applyFont="1" applyAlignment="1">
      <alignment horizontal="right" vertical="center" wrapText="1"/>
    </xf>
    <xf numFmtId="0" fontId="46" fillId="0" borderId="0" xfId="96" applyFont="1" applyAlignment="1">
      <alignment vertical="center"/>
    </xf>
    <xf numFmtId="166" fontId="48" fillId="0" borderId="0" xfId="94" applyNumberFormat="1" applyFont="1" applyAlignment="1">
      <alignment vertical="center"/>
    </xf>
    <xf numFmtId="0" fontId="41" fillId="0" borderId="6" xfId="122" applyFont="1" applyBorder="1" applyAlignment="1">
      <alignment vertical="center"/>
    </xf>
    <xf numFmtId="166" fontId="46" fillId="0" borderId="6" xfId="94" applyNumberFormat="1" applyFont="1" applyBorder="1" applyAlignment="1">
      <alignment vertical="center"/>
    </xf>
    <xf numFmtId="166" fontId="48" fillId="0" borderId="6" xfId="94" applyNumberFormat="1" applyFont="1" applyBorder="1" applyAlignment="1">
      <alignment vertical="center"/>
    </xf>
    <xf numFmtId="166" fontId="45" fillId="0" borderId="11" xfId="0" applyNumberFormat="1" applyFont="1" applyBorder="1" applyAlignment="1">
      <alignment horizontal="centerContinuous" vertical="center"/>
    </xf>
    <xf numFmtId="0" fontId="45" fillId="0" borderId="0" xfId="94" quotePrefix="1" applyFont="1" applyAlignment="1">
      <alignment vertical="center"/>
    </xf>
    <xf numFmtId="170" fontId="45" fillId="0" borderId="0" xfId="94" applyNumberFormat="1" applyFont="1" applyAlignment="1">
      <alignment horizontal="right" vertical="center"/>
    </xf>
    <xf numFmtId="170" fontId="45" fillId="0" borderId="0" xfId="94" applyNumberFormat="1" applyFont="1" applyAlignment="1">
      <alignment horizontal="center" vertical="center"/>
    </xf>
    <xf numFmtId="166" fontId="45" fillId="0" borderId="0" xfId="122" applyNumberFormat="1" applyFont="1" applyAlignment="1">
      <alignment vertical="center"/>
    </xf>
    <xf numFmtId="166" fontId="45" fillId="0" borderId="0" xfId="122" applyNumberFormat="1" applyFont="1" applyAlignment="1">
      <alignment vertical="center" wrapText="1"/>
    </xf>
    <xf numFmtId="166" fontId="45" fillId="0" borderId="0" xfId="122" applyNumberFormat="1" applyFont="1" applyAlignment="1">
      <alignment horizontal="centerContinuous" vertical="center" wrapText="1"/>
    </xf>
    <xf numFmtId="166" fontId="45" fillId="0" borderId="0" xfId="0" applyNumberFormat="1" applyFont="1" applyAlignment="1">
      <alignment horizontal="right" vertical="center"/>
    </xf>
    <xf numFmtId="166" fontId="45" fillId="0" borderId="0" xfId="122" applyNumberFormat="1" applyFont="1" applyAlignment="1">
      <alignment horizontal="center" vertical="center" wrapText="1"/>
    </xf>
    <xf numFmtId="166" fontId="46" fillId="0" borderId="0" xfId="122" applyNumberFormat="1" applyFont="1" applyAlignment="1">
      <alignment vertical="center" wrapText="1"/>
    </xf>
    <xf numFmtId="166" fontId="45" fillId="0" borderId="6" xfId="122" applyNumberFormat="1" applyFont="1" applyBorder="1" applyAlignment="1">
      <alignment horizontal="centerContinuous" vertical="center" wrapText="1"/>
    </xf>
    <xf numFmtId="49" fontId="45" fillId="0" borderId="0" xfId="122" quotePrefix="1" applyNumberFormat="1" applyFont="1" applyAlignment="1">
      <alignment horizontal="right" vertical="center"/>
    </xf>
    <xf numFmtId="49" fontId="45" fillId="0" borderId="0" xfId="122" quotePrefix="1" applyNumberFormat="1" applyFont="1" applyAlignment="1">
      <alignment horizontal="right" vertical="center" wrapText="1"/>
    </xf>
    <xf numFmtId="166" fontId="45" fillId="0" borderId="6" xfId="122" applyNumberFormat="1" applyFont="1" applyBorder="1" applyAlignment="1">
      <alignment horizontal="right" vertical="center"/>
    </xf>
    <xf numFmtId="166" fontId="46" fillId="0" borderId="0" xfId="96" applyNumberFormat="1" applyFont="1" applyAlignment="1">
      <alignment horizontal="right" vertical="center"/>
    </xf>
    <xf numFmtId="166" fontId="46" fillId="0" borderId="0" xfId="96" applyNumberFormat="1" applyFont="1" applyAlignment="1">
      <alignment vertical="center"/>
    </xf>
    <xf numFmtId="15" fontId="46" fillId="0" borderId="0" xfId="94" quotePrefix="1" applyNumberFormat="1" applyFont="1" applyAlignment="1">
      <alignment horizontal="center" vertical="center"/>
    </xf>
    <xf numFmtId="166" fontId="46" fillId="0" borderId="6" xfId="96" applyNumberFormat="1" applyFont="1" applyBorder="1" applyAlignment="1">
      <alignment horizontal="right" vertical="center"/>
    </xf>
    <xf numFmtId="15" fontId="45" fillId="0" borderId="0" xfId="122" quotePrefix="1" applyNumberFormat="1" applyFont="1" applyAlignment="1">
      <alignment vertical="center"/>
    </xf>
    <xf numFmtId="166" fontId="49" fillId="0" borderId="0" xfId="94" applyNumberFormat="1" applyFont="1" applyAlignment="1">
      <alignment vertical="center"/>
    </xf>
    <xf numFmtId="0" fontId="47" fillId="0" borderId="0" xfId="0" applyFont="1"/>
    <xf numFmtId="0" fontId="45" fillId="0" borderId="0" xfId="96" applyFont="1" applyAlignment="1">
      <alignment vertical="center"/>
    </xf>
    <xf numFmtId="15" fontId="45" fillId="0" borderId="0" xfId="96" quotePrefix="1" applyNumberFormat="1" applyFont="1" applyAlignment="1">
      <alignment vertical="center"/>
    </xf>
    <xf numFmtId="0" fontId="50" fillId="0" borderId="0" xfId="94" applyFont="1" applyAlignment="1">
      <alignment vertical="center"/>
    </xf>
    <xf numFmtId="15" fontId="41" fillId="0" borderId="0" xfId="122" quotePrefix="1" applyNumberFormat="1" applyFont="1" applyAlignment="1">
      <alignment vertical="center"/>
    </xf>
    <xf numFmtId="15" fontId="41" fillId="0" borderId="0" xfId="94" quotePrefix="1" applyNumberFormat="1" applyFont="1" applyAlignment="1">
      <alignment vertical="center"/>
    </xf>
    <xf numFmtId="166" fontId="51" fillId="0" borderId="0" xfId="94" applyNumberFormat="1" applyFont="1" applyAlignment="1">
      <alignment horizontal="right" vertical="center"/>
    </xf>
    <xf numFmtId="0" fontId="46" fillId="0" borderId="0" xfId="122" applyFont="1" applyAlignment="1">
      <alignment horizontal="centerContinuous" vertical="center"/>
    </xf>
    <xf numFmtId="0" fontId="41" fillId="0" borderId="0" xfId="94" quotePrefix="1" applyFont="1" applyAlignment="1">
      <alignment vertical="center"/>
    </xf>
    <xf numFmtId="166" fontId="51" fillId="0" borderId="0" xfId="94" applyNumberFormat="1" applyFont="1" applyAlignment="1">
      <alignment vertical="center"/>
    </xf>
    <xf numFmtId="0" fontId="46" fillId="0" borderId="6" xfId="94" applyFont="1" applyBorder="1" applyAlignment="1">
      <alignment horizontal="left" vertical="center"/>
    </xf>
    <xf numFmtId="166" fontId="42" fillId="0" borderId="0" xfId="121" applyNumberFormat="1" applyFont="1" applyAlignment="1">
      <alignment horizontal="right" vertical="center"/>
    </xf>
    <xf numFmtId="166" fontId="42" fillId="0" borderId="6" xfId="121" applyNumberFormat="1" applyFont="1" applyBorder="1" applyAlignment="1">
      <alignment horizontal="right" vertical="center"/>
    </xf>
    <xf numFmtId="166" fontId="42" fillId="0" borderId="9" xfId="121" applyNumberFormat="1" applyFont="1" applyBorder="1" applyAlignment="1">
      <alignment horizontal="right" vertical="center"/>
    </xf>
    <xf numFmtId="166" fontId="42" fillId="0" borderId="0" xfId="0" applyNumberFormat="1" applyFont="1" applyAlignment="1">
      <alignment horizontal="right" vertical="center"/>
    </xf>
    <xf numFmtId="166" fontId="42" fillId="0" borderId="0" xfId="0" applyNumberFormat="1" applyFont="1" applyAlignment="1">
      <alignment horizontal="center" vertical="center"/>
    </xf>
    <xf numFmtId="166" fontId="42" fillId="0" borderId="0" xfId="122" applyNumberFormat="1" applyFont="1" applyAlignment="1">
      <alignment horizontal="right" vertical="center" wrapText="1"/>
    </xf>
    <xf numFmtId="0" fontId="41" fillId="0" borderId="0" xfId="94" quotePrefix="1" applyFont="1" applyAlignment="1">
      <alignment horizontal="center" vertical="center"/>
    </xf>
    <xf numFmtId="166" fontId="42" fillId="0" borderId="0" xfId="123" applyNumberFormat="1" applyFont="1" applyAlignment="1">
      <alignment horizontal="right" vertical="center"/>
    </xf>
    <xf numFmtId="166" fontId="42" fillId="0" borderId="0" xfId="121" applyNumberFormat="1" applyFont="1" applyAlignment="1">
      <alignment horizontal="center" vertical="center"/>
    </xf>
    <xf numFmtId="0" fontId="44" fillId="0" borderId="0" xfId="94" applyFont="1" applyAlignment="1">
      <alignment vertical="center"/>
    </xf>
    <xf numFmtId="0" fontId="44" fillId="0" borderId="0" xfId="122" applyFont="1" applyAlignment="1">
      <alignment vertical="center"/>
    </xf>
    <xf numFmtId="166" fontId="42" fillId="0" borderId="6" xfId="0" applyNumberFormat="1" applyFont="1" applyBorder="1" applyAlignment="1">
      <alignment vertical="center"/>
    </xf>
    <xf numFmtId="0" fontId="42" fillId="0" borderId="0" xfId="0" applyFont="1"/>
    <xf numFmtId="166" fontId="42" fillId="0" borderId="7" xfId="123" applyNumberFormat="1" applyFont="1" applyBorder="1" applyAlignment="1">
      <alignment horizontal="right" vertical="center"/>
    </xf>
    <xf numFmtId="166" fontId="42" fillId="0" borderId="6" xfId="94" applyNumberFormat="1" applyFont="1" applyBorder="1" applyAlignment="1">
      <alignment horizontal="center" vertical="center"/>
    </xf>
    <xf numFmtId="0" fontId="42" fillId="0" borderId="0" xfId="94" applyFont="1" applyAlignment="1">
      <alignment horizontal="left" vertical="center"/>
    </xf>
    <xf numFmtId="169" fontId="42" fillId="0" borderId="7" xfId="123" applyNumberFormat="1" applyFont="1" applyBorder="1" applyAlignment="1">
      <alignment horizontal="right" vertical="center"/>
    </xf>
    <xf numFmtId="165" fontId="42" fillId="0" borderId="0" xfId="120" applyNumberFormat="1" applyFont="1" applyAlignment="1">
      <alignment horizontal="center" vertical="center"/>
    </xf>
    <xf numFmtId="166" fontId="42" fillId="0" borderId="0" xfId="120" applyNumberFormat="1" applyFont="1" applyAlignment="1">
      <alignment horizontal="right" vertical="center"/>
    </xf>
    <xf numFmtId="0" fontId="42" fillId="0" borderId="0" xfId="94" quotePrefix="1" applyFont="1" applyAlignment="1">
      <alignment horizontal="center" vertical="center"/>
    </xf>
    <xf numFmtId="169" fontId="42" fillId="0" borderId="0" xfId="28" applyNumberFormat="1" applyFont="1" applyFill="1" applyBorder="1" applyAlignment="1">
      <alignment horizontal="right" vertical="center"/>
    </xf>
    <xf numFmtId="166" fontId="42" fillId="0" borderId="6" xfId="123" applyNumberFormat="1" applyFont="1" applyBorder="1" applyAlignment="1">
      <alignment horizontal="right" vertical="center"/>
    </xf>
    <xf numFmtId="166" fontId="42" fillId="0" borderId="9" xfId="123" applyNumberFormat="1" applyFont="1" applyBorder="1" applyAlignment="1">
      <alignment horizontal="right" vertical="center"/>
    </xf>
    <xf numFmtId="172" fontId="42" fillId="0" borderId="8" xfId="28" applyNumberFormat="1" applyFont="1" applyFill="1" applyBorder="1" applyAlignment="1">
      <alignment horizontal="right" vertical="center"/>
    </xf>
    <xf numFmtId="0" fontId="42" fillId="0" borderId="0" xfId="94" quotePrefix="1" applyFont="1" applyAlignment="1">
      <alignment vertical="center"/>
    </xf>
    <xf numFmtId="166" fontId="41" fillId="0" borderId="0" xfId="122" applyNumberFormat="1" applyFont="1" applyAlignment="1">
      <alignment horizontal="right" vertical="center"/>
    </xf>
    <xf numFmtId="170" fontId="41" fillId="0" borderId="0" xfId="122" applyNumberFormat="1" applyFont="1" applyAlignment="1">
      <alignment horizontal="right" vertical="center"/>
    </xf>
    <xf numFmtId="165" fontId="41" fillId="0" borderId="0" xfId="94" applyNumberFormat="1" applyFont="1" applyAlignment="1">
      <alignment horizontal="center" vertical="center"/>
    </xf>
    <xf numFmtId="165" fontId="41" fillId="0" borderId="0" xfId="122" applyNumberFormat="1" applyFont="1" applyAlignment="1">
      <alignment horizontal="right" vertical="center"/>
    </xf>
    <xf numFmtId="170" fontId="41" fillId="0" borderId="0" xfId="122" quotePrefix="1" applyNumberFormat="1" applyFont="1" applyAlignment="1">
      <alignment horizontal="right" vertical="center"/>
    </xf>
    <xf numFmtId="49" fontId="41" fillId="0" borderId="0" xfId="122" applyNumberFormat="1" applyFont="1" applyAlignment="1">
      <alignment horizontal="right" vertical="center"/>
    </xf>
    <xf numFmtId="165" fontId="41" fillId="0" borderId="0" xfId="122" quotePrefix="1" applyNumberFormat="1" applyFont="1" applyAlignment="1">
      <alignment horizontal="right" vertical="center"/>
    </xf>
    <xf numFmtId="0" fontId="41" fillId="0" borderId="0" xfId="122" quotePrefix="1" applyFont="1" applyAlignment="1">
      <alignment horizontal="left" vertical="center"/>
    </xf>
    <xf numFmtId="15" fontId="42" fillId="0" borderId="0" xfId="122" quotePrefix="1" applyNumberFormat="1" applyFont="1" applyAlignment="1">
      <alignment vertical="center"/>
    </xf>
    <xf numFmtId="171" fontId="42" fillId="0" borderId="0" xfId="0" quotePrefix="1" applyNumberFormat="1" applyFont="1" applyAlignment="1">
      <alignment horizontal="center" vertical="center"/>
    </xf>
    <xf numFmtId="166" fontId="53" fillId="0" borderId="0" xfId="94" applyNumberFormat="1" applyFont="1" applyAlignment="1">
      <alignment horizontal="right" vertical="center"/>
    </xf>
    <xf numFmtId="166" fontId="42" fillId="0" borderId="7" xfId="94" applyNumberFormat="1" applyFont="1" applyBorder="1" applyAlignment="1">
      <alignment horizontal="right" vertical="center"/>
    </xf>
    <xf numFmtId="170" fontId="42" fillId="0" borderId="0" xfId="94" applyNumberFormat="1" applyFont="1" applyAlignment="1">
      <alignment horizontal="right" vertical="center"/>
    </xf>
    <xf numFmtId="170" fontId="42" fillId="0" borderId="0" xfId="94" applyNumberFormat="1" applyFont="1" applyAlignment="1">
      <alignment vertical="center"/>
    </xf>
    <xf numFmtId="0" fontId="54" fillId="0" borderId="0" xfId="122" quotePrefix="1" applyFont="1" applyAlignment="1">
      <alignment horizontal="left" vertical="center"/>
    </xf>
    <xf numFmtId="171" fontId="54" fillId="0" borderId="0" xfId="0" quotePrefix="1" applyNumberFormat="1" applyFont="1" applyAlignment="1">
      <alignment horizontal="center" vertical="center"/>
    </xf>
    <xf numFmtId="15" fontId="42" fillId="0" borderId="0" xfId="94" quotePrefix="1" applyNumberFormat="1" applyFont="1" applyAlignment="1">
      <alignment vertical="center"/>
    </xf>
    <xf numFmtId="166" fontId="42" fillId="0" borderId="10" xfId="94" applyNumberFormat="1" applyFont="1" applyBorder="1" applyAlignment="1">
      <alignment horizontal="right" vertical="center"/>
    </xf>
    <xf numFmtId="0" fontId="42" fillId="0" borderId="0" xfId="29" applyNumberFormat="1" applyFont="1" applyFill="1" applyBorder="1" applyAlignment="1">
      <alignment vertical="center"/>
    </xf>
    <xf numFmtId="166" fontId="42" fillId="0" borderId="6" xfId="72" applyNumberFormat="1" applyFont="1" applyFill="1" applyBorder="1" applyAlignment="1">
      <alignment horizontal="right" vertical="center"/>
    </xf>
    <xf numFmtId="0" fontId="42" fillId="0" borderId="0" xfId="72" applyNumberFormat="1" applyFont="1" applyFill="1" applyBorder="1" applyAlignment="1">
      <alignment horizontal="right" vertical="center"/>
    </xf>
    <xf numFmtId="166" fontId="42" fillId="0" borderId="6" xfId="29" applyNumberFormat="1" applyFont="1" applyFill="1" applyBorder="1" applyAlignment="1">
      <alignment vertical="center"/>
    </xf>
    <xf numFmtId="166" fontId="52" fillId="0" borderId="0" xfId="72" applyNumberFormat="1" applyFont="1" applyFill="1" applyBorder="1" applyAlignment="1">
      <alignment horizontal="right" vertical="center"/>
    </xf>
    <xf numFmtId="166" fontId="52" fillId="0" borderId="0" xfId="29" applyNumberFormat="1" applyFont="1" applyFill="1" applyAlignment="1">
      <alignment vertical="center"/>
    </xf>
    <xf numFmtId="0" fontId="52" fillId="0" borderId="0" xfId="29" applyNumberFormat="1" applyFont="1" applyFill="1" applyBorder="1" applyAlignment="1">
      <alignment vertical="center"/>
    </xf>
    <xf numFmtId="166" fontId="52" fillId="0" borderId="0" xfId="29" applyNumberFormat="1" applyFont="1" applyFill="1" applyBorder="1" applyAlignment="1">
      <alignment vertical="center"/>
    </xf>
    <xf numFmtId="166" fontId="53" fillId="0" borderId="0" xfId="29" applyNumberFormat="1" applyFont="1" applyFill="1" applyAlignment="1">
      <alignment vertical="center"/>
    </xf>
    <xf numFmtId="0" fontId="53" fillId="0" borderId="0" xfId="29" applyNumberFormat="1" applyFont="1" applyFill="1" applyBorder="1" applyAlignment="1">
      <alignment vertical="center"/>
    </xf>
    <xf numFmtId="166" fontId="53" fillId="0" borderId="0" xfId="29" applyNumberFormat="1" applyFont="1" applyFill="1" applyBorder="1" applyAlignment="1">
      <alignment vertical="center"/>
    </xf>
    <xf numFmtId="0" fontId="42" fillId="0" borderId="0" xfId="29" applyNumberFormat="1" applyFont="1" applyFill="1" applyAlignment="1">
      <alignment vertical="center"/>
    </xf>
    <xf numFmtId="166" fontId="42" fillId="0" borderId="7" xfId="29" applyNumberFormat="1" applyFont="1" applyFill="1" applyBorder="1" applyAlignment="1">
      <alignment vertical="center"/>
    </xf>
    <xf numFmtId="43" fontId="42" fillId="0" borderId="0" xfId="28" applyFont="1" applyFill="1" applyAlignment="1">
      <alignment vertical="center"/>
    </xf>
    <xf numFmtId="170" fontId="42" fillId="0" borderId="0" xfId="29" applyNumberFormat="1" applyFont="1" applyFill="1" applyBorder="1" applyAlignment="1">
      <alignment vertical="center"/>
    </xf>
    <xf numFmtId="0" fontId="41" fillId="0" borderId="0" xfId="122" applyFont="1" applyFill="1" applyAlignment="1">
      <alignment horizontal="left" vertical="center"/>
    </xf>
    <xf numFmtId="0" fontId="42" fillId="0" borderId="0" xfId="94" applyFont="1" applyFill="1" applyAlignment="1">
      <alignment vertical="center"/>
    </xf>
    <xf numFmtId="0" fontId="42" fillId="0" borderId="0" xfId="94" applyFont="1" applyFill="1" applyAlignment="1">
      <alignment horizontal="center" vertical="center"/>
    </xf>
    <xf numFmtId="166" fontId="42" fillId="0" borderId="0" xfId="94" applyNumberFormat="1" applyFont="1" applyFill="1" applyAlignment="1">
      <alignment horizontal="right" vertical="center"/>
    </xf>
    <xf numFmtId="166" fontId="42" fillId="0" borderId="0" xfId="94" applyNumberFormat="1" applyFont="1" applyFill="1" applyAlignment="1">
      <alignment vertical="center"/>
    </xf>
    <xf numFmtId="0" fontId="42" fillId="0" borderId="0" xfId="94" applyFont="1" applyFill="1" applyAlignment="1">
      <alignment horizontal="centerContinuous" vertical="center"/>
    </xf>
    <xf numFmtId="166" fontId="42" fillId="0" borderId="0" xfId="94" applyNumberFormat="1" applyFont="1" applyFill="1" applyAlignment="1">
      <alignment horizontal="centerContinuous" vertical="center"/>
    </xf>
    <xf numFmtId="0" fontId="41" fillId="0" borderId="6" xfId="122" applyFont="1" applyFill="1" applyBorder="1" applyAlignment="1">
      <alignment horizontal="left" vertical="center"/>
    </xf>
    <xf numFmtId="0" fontId="42" fillId="0" borderId="6" xfId="94" applyFont="1" applyFill="1" applyBorder="1" applyAlignment="1">
      <alignment horizontal="centerContinuous" vertical="center"/>
    </xf>
    <xf numFmtId="0" fontId="42" fillId="0" borderId="6" xfId="94" applyFont="1" applyFill="1" applyBorder="1" applyAlignment="1">
      <alignment horizontal="center" vertical="center"/>
    </xf>
    <xf numFmtId="166" fontId="42" fillId="0" borderId="6" xfId="94" applyNumberFormat="1" applyFont="1" applyFill="1" applyBorder="1" applyAlignment="1">
      <alignment horizontal="right" vertical="center"/>
    </xf>
    <xf numFmtId="166" fontId="42" fillId="0" borderId="6" xfId="94" applyNumberFormat="1" applyFont="1" applyFill="1" applyBorder="1" applyAlignment="1">
      <alignment horizontal="centerContinuous" vertical="center"/>
    </xf>
    <xf numFmtId="0" fontId="41" fillId="0" borderId="0" xfId="94" applyFont="1" applyFill="1" applyAlignment="1">
      <alignment horizontal="left" vertical="center"/>
    </xf>
    <xf numFmtId="166" fontId="41" fillId="0" borderId="0" xfId="94" applyNumberFormat="1" applyFont="1" applyFill="1" applyAlignment="1">
      <alignment horizontal="centerContinuous" vertical="center"/>
    </xf>
    <xf numFmtId="0" fontId="41" fillId="0" borderId="0" xfId="94" applyFont="1" applyFill="1" applyAlignment="1">
      <alignment horizontal="center" vertical="center"/>
    </xf>
    <xf numFmtId="0" fontId="41" fillId="0" borderId="0" xfId="94" applyFont="1" applyFill="1" applyAlignment="1">
      <alignment horizontal="centerContinuous" vertical="center"/>
    </xf>
    <xf numFmtId="166" fontId="41" fillId="0" borderId="6" xfId="94" applyNumberFormat="1" applyFont="1" applyFill="1" applyBorder="1" applyAlignment="1">
      <alignment horizontal="centerContinuous" vertical="center" wrapText="1"/>
    </xf>
    <xf numFmtId="166" fontId="41" fillId="0" borderId="6" xfId="94" applyNumberFormat="1" applyFont="1" applyFill="1" applyBorder="1" applyAlignment="1">
      <alignment horizontal="centerContinuous" vertical="center"/>
    </xf>
    <xf numFmtId="166" fontId="41" fillId="0" borderId="0" xfId="94" applyNumberFormat="1" applyFont="1" applyFill="1" applyAlignment="1">
      <alignment vertical="center"/>
    </xf>
    <xf numFmtId="166" fontId="41" fillId="0" borderId="0" xfId="94" applyNumberFormat="1" applyFont="1" applyFill="1" applyAlignment="1">
      <alignment horizontal="right" vertical="center" wrapText="1"/>
    </xf>
    <xf numFmtId="166" fontId="41" fillId="0" borderId="0" xfId="94" applyNumberFormat="1" applyFont="1" applyFill="1" applyAlignment="1">
      <alignment horizontal="right" vertical="center"/>
    </xf>
    <xf numFmtId="166" fontId="41" fillId="0" borderId="0" xfId="122" quotePrefix="1" applyNumberFormat="1" applyFont="1" applyFill="1" applyAlignment="1">
      <alignment horizontal="right" vertical="center"/>
    </xf>
    <xf numFmtId="166" fontId="41" fillId="0" borderId="0" xfId="94" applyNumberFormat="1" applyFont="1" applyFill="1" applyAlignment="1">
      <alignment horizontal="center" vertical="center"/>
    </xf>
    <xf numFmtId="166" fontId="41" fillId="0" borderId="0" xfId="122" quotePrefix="1" applyNumberFormat="1" applyFont="1" applyFill="1" applyAlignment="1">
      <alignment horizontal="right" vertical="center" wrapText="1"/>
    </xf>
    <xf numFmtId="0" fontId="41" fillId="0" borderId="6" xfId="94" applyFont="1" applyFill="1" applyBorder="1" applyAlignment="1">
      <alignment horizontal="center" vertical="center"/>
    </xf>
    <xf numFmtId="166" fontId="41" fillId="0" borderId="6" xfId="122" applyNumberFormat="1" applyFont="1" applyFill="1" applyBorder="1" applyAlignment="1">
      <alignment horizontal="right" vertical="center" wrapText="1"/>
    </xf>
    <xf numFmtId="166" fontId="42" fillId="0" borderId="0" xfId="94" applyNumberFormat="1" applyFont="1" applyFill="1" applyAlignment="1">
      <alignment horizontal="center" vertical="center"/>
    </xf>
    <xf numFmtId="0" fontId="41" fillId="0" borderId="0" xfId="94" applyFont="1" applyFill="1" applyAlignment="1">
      <alignment vertical="center"/>
    </xf>
    <xf numFmtId="0" fontId="42" fillId="0" borderId="0" xfId="122" applyFont="1" applyFill="1" applyAlignment="1">
      <alignment vertical="center"/>
    </xf>
    <xf numFmtId="0" fontId="42" fillId="0" borderId="0" xfId="122" quotePrefix="1" applyFont="1" applyFill="1" applyAlignment="1">
      <alignment vertical="center"/>
    </xf>
    <xf numFmtId="165" fontId="41" fillId="0" borderId="0" xfId="94" applyNumberFormat="1" applyFont="1" applyFill="1" applyAlignment="1">
      <alignment vertical="center"/>
    </xf>
    <xf numFmtId="0" fontId="42" fillId="0" borderId="0" xfId="94" quotePrefix="1" applyFont="1" applyFill="1" applyAlignment="1">
      <alignment vertical="center"/>
    </xf>
    <xf numFmtId="165" fontId="42" fillId="0" borderId="0" xfId="94" applyNumberFormat="1" applyFont="1" applyFill="1" applyAlignment="1">
      <alignment vertical="center"/>
    </xf>
    <xf numFmtId="0" fontId="42" fillId="0" borderId="0" xfId="96" quotePrefix="1" applyFont="1" applyFill="1" applyAlignment="1">
      <alignment vertical="center"/>
    </xf>
    <xf numFmtId="0" fontId="42" fillId="0" borderId="0" xfId="94" quotePrefix="1" applyFont="1" applyFill="1" applyAlignment="1">
      <alignment horizontal="center" vertical="center"/>
    </xf>
    <xf numFmtId="0" fontId="42" fillId="0" borderId="0" xfId="0" applyFont="1" applyFill="1" applyAlignment="1">
      <alignment horizontal="center" vertical="center"/>
    </xf>
    <xf numFmtId="0" fontId="41" fillId="0" borderId="0" xfId="122" applyFont="1" applyFill="1" applyAlignment="1">
      <alignment vertical="center"/>
    </xf>
    <xf numFmtId="165" fontId="42" fillId="0" borderId="0" xfId="94" applyNumberFormat="1" applyFont="1" applyFill="1" applyAlignment="1">
      <alignment horizontal="left" vertical="center"/>
    </xf>
    <xf numFmtId="165" fontId="42" fillId="0" borderId="0" xfId="122" applyNumberFormat="1" applyFont="1" applyFill="1" applyAlignment="1">
      <alignment vertical="center"/>
    </xf>
    <xf numFmtId="165" fontId="42" fillId="0" borderId="0" xfId="122" quotePrefix="1" applyNumberFormat="1" applyFont="1" applyFill="1" applyAlignment="1">
      <alignment vertical="center"/>
    </xf>
    <xf numFmtId="165" fontId="42" fillId="0" borderId="0" xfId="0" applyNumberFormat="1" applyFont="1" applyFill="1" applyAlignment="1">
      <alignment horizontal="center" vertical="center"/>
    </xf>
    <xf numFmtId="165" fontId="42" fillId="0" borderId="0" xfId="0" applyNumberFormat="1" applyFont="1" applyFill="1" applyAlignment="1">
      <alignment horizontal="left" vertical="center"/>
    </xf>
    <xf numFmtId="165" fontId="42" fillId="0" borderId="0" xfId="0" applyNumberFormat="1" applyFont="1" applyFill="1" applyAlignment="1">
      <alignment vertical="center"/>
    </xf>
    <xf numFmtId="0" fontId="42" fillId="0" borderId="0" xfId="94" applyFont="1" applyFill="1" applyAlignment="1">
      <alignment horizontal="justify" vertical="center" wrapText="1"/>
    </xf>
    <xf numFmtId="0" fontId="42" fillId="0" borderId="6" xfId="94" applyFont="1" applyFill="1" applyBorder="1" applyAlignment="1">
      <alignment vertical="center"/>
    </xf>
    <xf numFmtId="0" fontId="42" fillId="0" borderId="6" xfId="94" applyFont="1" applyFill="1" applyBorder="1" applyAlignment="1">
      <alignment horizontal="justify" vertical="center" wrapText="1"/>
    </xf>
    <xf numFmtId="166" fontId="42" fillId="0" borderId="6" xfId="94" applyNumberFormat="1" applyFont="1" applyFill="1" applyBorder="1" applyAlignment="1">
      <alignment horizontal="justify" vertical="center" wrapText="1"/>
    </xf>
    <xf numFmtId="165" fontId="41" fillId="0" borderId="6" xfId="122" applyNumberFormat="1" applyFont="1" applyFill="1" applyBorder="1" applyAlignment="1">
      <alignment horizontal="center" vertical="center" wrapText="1"/>
    </xf>
    <xf numFmtId="165" fontId="42" fillId="0" borderId="0" xfId="105" applyNumberFormat="1" applyFont="1" applyFill="1" applyAlignment="1">
      <alignment vertical="center"/>
    </xf>
    <xf numFmtId="166" fontId="41" fillId="0" borderId="0" xfId="122" applyNumberFormat="1" applyFont="1" applyFill="1" applyAlignment="1">
      <alignment horizontal="right" vertical="center" wrapText="1"/>
    </xf>
    <xf numFmtId="0" fontId="42" fillId="0" borderId="0" xfId="96" applyFont="1" applyFill="1" applyAlignment="1">
      <alignment vertical="center"/>
    </xf>
    <xf numFmtId="0" fontId="52" fillId="0" borderId="0" xfId="94" applyFont="1" applyFill="1" applyAlignment="1">
      <alignment vertical="center"/>
    </xf>
    <xf numFmtId="0" fontId="52" fillId="0" borderId="0" xfId="0" applyFont="1" applyFill="1" applyAlignment="1">
      <alignment horizontal="center" vertical="center"/>
    </xf>
    <xf numFmtId="0" fontId="53" fillId="0" borderId="0" xfId="94" applyFont="1" applyFill="1" applyAlignment="1">
      <alignment vertical="center"/>
    </xf>
    <xf numFmtId="165" fontId="42" fillId="0" borderId="0" xfId="0" applyNumberFormat="1" applyFont="1" applyFill="1" applyAlignment="1">
      <alignment horizontal="left" vertical="center"/>
    </xf>
    <xf numFmtId="43" fontId="42" fillId="0" borderId="0" xfId="94" applyNumberFormat="1" applyFont="1" applyFill="1" applyAlignment="1">
      <alignment vertical="center"/>
    </xf>
    <xf numFmtId="0" fontId="42" fillId="0" borderId="0" xfId="0" applyFont="1" applyFill="1" applyAlignment="1">
      <alignment vertical="center"/>
    </xf>
    <xf numFmtId="166" fontId="42" fillId="0" borderId="0" xfId="0" applyNumberFormat="1" applyFont="1" applyFill="1" applyAlignment="1">
      <alignment horizontal="right" vertical="center" wrapText="1"/>
    </xf>
  </cellXfs>
  <cellStyles count="132">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Comma" xfId="28" builtinId="3"/>
    <cellStyle name="Comma 2" xfId="29" xr:uid="{00000000-0005-0000-0000-00001C000000}"/>
    <cellStyle name="Comma 2 11 2" xfId="30" xr:uid="{00000000-0005-0000-0000-00001D000000}"/>
    <cellStyle name="Comma 2 11 2 2" xfId="31" xr:uid="{00000000-0005-0000-0000-00001E000000}"/>
    <cellStyle name="Comma 2 11 2 3" xfId="32" xr:uid="{00000000-0005-0000-0000-00001F000000}"/>
    <cellStyle name="Comma 2 12 2" xfId="33" xr:uid="{00000000-0005-0000-0000-000020000000}"/>
    <cellStyle name="Comma 2 12 2 2" xfId="34" xr:uid="{00000000-0005-0000-0000-000021000000}"/>
    <cellStyle name="Comma 2 12 2 3" xfId="35" xr:uid="{00000000-0005-0000-0000-000022000000}"/>
    <cellStyle name="Comma 2 2" xfId="36" xr:uid="{00000000-0005-0000-0000-000023000000}"/>
    <cellStyle name="Comma 2 2 2" xfId="37" xr:uid="{00000000-0005-0000-0000-000024000000}"/>
    <cellStyle name="Comma 2 2 3" xfId="38" xr:uid="{00000000-0005-0000-0000-000025000000}"/>
    <cellStyle name="Comma 2 2 4" xfId="39" xr:uid="{00000000-0005-0000-0000-000026000000}"/>
    <cellStyle name="Comma 2 2 4 2" xfId="40" xr:uid="{00000000-0005-0000-0000-000027000000}"/>
    <cellStyle name="Comma 2 23" xfId="41" xr:uid="{00000000-0005-0000-0000-000028000000}"/>
    <cellStyle name="Comma 2 3" xfId="42" xr:uid="{00000000-0005-0000-0000-000029000000}"/>
    <cellStyle name="Comma 2 3 2" xfId="43" xr:uid="{00000000-0005-0000-0000-00002A000000}"/>
    <cellStyle name="Comma 2 3 3" xfId="44" xr:uid="{00000000-0005-0000-0000-00002B000000}"/>
    <cellStyle name="Comma 2 4" xfId="45" xr:uid="{00000000-0005-0000-0000-00002C000000}"/>
    <cellStyle name="Comma 25" xfId="46" xr:uid="{00000000-0005-0000-0000-00002D000000}"/>
    <cellStyle name="Comma 25 2" xfId="47" xr:uid="{00000000-0005-0000-0000-00002E000000}"/>
    <cellStyle name="Comma 25 3" xfId="48" xr:uid="{00000000-0005-0000-0000-00002F000000}"/>
    <cellStyle name="Comma 3" xfId="49" xr:uid="{00000000-0005-0000-0000-000030000000}"/>
    <cellStyle name="Comma 3 2" xfId="50" xr:uid="{00000000-0005-0000-0000-000031000000}"/>
    <cellStyle name="Comma 3 2 2" xfId="51" xr:uid="{00000000-0005-0000-0000-000032000000}"/>
    <cellStyle name="Comma 3 3" xfId="52" xr:uid="{00000000-0005-0000-0000-000033000000}"/>
    <cellStyle name="Comma 3 3 2" xfId="53" xr:uid="{00000000-0005-0000-0000-000034000000}"/>
    <cellStyle name="Comma 3 3 3" xfId="54" xr:uid="{00000000-0005-0000-0000-000035000000}"/>
    <cellStyle name="Comma 3 4" xfId="55" xr:uid="{00000000-0005-0000-0000-000036000000}"/>
    <cellStyle name="Comma 3 4 2" xfId="56" xr:uid="{00000000-0005-0000-0000-000037000000}"/>
    <cellStyle name="Comma 3 4 3" xfId="57" xr:uid="{00000000-0005-0000-0000-000038000000}"/>
    <cellStyle name="Comma 3 5" xfId="58" xr:uid="{00000000-0005-0000-0000-000039000000}"/>
    <cellStyle name="Comma 3 6" xfId="59" xr:uid="{00000000-0005-0000-0000-00003A000000}"/>
    <cellStyle name="Comma 4" xfId="60" xr:uid="{00000000-0005-0000-0000-00003B000000}"/>
    <cellStyle name="Comma 4 2" xfId="61" xr:uid="{00000000-0005-0000-0000-00003C000000}"/>
    <cellStyle name="Comma 4 9 3" xfId="62" xr:uid="{00000000-0005-0000-0000-00003D000000}"/>
    <cellStyle name="Comma 4 9 3 2" xfId="63" xr:uid="{00000000-0005-0000-0000-00003E000000}"/>
    <cellStyle name="Comma 42" xfId="64" xr:uid="{00000000-0005-0000-0000-00003F000000}"/>
    <cellStyle name="Comma 42 2" xfId="65" xr:uid="{00000000-0005-0000-0000-000040000000}"/>
    <cellStyle name="Comma 5" xfId="66" xr:uid="{00000000-0005-0000-0000-000041000000}"/>
    <cellStyle name="Comma 5 2" xfId="67" xr:uid="{00000000-0005-0000-0000-000042000000}"/>
    <cellStyle name="Comma 6" xfId="68" xr:uid="{00000000-0005-0000-0000-000043000000}"/>
    <cellStyle name="Comma 7" xfId="69" xr:uid="{00000000-0005-0000-0000-000044000000}"/>
    <cellStyle name="Comma_Akara 2010" xfId="70" xr:uid="{00000000-0005-0000-0000-000045000000}"/>
    <cellStyle name="Comma_Akara 2010 2" xfId="71" xr:uid="{00000000-0005-0000-0000-000046000000}"/>
    <cellStyle name="Comma_Akara_3 years FS_Eng_v 19 March" xfId="72" xr:uid="{00000000-0005-0000-0000-000047000000}"/>
    <cellStyle name="Currency 2" xfId="73" xr:uid="{00000000-0005-0000-0000-000048000000}"/>
    <cellStyle name="Explanatory Text 2" xfId="74" xr:uid="{00000000-0005-0000-0000-000049000000}"/>
    <cellStyle name="Followed Hyperlink 2" xfId="75" xr:uid="{00000000-0005-0000-0000-00004A000000}"/>
    <cellStyle name="Good 2" xfId="76" xr:uid="{00000000-0005-0000-0000-00004B000000}"/>
    <cellStyle name="Heading 1 2" xfId="77" xr:uid="{00000000-0005-0000-0000-00004C000000}"/>
    <cellStyle name="Heading 2 2" xfId="78" xr:uid="{00000000-0005-0000-0000-00004D000000}"/>
    <cellStyle name="Heading 3 2" xfId="79" xr:uid="{00000000-0005-0000-0000-00004E000000}"/>
    <cellStyle name="Heading 4 2" xfId="80" xr:uid="{00000000-0005-0000-0000-00004F000000}"/>
    <cellStyle name="Hyperlink 2" xfId="81" xr:uid="{00000000-0005-0000-0000-000050000000}"/>
    <cellStyle name="Hyperlink 2 2" xfId="82" xr:uid="{00000000-0005-0000-0000-000051000000}"/>
    <cellStyle name="Hyperlink 3" xfId="83" xr:uid="{00000000-0005-0000-0000-000052000000}"/>
    <cellStyle name="Hyperlink 3 2" xfId="84" xr:uid="{00000000-0005-0000-0000-000053000000}"/>
    <cellStyle name="Hyperlink 4" xfId="85" xr:uid="{00000000-0005-0000-0000-000054000000}"/>
    <cellStyle name="Hyperlink 4 2" xfId="86" xr:uid="{00000000-0005-0000-0000-000055000000}"/>
    <cellStyle name="Hyperlink 5" xfId="87" xr:uid="{00000000-0005-0000-0000-000056000000}"/>
    <cellStyle name="Input 2" xfId="88" xr:uid="{00000000-0005-0000-0000-000057000000}"/>
    <cellStyle name="Linked Cell 2" xfId="89" xr:uid="{00000000-0005-0000-0000-000058000000}"/>
    <cellStyle name="Neutral 2" xfId="90" xr:uid="{00000000-0005-0000-0000-000059000000}"/>
    <cellStyle name="Normal" xfId="0" builtinId="0"/>
    <cellStyle name="Normal 11 2" xfId="91" xr:uid="{00000000-0005-0000-0000-00005B000000}"/>
    <cellStyle name="Normal 12" xfId="92" xr:uid="{00000000-0005-0000-0000-00005C000000}"/>
    <cellStyle name="Normal 15" xfId="93" xr:uid="{00000000-0005-0000-0000-00005D000000}"/>
    <cellStyle name="Normal 2" xfId="94" xr:uid="{00000000-0005-0000-0000-00005E000000}"/>
    <cellStyle name="Normal 2 14" xfId="95" xr:uid="{00000000-0005-0000-0000-00005F000000}"/>
    <cellStyle name="Normal 2 15" xfId="96" xr:uid="{00000000-0005-0000-0000-000060000000}"/>
    <cellStyle name="Normal 2 2" xfId="97" xr:uid="{00000000-0005-0000-0000-000061000000}"/>
    <cellStyle name="Normal 2 2 2" xfId="98" xr:uid="{00000000-0005-0000-0000-000062000000}"/>
    <cellStyle name="Normal 2 3" xfId="99" xr:uid="{00000000-0005-0000-0000-000063000000}"/>
    <cellStyle name="Normal 2 3 2" xfId="100" xr:uid="{00000000-0005-0000-0000-000064000000}"/>
    <cellStyle name="Normal 2 4" xfId="101" xr:uid="{00000000-0005-0000-0000-000065000000}"/>
    <cellStyle name="Normal 2 5" xfId="102" xr:uid="{00000000-0005-0000-0000-000066000000}"/>
    <cellStyle name="Normal 2 6" xfId="103" xr:uid="{00000000-0005-0000-0000-000067000000}"/>
    <cellStyle name="Normal 27" xfId="104" xr:uid="{00000000-0005-0000-0000-000068000000}"/>
    <cellStyle name="Normal 3" xfId="105" xr:uid="{00000000-0005-0000-0000-000069000000}"/>
    <cellStyle name="Normal 3 2" xfId="106" xr:uid="{00000000-0005-0000-0000-00006A000000}"/>
    <cellStyle name="Normal 3 2 2" xfId="107" xr:uid="{00000000-0005-0000-0000-00006B000000}"/>
    <cellStyle name="Normal 3 2 2 2" xfId="108" xr:uid="{00000000-0005-0000-0000-00006C000000}"/>
    <cellStyle name="Normal 3 2 3" xfId="109" xr:uid="{00000000-0005-0000-0000-00006D000000}"/>
    <cellStyle name="Normal 3 3" xfId="110" xr:uid="{00000000-0005-0000-0000-00006E000000}"/>
    <cellStyle name="Normal 3 4" xfId="111" xr:uid="{00000000-0005-0000-0000-00006F000000}"/>
    <cellStyle name="Normal 4" xfId="112" xr:uid="{00000000-0005-0000-0000-000070000000}"/>
    <cellStyle name="Normal 4 2" xfId="113" xr:uid="{00000000-0005-0000-0000-000071000000}"/>
    <cellStyle name="Normal 4 3" xfId="114" xr:uid="{00000000-0005-0000-0000-000072000000}"/>
    <cellStyle name="Normal 5" xfId="115" xr:uid="{00000000-0005-0000-0000-000073000000}"/>
    <cellStyle name="Normal 5 2" xfId="116" xr:uid="{00000000-0005-0000-0000-000074000000}"/>
    <cellStyle name="Normal 6" xfId="117" xr:uid="{00000000-0005-0000-0000-000075000000}"/>
    <cellStyle name="Normal 65" xfId="118" xr:uid="{00000000-0005-0000-0000-000076000000}"/>
    <cellStyle name="Normal 7" xfId="119" xr:uid="{00000000-0005-0000-0000-000077000000}"/>
    <cellStyle name="Normal_Akara 2010" xfId="120" xr:uid="{00000000-0005-0000-0000-000078000000}"/>
    <cellStyle name="Normal_Akara_3 years FS_Eng_v 19 March" xfId="121" xr:uid="{00000000-0005-0000-0000-000079000000}"/>
    <cellStyle name="Normal_Akara_June Eng09" xfId="122" xr:uid="{00000000-0005-0000-0000-00007A000000}"/>
    <cellStyle name="Normal_SPRCstatement01-Eng" xfId="123" xr:uid="{00000000-0005-0000-0000-00007B000000}"/>
    <cellStyle name="Note 2" xfId="124" xr:uid="{00000000-0005-0000-0000-00007C000000}"/>
    <cellStyle name="Output 2" xfId="125" xr:uid="{00000000-0005-0000-0000-00007D000000}"/>
    <cellStyle name="Percent 2" xfId="126" xr:uid="{00000000-0005-0000-0000-00007E000000}"/>
    <cellStyle name="Percent 2 2" xfId="127" xr:uid="{00000000-0005-0000-0000-00007F000000}"/>
    <cellStyle name="Percent 3" xfId="128" xr:uid="{00000000-0005-0000-0000-000080000000}"/>
    <cellStyle name="Title" xfId="129" builtinId="15" customBuiltin="1"/>
    <cellStyle name="Total 2" xfId="130" xr:uid="{00000000-0005-0000-0000-000082000000}"/>
    <cellStyle name="Warning Text 2" xfId="131" xr:uid="{00000000-0005-0000-0000-00008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46"/>
  <sheetViews>
    <sheetView topLeftCell="A151" zoomScaleNormal="100" zoomScaleSheetLayoutView="100" workbookViewId="0">
      <selection activeCell="H23" sqref="H23 J23 L23 N23 H41 J41 L41 N41 H43 J43 L43 N43 A52 A54 H76 J76 L76 N76 H87 J87 L87 N87 H89 J89 L89 N89 A99 A101 H136 J136 L136 N136 H138 J138 L138 N138"/>
    </sheetView>
  </sheetViews>
  <sheetFormatPr defaultColWidth="9.140625" defaultRowHeight="16.5" customHeight="1"/>
  <cols>
    <col min="1" max="3" width="1.42578125" style="12" customWidth="1"/>
    <col min="4" max="4" width="24.140625" style="12" customWidth="1"/>
    <col min="5" max="5" width="2.85546875" style="12" customWidth="1"/>
    <col min="6" max="6" width="5.7109375" style="12" customWidth="1"/>
    <col min="7" max="7" width="0.85546875" style="12" customWidth="1"/>
    <col min="8" max="8" width="12.28515625" style="25" customWidth="1"/>
    <col min="9" max="9" width="0.85546875" style="25" customWidth="1"/>
    <col min="10" max="10" width="12.28515625" style="65" customWidth="1"/>
    <col min="11" max="11" width="0.85546875" style="65" customWidth="1"/>
    <col min="12" max="12" width="12.28515625" style="65" customWidth="1"/>
    <col min="13" max="13" width="0.85546875" style="65" customWidth="1"/>
    <col min="14" max="14" width="12.28515625" style="65" customWidth="1"/>
    <col min="15" max="16384" width="9.140625" style="12"/>
  </cols>
  <sheetData>
    <row r="1" spans="1:14" ht="16.5" customHeight="1">
      <c r="A1" s="1" t="s">
        <v>0</v>
      </c>
      <c r="B1" s="2"/>
      <c r="C1" s="3"/>
      <c r="D1" s="3"/>
      <c r="E1" s="3"/>
      <c r="F1" s="4"/>
      <c r="G1" s="3"/>
      <c r="H1" s="27"/>
      <c r="I1" s="27"/>
      <c r="J1" s="27"/>
      <c r="K1" s="27"/>
      <c r="L1" s="27"/>
      <c r="M1" s="27"/>
      <c r="N1" s="27"/>
    </row>
    <row r="2" spans="1:14" ht="16.5" customHeight="1">
      <c r="A2" s="1" t="s">
        <v>1</v>
      </c>
      <c r="B2" s="2"/>
      <c r="C2" s="3"/>
      <c r="D2" s="3"/>
      <c r="E2" s="3"/>
      <c r="F2" s="4"/>
      <c r="G2" s="3"/>
      <c r="H2" s="27"/>
      <c r="I2" s="27"/>
      <c r="J2" s="27"/>
      <c r="K2" s="27"/>
      <c r="L2" s="27"/>
      <c r="M2" s="27"/>
      <c r="N2" s="27"/>
    </row>
    <row r="3" spans="1:14" ht="16.5" customHeight="1">
      <c r="A3" s="5" t="s">
        <v>216</v>
      </c>
      <c r="B3" s="6"/>
      <c r="C3" s="7"/>
      <c r="D3" s="7"/>
      <c r="E3" s="7"/>
      <c r="F3" s="8"/>
      <c r="G3" s="7"/>
      <c r="H3" s="45"/>
      <c r="I3" s="45"/>
      <c r="J3" s="45"/>
      <c r="K3" s="45"/>
      <c r="L3" s="45"/>
      <c r="M3" s="45"/>
      <c r="N3" s="45"/>
    </row>
    <row r="4" spans="1:14" ht="16.5" customHeight="1">
      <c r="A4" s="2"/>
      <c r="B4" s="2"/>
      <c r="C4" s="3"/>
      <c r="D4" s="3"/>
      <c r="E4" s="3"/>
      <c r="F4" s="4"/>
      <c r="G4" s="3"/>
      <c r="H4" s="27"/>
      <c r="I4" s="27"/>
      <c r="J4" s="27"/>
      <c r="K4" s="27"/>
      <c r="L4" s="27"/>
      <c r="M4" s="27"/>
      <c r="N4" s="27"/>
    </row>
    <row r="5" spans="1:14" ht="15.6" customHeight="1">
      <c r="A5" s="2"/>
      <c r="B5" s="2"/>
      <c r="C5" s="3"/>
      <c r="D5" s="3"/>
      <c r="E5" s="3"/>
      <c r="F5" s="4"/>
      <c r="G5" s="3"/>
      <c r="H5" s="27"/>
      <c r="I5" s="27"/>
      <c r="J5" s="27"/>
      <c r="K5" s="27"/>
      <c r="L5" s="27"/>
      <c r="M5" s="27"/>
      <c r="N5" s="27"/>
    </row>
    <row r="6" spans="1:14" ht="15.6" customHeight="1">
      <c r="A6" s="2"/>
      <c r="B6" s="2"/>
      <c r="C6" s="3"/>
      <c r="D6" s="3"/>
      <c r="E6" s="3"/>
      <c r="F6" s="4"/>
      <c r="G6" s="3"/>
      <c r="H6" s="94" t="s">
        <v>2</v>
      </c>
      <c r="I6" s="94"/>
      <c r="J6" s="94"/>
      <c r="K6" s="46"/>
      <c r="L6" s="94" t="s">
        <v>3</v>
      </c>
      <c r="M6" s="94"/>
      <c r="N6" s="94"/>
    </row>
    <row r="7" spans="1:14" ht="15.6" customHeight="1">
      <c r="A7" s="2"/>
      <c r="B7" s="2"/>
      <c r="C7" s="3"/>
      <c r="D7" s="3"/>
      <c r="E7" s="3"/>
      <c r="F7" s="4"/>
      <c r="G7" s="3"/>
      <c r="H7" s="47" t="s">
        <v>4</v>
      </c>
      <c r="I7" s="47"/>
      <c r="J7" s="47"/>
      <c r="K7" s="46"/>
      <c r="L7" s="47" t="s">
        <v>4</v>
      </c>
      <c r="M7" s="47"/>
      <c r="N7" s="47"/>
    </row>
    <row r="8" spans="1:14" ht="15.6" customHeight="1">
      <c r="A8" s="2"/>
      <c r="B8" s="2"/>
      <c r="C8" s="3"/>
      <c r="D8" s="3"/>
      <c r="E8" s="3"/>
      <c r="F8" s="4"/>
      <c r="G8" s="3"/>
      <c r="H8" s="48" t="s">
        <v>5</v>
      </c>
      <c r="I8" s="49"/>
      <c r="J8" s="49" t="s">
        <v>6</v>
      </c>
      <c r="K8" s="49"/>
      <c r="L8" s="48" t="s">
        <v>5</v>
      </c>
      <c r="M8" s="49"/>
      <c r="N8" s="49" t="s">
        <v>6</v>
      </c>
    </row>
    <row r="9" spans="1:14" ht="15.6" customHeight="1">
      <c r="A9" s="2"/>
      <c r="B9" s="2"/>
      <c r="C9" s="3"/>
      <c r="D9" s="3"/>
      <c r="E9" s="3"/>
      <c r="F9" s="4"/>
      <c r="G9" s="3"/>
      <c r="H9" s="50" t="s">
        <v>218</v>
      </c>
      <c r="I9" s="51"/>
      <c r="J9" s="50" t="s">
        <v>7</v>
      </c>
      <c r="K9" s="51"/>
      <c r="L9" s="50" t="s">
        <v>218</v>
      </c>
      <c r="M9" s="51"/>
      <c r="N9" s="50" t="s">
        <v>7</v>
      </c>
    </row>
    <row r="10" spans="1:14" ht="15.6" customHeight="1">
      <c r="A10" s="2"/>
      <c r="B10" s="2"/>
      <c r="C10" s="3"/>
      <c r="D10" s="3"/>
      <c r="E10" s="3"/>
      <c r="F10" s="4"/>
      <c r="G10" s="3"/>
      <c r="H10" s="52" t="s">
        <v>219</v>
      </c>
      <c r="I10" s="51"/>
      <c r="J10" s="52" t="s">
        <v>189</v>
      </c>
      <c r="K10" s="51"/>
      <c r="L10" s="52" t="s">
        <v>219</v>
      </c>
      <c r="M10" s="51"/>
      <c r="N10" s="52" t="s">
        <v>189</v>
      </c>
    </row>
    <row r="11" spans="1:14" ht="15.6" customHeight="1">
      <c r="A11" s="9"/>
      <c r="B11" s="9"/>
      <c r="C11" s="9"/>
      <c r="D11" s="9"/>
      <c r="E11" s="9"/>
      <c r="F11" s="8" t="s">
        <v>8</v>
      </c>
      <c r="G11" s="9"/>
      <c r="H11" s="53" t="s">
        <v>9</v>
      </c>
      <c r="I11" s="82"/>
      <c r="J11" s="53" t="s">
        <v>9</v>
      </c>
      <c r="K11" s="51"/>
      <c r="L11" s="53" t="s">
        <v>9</v>
      </c>
      <c r="M11" s="82"/>
      <c r="N11" s="53" t="s">
        <v>9</v>
      </c>
    </row>
    <row r="12" spans="1:14" ht="15.6" customHeight="1">
      <c r="A12" s="10" t="s">
        <v>10</v>
      </c>
      <c r="B12" s="11"/>
      <c r="F12" s="9"/>
      <c r="J12" s="25"/>
      <c r="K12" s="25"/>
      <c r="L12" s="25"/>
      <c r="M12" s="25"/>
      <c r="N12" s="25"/>
    </row>
    <row r="13" spans="1:14" ht="13.35" customHeight="1">
      <c r="A13" s="13"/>
      <c r="B13" s="11"/>
      <c r="F13" s="9"/>
      <c r="J13" s="25"/>
      <c r="K13" s="25"/>
      <c r="L13" s="25"/>
      <c r="M13" s="25"/>
      <c r="N13" s="25"/>
    </row>
    <row r="14" spans="1:14" ht="15.6" customHeight="1">
      <c r="A14" s="10" t="s">
        <v>11</v>
      </c>
      <c r="B14" s="11"/>
      <c r="F14" s="9"/>
      <c r="J14" s="25"/>
      <c r="K14" s="25"/>
      <c r="L14" s="25"/>
      <c r="M14" s="25"/>
      <c r="N14" s="25"/>
    </row>
    <row r="15" spans="1:14" ht="14.1" customHeight="1">
      <c r="B15" s="11"/>
      <c r="F15" s="9"/>
      <c r="J15" s="25"/>
      <c r="K15" s="25"/>
      <c r="L15" s="25"/>
      <c r="M15" s="25"/>
      <c r="N15" s="25"/>
    </row>
    <row r="16" spans="1:14" ht="15.6" customHeight="1">
      <c r="A16" s="12" t="s">
        <v>12</v>
      </c>
      <c r="B16" s="11"/>
      <c r="F16" s="9"/>
      <c r="G16" s="172"/>
      <c r="H16" s="61">
        <v>47549355</v>
      </c>
      <c r="I16" s="173"/>
      <c r="J16" s="54">
        <v>165135195</v>
      </c>
      <c r="K16" s="173"/>
      <c r="L16" s="54">
        <v>11617430</v>
      </c>
      <c r="M16" s="54"/>
      <c r="N16" s="54">
        <v>64462777</v>
      </c>
    </row>
    <row r="17" spans="1:14" ht="15.6" customHeight="1">
      <c r="A17" s="12" t="s">
        <v>200</v>
      </c>
      <c r="F17" s="174">
        <v>7</v>
      </c>
      <c r="G17" s="172"/>
      <c r="H17" s="61">
        <v>410742448</v>
      </c>
      <c r="I17" s="173"/>
      <c r="J17" s="54">
        <v>491836218</v>
      </c>
      <c r="K17" s="173"/>
      <c r="L17" s="54">
        <v>70243394</v>
      </c>
      <c r="M17" s="54"/>
      <c r="N17" s="54">
        <v>95357498</v>
      </c>
    </row>
    <row r="18" spans="1:14" ht="15.6" customHeight="1">
      <c r="A18" s="12" t="s">
        <v>13</v>
      </c>
      <c r="F18" s="174">
        <v>14.3</v>
      </c>
      <c r="G18" s="172"/>
      <c r="H18" s="61">
        <v>2471448</v>
      </c>
      <c r="I18" s="173"/>
      <c r="J18" s="54">
        <v>2471448</v>
      </c>
      <c r="K18" s="55"/>
      <c r="L18" s="54">
        <v>53471448</v>
      </c>
      <c r="M18" s="54"/>
      <c r="N18" s="54">
        <v>32471448</v>
      </c>
    </row>
    <row r="19" spans="1:14" ht="15.6" customHeight="1">
      <c r="A19" s="12" t="s">
        <v>14</v>
      </c>
      <c r="F19" s="174"/>
      <c r="G19" s="172"/>
      <c r="H19" s="61">
        <v>1397845</v>
      </c>
      <c r="I19" s="173"/>
      <c r="J19" s="54">
        <v>1423659</v>
      </c>
      <c r="K19" s="173"/>
      <c r="L19" s="54">
        <v>0</v>
      </c>
      <c r="M19" s="54"/>
      <c r="N19" s="54">
        <v>0</v>
      </c>
    </row>
    <row r="20" spans="1:14" ht="15.6" customHeight="1">
      <c r="A20" s="20" t="s">
        <v>223</v>
      </c>
      <c r="F20" s="174">
        <v>6</v>
      </c>
      <c r="G20" s="172"/>
      <c r="H20" s="61">
        <v>41908</v>
      </c>
      <c r="I20" s="173"/>
      <c r="J20" s="54">
        <v>4394</v>
      </c>
      <c r="K20" s="173"/>
      <c r="L20" s="54">
        <v>0</v>
      </c>
      <c r="M20" s="54"/>
      <c r="N20" s="54">
        <v>0</v>
      </c>
    </row>
    <row r="21" spans="1:14" ht="15.6" customHeight="1">
      <c r="A21" s="12" t="s">
        <v>15</v>
      </c>
      <c r="B21" s="14"/>
      <c r="F21" s="9"/>
      <c r="G21" s="172"/>
      <c r="H21" s="61">
        <v>3543615</v>
      </c>
      <c r="I21" s="173"/>
      <c r="J21" s="54">
        <v>4178489</v>
      </c>
      <c r="K21" s="173"/>
      <c r="L21" s="54">
        <v>835997</v>
      </c>
      <c r="M21" s="54"/>
      <c r="N21" s="54">
        <v>1650036</v>
      </c>
    </row>
    <row r="22" spans="1:14" ht="13.35" customHeight="1">
      <c r="F22" s="15"/>
      <c r="G22" s="172"/>
      <c r="H22" s="57"/>
      <c r="I22" s="56"/>
      <c r="J22" s="57"/>
      <c r="K22" s="56"/>
      <c r="L22" s="57"/>
      <c r="M22" s="56"/>
      <c r="N22" s="57"/>
    </row>
    <row r="23" spans="1:14" ht="15.6" customHeight="1">
      <c r="A23" s="10" t="s">
        <v>16</v>
      </c>
      <c r="F23" s="15"/>
      <c r="G23" s="172"/>
      <c r="H23" s="58">
        <f>SUM(H16:H21)</f>
        <v>465746619</v>
      </c>
      <c r="I23" s="56"/>
      <c r="J23" s="58">
        <f>SUM(J16:J21)</f>
        <v>665049403</v>
      </c>
      <c r="K23" s="56"/>
      <c r="L23" s="58">
        <f>SUM(L16:L21)</f>
        <v>136168269</v>
      </c>
      <c r="M23" s="56"/>
      <c r="N23" s="58">
        <f>SUM(N16:N21)</f>
        <v>193941759</v>
      </c>
    </row>
    <row r="24" spans="1:14" ht="13.35" customHeight="1">
      <c r="F24" s="15"/>
      <c r="G24" s="172"/>
      <c r="H24" s="61"/>
      <c r="I24" s="56"/>
      <c r="J24" s="56"/>
      <c r="K24" s="56"/>
      <c r="L24" s="56"/>
      <c r="M24" s="56"/>
      <c r="N24" s="56"/>
    </row>
    <row r="25" spans="1:14" ht="15.6" customHeight="1">
      <c r="A25" s="10" t="s">
        <v>17</v>
      </c>
      <c r="E25" s="179"/>
      <c r="F25" s="15"/>
      <c r="G25" s="172"/>
      <c r="H25" s="61"/>
      <c r="I25" s="56"/>
      <c r="J25" s="56"/>
      <c r="K25" s="56"/>
      <c r="L25" s="56"/>
      <c r="M25" s="56"/>
      <c r="N25" s="56"/>
    </row>
    <row r="26" spans="1:14" ht="13.35" customHeight="1">
      <c r="F26" s="15"/>
      <c r="G26" s="172"/>
      <c r="H26" s="61"/>
      <c r="I26" s="56"/>
      <c r="J26" s="56"/>
      <c r="K26" s="56"/>
      <c r="L26" s="56"/>
      <c r="M26" s="56"/>
      <c r="N26" s="56"/>
    </row>
    <row r="27" spans="1:14" ht="15.6" customHeight="1">
      <c r="A27" s="16" t="s">
        <v>18</v>
      </c>
      <c r="F27" s="15">
        <v>8.1</v>
      </c>
      <c r="G27" s="172"/>
      <c r="H27" s="61">
        <v>0</v>
      </c>
      <c r="J27" s="54">
        <v>0</v>
      </c>
      <c r="K27" s="55"/>
      <c r="L27" s="54">
        <v>177948670</v>
      </c>
      <c r="M27" s="54"/>
      <c r="N27" s="54">
        <v>177948670</v>
      </c>
    </row>
    <row r="28" spans="1:14" ht="15.6" customHeight="1">
      <c r="A28" s="16" t="s">
        <v>19</v>
      </c>
      <c r="F28" s="15">
        <v>8.1999999999999993</v>
      </c>
      <c r="G28" s="172"/>
      <c r="H28" s="61">
        <v>251963282</v>
      </c>
      <c r="J28" s="54">
        <v>247370206</v>
      </c>
      <c r="K28" s="55"/>
      <c r="L28" s="54">
        <v>248458715</v>
      </c>
      <c r="M28" s="54"/>
      <c r="N28" s="54">
        <v>248458715</v>
      </c>
    </row>
    <row r="29" spans="1:14" ht="15.6" customHeight="1">
      <c r="A29" s="16" t="s">
        <v>20</v>
      </c>
      <c r="F29" s="15">
        <v>8.3000000000000007</v>
      </c>
      <c r="G29" s="172"/>
      <c r="H29" s="61">
        <v>3704923450</v>
      </c>
      <c r="J29" s="54">
        <v>3608670603</v>
      </c>
      <c r="K29" s="55"/>
      <c r="L29" s="54">
        <v>2676626286</v>
      </c>
      <c r="M29" s="54"/>
      <c r="N29" s="54">
        <v>2676626286</v>
      </c>
    </row>
    <row r="30" spans="1:14" ht="15.6" customHeight="1">
      <c r="A30" s="16" t="s">
        <v>21</v>
      </c>
      <c r="F30" s="15"/>
      <c r="G30" s="172"/>
      <c r="H30" s="61"/>
      <c r="J30" s="54"/>
      <c r="K30" s="55"/>
      <c r="L30" s="54"/>
      <c r="M30" s="54"/>
      <c r="N30" s="54"/>
    </row>
    <row r="31" spans="1:14" ht="15.6" customHeight="1">
      <c r="A31" s="16"/>
      <c r="B31" s="12" t="s">
        <v>22</v>
      </c>
      <c r="F31" s="15"/>
      <c r="G31" s="172"/>
      <c r="H31" s="61"/>
      <c r="J31" s="12"/>
      <c r="K31" s="55"/>
      <c r="L31" s="54"/>
      <c r="M31" s="54"/>
      <c r="N31" s="54"/>
    </row>
    <row r="32" spans="1:14" ht="15.6" customHeight="1">
      <c r="B32" s="12" t="s">
        <v>23</v>
      </c>
      <c r="F32" s="15">
        <v>6</v>
      </c>
      <c r="G32" s="172"/>
      <c r="H32" s="61">
        <v>106100</v>
      </c>
      <c r="J32" s="54">
        <v>106100</v>
      </c>
      <c r="K32" s="55"/>
      <c r="L32" s="54">
        <v>0</v>
      </c>
      <c r="M32" s="54"/>
      <c r="N32" s="54" t="s">
        <v>210</v>
      </c>
    </row>
    <row r="33" spans="1:14" ht="15.6" customHeight="1">
      <c r="A33" s="16" t="s">
        <v>24</v>
      </c>
      <c r="F33" s="15"/>
      <c r="G33" s="172"/>
      <c r="H33" s="61">
        <v>0</v>
      </c>
      <c r="J33" s="54">
        <v>0</v>
      </c>
      <c r="K33" s="55"/>
      <c r="L33" s="54">
        <v>61019697</v>
      </c>
      <c r="M33" s="54"/>
      <c r="N33" s="54">
        <v>62133251</v>
      </c>
    </row>
    <row r="34" spans="1:14" ht="15.6" customHeight="1">
      <c r="A34" s="16" t="s">
        <v>25</v>
      </c>
      <c r="F34" s="15"/>
      <c r="G34" s="172"/>
      <c r="H34" s="61">
        <v>134812763</v>
      </c>
      <c r="J34" s="54">
        <v>142338007</v>
      </c>
      <c r="K34" s="55"/>
      <c r="L34" s="54">
        <v>23927755</v>
      </c>
      <c r="M34" s="54"/>
      <c r="N34" s="54">
        <v>25524626</v>
      </c>
    </row>
    <row r="35" spans="1:14" ht="15.6" customHeight="1">
      <c r="A35" s="16" t="s">
        <v>26</v>
      </c>
      <c r="B35" s="14"/>
      <c r="F35" s="15"/>
      <c r="G35" s="172"/>
      <c r="H35" s="61">
        <v>91773077</v>
      </c>
      <c r="J35" s="54">
        <v>98884986</v>
      </c>
      <c r="K35" s="55"/>
      <c r="L35" s="54">
        <v>20985434</v>
      </c>
      <c r="M35" s="54"/>
      <c r="N35" s="54">
        <v>17410612</v>
      </c>
    </row>
    <row r="36" spans="1:14" ht="15.6" customHeight="1">
      <c r="A36" s="16" t="s">
        <v>27</v>
      </c>
      <c r="B36" s="14"/>
      <c r="F36" s="15"/>
      <c r="G36" s="172"/>
      <c r="H36" s="61">
        <v>23178047</v>
      </c>
      <c r="J36" s="54">
        <v>23630164</v>
      </c>
      <c r="K36" s="55"/>
      <c r="L36" s="54">
        <v>13901112</v>
      </c>
      <c r="M36" s="54"/>
      <c r="N36" s="54">
        <v>13901112</v>
      </c>
    </row>
    <row r="37" spans="1:14" ht="15.6" customHeight="1">
      <c r="A37" s="17" t="s">
        <v>28</v>
      </c>
      <c r="F37" s="15"/>
      <c r="G37" s="172"/>
      <c r="H37" s="61">
        <v>34126690</v>
      </c>
      <c r="I37" s="56"/>
      <c r="J37" s="54">
        <v>34564403</v>
      </c>
      <c r="K37" s="54"/>
      <c r="L37" s="54">
        <v>23873168</v>
      </c>
      <c r="M37" s="54"/>
      <c r="N37" s="54">
        <v>23681357</v>
      </c>
    </row>
    <row r="38" spans="1:14" ht="15.6" customHeight="1">
      <c r="A38" s="17" t="s">
        <v>29</v>
      </c>
      <c r="F38" s="15"/>
      <c r="G38" s="172"/>
      <c r="H38" s="61">
        <v>12831158</v>
      </c>
      <c r="I38" s="56"/>
      <c r="J38" s="54">
        <v>15223852</v>
      </c>
      <c r="K38" s="54"/>
      <c r="L38" s="54">
        <v>1930925</v>
      </c>
      <c r="M38" s="54"/>
      <c r="N38" s="54">
        <v>1695890</v>
      </c>
    </row>
    <row r="39" spans="1:14" ht="15.6" customHeight="1">
      <c r="A39" s="17" t="s">
        <v>30</v>
      </c>
      <c r="B39" s="17"/>
      <c r="C39" s="17"/>
      <c r="D39" s="17"/>
      <c r="E39" s="17"/>
      <c r="F39" s="15"/>
      <c r="G39" s="172"/>
      <c r="H39" s="25">
        <v>32987796</v>
      </c>
      <c r="I39" s="56"/>
      <c r="J39" s="55">
        <v>45148960</v>
      </c>
      <c r="K39" s="54"/>
      <c r="L39" s="55">
        <v>16973559</v>
      </c>
      <c r="M39" s="54"/>
      <c r="N39" s="54">
        <v>18724099</v>
      </c>
    </row>
    <row r="40" spans="1:14" ht="13.35" customHeight="1">
      <c r="A40" s="13"/>
      <c r="F40" s="15"/>
      <c r="G40" s="172"/>
      <c r="H40" s="57"/>
      <c r="J40" s="57"/>
      <c r="K40" s="56"/>
      <c r="L40" s="57"/>
      <c r="M40" s="25"/>
      <c r="N40" s="57"/>
    </row>
    <row r="41" spans="1:14" ht="15.6" customHeight="1">
      <c r="A41" s="10" t="s">
        <v>31</v>
      </c>
      <c r="F41" s="15"/>
      <c r="G41" s="172"/>
      <c r="H41" s="58">
        <f>SUM(H27:H39)</f>
        <v>4286702363</v>
      </c>
      <c r="J41" s="58">
        <f>SUM(J27:J39)</f>
        <v>4215937281</v>
      </c>
      <c r="K41" s="56"/>
      <c r="L41" s="58">
        <f>SUM(L27:L39)</f>
        <v>3265645321</v>
      </c>
      <c r="M41" s="25"/>
      <c r="N41" s="58">
        <f>SUM(N27:N39)</f>
        <v>3266104618</v>
      </c>
    </row>
    <row r="42" spans="1:14" ht="13.35" customHeight="1">
      <c r="A42" s="13"/>
      <c r="F42" s="15"/>
      <c r="G42" s="172"/>
      <c r="H42" s="61"/>
      <c r="J42" s="56"/>
      <c r="K42" s="56"/>
      <c r="L42" s="56"/>
      <c r="M42" s="25"/>
      <c r="N42" s="56"/>
    </row>
    <row r="43" spans="1:14" ht="15.6" customHeight="1" thickBot="1">
      <c r="A43" s="10" t="s">
        <v>32</v>
      </c>
      <c r="F43" s="18"/>
      <c r="G43" s="59"/>
      <c r="H43" s="60">
        <f>SUM(H23+H41)</f>
        <v>4752448982</v>
      </c>
      <c r="J43" s="60">
        <f>SUM(J23+J41)</f>
        <v>4880986684</v>
      </c>
      <c r="K43" s="56"/>
      <c r="L43" s="60">
        <f>SUM(L23+L41)</f>
        <v>3401813590</v>
      </c>
      <c r="M43" s="25"/>
      <c r="N43" s="60">
        <f>SUM(N23+N41)</f>
        <v>3460046377</v>
      </c>
    </row>
    <row r="44" spans="1:14" ht="15.6" customHeight="1" thickTop="1">
      <c r="A44" s="10"/>
      <c r="F44" s="18"/>
      <c r="G44" s="59"/>
      <c r="H44" s="61"/>
      <c r="J44" s="56"/>
      <c r="K44" s="56"/>
      <c r="L44" s="56"/>
      <c r="M44" s="25"/>
      <c r="N44" s="56"/>
    </row>
    <row r="45" spans="1:14" ht="15" customHeight="1">
      <c r="A45" s="10"/>
      <c r="F45" s="18"/>
      <c r="G45" s="59"/>
      <c r="H45" s="61"/>
      <c r="J45" s="56"/>
      <c r="K45" s="56"/>
      <c r="L45" s="56"/>
      <c r="M45" s="25"/>
      <c r="N45" s="56"/>
    </row>
    <row r="46" spans="1:14" s="20" customFormat="1" ht="18.95" customHeight="1">
      <c r="A46" s="19"/>
      <c r="B46" s="19"/>
      <c r="C46" s="19"/>
      <c r="D46" s="19"/>
      <c r="E46" s="19"/>
      <c r="G46" s="19"/>
      <c r="H46" s="55"/>
      <c r="I46" s="55"/>
      <c r="J46" s="55"/>
      <c r="K46" s="55"/>
      <c r="L46" s="56"/>
      <c r="M46" s="55"/>
      <c r="N46" s="56"/>
    </row>
    <row r="47" spans="1:14" s="20" customFormat="1" ht="15.6" customHeight="1">
      <c r="A47" s="19" t="s">
        <v>33</v>
      </c>
      <c r="B47" s="19"/>
      <c r="C47" s="19"/>
      <c r="D47" s="19"/>
      <c r="E47" s="19"/>
      <c r="G47" s="19"/>
      <c r="H47" s="55"/>
      <c r="I47" s="55"/>
      <c r="J47" s="55"/>
      <c r="K47" s="55"/>
      <c r="L47" s="56"/>
      <c r="M47" s="55"/>
      <c r="N47" s="56"/>
    </row>
    <row r="48" spans="1:14" s="20" customFormat="1" ht="15.6" customHeight="1">
      <c r="A48" s="19" t="s">
        <v>34</v>
      </c>
      <c r="B48" s="19"/>
      <c r="C48" s="19"/>
      <c r="D48" s="19"/>
      <c r="E48" s="19"/>
      <c r="G48" s="19"/>
      <c r="H48" s="55"/>
      <c r="I48" s="55"/>
      <c r="J48" s="55"/>
      <c r="K48" s="55"/>
      <c r="L48" s="56"/>
      <c r="M48" s="55"/>
      <c r="N48" s="56"/>
    </row>
    <row r="49" spans="1:14" s="20" customFormat="1" ht="15.6" customHeight="1">
      <c r="A49" s="19"/>
      <c r="B49" s="19"/>
      <c r="C49" s="19"/>
      <c r="D49" s="19"/>
      <c r="E49" s="19"/>
      <c r="G49" s="19"/>
      <c r="H49" s="55"/>
      <c r="I49" s="55"/>
      <c r="J49" s="55"/>
      <c r="K49" s="55"/>
      <c r="L49" s="56"/>
      <c r="M49" s="55"/>
      <c r="N49" s="56"/>
    </row>
    <row r="50" spans="1:14" s="20" customFormat="1" ht="15.6" customHeight="1">
      <c r="A50" s="19"/>
      <c r="B50" s="19"/>
      <c r="C50" s="19"/>
      <c r="D50" s="19"/>
      <c r="E50" s="19"/>
      <c r="G50" s="19"/>
      <c r="H50" s="55"/>
      <c r="I50" s="55"/>
      <c r="J50" s="55"/>
      <c r="K50" s="55"/>
      <c r="L50" s="56"/>
      <c r="M50" s="55"/>
      <c r="N50" s="56"/>
    </row>
    <row r="51" spans="1:14" ht="22.35" customHeight="1">
      <c r="A51" s="21" t="s">
        <v>35</v>
      </c>
      <c r="B51" s="21"/>
      <c r="C51" s="21"/>
      <c r="D51" s="21"/>
      <c r="E51" s="21"/>
      <c r="F51" s="21"/>
      <c r="G51" s="21"/>
      <c r="H51" s="21"/>
      <c r="I51" s="21"/>
      <c r="J51" s="21"/>
      <c r="K51" s="21"/>
      <c r="L51" s="21"/>
      <c r="M51" s="21"/>
      <c r="N51" s="21"/>
    </row>
    <row r="52" spans="1:14" ht="16.5" customHeight="1">
      <c r="A52" s="22" t="str">
        <f>A1</f>
        <v>Triple i Logistics Public Company Limited</v>
      </c>
      <c r="B52" s="2"/>
      <c r="C52" s="3"/>
      <c r="D52" s="3"/>
      <c r="E52" s="3"/>
      <c r="F52" s="4"/>
      <c r="G52" s="3"/>
      <c r="H52" s="27"/>
      <c r="I52" s="27"/>
      <c r="J52" s="27"/>
      <c r="K52" s="27"/>
      <c r="L52" s="27"/>
      <c r="M52" s="27"/>
      <c r="N52" s="27"/>
    </row>
    <row r="53" spans="1:14" ht="16.5" customHeight="1">
      <c r="A53" s="1" t="s">
        <v>185</v>
      </c>
      <c r="B53" s="2"/>
      <c r="C53" s="3"/>
      <c r="D53" s="3"/>
      <c r="E53" s="3"/>
      <c r="F53" s="4"/>
      <c r="G53" s="3"/>
      <c r="H53" s="27"/>
      <c r="I53" s="27"/>
      <c r="J53" s="27"/>
      <c r="K53" s="27"/>
      <c r="L53" s="27"/>
      <c r="M53" s="27"/>
      <c r="N53" s="27"/>
    </row>
    <row r="54" spans="1:14" ht="16.5" customHeight="1">
      <c r="A54" s="23" t="str">
        <f>A3</f>
        <v>As at 31 March 2025</v>
      </c>
      <c r="B54" s="6"/>
      <c r="C54" s="7"/>
      <c r="D54" s="7"/>
      <c r="E54" s="7"/>
      <c r="F54" s="8"/>
      <c r="G54" s="7"/>
      <c r="H54" s="45"/>
      <c r="I54" s="45"/>
      <c r="J54" s="45"/>
      <c r="K54" s="45"/>
      <c r="L54" s="45"/>
      <c r="M54" s="45"/>
      <c r="N54" s="45"/>
    </row>
    <row r="55" spans="1:14" ht="16.5" customHeight="1">
      <c r="A55" s="2"/>
      <c r="B55" s="2"/>
      <c r="C55" s="3"/>
      <c r="D55" s="3"/>
      <c r="E55" s="3"/>
      <c r="F55" s="4"/>
      <c r="G55" s="3"/>
      <c r="H55" s="27"/>
      <c r="I55" s="27"/>
      <c r="J55" s="27"/>
      <c r="K55" s="27"/>
      <c r="L55" s="27"/>
      <c r="M55" s="27"/>
      <c r="N55" s="27"/>
    </row>
    <row r="56" spans="1:14" ht="16.5" customHeight="1">
      <c r="A56" s="2"/>
      <c r="B56" s="2"/>
      <c r="C56" s="3"/>
      <c r="D56" s="3"/>
      <c r="E56" s="3"/>
      <c r="F56" s="4"/>
      <c r="G56" s="3"/>
      <c r="H56" s="27"/>
      <c r="I56" s="27"/>
      <c r="J56" s="27"/>
      <c r="K56" s="27"/>
      <c r="L56" s="27"/>
      <c r="M56" s="27"/>
      <c r="N56" s="27"/>
    </row>
    <row r="57" spans="1:14" ht="16.5" customHeight="1">
      <c r="A57" s="2"/>
      <c r="B57" s="2"/>
      <c r="C57" s="3"/>
      <c r="D57" s="3"/>
      <c r="E57" s="3"/>
      <c r="F57" s="4"/>
      <c r="G57" s="3"/>
      <c r="H57" s="94" t="s">
        <v>2</v>
      </c>
      <c r="I57" s="94"/>
      <c r="J57" s="94"/>
      <c r="K57" s="46"/>
      <c r="L57" s="94" t="s">
        <v>3</v>
      </c>
      <c r="M57" s="94"/>
      <c r="N57" s="94"/>
    </row>
    <row r="58" spans="1:14" ht="16.5" customHeight="1">
      <c r="A58" s="2"/>
      <c r="B58" s="2"/>
      <c r="C58" s="3"/>
      <c r="D58" s="3"/>
      <c r="E58" s="3"/>
      <c r="F58" s="4"/>
      <c r="G58" s="3"/>
      <c r="H58" s="47" t="s">
        <v>4</v>
      </c>
      <c r="I58" s="47"/>
      <c r="J58" s="47"/>
      <c r="K58" s="46"/>
      <c r="L58" s="47" t="s">
        <v>4</v>
      </c>
      <c r="M58" s="47"/>
      <c r="N58" s="47"/>
    </row>
    <row r="59" spans="1:14" ht="16.5" customHeight="1">
      <c r="A59" s="2"/>
      <c r="B59" s="2"/>
      <c r="C59" s="3"/>
      <c r="D59" s="3"/>
      <c r="E59" s="3"/>
      <c r="F59" s="4"/>
      <c r="G59" s="3"/>
      <c r="H59" s="48" t="s">
        <v>5</v>
      </c>
      <c r="I59" s="49"/>
      <c r="J59" s="49" t="s">
        <v>6</v>
      </c>
      <c r="K59" s="49"/>
      <c r="L59" s="48" t="s">
        <v>5</v>
      </c>
      <c r="M59" s="49"/>
      <c r="N59" s="49" t="s">
        <v>6</v>
      </c>
    </row>
    <row r="60" spans="1:14" ht="16.5" customHeight="1">
      <c r="A60" s="2"/>
      <c r="B60" s="2"/>
      <c r="C60" s="3"/>
      <c r="D60" s="3"/>
      <c r="E60" s="3"/>
      <c r="F60" s="4"/>
      <c r="G60" s="3"/>
      <c r="H60" s="50" t="s">
        <v>218</v>
      </c>
      <c r="I60" s="51"/>
      <c r="J60" s="50" t="s">
        <v>7</v>
      </c>
      <c r="K60" s="51"/>
      <c r="L60" s="50" t="s">
        <v>218</v>
      </c>
      <c r="M60" s="51"/>
      <c r="N60" s="50" t="s">
        <v>7</v>
      </c>
    </row>
    <row r="61" spans="1:14" ht="16.5" customHeight="1">
      <c r="A61" s="2"/>
      <c r="B61" s="2"/>
      <c r="C61" s="3"/>
      <c r="D61" s="3"/>
      <c r="E61" s="3"/>
      <c r="F61" s="4"/>
      <c r="G61" s="3"/>
      <c r="H61" s="52" t="s">
        <v>219</v>
      </c>
      <c r="I61" s="51"/>
      <c r="J61" s="52" t="s">
        <v>189</v>
      </c>
      <c r="K61" s="51"/>
      <c r="L61" s="52" t="s">
        <v>219</v>
      </c>
      <c r="M61" s="51"/>
      <c r="N61" s="52" t="s">
        <v>189</v>
      </c>
    </row>
    <row r="62" spans="1:14" ht="16.5" customHeight="1">
      <c r="A62" s="9"/>
      <c r="B62" s="9"/>
      <c r="C62" s="9"/>
      <c r="D62" s="9"/>
      <c r="E62" s="9"/>
      <c r="F62" s="8" t="s">
        <v>8</v>
      </c>
      <c r="G62" s="9"/>
      <c r="H62" s="53" t="s">
        <v>9</v>
      </c>
      <c r="I62" s="82"/>
      <c r="J62" s="53" t="s">
        <v>9</v>
      </c>
      <c r="K62" s="51"/>
      <c r="L62" s="53" t="s">
        <v>9</v>
      </c>
      <c r="M62" s="82"/>
      <c r="N62" s="53" t="s">
        <v>9</v>
      </c>
    </row>
    <row r="63" spans="1:14" ht="16.5" customHeight="1">
      <c r="A63" s="10" t="s">
        <v>36</v>
      </c>
      <c r="B63" s="24"/>
      <c r="C63" s="24"/>
      <c r="D63" s="25"/>
      <c r="E63" s="25"/>
      <c r="F63" s="9"/>
      <c r="G63" s="25"/>
      <c r="J63" s="25"/>
      <c r="K63" s="25"/>
      <c r="L63" s="25"/>
      <c r="M63" s="25"/>
      <c r="N63" s="25"/>
    </row>
    <row r="64" spans="1:14" ht="16.5" customHeight="1">
      <c r="A64" s="13"/>
      <c r="B64" s="13"/>
      <c r="C64" s="26"/>
      <c r="D64" s="27"/>
      <c r="E64" s="27"/>
      <c r="F64" s="4"/>
      <c r="G64" s="27"/>
      <c r="H64" s="27"/>
      <c r="I64" s="27"/>
      <c r="J64" s="49"/>
      <c r="K64" s="49"/>
      <c r="L64" s="49"/>
      <c r="M64" s="49"/>
      <c r="N64" s="49"/>
    </row>
    <row r="65" spans="1:14" ht="16.5" customHeight="1">
      <c r="A65" s="10" t="s">
        <v>37</v>
      </c>
      <c r="B65" s="24"/>
      <c r="C65" s="24"/>
      <c r="D65" s="25"/>
      <c r="E65" s="25"/>
      <c r="F65" s="4"/>
      <c r="G65" s="62"/>
      <c r="H65" s="62"/>
      <c r="I65" s="62"/>
      <c r="J65" s="95"/>
      <c r="K65" s="95"/>
      <c r="L65" s="62"/>
      <c r="M65" s="62"/>
      <c r="N65" s="95"/>
    </row>
    <row r="66" spans="1:14" ht="16.5" customHeight="1">
      <c r="A66" s="13"/>
      <c r="B66" s="24"/>
      <c r="C66" s="24"/>
      <c r="D66" s="25"/>
      <c r="E66" s="25"/>
      <c r="F66" s="9"/>
      <c r="G66" s="62"/>
      <c r="H66" s="96"/>
      <c r="I66" s="56"/>
      <c r="J66" s="44"/>
      <c r="K66" s="54"/>
      <c r="L66" s="44"/>
      <c r="M66" s="44"/>
      <c r="N66" s="44"/>
    </row>
    <row r="67" spans="1:14" ht="16.5" customHeight="1">
      <c r="A67" s="13" t="s">
        <v>179</v>
      </c>
      <c r="B67" s="24"/>
      <c r="C67" s="24"/>
      <c r="D67" s="25"/>
      <c r="E67" s="25"/>
      <c r="F67" s="15">
        <v>9</v>
      </c>
      <c r="G67" s="63"/>
      <c r="H67" s="96">
        <v>220922275</v>
      </c>
      <c r="I67" s="56"/>
      <c r="J67" s="54">
        <v>388261309</v>
      </c>
      <c r="K67" s="54"/>
      <c r="L67" s="44">
        <v>28729079</v>
      </c>
      <c r="M67" s="44"/>
      <c r="N67" s="54">
        <v>47915482</v>
      </c>
    </row>
    <row r="68" spans="1:14" ht="16.5" customHeight="1">
      <c r="A68" s="13" t="s">
        <v>38</v>
      </c>
      <c r="B68" s="24"/>
      <c r="C68" s="24"/>
      <c r="D68" s="25"/>
      <c r="E68" s="25"/>
      <c r="F68" s="15"/>
      <c r="G68" s="63"/>
      <c r="H68" s="96"/>
      <c r="I68" s="56"/>
      <c r="J68" s="44"/>
      <c r="K68" s="54"/>
      <c r="L68" s="44"/>
      <c r="M68" s="44"/>
      <c r="N68" s="111"/>
    </row>
    <row r="69" spans="1:14" ht="16.5" customHeight="1">
      <c r="B69" s="13" t="s">
        <v>39</v>
      </c>
      <c r="C69" s="24"/>
      <c r="D69" s="25"/>
      <c r="E69" s="25"/>
      <c r="F69" s="9">
        <v>10</v>
      </c>
      <c r="G69" s="63"/>
      <c r="H69" s="96">
        <v>111000000</v>
      </c>
      <c r="I69" s="44"/>
      <c r="J69" s="111">
        <v>111000000</v>
      </c>
      <c r="K69" s="44"/>
      <c r="L69" s="44">
        <v>111000000</v>
      </c>
      <c r="M69" s="44"/>
      <c r="N69" s="111">
        <v>111000000</v>
      </c>
    </row>
    <row r="70" spans="1:14" ht="16.5" customHeight="1">
      <c r="A70" s="13" t="s">
        <v>40</v>
      </c>
      <c r="B70" s="24"/>
      <c r="C70" s="24"/>
      <c r="D70" s="25"/>
      <c r="E70" s="25"/>
      <c r="F70" s="28"/>
      <c r="H70" s="96">
        <v>36708692</v>
      </c>
      <c r="I70" s="44"/>
      <c r="J70" s="111">
        <v>45115313</v>
      </c>
      <c r="K70" s="44"/>
      <c r="L70" s="44">
        <v>5667914</v>
      </c>
      <c r="M70" s="44"/>
      <c r="N70" s="111">
        <v>4615269</v>
      </c>
    </row>
    <row r="71" spans="1:14" s="90" customFormat="1" ht="16.5" customHeight="1">
      <c r="A71" s="86" t="s">
        <v>211</v>
      </c>
      <c r="B71" s="87"/>
      <c r="C71" s="87"/>
      <c r="D71" s="88"/>
      <c r="E71" s="88"/>
      <c r="F71" s="89">
        <v>14.4</v>
      </c>
      <c r="H71" s="97">
        <v>0</v>
      </c>
      <c r="I71" s="91"/>
      <c r="J71" s="92" t="s">
        <v>210</v>
      </c>
      <c r="K71" s="91"/>
      <c r="L71" s="91">
        <v>17000000</v>
      </c>
      <c r="M71" s="91"/>
      <c r="N71" s="91" t="s">
        <v>210</v>
      </c>
    </row>
    <row r="72" spans="1:14" ht="16.5" customHeight="1">
      <c r="A72" s="13" t="s">
        <v>50</v>
      </c>
      <c r="B72" s="24"/>
      <c r="C72" s="24"/>
      <c r="D72" s="25"/>
      <c r="E72" s="25"/>
      <c r="F72" s="28">
        <v>6</v>
      </c>
      <c r="H72" s="96">
        <v>34752</v>
      </c>
      <c r="I72" s="44"/>
      <c r="J72" s="96">
        <v>0</v>
      </c>
      <c r="K72" s="44"/>
      <c r="L72" s="44">
        <v>34752</v>
      </c>
      <c r="M72" s="44"/>
      <c r="N72" s="96">
        <v>0</v>
      </c>
    </row>
    <row r="73" spans="1:14" ht="16.5" customHeight="1">
      <c r="A73" s="13" t="s">
        <v>178</v>
      </c>
      <c r="B73" s="24"/>
      <c r="C73" s="24"/>
      <c r="D73" s="25"/>
      <c r="E73" s="25"/>
      <c r="F73" s="28"/>
      <c r="H73" s="96">
        <v>989421</v>
      </c>
      <c r="I73" s="44"/>
      <c r="J73" s="96">
        <v>692798</v>
      </c>
      <c r="K73" s="44"/>
      <c r="L73" s="44">
        <v>0</v>
      </c>
      <c r="M73" s="44"/>
      <c r="N73" s="96">
        <v>0</v>
      </c>
    </row>
    <row r="74" spans="1:14" ht="16.5" customHeight="1">
      <c r="A74" s="13" t="s">
        <v>41</v>
      </c>
      <c r="B74" s="13"/>
      <c r="C74" s="24"/>
      <c r="D74" s="25"/>
      <c r="E74" s="25"/>
      <c r="F74" s="15"/>
      <c r="G74" s="63"/>
      <c r="H74" s="58">
        <v>24007113</v>
      </c>
      <c r="I74" s="56"/>
      <c r="J74" s="112">
        <v>28432398</v>
      </c>
      <c r="K74" s="54"/>
      <c r="L74" s="64">
        <v>3532031</v>
      </c>
      <c r="M74" s="54"/>
      <c r="N74" s="112">
        <v>5133013</v>
      </c>
    </row>
    <row r="75" spans="1:14" ht="16.5" customHeight="1">
      <c r="D75" s="25"/>
      <c r="E75" s="25"/>
      <c r="F75" s="9"/>
      <c r="G75" s="63"/>
      <c r="H75" s="95"/>
      <c r="I75" s="56"/>
      <c r="J75" s="95"/>
      <c r="K75" s="95"/>
      <c r="L75" s="95"/>
      <c r="M75" s="62"/>
      <c r="N75" s="95"/>
    </row>
    <row r="76" spans="1:14" ht="16.5" customHeight="1">
      <c r="A76" s="10" t="s">
        <v>42</v>
      </c>
      <c r="D76" s="25"/>
      <c r="E76" s="25"/>
      <c r="F76" s="9"/>
      <c r="G76" s="63"/>
      <c r="H76" s="98">
        <f>SUM(H67:H74)</f>
        <v>393662253</v>
      </c>
      <c r="I76" s="56"/>
      <c r="J76" s="98">
        <f>SUM(J67:J74)</f>
        <v>573501818</v>
      </c>
      <c r="K76" s="99"/>
      <c r="L76" s="98">
        <f>SUM(L67:L74)</f>
        <v>165963776</v>
      </c>
      <c r="M76" s="62"/>
      <c r="N76" s="98">
        <f>SUM(N67:N74)</f>
        <v>168663764</v>
      </c>
    </row>
    <row r="77" spans="1:14" ht="16.5" customHeight="1">
      <c r="D77" s="25"/>
      <c r="E77" s="25"/>
      <c r="F77" s="9"/>
      <c r="G77" s="63"/>
      <c r="H77" s="61"/>
      <c r="I77" s="56"/>
      <c r="J77" s="56"/>
      <c r="K77" s="56"/>
      <c r="L77" s="56"/>
      <c r="M77" s="62"/>
      <c r="N77" s="56"/>
    </row>
    <row r="78" spans="1:14" ht="16.5" customHeight="1">
      <c r="A78" s="10" t="s">
        <v>43</v>
      </c>
      <c r="D78" s="25"/>
      <c r="E78" s="25"/>
      <c r="F78" s="15"/>
      <c r="G78" s="63"/>
      <c r="H78" s="61"/>
      <c r="I78" s="56"/>
      <c r="J78" s="56"/>
      <c r="K78" s="56"/>
      <c r="L78" s="56"/>
      <c r="M78" s="62"/>
      <c r="N78" s="56"/>
    </row>
    <row r="79" spans="1:14" ht="16.5" customHeight="1">
      <c r="A79" s="10"/>
      <c r="D79" s="25"/>
      <c r="E79" s="25"/>
      <c r="F79" s="15"/>
      <c r="G79" s="63"/>
      <c r="H79" s="61"/>
      <c r="I79" s="56"/>
      <c r="J79" s="56"/>
      <c r="K79" s="56"/>
      <c r="L79" s="56"/>
      <c r="M79" s="62"/>
      <c r="N79" s="56"/>
    </row>
    <row r="80" spans="1:14" ht="16.5" customHeight="1">
      <c r="A80" s="13" t="s">
        <v>44</v>
      </c>
      <c r="D80" s="25"/>
      <c r="E80" s="25"/>
      <c r="F80" s="15"/>
      <c r="G80" s="63"/>
      <c r="H80" s="61"/>
      <c r="I80" s="56"/>
      <c r="J80" s="56"/>
      <c r="K80" s="56"/>
      <c r="L80" s="56"/>
      <c r="M80" s="62"/>
      <c r="N80" s="56"/>
    </row>
    <row r="81" spans="1:14" ht="16.5" customHeight="1">
      <c r="A81" s="24" t="s">
        <v>45</v>
      </c>
      <c r="B81" s="24" t="s">
        <v>46</v>
      </c>
      <c r="C81" s="24"/>
      <c r="D81" s="24"/>
      <c r="E81" s="25"/>
      <c r="F81" s="9">
        <v>10</v>
      </c>
      <c r="G81" s="63"/>
      <c r="H81" s="61">
        <v>253500000</v>
      </c>
      <c r="I81" s="56"/>
      <c r="J81" s="54">
        <v>281250000</v>
      </c>
      <c r="K81" s="54"/>
      <c r="L81" s="44">
        <v>253500000</v>
      </c>
      <c r="M81" s="54"/>
      <c r="N81" s="54">
        <v>281250000</v>
      </c>
    </row>
    <row r="82" spans="1:14" ht="16.5" customHeight="1">
      <c r="A82" s="29" t="s">
        <v>47</v>
      </c>
      <c r="B82" s="24"/>
      <c r="C82" s="24"/>
      <c r="D82" s="24"/>
      <c r="E82" s="25"/>
      <c r="F82" s="15"/>
      <c r="G82" s="63"/>
      <c r="H82" s="61">
        <v>57590837</v>
      </c>
      <c r="I82" s="56"/>
      <c r="J82" s="54">
        <v>58397305</v>
      </c>
      <c r="K82" s="54"/>
      <c r="L82" s="44">
        <v>13332383</v>
      </c>
      <c r="M82" s="54"/>
      <c r="N82" s="54">
        <v>10542061</v>
      </c>
    </row>
    <row r="83" spans="1:14" ht="16.5" customHeight="1">
      <c r="A83" s="13" t="s">
        <v>48</v>
      </c>
      <c r="B83" s="24"/>
      <c r="C83" s="24"/>
      <c r="D83" s="24"/>
      <c r="E83" s="24"/>
      <c r="F83" s="15"/>
      <c r="G83" s="63"/>
      <c r="H83" s="61">
        <v>40798537</v>
      </c>
      <c r="I83" s="56"/>
      <c r="J83" s="54">
        <v>39973286</v>
      </c>
      <c r="K83" s="54"/>
      <c r="L83" s="54">
        <v>8965756</v>
      </c>
      <c r="M83" s="54"/>
      <c r="N83" s="54">
        <v>8643569</v>
      </c>
    </row>
    <row r="84" spans="1:14" ht="16.5" customHeight="1">
      <c r="A84" s="12" t="s">
        <v>49</v>
      </c>
      <c r="B84" s="13"/>
      <c r="C84" s="24"/>
      <c r="D84" s="25"/>
      <c r="E84" s="25"/>
      <c r="F84" s="15"/>
      <c r="G84" s="63"/>
      <c r="H84" s="61">
        <v>9887873</v>
      </c>
      <c r="I84" s="56"/>
      <c r="J84" s="54">
        <v>9838135</v>
      </c>
      <c r="K84" s="54"/>
      <c r="L84" s="54">
        <v>70000</v>
      </c>
      <c r="M84" s="54"/>
      <c r="N84" s="54">
        <v>69569</v>
      </c>
    </row>
    <row r="85" spans="1:14" ht="16.5" customHeight="1">
      <c r="A85" s="13" t="s">
        <v>51</v>
      </c>
      <c r="B85" s="13"/>
      <c r="C85" s="24"/>
      <c r="D85" s="25"/>
      <c r="E85" s="25"/>
      <c r="F85" s="15"/>
      <c r="G85" s="63"/>
      <c r="H85" s="58">
        <v>461500</v>
      </c>
      <c r="I85" s="56"/>
      <c r="J85" s="64">
        <v>524000</v>
      </c>
      <c r="K85" s="54"/>
      <c r="L85" s="64">
        <v>726629</v>
      </c>
      <c r="M85" s="54"/>
      <c r="N85" s="54">
        <v>703879</v>
      </c>
    </row>
    <row r="86" spans="1:14" ht="16.5" customHeight="1">
      <c r="D86" s="25"/>
      <c r="E86" s="25"/>
      <c r="F86" s="15"/>
      <c r="G86" s="63"/>
      <c r="H86" s="61"/>
      <c r="I86" s="56"/>
      <c r="J86" s="56"/>
      <c r="K86" s="56"/>
      <c r="L86" s="57"/>
      <c r="N86" s="57"/>
    </row>
    <row r="87" spans="1:14" ht="16.5" customHeight="1">
      <c r="A87" s="10" t="s">
        <v>52</v>
      </c>
      <c r="D87" s="25"/>
      <c r="E87" s="25"/>
      <c r="F87" s="15"/>
      <c r="G87" s="63"/>
      <c r="H87" s="58">
        <f>SUM(H79:H85)</f>
        <v>362238747</v>
      </c>
      <c r="I87" s="56"/>
      <c r="J87" s="58">
        <f>SUM(J79:J85)</f>
        <v>389982726</v>
      </c>
      <c r="K87" s="56"/>
      <c r="L87" s="58">
        <f>SUM(L79:L85)</f>
        <v>276594768</v>
      </c>
      <c r="M87" s="62"/>
      <c r="N87" s="58">
        <f>SUM(N79:N85)</f>
        <v>301209078</v>
      </c>
    </row>
    <row r="88" spans="1:14" ht="16.5" customHeight="1">
      <c r="A88" s="10"/>
      <c r="D88" s="25"/>
      <c r="E88" s="25"/>
      <c r="F88" s="15"/>
      <c r="G88" s="63"/>
      <c r="H88" s="61"/>
      <c r="I88" s="56"/>
      <c r="J88" s="56"/>
      <c r="K88" s="56"/>
      <c r="L88" s="56"/>
      <c r="M88" s="62"/>
      <c r="N88" s="56"/>
    </row>
    <row r="89" spans="1:14" ht="16.5" customHeight="1">
      <c r="A89" s="10" t="s">
        <v>53</v>
      </c>
      <c r="B89" s="24"/>
      <c r="C89" s="24"/>
      <c r="D89" s="25"/>
      <c r="E89" s="25"/>
      <c r="F89" s="15"/>
      <c r="G89" s="63"/>
      <c r="H89" s="58">
        <f>SUM(H76+H87)</f>
        <v>755901000</v>
      </c>
      <c r="I89" s="56"/>
      <c r="J89" s="58">
        <f>SUM(J76+J87)</f>
        <v>963484544</v>
      </c>
      <c r="K89" s="56"/>
      <c r="L89" s="58">
        <f>SUM(L76+L87)</f>
        <v>442558544</v>
      </c>
      <c r="M89" s="62"/>
      <c r="N89" s="58">
        <f>SUM(N76+N87)</f>
        <v>469872842</v>
      </c>
    </row>
    <row r="90" spans="1:14" ht="15" customHeight="1">
      <c r="A90" s="10"/>
      <c r="B90" s="24"/>
      <c r="C90" s="24"/>
      <c r="D90" s="25"/>
      <c r="E90" s="25"/>
      <c r="F90" s="15"/>
      <c r="G90" s="63"/>
      <c r="H90" s="61" t="s">
        <v>45</v>
      </c>
      <c r="I90" s="56"/>
      <c r="J90" s="56"/>
      <c r="K90" s="56"/>
      <c r="L90" s="56"/>
      <c r="M90" s="62"/>
      <c r="N90" s="56"/>
    </row>
    <row r="91" spans="1:14" ht="18" customHeight="1">
      <c r="A91" s="10"/>
      <c r="B91" s="24"/>
      <c r="C91" s="24"/>
      <c r="D91" s="25"/>
      <c r="E91" s="25"/>
      <c r="F91" s="15"/>
      <c r="G91" s="63"/>
      <c r="H91" s="61"/>
      <c r="I91" s="56"/>
      <c r="J91" s="56"/>
      <c r="K91" s="56"/>
      <c r="L91" s="56"/>
      <c r="M91" s="62"/>
      <c r="N91" s="56"/>
    </row>
    <row r="92" spans="1:14" ht="20.25" customHeight="1">
      <c r="A92" s="10"/>
      <c r="B92" s="24"/>
      <c r="C92" s="24"/>
      <c r="D92" s="25"/>
      <c r="E92" s="25"/>
      <c r="F92" s="15"/>
      <c r="G92" s="63"/>
      <c r="H92" s="61"/>
      <c r="I92" s="56"/>
      <c r="J92" s="56"/>
      <c r="K92" s="56"/>
      <c r="L92" s="56"/>
      <c r="M92" s="62"/>
      <c r="N92" s="56"/>
    </row>
    <row r="93" spans="1:14" ht="18" customHeight="1">
      <c r="A93" s="10"/>
      <c r="B93" s="24"/>
      <c r="C93" s="24"/>
      <c r="D93" s="25"/>
      <c r="E93" s="25"/>
      <c r="F93" s="15"/>
      <c r="G93" s="63"/>
      <c r="H93" s="61"/>
      <c r="I93" s="56"/>
      <c r="J93" s="56"/>
      <c r="K93" s="56"/>
      <c r="L93" s="56"/>
      <c r="M93" s="62"/>
      <c r="N93" s="56"/>
    </row>
    <row r="94" spans="1:14" s="20" customFormat="1" ht="16.5" customHeight="1">
      <c r="A94" s="19" t="s">
        <v>33</v>
      </c>
      <c r="B94" s="19"/>
      <c r="C94" s="19"/>
      <c r="D94" s="19"/>
      <c r="E94" s="19"/>
      <c r="G94" s="19"/>
      <c r="H94" s="55"/>
      <c r="I94" s="55"/>
      <c r="J94" s="55"/>
      <c r="K94" s="55"/>
      <c r="L94" s="56"/>
      <c r="M94" s="55"/>
      <c r="N94" s="56"/>
    </row>
    <row r="95" spans="1:14" s="20" customFormat="1" ht="16.5" customHeight="1">
      <c r="A95" s="19" t="s">
        <v>34</v>
      </c>
      <c r="B95" s="19"/>
      <c r="C95" s="19"/>
      <c r="D95" s="19"/>
      <c r="E95" s="19"/>
      <c r="G95" s="19"/>
      <c r="H95" s="55"/>
      <c r="I95" s="55"/>
      <c r="J95" s="55"/>
      <c r="K95" s="55"/>
      <c r="L95" s="56"/>
      <c r="M95" s="55"/>
      <c r="N95" s="56"/>
    </row>
    <row r="96" spans="1:14" s="20" customFormat="1" ht="20.25" customHeight="1">
      <c r="A96" s="19"/>
      <c r="B96" s="19"/>
      <c r="C96" s="19"/>
      <c r="D96" s="19"/>
      <c r="E96" s="19"/>
      <c r="G96" s="19"/>
      <c r="H96" s="55"/>
      <c r="I96" s="55"/>
      <c r="J96" s="55"/>
      <c r="K96" s="55"/>
      <c r="L96" s="56"/>
      <c r="M96" s="55"/>
      <c r="N96" s="56"/>
    </row>
    <row r="97" spans="1:14" s="20" customFormat="1" ht="17.25" customHeight="1">
      <c r="A97" s="19"/>
      <c r="B97" s="19"/>
      <c r="C97" s="19"/>
      <c r="D97" s="19"/>
      <c r="E97" s="19"/>
      <c r="G97" s="19"/>
      <c r="H97" s="55"/>
      <c r="I97" s="55"/>
      <c r="J97" s="55"/>
      <c r="K97" s="55"/>
      <c r="L97" s="56"/>
      <c r="M97" s="55"/>
      <c r="N97" s="56"/>
    </row>
    <row r="98" spans="1:14" ht="22.35" customHeight="1">
      <c r="A98" s="21" t="s">
        <v>35</v>
      </c>
      <c r="B98" s="21"/>
      <c r="C98" s="21"/>
      <c r="D98" s="21"/>
      <c r="E98" s="21"/>
      <c r="F98" s="21"/>
      <c r="G98" s="21"/>
      <c r="H98" s="21"/>
      <c r="I98" s="21"/>
      <c r="J98" s="21"/>
      <c r="K98" s="21"/>
      <c r="L98" s="21"/>
      <c r="M98" s="21"/>
      <c r="N98" s="21"/>
    </row>
    <row r="99" spans="1:14" ht="16.5" customHeight="1">
      <c r="A99" s="22" t="str">
        <f>A52</f>
        <v>Triple i Logistics Public Company Limited</v>
      </c>
      <c r="B99" s="2"/>
      <c r="C99" s="3"/>
      <c r="D99" s="3"/>
      <c r="E99" s="3"/>
      <c r="F99" s="4"/>
      <c r="G99" s="3"/>
      <c r="H99" s="27"/>
      <c r="I99" s="27"/>
      <c r="J99" s="27"/>
      <c r="K99" s="27"/>
      <c r="L99" s="27"/>
      <c r="M99" s="27"/>
      <c r="N99" s="27"/>
    </row>
    <row r="100" spans="1:14" ht="16.5" customHeight="1">
      <c r="A100" s="1" t="s">
        <v>185</v>
      </c>
      <c r="B100" s="2"/>
      <c r="C100" s="3"/>
      <c r="D100" s="3"/>
      <c r="E100" s="3"/>
      <c r="F100" s="4"/>
      <c r="G100" s="3"/>
      <c r="H100" s="27"/>
      <c r="I100" s="27"/>
      <c r="J100" s="27" t="s">
        <v>54</v>
      </c>
      <c r="K100" s="27"/>
      <c r="L100" s="27"/>
      <c r="M100" s="27"/>
      <c r="N100" s="27"/>
    </row>
    <row r="101" spans="1:14" ht="16.5" customHeight="1">
      <c r="A101" s="23" t="str">
        <f>A54</f>
        <v>As at 31 March 2025</v>
      </c>
      <c r="B101" s="6"/>
      <c r="C101" s="7"/>
      <c r="D101" s="7"/>
      <c r="E101" s="7"/>
      <c r="F101" s="8"/>
      <c r="G101" s="7"/>
      <c r="H101" s="45"/>
      <c r="I101" s="45"/>
      <c r="J101" s="45"/>
      <c r="K101" s="45"/>
      <c r="L101" s="45"/>
      <c r="M101" s="45"/>
      <c r="N101" s="45"/>
    </row>
    <row r="102" spans="1:14" ht="16.5" customHeight="1">
      <c r="A102" s="2"/>
      <c r="B102" s="2"/>
      <c r="C102" s="3"/>
      <c r="D102" s="3"/>
      <c r="E102" s="3"/>
      <c r="F102" s="4"/>
      <c r="G102" s="3"/>
      <c r="H102" s="27"/>
      <c r="I102" s="27"/>
      <c r="J102" s="27"/>
      <c r="K102" s="27"/>
      <c r="L102" s="27"/>
      <c r="M102" s="27"/>
      <c r="N102" s="27"/>
    </row>
    <row r="103" spans="1:14" ht="16.5" customHeight="1">
      <c r="A103" s="2"/>
      <c r="B103" s="2"/>
      <c r="C103" s="3"/>
      <c r="D103" s="3"/>
      <c r="E103" s="3"/>
      <c r="F103" s="4"/>
      <c r="G103" s="3"/>
      <c r="H103" s="27"/>
      <c r="I103" s="27"/>
      <c r="J103" s="27"/>
      <c r="K103" s="27"/>
      <c r="L103" s="27"/>
      <c r="M103" s="27"/>
      <c r="N103" s="27"/>
    </row>
    <row r="104" spans="1:14" ht="16.5" customHeight="1">
      <c r="A104" s="2"/>
      <c r="B104" s="2"/>
      <c r="C104" s="3"/>
      <c r="D104" s="3"/>
      <c r="E104" s="3"/>
      <c r="F104" s="4"/>
      <c r="G104" s="3"/>
      <c r="H104" s="94" t="s">
        <v>2</v>
      </c>
      <c r="I104" s="94"/>
      <c r="J104" s="94"/>
      <c r="K104" s="46"/>
      <c r="L104" s="94" t="s">
        <v>3</v>
      </c>
      <c r="M104" s="94"/>
      <c r="N104" s="94"/>
    </row>
    <row r="105" spans="1:14" ht="16.5" customHeight="1">
      <c r="A105" s="2"/>
      <c r="B105" s="2"/>
      <c r="C105" s="3"/>
      <c r="D105" s="3"/>
      <c r="E105" s="3"/>
      <c r="F105" s="4"/>
      <c r="G105" s="3"/>
      <c r="H105" s="47" t="s">
        <v>4</v>
      </c>
      <c r="I105" s="47"/>
      <c r="J105" s="47"/>
      <c r="K105" s="46"/>
      <c r="L105" s="47" t="s">
        <v>4</v>
      </c>
      <c r="M105" s="47"/>
      <c r="N105" s="47"/>
    </row>
    <row r="106" spans="1:14" ht="16.5" customHeight="1">
      <c r="A106" s="2"/>
      <c r="B106" s="2"/>
      <c r="C106" s="3"/>
      <c r="D106" s="3"/>
      <c r="E106" s="3"/>
      <c r="F106" s="4"/>
      <c r="G106" s="3"/>
      <c r="H106" s="48" t="s">
        <v>5</v>
      </c>
      <c r="I106" s="49"/>
      <c r="J106" s="49" t="s">
        <v>6</v>
      </c>
      <c r="K106" s="49"/>
      <c r="L106" s="48" t="s">
        <v>5</v>
      </c>
      <c r="M106" s="49"/>
      <c r="N106" s="49" t="s">
        <v>6</v>
      </c>
    </row>
    <row r="107" spans="1:14" ht="16.5" customHeight="1">
      <c r="A107" s="2"/>
      <c r="B107" s="2"/>
      <c r="C107" s="3"/>
      <c r="D107" s="3"/>
      <c r="E107" s="3"/>
      <c r="F107" s="4"/>
      <c r="G107" s="3"/>
      <c r="H107" s="50" t="s">
        <v>218</v>
      </c>
      <c r="I107" s="51"/>
      <c r="J107" s="50" t="s">
        <v>7</v>
      </c>
      <c r="K107" s="51"/>
      <c r="L107" s="50" t="s">
        <v>218</v>
      </c>
      <c r="M107" s="51"/>
      <c r="N107" s="50" t="s">
        <v>7</v>
      </c>
    </row>
    <row r="108" spans="1:14" ht="16.5" customHeight="1">
      <c r="A108" s="2"/>
      <c r="B108" s="2"/>
      <c r="C108" s="3"/>
      <c r="D108" s="3"/>
      <c r="E108" s="3"/>
      <c r="F108" s="4"/>
      <c r="G108" s="3"/>
      <c r="H108" s="52" t="s">
        <v>219</v>
      </c>
      <c r="I108" s="51"/>
      <c r="J108" s="52" t="s">
        <v>189</v>
      </c>
      <c r="K108" s="51"/>
      <c r="L108" s="52" t="s">
        <v>219</v>
      </c>
      <c r="M108" s="51"/>
      <c r="N108" s="52" t="s">
        <v>189</v>
      </c>
    </row>
    <row r="109" spans="1:14" ht="16.5" customHeight="1">
      <c r="A109" s="9"/>
      <c r="B109" s="9"/>
      <c r="C109" s="9"/>
      <c r="D109" s="9"/>
      <c r="E109" s="9"/>
      <c r="F109" s="8" t="s">
        <v>55</v>
      </c>
      <c r="G109" s="9"/>
      <c r="H109" s="53" t="s">
        <v>9</v>
      </c>
      <c r="I109" s="82"/>
      <c r="J109" s="53" t="s">
        <v>9</v>
      </c>
      <c r="K109" s="51"/>
      <c r="L109" s="53" t="s">
        <v>9</v>
      </c>
      <c r="M109" s="82"/>
      <c r="N109" s="53" t="s">
        <v>9</v>
      </c>
    </row>
    <row r="110" spans="1:14" ht="16.5" customHeight="1">
      <c r="A110" s="10" t="s">
        <v>186</v>
      </c>
      <c r="B110" s="24"/>
      <c r="C110" s="24"/>
      <c r="D110" s="25"/>
      <c r="E110" s="25"/>
      <c r="F110" s="9"/>
      <c r="G110" s="25"/>
      <c r="J110" s="25"/>
      <c r="K110" s="25"/>
      <c r="L110" s="25"/>
      <c r="M110" s="25"/>
      <c r="N110" s="25"/>
    </row>
    <row r="111" spans="1:14" ht="16.5" customHeight="1">
      <c r="A111" s="13"/>
      <c r="B111" s="13"/>
      <c r="C111" s="26"/>
      <c r="D111" s="27"/>
      <c r="E111" s="27"/>
      <c r="F111" s="4"/>
      <c r="G111" s="27"/>
      <c r="H111" s="27"/>
      <c r="I111" s="27"/>
      <c r="J111" s="49"/>
      <c r="K111" s="49"/>
      <c r="L111" s="49"/>
      <c r="M111" s="49"/>
      <c r="N111" s="49"/>
    </row>
    <row r="112" spans="1:14" ht="16.5" customHeight="1">
      <c r="A112" s="10" t="s">
        <v>56</v>
      </c>
      <c r="B112" s="24"/>
      <c r="C112" s="24"/>
      <c r="D112" s="25"/>
      <c r="E112" s="25"/>
      <c r="F112" s="15"/>
      <c r="G112" s="63"/>
      <c r="H112" s="61"/>
      <c r="I112" s="56"/>
      <c r="J112" s="56"/>
      <c r="K112" s="56"/>
      <c r="L112" s="56"/>
      <c r="M112" s="62"/>
      <c r="N112" s="56"/>
    </row>
    <row r="113" spans="1:14" ht="16.5" customHeight="1">
      <c r="B113" s="24"/>
      <c r="C113" s="24"/>
      <c r="D113" s="25"/>
      <c r="E113" s="25"/>
      <c r="F113" s="15"/>
      <c r="G113" s="63"/>
      <c r="H113" s="61"/>
      <c r="I113" s="56"/>
      <c r="J113" s="56"/>
      <c r="K113" s="56"/>
      <c r="L113" s="56"/>
      <c r="M113" s="62"/>
      <c r="N113" s="56"/>
    </row>
    <row r="114" spans="1:14" ht="16.5" customHeight="1">
      <c r="A114" s="13" t="s">
        <v>57</v>
      </c>
      <c r="B114" s="24"/>
      <c r="C114" s="24"/>
      <c r="D114" s="25"/>
      <c r="E114" s="25"/>
      <c r="F114" s="15">
        <v>11</v>
      </c>
      <c r="G114" s="63"/>
      <c r="H114" s="61"/>
      <c r="I114" s="56"/>
      <c r="J114" s="56"/>
      <c r="K114" s="56"/>
      <c r="L114" s="56"/>
      <c r="M114" s="62"/>
      <c r="N114" s="56"/>
    </row>
    <row r="115" spans="1:14" ht="16.5" customHeight="1">
      <c r="A115" s="24"/>
      <c r="B115" s="13" t="s">
        <v>58</v>
      </c>
      <c r="C115" s="24"/>
      <c r="D115" s="25"/>
      <c r="E115" s="25"/>
      <c r="F115" s="15"/>
      <c r="G115" s="63"/>
      <c r="H115" s="61"/>
      <c r="I115" s="56"/>
      <c r="J115" s="56"/>
      <c r="K115" s="56"/>
      <c r="L115" s="56"/>
      <c r="M115" s="62"/>
      <c r="N115" s="56"/>
    </row>
    <row r="116" spans="1:14" ht="16.5" customHeight="1">
      <c r="A116" s="24"/>
      <c r="B116" s="13"/>
      <c r="C116" s="24" t="s">
        <v>224</v>
      </c>
      <c r="D116" s="25"/>
      <c r="E116" s="25"/>
      <c r="F116" s="15"/>
      <c r="G116" s="63"/>
      <c r="H116" s="61"/>
      <c r="I116" s="56"/>
      <c r="J116" s="56"/>
      <c r="K116" s="56"/>
      <c r="L116" s="56"/>
      <c r="M116" s="62"/>
      <c r="N116" s="56"/>
    </row>
    <row r="117" spans="1:14" ht="16.5" customHeight="1" thickBot="1">
      <c r="A117" s="24"/>
      <c r="B117" s="13"/>
      <c r="D117" s="24" t="s">
        <v>59</v>
      </c>
      <c r="E117" s="25"/>
      <c r="F117" s="15"/>
      <c r="G117" s="63"/>
      <c r="H117" s="60">
        <v>403876560</v>
      </c>
      <c r="I117" s="56"/>
      <c r="J117" s="67">
        <v>403876560</v>
      </c>
      <c r="K117" s="56"/>
      <c r="L117" s="60">
        <v>403876560</v>
      </c>
      <c r="M117" s="66"/>
      <c r="N117" s="67">
        <v>403876560</v>
      </c>
    </row>
    <row r="118" spans="1:14" ht="6" customHeight="1" thickTop="1">
      <c r="A118" s="24"/>
      <c r="B118" s="13"/>
      <c r="C118" s="30"/>
      <c r="D118" s="31"/>
      <c r="E118" s="31"/>
      <c r="F118" s="15"/>
      <c r="G118" s="63"/>
      <c r="H118" s="61"/>
      <c r="I118" s="62"/>
      <c r="J118" s="56"/>
      <c r="K118" s="62"/>
      <c r="L118" s="56"/>
      <c r="M118" s="62"/>
      <c r="N118" s="56"/>
    </row>
    <row r="119" spans="1:14" ht="16.5" customHeight="1">
      <c r="B119" s="13" t="s">
        <v>60</v>
      </c>
      <c r="D119" s="25"/>
      <c r="E119" s="25"/>
      <c r="F119" s="15"/>
      <c r="G119" s="63"/>
      <c r="H119" s="61"/>
      <c r="I119" s="56"/>
      <c r="J119" s="56"/>
      <c r="K119" s="56"/>
      <c r="L119" s="56"/>
      <c r="M119" s="68"/>
      <c r="N119" s="56"/>
    </row>
    <row r="120" spans="1:14" ht="16.5" customHeight="1">
      <c r="B120" s="13"/>
      <c r="C120" s="24" t="s">
        <v>243</v>
      </c>
      <c r="D120" s="25"/>
      <c r="E120" s="25"/>
      <c r="F120" s="15"/>
      <c r="G120" s="63"/>
      <c r="H120" s="61"/>
      <c r="I120" s="56"/>
      <c r="J120" s="56"/>
      <c r="K120" s="56"/>
      <c r="L120" s="56"/>
      <c r="M120" s="68"/>
      <c r="N120" s="56"/>
    </row>
    <row r="121" spans="1:14" ht="16.5" customHeight="1">
      <c r="B121" s="13"/>
      <c r="C121" s="24"/>
      <c r="D121" s="24" t="s">
        <v>244</v>
      </c>
      <c r="E121" s="25"/>
      <c r="F121" s="15"/>
      <c r="G121" s="63"/>
      <c r="H121" s="61">
        <v>403876560</v>
      </c>
      <c r="I121" s="56"/>
      <c r="J121" s="54">
        <v>403876560</v>
      </c>
      <c r="K121" s="68"/>
      <c r="L121" s="56">
        <v>403876560</v>
      </c>
      <c r="M121" s="68"/>
      <c r="N121" s="54">
        <v>403876560</v>
      </c>
    </row>
    <row r="122" spans="1:14" ht="16.5" customHeight="1">
      <c r="A122" s="12" t="s">
        <v>61</v>
      </c>
      <c r="B122" s="13"/>
      <c r="D122" s="31"/>
      <c r="E122" s="24"/>
      <c r="F122" s="15">
        <v>11</v>
      </c>
      <c r="G122" s="63"/>
      <c r="H122" s="61">
        <v>2072952972</v>
      </c>
      <c r="I122" s="56"/>
      <c r="J122" s="54">
        <v>2072952972</v>
      </c>
      <c r="K122" s="68"/>
      <c r="L122" s="56">
        <v>2072952972</v>
      </c>
      <c r="M122" s="68"/>
      <c r="N122" s="54">
        <v>2072952972</v>
      </c>
    </row>
    <row r="123" spans="1:14" ht="16.5" customHeight="1">
      <c r="A123" s="12" t="s">
        <v>65</v>
      </c>
      <c r="B123" s="13"/>
      <c r="D123" s="24"/>
      <c r="E123" s="24"/>
      <c r="F123" s="15"/>
      <c r="G123" s="63"/>
      <c r="H123" s="25">
        <v>58481254</v>
      </c>
      <c r="J123" s="54">
        <v>58481254</v>
      </c>
      <c r="K123" s="25"/>
      <c r="L123" s="25">
        <v>58481254</v>
      </c>
      <c r="M123" s="25"/>
      <c r="N123" s="54">
        <v>58481254</v>
      </c>
    </row>
    <row r="124" spans="1:14" ht="16.5" customHeight="1">
      <c r="A124" s="12" t="s">
        <v>62</v>
      </c>
      <c r="B124" s="13"/>
      <c r="D124" s="24"/>
      <c r="E124" s="24"/>
      <c r="F124" s="15"/>
      <c r="G124" s="63"/>
      <c r="H124" s="61"/>
      <c r="I124" s="68"/>
      <c r="J124" s="54"/>
      <c r="K124" s="68"/>
      <c r="L124" s="54"/>
      <c r="M124" s="68"/>
      <c r="N124" s="54"/>
    </row>
    <row r="125" spans="1:14" ht="16.5" customHeight="1">
      <c r="A125" s="13"/>
      <c r="B125" s="13" t="s">
        <v>63</v>
      </c>
      <c r="D125" s="24"/>
      <c r="E125" s="24"/>
      <c r="H125" s="61">
        <v>30726984</v>
      </c>
      <c r="I125" s="68"/>
      <c r="J125" s="54">
        <v>30726984</v>
      </c>
      <c r="K125" s="68"/>
      <c r="L125" s="54">
        <v>0</v>
      </c>
      <c r="M125" s="68"/>
      <c r="N125" s="54">
        <v>0</v>
      </c>
    </row>
    <row r="126" spans="1:14" ht="16.5" customHeight="1">
      <c r="A126" s="13" t="s">
        <v>64</v>
      </c>
      <c r="B126" s="13"/>
      <c r="D126" s="24"/>
      <c r="E126" s="24"/>
      <c r="G126" s="63"/>
      <c r="H126" s="61">
        <v>22755038</v>
      </c>
      <c r="I126" s="68"/>
      <c r="J126" s="54">
        <v>22755038</v>
      </c>
      <c r="K126" s="68"/>
      <c r="L126" s="54">
        <v>22755038</v>
      </c>
      <c r="M126" s="68"/>
      <c r="N126" s="54">
        <v>22755038</v>
      </c>
    </row>
    <row r="127" spans="1:14" ht="16.5" customHeight="1">
      <c r="A127" s="13" t="s">
        <v>175</v>
      </c>
      <c r="B127" s="13"/>
      <c r="D127" s="24"/>
      <c r="E127" s="24"/>
      <c r="H127" s="61"/>
      <c r="I127" s="68"/>
      <c r="J127" s="54"/>
      <c r="K127" s="68"/>
      <c r="L127" s="54"/>
      <c r="M127" s="68"/>
      <c r="N127" s="54"/>
    </row>
    <row r="128" spans="1:14" ht="16.5" customHeight="1">
      <c r="A128" s="12" t="s">
        <v>45</v>
      </c>
      <c r="B128" s="13" t="s">
        <v>66</v>
      </c>
      <c r="D128" s="24"/>
      <c r="E128" s="24"/>
      <c r="F128" s="15"/>
      <c r="H128" s="61">
        <v>-187500</v>
      </c>
      <c r="I128" s="68"/>
      <c r="J128" s="54">
        <v>-187500</v>
      </c>
      <c r="K128" s="68"/>
      <c r="L128" s="54">
        <v>0</v>
      </c>
      <c r="M128" s="68"/>
      <c r="N128" s="54">
        <v>0</v>
      </c>
    </row>
    <row r="129" spans="1:14" ht="16.5" customHeight="1">
      <c r="A129" s="13" t="s">
        <v>67</v>
      </c>
      <c r="B129" s="24"/>
      <c r="C129" s="13"/>
      <c r="D129" s="25"/>
      <c r="E129" s="25"/>
      <c r="H129" s="61"/>
      <c r="I129" s="68"/>
      <c r="J129" s="54"/>
      <c r="K129" s="68"/>
      <c r="L129" s="54"/>
      <c r="M129" s="68"/>
      <c r="N129" s="54"/>
    </row>
    <row r="130" spans="1:14" ht="16.5" customHeight="1">
      <c r="A130" s="13"/>
      <c r="B130" s="24"/>
      <c r="C130" s="13" t="s">
        <v>68</v>
      </c>
      <c r="D130" s="25"/>
      <c r="E130" s="25"/>
      <c r="F130" s="15"/>
      <c r="G130" s="63"/>
      <c r="H130" s="61">
        <v>52300000</v>
      </c>
      <c r="I130" s="68"/>
      <c r="J130" s="54">
        <v>52300000</v>
      </c>
      <c r="K130" s="68"/>
      <c r="L130" s="54">
        <v>40700000</v>
      </c>
      <c r="M130" s="68"/>
      <c r="N130" s="54">
        <v>40700000</v>
      </c>
    </row>
    <row r="131" spans="1:14" ht="16.5" customHeight="1">
      <c r="A131" s="13"/>
      <c r="B131" s="24"/>
      <c r="C131" s="13" t="s">
        <v>180</v>
      </c>
      <c r="D131" s="25"/>
      <c r="E131" s="25"/>
      <c r="F131" s="15"/>
      <c r="G131" s="63"/>
      <c r="H131" s="61">
        <v>301123154</v>
      </c>
      <c r="I131" s="68"/>
      <c r="J131" s="54">
        <v>270745310</v>
      </c>
      <c r="K131" s="68"/>
      <c r="L131" s="54">
        <v>301123154</v>
      </c>
      <c r="M131" s="68"/>
      <c r="N131" s="54">
        <v>270745310</v>
      </c>
    </row>
    <row r="132" spans="1:14" ht="16.5" customHeight="1">
      <c r="A132" s="24"/>
      <c r="B132" s="13"/>
      <c r="C132" s="24" t="s">
        <v>69</v>
      </c>
      <c r="D132" s="25"/>
      <c r="E132" s="25"/>
      <c r="F132" s="15"/>
      <c r="G132" s="63"/>
      <c r="H132" s="61">
        <v>1398227702</v>
      </c>
      <c r="I132" s="68"/>
      <c r="J132" s="54">
        <v>1320001806</v>
      </c>
      <c r="K132" s="68"/>
      <c r="L132" s="54">
        <v>360489222</v>
      </c>
      <c r="M132" s="68"/>
      <c r="N132" s="54">
        <v>391407711</v>
      </c>
    </row>
    <row r="133" spans="1:14" ht="16.5" customHeight="1">
      <c r="A133" s="24" t="s">
        <v>187</v>
      </c>
      <c r="B133" s="13"/>
      <c r="C133" s="24"/>
      <c r="D133" s="25"/>
      <c r="E133" s="25"/>
      <c r="F133" s="15">
        <v>11</v>
      </c>
      <c r="G133" s="63"/>
      <c r="H133" s="61">
        <v>-301123154</v>
      </c>
      <c r="I133" s="68"/>
      <c r="J133" s="54">
        <v>-270745310</v>
      </c>
      <c r="K133" s="68"/>
      <c r="L133" s="54">
        <v>-301123154</v>
      </c>
      <c r="M133" s="68"/>
      <c r="N133" s="54">
        <v>-270745310</v>
      </c>
    </row>
    <row r="134" spans="1:14" ht="16.5" customHeight="1">
      <c r="A134" s="24" t="s">
        <v>70</v>
      </c>
      <c r="D134" s="82"/>
      <c r="E134" s="82"/>
      <c r="F134" s="15"/>
      <c r="G134" s="63"/>
      <c r="H134" s="58">
        <v>-42585028</v>
      </c>
      <c r="I134" s="68"/>
      <c r="J134" s="64">
        <v>-43404974</v>
      </c>
      <c r="K134" s="68"/>
      <c r="L134" s="64">
        <v>0</v>
      </c>
      <c r="M134" s="68"/>
      <c r="N134" s="64">
        <v>0</v>
      </c>
    </row>
    <row r="135" spans="1:14" ht="16.5" customHeight="1">
      <c r="A135" s="13"/>
      <c r="B135" s="24"/>
      <c r="C135" s="24"/>
      <c r="D135" s="25"/>
      <c r="E135" s="25"/>
      <c r="F135" s="15"/>
      <c r="G135" s="63"/>
      <c r="H135" s="61"/>
      <c r="I135" s="56"/>
      <c r="J135" s="56"/>
      <c r="K135" s="56"/>
      <c r="L135" s="56"/>
      <c r="M135" s="66"/>
      <c r="N135" s="56"/>
    </row>
    <row r="136" spans="1:14" ht="16.5" customHeight="1">
      <c r="A136" s="10" t="s">
        <v>71</v>
      </c>
      <c r="B136" s="13"/>
      <c r="C136" s="24"/>
      <c r="D136" s="25"/>
      <c r="E136" s="25"/>
      <c r="F136" s="15"/>
      <c r="G136" s="63"/>
      <c r="H136" s="58">
        <f>SUM(H121:H134)</f>
        <v>3996547982</v>
      </c>
      <c r="I136" s="56"/>
      <c r="J136" s="58">
        <f>SUM(J121:J134)</f>
        <v>3917502140</v>
      </c>
      <c r="K136" s="56"/>
      <c r="L136" s="58">
        <f>SUM(L121:L134)</f>
        <v>2959255046</v>
      </c>
      <c r="M136" s="56"/>
      <c r="N136" s="58">
        <f>SUM(N121:N134)</f>
        <v>2990173535</v>
      </c>
    </row>
    <row r="137" spans="1:14" ht="16.5" customHeight="1">
      <c r="A137" s="13"/>
      <c r="B137" s="24"/>
      <c r="C137" s="24"/>
      <c r="D137" s="25"/>
      <c r="E137" s="25"/>
      <c r="F137" s="15"/>
      <c r="G137" s="63"/>
      <c r="H137" s="61"/>
      <c r="I137" s="56"/>
      <c r="J137" s="56"/>
      <c r="K137" s="56"/>
      <c r="L137" s="56"/>
      <c r="M137" s="66"/>
      <c r="N137" s="56"/>
    </row>
    <row r="138" spans="1:14" ht="16.5" customHeight="1" thickBot="1">
      <c r="A138" s="10" t="s">
        <v>72</v>
      </c>
      <c r="B138" s="24"/>
      <c r="C138" s="24"/>
      <c r="D138" s="25"/>
      <c r="E138" s="25"/>
      <c r="F138" s="15"/>
      <c r="G138" s="63"/>
      <c r="H138" s="60">
        <f>SUM(H89+H136)</f>
        <v>4752448982</v>
      </c>
      <c r="I138" s="56"/>
      <c r="J138" s="60">
        <f>SUM(J89+J136)</f>
        <v>4880986684</v>
      </c>
      <c r="K138" s="56"/>
      <c r="L138" s="60">
        <f>SUM(L89+L136)</f>
        <v>3401813590</v>
      </c>
      <c r="M138" s="66"/>
      <c r="N138" s="60">
        <f>SUM(N89+N136)</f>
        <v>3460046377</v>
      </c>
    </row>
    <row r="139" spans="1:14" ht="18.75" customHeight="1" thickTop="1">
      <c r="A139" s="10"/>
      <c r="B139" s="24"/>
      <c r="C139" s="24"/>
      <c r="D139" s="25"/>
      <c r="E139" s="25"/>
      <c r="F139" s="15"/>
      <c r="G139" s="63"/>
      <c r="J139" s="25"/>
      <c r="L139" s="25"/>
      <c r="N139" s="25"/>
    </row>
    <row r="140" spans="1:14" ht="21" customHeight="1">
      <c r="A140" s="10"/>
      <c r="B140" s="24"/>
      <c r="C140" s="24"/>
      <c r="D140" s="25"/>
      <c r="E140" s="25"/>
      <c r="F140" s="18"/>
      <c r="G140" s="69"/>
      <c r="H140" s="61"/>
      <c r="I140" s="56"/>
      <c r="J140" s="56"/>
      <c r="K140" s="56"/>
      <c r="L140" s="56"/>
      <c r="M140" s="66"/>
      <c r="N140" s="56"/>
    </row>
    <row r="141" spans="1:14" ht="13.5" customHeight="1">
      <c r="A141" s="10" t="s">
        <v>73</v>
      </c>
      <c r="B141" s="24"/>
      <c r="C141" s="24"/>
      <c r="D141" s="25"/>
      <c r="E141" s="25"/>
      <c r="F141" s="18"/>
      <c r="G141" s="69"/>
      <c r="H141" s="61"/>
      <c r="I141" s="56"/>
      <c r="J141" s="56"/>
      <c r="K141" s="56"/>
      <c r="L141" s="56"/>
      <c r="M141" s="66"/>
      <c r="N141" s="56"/>
    </row>
    <row r="142" spans="1:14" ht="16.5" customHeight="1">
      <c r="A142" s="19" t="s">
        <v>33</v>
      </c>
      <c r="B142" s="19"/>
      <c r="C142" s="19"/>
      <c r="D142" s="19"/>
      <c r="E142" s="19"/>
      <c r="F142" s="18"/>
      <c r="G142" s="69"/>
      <c r="H142" s="55"/>
      <c r="I142" s="55"/>
      <c r="J142" s="55"/>
      <c r="K142" s="55"/>
      <c r="L142" s="56"/>
      <c r="M142" s="55"/>
      <c r="N142" s="56"/>
    </row>
    <row r="143" spans="1:14" ht="16.5" customHeight="1">
      <c r="A143" s="19" t="s">
        <v>34</v>
      </c>
      <c r="B143" s="19"/>
      <c r="C143" s="19"/>
      <c r="D143" s="19"/>
      <c r="E143" s="19"/>
      <c r="F143" s="18"/>
      <c r="G143" s="69"/>
      <c r="H143" s="55"/>
      <c r="I143" s="55"/>
      <c r="J143" s="55"/>
      <c r="K143" s="55"/>
      <c r="L143" s="56"/>
      <c r="M143" s="55"/>
      <c r="N143" s="56"/>
    </row>
    <row r="144" spans="1:14" ht="16.5" customHeight="1">
      <c r="A144" s="19"/>
      <c r="B144" s="19"/>
      <c r="C144" s="19"/>
      <c r="D144" s="19"/>
      <c r="E144" s="19"/>
      <c r="F144" s="18"/>
      <c r="G144" s="69"/>
      <c r="H144" s="55"/>
      <c r="I144" s="55"/>
      <c r="J144" s="55"/>
      <c r="K144" s="55"/>
      <c r="L144" s="56"/>
      <c r="M144" s="55"/>
      <c r="N144" s="56"/>
    </row>
    <row r="145" spans="1:14" s="20" customFormat="1" ht="16.5" customHeight="1">
      <c r="A145" s="10"/>
      <c r="B145" s="24"/>
      <c r="C145" s="24"/>
      <c r="D145" s="25"/>
      <c r="E145" s="25"/>
      <c r="G145" s="19"/>
      <c r="H145" s="61"/>
      <c r="I145" s="56"/>
      <c r="J145" s="56"/>
      <c r="K145" s="56"/>
      <c r="L145" s="56"/>
      <c r="M145" s="66"/>
      <c r="N145" s="56"/>
    </row>
    <row r="146" spans="1:14" s="20" customFormat="1" ht="22.35" customHeight="1">
      <c r="A146" s="21" t="s">
        <v>35</v>
      </c>
      <c r="B146" s="21"/>
      <c r="C146" s="21"/>
      <c r="D146" s="21"/>
      <c r="E146" s="21"/>
      <c r="F146" s="83"/>
      <c r="G146" s="84"/>
      <c r="H146" s="21"/>
      <c r="I146" s="21"/>
      <c r="J146" s="21"/>
      <c r="K146" s="21"/>
      <c r="L146" s="21"/>
      <c r="M146" s="21"/>
      <c r="N146" s="21"/>
    </row>
  </sheetData>
  <pageMargins left="0.8" right="0.5" top="0.5" bottom="0.6" header="0.49" footer="0.4"/>
  <pageSetup paperSize="9" firstPageNumber="2" fitToHeight="0" orientation="portrait" useFirstPageNumber="1" horizontalDpi="1200" verticalDpi="1200" r:id="rId1"/>
  <headerFooter>
    <oddFooter>&amp;R&amp;"Arial,Regular"&amp;9&amp;P</oddFooter>
  </headerFooter>
  <rowBreaks count="1" manualBreakCount="1">
    <brk id="98" max="13" man="1"/>
  </rowBreaks>
  <ignoredErrors>
    <ignoredError sqref="H11:N11 K10 I1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15"/>
  <sheetViews>
    <sheetView topLeftCell="A69" zoomScaleNormal="100" zoomScaleSheetLayoutView="100" workbookViewId="0">
      <selection activeCell="G18" sqref="G18 I18 K18 M18 G30 I30 K30 M30 G34 I34 K34 M34 G37 I37 K37 M37 G48 I48 K48 M48 G51 I51 K51 M51 G53 I53 K53 M53 A64"/>
    </sheetView>
  </sheetViews>
  <sheetFormatPr defaultColWidth="11" defaultRowHeight="16.5" customHeight="1"/>
  <cols>
    <col min="1" max="3" width="1.42578125" style="12" customWidth="1"/>
    <col min="4" max="4" width="38.7109375" style="12" customWidth="1"/>
    <col min="5" max="5" width="5.140625" style="9" customWidth="1"/>
    <col min="6" max="6" width="0.85546875" style="12" customWidth="1"/>
    <col min="7" max="7" width="12" style="25" customWidth="1"/>
    <col min="8" max="8" width="0.85546875" style="25" customWidth="1"/>
    <col min="9" max="9" width="12" style="25" customWidth="1"/>
    <col min="10" max="10" width="0.85546875" style="25" customWidth="1"/>
    <col min="11" max="11" width="12" style="25" customWidth="1"/>
    <col min="12" max="12" width="0.85546875" style="25" customWidth="1"/>
    <col min="13" max="13" width="12" style="25" customWidth="1"/>
    <col min="14" max="16384" width="11" style="12"/>
  </cols>
  <sheetData>
    <row r="1" spans="1:13" ht="16.5" customHeight="1">
      <c r="A1" s="10" t="s">
        <v>0</v>
      </c>
      <c r="B1" s="2"/>
      <c r="C1" s="113"/>
      <c r="D1" s="113"/>
      <c r="F1" s="113"/>
      <c r="G1" s="114"/>
      <c r="H1" s="114"/>
      <c r="I1" s="114"/>
      <c r="J1" s="114"/>
      <c r="K1" s="114"/>
      <c r="L1" s="114"/>
      <c r="M1" s="114"/>
    </row>
    <row r="2" spans="1:13" ht="16.5" customHeight="1">
      <c r="A2" s="10" t="s">
        <v>74</v>
      </c>
      <c r="B2" s="2"/>
      <c r="C2" s="113"/>
      <c r="D2" s="113"/>
      <c r="F2" s="113"/>
      <c r="G2" s="114"/>
      <c r="H2" s="114"/>
      <c r="I2" s="114"/>
      <c r="J2" s="114"/>
      <c r="K2" s="114"/>
      <c r="L2" s="114"/>
      <c r="M2" s="114"/>
    </row>
    <row r="3" spans="1:13" ht="16.5" customHeight="1">
      <c r="A3" s="115" t="s">
        <v>217</v>
      </c>
      <c r="B3" s="6"/>
      <c r="C3" s="116"/>
      <c r="D3" s="116"/>
      <c r="E3" s="32"/>
      <c r="F3" s="116"/>
      <c r="G3" s="117"/>
      <c r="H3" s="117"/>
      <c r="I3" s="117"/>
      <c r="J3" s="117"/>
      <c r="K3" s="117"/>
      <c r="L3" s="117"/>
      <c r="M3" s="117"/>
    </row>
    <row r="4" spans="1:13" ht="14.1" customHeight="1">
      <c r="A4" s="2"/>
      <c r="B4" s="2"/>
      <c r="C4" s="113"/>
      <c r="D4" s="113"/>
      <c r="F4" s="113"/>
      <c r="G4" s="114"/>
      <c r="H4" s="114"/>
      <c r="I4" s="114"/>
      <c r="J4" s="114"/>
      <c r="K4" s="114"/>
      <c r="L4" s="114"/>
      <c r="M4" s="114"/>
    </row>
    <row r="5" spans="1:13" ht="14.1" customHeight="1">
      <c r="A5" s="2"/>
      <c r="B5" s="2"/>
      <c r="C5" s="113"/>
      <c r="D5" s="113"/>
      <c r="F5" s="113"/>
      <c r="G5" s="114"/>
      <c r="H5" s="114"/>
      <c r="I5" s="114"/>
      <c r="J5" s="114"/>
      <c r="K5" s="114"/>
      <c r="L5" s="114"/>
      <c r="M5" s="114"/>
    </row>
    <row r="6" spans="1:13" ht="15" customHeight="1">
      <c r="A6" s="2"/>
      <c r="B6" s="2"/>
      <c r="C6" s="113"/>
      <c r="D6" s="113"/>
      <c r="F6" s="113"/>
      <c r="G6" s="27" t="s">
        <v>2</v>
      </c>
      <c r="H6" s="27"/>
      <c r="I6" s="27"/>
      <c r="J6" s="27"/>
      <c r="K6" s="27" t="s">
        <v>3</v>
      </c>
      <c r="L6" s="27"/>
      <c r="M6" s="27"/>
    </row>
    <row r="7" spans="1:13" ht="15" customHeight="1">
      <c r="A7" s="113"/>
      <c r="B7" s="113"/>
      <c r="C7" s="113"/>
      <c r="D7" s="113"/>
      <c r="E7" s="4"/>
      <c r="F7" s="3"/>
      <c r="G7" s="47" t="s">
        <v>4</v>
      </c>
      <c r="H7" s="45"/>
      <c r="I7" s="47"/>
      <c r="J7" s="46"/>
      <c r="K7" s="47" t="s">
        <v>4</v>
      </c>
      <c r="L7" s="45"/>
      <c r="M7" s="47"/>
    </row>
    <row r="8" spans="1:13" ht="15" customHeight="1">
      <c r="A8" s="113"/>
      <c r="B8" s="113"/>
      <c r="C8" s="113"/>
      <c r="D8" s="113"/>
      <c r="E8" s="4"/>
      <c r="F8" s="3"/>
      <c r="G8" s="48" t="s">
        <v>5</v>
      </c>
      <c r="H8" s="49"/>
      <c r="I8" s="48" t="s">
        <v>5</v>
      </c>
      <c r="J8" s="49"/>
      <c r="K8" s="48" t="s">
        <v>5</v>
      </c>
      <c r="L8" s="49"/>
      <c r="M8" s="48" t="s">
        <v>5</v>
      </c>
    </row>
    <row r="9" spans="1:13" ht="15" customHeight="1">
      <c r="F9" s="4"/>
      <c r="G9" s="50" t="s">
        <v>218</v>
      </c>
      <c r="H9" s="62"/>
      <c r="I9" s="50" t="s">
        <v>218</v>
      </c>
      <c r="J9" s="62"/>
      <c r="K9" s="50" t="s">
        <v>218</v>
      </c>
      <c r="L9" s="62"/>
      <c r="M9" s="50" t="s">
        <v>218</v>
      </c>
    </row>
    <row r="10" spans="1:13" ht="15" customHeight="1">
      <c r="F10" s="4"/>
      <c r="G10" s="52" t="s">
        <v>219</v>
      </c>
      <c r="H10" s="62"/>
      <c r="I10" s="52" t="s">
        <v>189</v>
      </c>
      <c r="J10" s="62"/>
      <c r="K10" s="52" t="s">
        <v>219</v>
      </c>
      <c r="L10" s="62"/>
      <c r="M10" s="52" t="s">
        <v>189</v>
      </c>
    </row>
    <row r="11" spans="1:13" ht="15" customHeight="1">
      <c r="E11" s="8" t="s">
        <v>55</v>
      </c>
      <c r="F11" s="9"/>
      <c r="G11" s="53" t="s">
        <v>9</v>
      </c>
      <c r="H11" s="82"/>
      <c r="I11" s="53" t="s">
        <v>9</v>
      </c>
      <c r="J11" s="62"/>
      <c r="K11" s="53" t="s">
        <v>9</v>
      </c>
      <c r="L11" s="82"/>
      <c r="M11" s="53" t="s">
        <v>9</v>
      </c>
    </row>
    <row r="12" spans="1:13" ht="9.9499999999999993" customHeight="1">
      <c r="F12" s="9"/>
      <c r="G12" s="51"/>
      <c r="H12" s="82"/>
      <c r="I12" s="51"/>
      <c r="J12" s="62"/>
      <c r="K12" s="48"/>
      <c r="L12" s="62"/>
      <c r="M12" s="48"/>
    </row>
    <row r="13" spans="1:13" ht="15" customHeight="1">
      <c r="A13" s="13" t="s">
        <v>75</v>
      </c>
      <c r="B13" s="24"/>
      <c r="C13" s="24"/>
      <c r="G13" s="155">
        <v>524847891</v>
      </c>
      <c r="I13" s="155">
        <v>495244454</v>
      </c>
      <c r="J13" s="55"/>
      <c r="K13" s="155">
        <v>98504589</v>
      </c>
      <c r="L13" s="55"/>
      <c r="M13" s="155">
        <v>41204233</v>
      </c>
    </row>
    <row r="14" spans="1:13" ht="15" customHeight="1">
      <c r="A14" s="13" t="s">
        <v>76</v>
      </c>
      <c r="B14" s="24"/>
      <c r="C14" s="24"/>
      <c r="G14" s="155">
        <v>6501726</v>
      </c>
      <c r="I14" s="155">
        <v>4406585</v>
      </c>
      <c r="J14" s="55"/>
      <c r="K14" s="155">
        <v>0</v>
      </c>
      <c r="L14" s="55"/>
      <c r="M14" s="155">
        <v>0</v>
      </c>
    </row>
    <row r="15" spans="1:13" ht="15" customHeight="1">
      <c r="A15" s="13" t="s">
        <v>77</v>
      </c>
      <c r="B15" s="24"/>
      <c r="C15" s="24"/>
      <c r="G15" s="155">
        <v>-428549228</v>
      </c>
      <c r="I15" s="155">
        <v>-399971271</v>
      </c>
      <c r="J15" s="55"/>
      <c r="K15" s="155">
        <v>-79955070</v>
      </c>
      <c r="L15" s="55"/>
      <c r="M15" s="155">
        <v>-26312980</v>
      </c>
    </row>
    <row r="16" spans="1:13" ht="15" customHeight="1">
      <c r="A16" s="13" t="s">
        <v>78</v>
      </c>
      <c r="B16" s="24"/>
      <c r="C16" s="24"/>
      <c r="G16" s="156">
        <v>-1536939</v>
      </c>
      <c r="I16" s="156">
        <v>-1476292</v>
      </c>
      <c r="J16" s="55"/>
      <c r="K16" s="157">
        <v>0</v>
      </c>
      <c r="L16" s="55"/>
      <c r="M16" s="157">
        <v>0</v>
      </c>
    </row>
    <row r="17" spans="1:13" ht="9.9499999999999993" customHeight="1"/>
    <row r="18" spans="1:13" ht="15" customHeight="1">
      <c r="A18" s="10" t="s">
        <v>79</v>
      </c>
      <c r="B18" s="24"/>
      <c r="C18" s="24"/>
      <c r="G18" s="65">
        <f>SUM(G13:G17)</f>
        <v>101263450</v>
      </c>
      <c r="I18" s="65">
        <f>SUM(I13:I17)</f>
        <v>98203476</v>
      </c>
      <c r="K18" s="65">
        <f>SUM(K13:K17)</f>
        <v>18549519</v>
      </c>
      <c r="M18" s="65">
        <f>SUM(M13:M17)</f>
        <v>14891253</v>
      </c>
    </row>
    <row r="19" spans="1:13" ht="9.9499999999999993" customHeight="1">
      <c r="F19" s="9"/>
      <c r="G19" s="51"/>
      <c r="H19" s="82"/>
      <c r="I19" s="51"/>
      <c r="J19" s="82"/>
      <c r="K19" s="51"/>
      <c r="L19" s="62"/>
      <c r="M19" s="51"/>
    </row>
    <row r="20" spans="1:13" ht="15" customHeight="1">
      <c r="A20" s="13" t="s">
        <v>80</v>
      </c>
      <c r="B20" s="24"/>
      <c r="C20" s="24"/>
      <c r="G20" s="65">
        <v>0</v>
      </c>
      <c r="I20" s="65">
        <v>0</v>
      </c>
      <c r="J20" s="158"/>
      <c r="K20" s="158">
        <v>5645745</v>
      </c>
      <c r="L20" s="159"/>
      <c r="M20" s="158">
        <v>6450000</v>
      </c>
    </row>
    <row r="21" spans="1:13" ht="15" customHeight="1">
      <c r="A21" s="13" t="s">
        <v>81</v>
      </c>
      <c r="B21" s="24"/>
      <c r="C21" s="24"/>
      <c r="G21" s="65">
        <v>5136978</v>
      </c>
      <c r="I21" s="65">
        <v>1623661</v>
      </c>
      <c r="J21" s="55"/>
      <c r="K21" s="160">
        <v>17421076</v>
      </c>
      <c r="L21" s="55"/>
      <c r="M21" s="160">
        <v>14735411</v>
      </c>
    </row>
    <row r="22" spans="1:13" ht="15" customHeight="1">
      <c r="A22" s="13" t="s">
        <v>82</v>
      </c>
      <c r="F22" s="9"/>
      <c r="G22" s="65">
        <v>-12641299</v>
      </c>
      <c r="H22" s="82"/>
      <c r="I22" s="65">
        <v>-11465406</v>
      </c>
      <c r="J22" s="159"/>
      <c r="K22" s="158">
        <v>-2961464</v>
      </c>
      <c r="L22" s="159"/>
      <c r="M22" s="158">
        <v>-3084072</v>
      </c>
    </row>
    <row r="23" spans="1:13" ht="15" customHeight="1">
      <c r="A23" s="13" t="s">
        <v>83</v>
      </c>
      <c r="B23" s="24"/>
      <c r="C23" s="24"/>
      <c r="G23" s="155">
        <v>-82673166</v>
      </c>
      <c r="I23" s="155">
        <v>-78648596</v>
      </c>
      <c r="J23" s="55"/>
      <c r="K23" s="155">
        <v>-33095761</v>
      </c>
      <c r="L23" s="55"/>
      <c r="M23" s="155">
        <v>-31830132</v>
      </c>
    </row>
    <row r="24" spans="1:13" ht="15" customHeight="1">
      <c r="A24" s="20" t="s">
        <v>238</v>
      </c>
      <c r="B24" s="24"/>
      <c r="C24" s="24"/>
      <c r="G24" s="155">
        <v>975039</v>
      </c>
      <c r="I24" s="155">
        <v>13318343</v>
      </c>
      <c r="J24" s="55"/>
      <c r="K24" s="155">
        <v>-403039</v>
      </c>
      <c r="L24" s="55"/>
      <c r="M24" s="155">
        <v>-780492</v>
      </c>
    </row>
    <row r="25" spans="1:13" ht="15" customHeight="1">
      <c r="A25" s="12" t="s">
        <v>84</v>
      </c>
      <c r="E25" s="161"/>
      <c r="F25" s="9"/>
      <c r="G25" s="155">
        <v>2030112</v>
      </c>
      <c r="H25" s="82"/>
      <c r="I25" s="155">
        <v>4437401</v>
      </c>
      <c r="J25" s="55"/>
      <c r="K25" s="155">
        <v>12088</v>
      </c>
      <c r="L25" s="55"/>
      <c r="M25" s="155">
        <v>1445015</v>
      </c>
    </row>
    <row r="26" spans="1:13" ht="15" customHeight="1">
      <c r="A26" s="13" t="s">
        <v>85</v>
      </c>
      <c r="B26" s="24"/>
      <c r="C26" s="24"/>
      <c r="F26" s="9"/>
      <c r="G26" s="156">
        <v>-7143824</v>
      </c>
      <c r="H26" s="82"/>
      <c r="I26" s="156">
        <v>-7432074</v>
      </c>
      <c r="J26" s="159"/>
      <c r="K26" s="157">
        <v>-5900620</v>
      </c>
      <c r="L26" s="159"/>
      <c r="M26" s="157">
        <v>-6170498</v>
      </c>
    </row>
    <row r="27" spans="1:13" ht="9.9499999999999993" customHeight="1">
      <c r="F27" s="9"/>
      <c r="G27" s="162"/>
      <c r="H27" s="162"/>
      <c r="I27" s="162"/>
      <c r="J27" s="162"/>
      <c r="K27" s="162"/>
      <c r="L27" s="62"/>
      <c r="M27" s="162"/>
    </row>
    <row r="28" spans="1:13" ht="15" customHeight="1">
      <c r="A28" s="10" t="s">
        <v>213</v>
      </c>
      <c r="B28" s="24"/>
      <c r="C28" s="24"/>
      <c r="F28" s="9"/>
      <c r="G28" s="155"/>
      <c r="H28" s="82"/>
      <c r="I28" s="155"/>
      <c r="J28" s="159"/>
      <c r="K28" s="155"/>
      <c r="L28" s="159"/>
      <c r="M28" s="155"/>
    </row>
    <row r="29" spans="1:13" ht="15" customHeight="1">
      <c r="A29" s="10"/>
      <c r="B29" s="33" t="s">
        <v>181</v>
      </c>
      <c r="C29" s="24"/>
      <c r="F29" s="9"/>
      <c r="G29" s="155"/>
      <c r="H29" s="82"/>
      <c r="I29" s="155"/>
      <c r="J29" s="159"/>
      <c r="K29" s="155"/>
      <c r="L29" s="159"/>
      <c r="M29" s="155"/>
    </row>
    <row r="30" spans="1:13" ht="15" customHeight="1">
      <c r="A30" s="10"/>
      <c r="B30" s="33" t="s">
        <v>182</v>
      </c>
      <c r="C30" s="24"/>
      <c r="F30" s="9"/>
      <c r="G30" s="155">
        <f>SUM(G18:G26)</f>
        <v>6947290</v>
      </c>
      <c r="H30" s="82"/>
      <c r="I30" s="155">
        <f>SUM(I18:I26)</f>
        <v>20036805</v>
      </c>
      <c r="J30" s="159"/>
      <c r="K30" s="155">
        <f>SUM(K18:K26)</f>
        <v>-732456</v>
      </c>
      <c r="L30" s="159"/>
      <c r="M30" s="155">
        <f>SUM(M18:M26)</f>
        <v>-4343515</v>
      </c>
    </row>
    <row r="31" spans="1:13" ht="15" customHeight="1">
      <c r="A31" s="13" t="s">
        <v>86</v>
      </c>
      <c r="B31" s="24"/>
      <c r="C31" s="24"/>
      <c r="F31" s="9"/>
      <c r="G31" s="155"/>
      <c r="H31" s="82"/>
      <c r="I31" s="155"/>
      <c r="J31" s="82"/>
      <c r="K31" s="155"/>
      <c r="L31" s="163"/>
      <c r="M31" s="155"/>
    </row>
    <row r="32" spans="1:13" ht="15" customHeight="1">
      <c r="A32" s="13"/>
      <c r="B32" s="24" t="s">
        <v>87</v>
      </c>
      <c r="C32" s="24"/>
      <c r="F32" s="9"/>
      <c r="G32" s="157">
        <v>105666107</v>
      </c>
      <c r="H32" s="82"/>
      <c r="I32" s="157">
        <v>102220809</v>
      </c>
      <c r="J32" s="159"/>
      <c r="K32" s="157">
        <v>0</v>
      </c>
      <c r="L32" s="159"/>
      <c r="M32" s="157">
        <v>0</v>
      </c>
    </row>
    <row r="33" spans="1:13" ht="9.9499999999999993" customHeight="1"/>
    <row r="34" spans="1:13" ht="15" customHeight="1">
      <c r="A34" s="10" t="s">
        <v>230</v>
      </c>
      <c r="B34" s="24"/>
      <c r="C34" s="24"/>
      <c r="F34" s="9"/>
      <c r="G34" s="155">
        <f>SUM(G30:G32)</f>
        <v>112613397</v>
      </c>
      <c r="H34" s="82"/>
      <c r="I34" s="155">
        <f>SUM(I30:I32)</f>
        <v>122257614</v>
      </c>
      <c r="J34" s="82"/>
      <c r="K34" s="155">
        <f>SUM(K30:K32)</f>
        <v>-732456</v>
      </c>
      <c r="L34" s="82"/>
      <c r="M34" s="155">
        <f>SUM(M30:M32)</f>
        <v>-4343515</v>
      </c>
    </row>
    <row r="35" spans="1:13" ht="15" customHeight="1">
      <c r="A35" s="12" t="s">
        <v>88</v>
      </c>
      <c r="E35" s="9">
        <v>12</v>
      </c>
      <c r="F35" s="9"/>
      <c r="G35" s="176">
        <v>-4009657</v>
      </c>
      <c r="H35" s="162"/>
      <c r="I35" s="176">
        <v>-6185794</v>
      </c>
      <c r="J35" s="162"/>
      <c r="K35" s="177">
        <v>191811</v>
      </c>
      <c r="L35" s="162"/>
      <c r="M35" s="177">
        <v>235265</v>
      </c>
    </row>
    <row r="36" spans="1:13" ht="9.9499999999999993" customHeight="1">
      <c r="F36" s="9"/>
      <c r="G36" s="162"/>
      <c r="H36" s="162"/>
      <c r="I36" s="162"/>
      <c r="J36" s="162"/>
      <c r="K36" s="162"/>
      <c r="L36" s="62"/>
      <c r="M36" s="162"/>
    </row>
    <row r="37" spans="1:13" ht="15" customHeight="1">
      <c r="A37" s="10" t="s">
        <v>231</v>
      </c>
      <c r="B37" s="10"/>
      <c r="C37" s="33"/>
      <c r="F37" s="9"/>
      <c r="G37" s="70">
        <f>SUM(G34:G35)</f>
        <v>108603740</v>
      </c>
      <c r="H37" s="82"/>
      <c r="I37" s="70">
        <f>SUM(I34:I35)</f>
        <v>116071820</v>
      </c>
      <c r="J37" s="82"/>
      <c r="K37" s="70">
        <f>SUM(K34:K35)</f>
        <v>-540645</v>
      </c>
      <c r="M37" s="70">
        <f>SUM(M34:M35)</f>
        <v>-4108250</v>
      </c>
    </row>
    <row r="38" spans="1:13" ht="9.9499999999999993" customHeight="1">
      <c r="E38" s="4"/>
      <c r="F38" s="9"/>
      <c r="G38" s="51"/>
      <c r="H38" s="82"/>
      <c r="I38" s="51"/>
      <c r="J38" s="82"/>
      <c r="K38" s="51"/>
      <c r="L38" s="62"/>
      <c r="M38" s="51"/>
    </row>
    <row r="39" spans="1:13" ht="15" customHeight="1">
      <c r="A39" s="11" t="s">
        <v>89</v>
      </c>
      <c r="B39" s="33"/>
      <c r="C39" s="24"/>
      <c r="F39" s="9"/>
    </row>
    <row r="40" spans="1:13" ht="15" customHeight="1">
      <c r="A40" s="24"/>
      <c r="B40" s="164" t="s">
        <v>90</v>
      </c>
      <c r="C40" s="165"/>
      <c r="D40" s="164"/>
      <c r="F40" s="9"/>
    </row>
    <row r="41" spans="1:13" ht="15" customHeight="1">
      <c r="A41" s="24"/>
      <c r="B41" s="164"/>
      <c r="C41" s="165" t="s">
        <v>91</v>
      </c>
      <c r="D41" s="164"/>
      <c r="F41" s="9"/>
    </row>
    <row r="42" spans="1:13" ht="15" customHeight="1">
      <c r="A42" s="24"/>
      <c r="C42" s="24" t="s">
        <v>92</v>
      </c>
      <c r="F42" s="9"/>
      <c r="G42" s="55"/>
      <c r="I42" s="55"/>
      <c r="J42" s="55"/>
      <c r="K42" s="55"/>
      <c r="L42" s="55"/>
      <c r="M42" s="55"/>
    </row>
    <row r="43" spans="1:13" ht="15" customHeight="1">
      <c r="A43" s="24"/>
      <c r="C43" s="24"/>
      <c r="D43" s="12" t="s">
        <v>93</v>
      </c>
      <c r="F43" s="9"/>
      <c r="G43" s="155">
        <v>-5616</v>
      </c>
      <c r="I43" s="155">
        <v>455762</v>
      </c>
      <c r="J43" s="12"/>
      <c r="K43" s="55">
        <v>0</v>
      </c>
      <c r="L43" s="12"/>
      <c r="M43" s="55">
        <v>0</v>
      </c>
    </row>
    <row r="44" spans="1:13" ht="15" customHeight="1">
      <c r="A44" s="24"/>
      <c r="C44" s="24" t="s">
        <v>94</v>
      </c>
      <c r="F44" s="9"/>
      <c r="G44" s="55"/>
      <c r="I44" s="55"/>
      <c r="K44" s="55"/>
      <c r="M44" s="55"/>
    </row>
    <row r="45" spans="1:13" ht="15" customHeight="1">
      <c r="A45" s="24"/>
      <c r="C45" s="24"/>
      <c r="D45" s="12" t="s">
        <v>95</v>
      </c>
      <c r="F45" s="9"/>
      <c r="G45" s="166">
        <v>825562</v>
      </c>
      <c r="I45" s="166">
        <v>-566151</v>
      </c>
      <c r="K45" s="166">
        <v>0</v>
      </c>
      <c r="M45" s="166">
        <v>0</v>
      </c>
    </row>
    <row r="46" spans="1:13" ht="9.9499999999999993" customHeight="1">
      <c r="A46" s="24"/>
      <c r="C46" s="24"/>
      <c r="F46" s="9"/>
    </row>
    <row r="47" spans="1:13" ht="15" customHeight="1">
      <c r="A47" s="24"/>
      <c r="B47" s="11" t="s">
        <v>183</v>
      </c>
      <c r="C47" s="24"/>
      <c r="D47" s="24"/>
      <c r="F47" s="9"/>
    </row>
    <row r="48" spans="1:13" ht="15" customHeight="1">
      <c r="A48" s="24"/>
      <c r="C48" s="33" t="s">
        <v>184</v>
      </c>
      <c r="D48" s="167"/>
      <c r="F48" s="9"/>
      <c r="G48" s="76">
        <f>SUM(G42:G45)</f>
        <v>819946</v>
      </c>
      <c r="I48" s="76">
        <f>SUM(I42:I45)</f>
        <v>-110389</v>
      </c>
      <c r="K48" s="76">
        <f>SUM(K42:K45)</f>
        <v>0</v>
      </c>
      <c r="M48" s="76">
        <f>SUM(M42:M45)</f>
        <v>0</v>
      </c>
    </row>
    <row r="49" spans="1:13" ht="9.9499999999999993" customHeight="1">
      <c r="E49" s="4"/>
      <c r="F49" s="9"/>
      <c r="G49" s="51"/>
      <c r="H49" s="82"/>
      <c r="I49" s="51"/>
      <c r="J49" s="82"/>
      <c r="K49" s="51"/>
      <c r="L49" s="62"/>
      <c r="M49" s="51"/>
    </row>
    <row r="50" spans="1:13" ht="15" customHeight="1">
      <c r="A50" s="24"/>
      <c r="B50" s="24" t="s">
        <v>96</v>
      </c>
      <c r="F50" s="9"/>
    </row>
    <row r="51" spans="1:13" ht="15" customHeight="1">
      <c r="A51" s="24"/>
      <c r="B51" s="24"/>
      <c r="C51" s="24" t="s">
        <v>97</v>
      </c>
      <c r="F51" s="9"/>
      <c r="G51" s="156">
        <f>SUM(G42:G45)</f>
        <v>819946</v>
      </c>
      <c r="H51" s="82"/>
      <c r="I51" s="156">
        <f>SUM(I42:I45)</f>
        <v>-110389</v>
      </c>
      <c r="J51" s="82"/>
      <c r="K51" s="156">
        <f>SUM(K42:K45)</f>
        <v>0</v>
      </c>
      <c r="L51" s="82"/>
      <c r="M51" s="156">
        <f>SUM(M42:M45)</f>
        <v>0</v>
      </c>
    </row>
    <row r="52" spans="1:13" ht="9.9499999999999993" customHeight="1">
      <c r="E52" s="4"/>
      <c r="F52" s="9"/>
      <c r="G52" s="51"/>
      <c r="H52" s="82"/>
      <c r="I52" s="51"/>
      <c r="J52" s="82"/>
      <c r="K52" s="51"/>
      <c r="L52" s="62"/>
      <c r="M52" s="51"/>
    </row>
    <row r="53" spans="1:13" ht="15" customHeight="1" thickBot="1">
      <c r="A53" s="11"/>
      <c r="B53" s="33" t="s">
        <v>98</v>
      </c>
      <c r="C53" s="24"/>
      <c r="F53" s="9"/>
      <c r="G53" s="168">
        <f>SUM(G37,G51)</f>
        <v>109423686</v>
      </c>
      <c r="H53" s="82"/>
      <c r="I53" s="168">
        <f>SUM(I37,I51)</f>
        <v>115961431</v>
      </c>
      <c r="J53" s="82"/>
      <c r="K53" s="168">
        <f>SUM(K37,K51)</f>
        <v>-540645</v>
      </c>
      <c r="L53" s="82"/>
      <c r="M53" s="168">
        <f>SUM(M37,M51)</f>
        <v>-4108250</v>
      </c>
    </row>
    <row r="54" spans="1:13" ht="16.350000000000001" customHeight="1" thickTop="1">
      <c r="A54" s="11"/>
      <c r="B54" s="33"/>
      <c r="C54" s="24"/>
      <c r="F54" s="9"/>
      <c r="G54" s="162"/>
      <c r="H54" s="82"/>
      <c r="I54" s="162"/>
      <c r="J54" s="82"/>
      <c r="K54" s="162"/>
      <c r="L54" s="82"/>
      <c r="M54" s="162"/>
    </row>
    <row r="55" spans="1:13" ht="16.350000000000001" customHeight="1">
      <c r="A55" s="11"/>
      <c r="B55" s="33"/>
      <c r="C55" s="24"/>
      <c r="F55" s="9"/>
      <c r="G55" s="162"/>
      <c r="H55" s="82"/>
      <c r="I55" s="162"/>
      <c r="J55" s="82"/>
      <c r="K55" s="162"/>
      <c r="L55" s="82"/>
      <c r="M55" s="162"/>
    </row>
    <row r="56" spans="1:13" ht="13.5" customHeight="1">
      <c r="A56" s="11"/>
      <c r="B56" s="33"/>
      <c r="C56" s="24"/>
      <c r="F56" s="9"/>
      <c r="G56" s="162"/>
      <c r="H56" s="82"/>
      <c r="I56" s="162"/>
      <c r="J56" s="82"/>
      <c r="K56" s="162"/>
      <c r="L56" s="82"/>
      <c r="M56" s="162"/>
    </row>
    <row r="57" spans="1:13" ht="16.350000000000001" customHeight="1">
      <c r="A57" s="11"/>
      <c r="B57" s="33"/>
      <c r="C57" s="24"/>
      <c r="F57" s="9"/>
      <c r="G57" s="162"/>
      <c r="H57" s="82"/>
      <c r="I57" s="162"/>
      <c r="J57" s="82"/>
      <c r="K57" s="162"/>
      <c r="L57" s="82"/>
      <c r="M57" s="162"/>
    </row>
    <row r="58" spans="1:13" ht="15.75" customHeight="1">
      <c r="A58" s="19" t="s">
        <v>33</v>
      </c>
      <c r="B58" s="24"/>
      <c r="C58" s="24"/>
      <c r="F58" s="9"/>
      <c r="G58" s="162"/>
      <c r="H58" s="82"/>
      <c r="I58" s="162"/>
      <c r="J58" s="82"/>
      <c r="K58" s="162"/>
      <c r="M58" s="162"/>
    </row>
    <row r="59" spans="1:13" ht="15.75" customHeight="1">
      <c r="A59" s="19" t="s">
        <v>177</v>
      </c>
      <c r="B59" s="24"/>
      <c r="C59" s="24"/>
      <c r="F59" s="9"/>
      <c r="G59" s="162"/>
      <c r="H59" s="82"/>
      <c r="I59" s="162"/>
      <c r="J59" s="82"/>
      <c r="K59" s="162"/>
      <c r="M59" s="162"/>
    </row>
    <row r="60" spans="1:13" ht="18" customHeight="1">
      <c r="A60" s="19"/>
      <c r="B60" s="24"/>
      <c r="C60" s="24"/>
      <c r="F60" s="9"/>
      <c r="G60" s="162"/>
      <c r="H60" s="82"/>
      <c r="I60" s="162"/>
      <c r="J60" s="82"/>
      <c r="K60" s="162"/>
      <c r="M60" s="162"/>
    </row>
    <row r="61" spans="1:13" ht="22.35" customHeight="1">
      <c r="A61" s="21" t="s">
        <v>35</v>
      </c>
      <c r="B61" s="21"/>
      <c r="C61" s="21"/>
      <c r="D61" s="21"/>
      <c r="E61" s="21"/>
      <c r="F61" s="21"/>
      <c r="G61" s="21"/>
      <c r="H61" s="21"/>
      <c r="I61" s="21"/>
      <c r="J61" s="21"/>
      <c r="K61" s="21"/>
      <c r="L61" s="21"/>
      <c r="M61" s="21"/>
    </row>
    <row r="62" spans="1:13" ht="16.5" customHeight="1">
      <c r="A62" s="10" t="s">
        <v>0</v>
      </c>
      <c r="B62" s="2"/>
      <c r="C62" s="9"/>
      <c r="D62" s="9"/>
      <c r="F62" s="9"/>
      <c r="G62" s="82"/>
      <c r="H62" s="82"/>
      <c r="I62" s="82"/>
      <c r="J62" s="82"/>
      <c r="K62" s="82"/>
      <c r="L62" s="82"/>
      <c r="M62" s="82"/>
    </row>
    <row r="63" spans="1:13" ht="16.5" customHeight="1">
      <c r="A63" s="10" t="s">
        <v>188</v>
      </c>
      <c r="B63" s="2"/>
      <c r="C63" s="9"/>
      <c r="D63" s="9"/>
      <c r="F63" s="9"/>
      <c r="G63" s="82"/>
      <c r="H63" s="82"/>
      <c r="I63" s="82"/>
      <c r="J63" s="82"/>
      <c r="K63" s="82"/>
      <c r="L63" s="82"/>
      <c r="M63" s="82"/>
    </row>
    <row r="64" spans="1:13" ht="16.5" customHeight="1">
      <c r="A64" s="115" t="str">
        <f>A3</f>
        <v>For the three-month period ended 31 March 2025</v>
      </c>
      <c r="B64" s="6"/>
      <c r="C64" s="32"/>
      <c r="D64" s="32"/>
      <c r="E64" s="32"/>
      <c r="F64" s="32"/>
      <c r="G64" s="169"/>
      <c r="H64" s="169"/>
      <c r="I64" s="169"/>
      <c r="J64" s="169"/>
      <c r="K64" s="169"/>
      <c r="L64" s="169"/>
      <c r="M64" s="169"/>
    </row>
    <row r="65" spans="1:13" ht="16.5" customHeight="1">
      <c r="A65" s="2"/>
      <c r="B65" s="2"/>
      <c r="C65" s="9"/>
      <c r="D65" s="9"/>
      <c r="F65" s="9"/>
      <c r="G65" s="82"/>
      <c r="H65" s="82"/>
      <c r="I65" s="82"/>
      <c r="J65" s="82"/>
      <c r="K65" s="82"/>
      <c r="L65" s="82"/>
      <c r="M65" s="82"/>
    </row>
    <row r="66" spans="1:13" ht="16.5" customHeight="1">
      <c r="A66" s="2"/>
      <c r="B66" s="2"/>
      <c r="C66" s="9"/>
      <c r="D66" s="9"/>
      <c r="F66" s="9"/>
      <c r="G66" s="82"/>
      <c r="H66" s="82"/>
      <c r="I66" s="82"/>
      <c r="J66" s="82"/>
      <c r="K66" s="82"/>
      <c r="L66" s="82"/>
      <c r="M66" s="82"/>
    </row>
    <row r="67" spans="1:13" ht="15" customHeight="1">
      <c r="A67" s="2"/>
      <c r="B67" s="2"/>
      <c r="C67" s="113"/>
      <c r="D67" s="113"/>
      <c r="F67" s="113"/>
      <c r="G67" s="27" t="s">
        <v>2</v>
      </c>
      <c r="H67" s="27"/>
      <c r="I67" s="27"/>
      <c r="J67" s="27"/>
      <c r="K67" s="27" t="s">
        <v>3</v>
      </c>
      <c r="L67" s="27"/>
      <c r="M67" s="27"/>
    </row>
    <row r="68" spans="1:13" ht="15" customHeight="1">
      <c r="A68" s="113"/>
      <c r="B68" s="113"/>
      <c r="C68" s="113"/>
      <c r="D68" s="113"/>
      <c r="E68" s="4"/>
      <c r="F68" s="3"/>
      <c r="G68" s="47" t="s">
        <v>4</v>
      </c>
      <c r="H68" s="45"/>
      <c r="I68" s="47"/>
      <c r="J68" s="46"/>
      <c r="K68" s="47" t="s">
        <v>4</v>
      </c>
      <c r="L68" s="45"/>
      <c r="M68" s="47"/>
    </row>
    <row r="69" spans="1:13" ht="16.5" customHeight="1">
      <c r="F69" s="4"/>
      <c r="G69" s="48" t="s">
        <v>5</v>
      </c>
      <c r="H69" s="49"/>
      <c r="I69" s="48" t="s">
        <v>5</v>
      </c>
      <c r="J69" s="49"/>
      <c r="K69" s="48" t="s">
        <v>5</v>
      </c>
      <c r="L69" s="49"/>
      <c r="M69" s="48" t="s">
        <v>5</v>
      </c>
    </row>
    <row r="70" spans="1:13" ht="16.5" customHeight="1">
      <c r="F70" s="4"/>
      <c r="G70" s="50" t="s">
        <v>218</v>
      </c>
      <c r="H70" s="62"/>
      <c r="I70" s="50" t="s">
        <v>218</v>
      </c>
      <c r="J70" s="62"/>
      <c r="K70" s="50" t="s">
        <v>218</v>
      </c>
      <c r="L70" s="62"/>
      <c r="M70" s="50" t="s">
        <v>218</v>
      </c>
    </row>
    <row r="71" spans="1:13" ht="16.5" customHeight="1">
      <c r="F71" s="4"/>
      <c r="G71" s="52" t="s">
        <v>219</v>
      </c>
      <c r="H71" s="62"/>
      <c r="I71" s="52" t="s">
        <v>189</v>
      </c>
      <c r="J71" s="62"/>
      <c r="K71" s="52" t="s">
        <v>219</v>
      </c>
      <c r="L71" s="62"/>
      <c r="M71" s="52" t="s">
        <v>189</v>
      </c>
    </row>
    <row r="72" spans="1:13" ht="16.5" customHeight="1">
      <c r="E72" s="4"/>
      <c r="F72" s="9"/>
      <c r="G72" s="53" t="s">
        <v>9</v>
      </c>
      <c r="H72" s="82"/>
      <c r="I72" s="53" t="s">
        <v>9</v>
      </c>
      <c r="J72" s="62"/>
      <c r="K72" s="53" t="s">
        <v>9</v>
      </c>
      <c r="L72" s="82"/>
      <c r="M72" s="53" t="s">
        <v>9</v>
      </c>
    </row>
    <row r="73" spans="1:13" ht="16.5" customHeight="1">
      <c r="F73" s="9"/>
      <c r="G73" s="51"/>
      <c r="H73" s="82"/>
      <c r="I73" s="51"/>
      <c r="J73" s="62"/>
      <c r="K73" s="48"/>
      <c r="L73" s="62"/>
      <c r="M73" s="48"/>
    </row>
    <row r="74" spans="1:13" ht="16.5" customHeight="1">
      <c r="A74" s="10" t="s">
        <v>239</v>
      </c>
      <c r="B74" s="10"/>
      <c r="C74" s="24"/>
    </row>
    <row r="75" spans="1:13" ht="16.5" customHeight="1">
      <c r="E75" s="4"/>
      <c r="F75" s="9"/>
      <c r="G75" s="51"/>
      <c r="H75" s="82"/>
      <c r="I75" s="51"/>
      <c r="J75" s="82"/>
      <c r="K75" s="51"/>
      <c r="L75" s="62"/>
      <c r="M75" s="51"/>
    </row>
    <row r="76" spans="1:13" ht="16.5" customHeight="1" thickBot="1">
      <c r="A76" s="13" t="s">
        <v>232</v>
      </c>
      <c r="B76" s="170"/>
      <c r="G76" s="93">
        <v>0.1389</v>
      </c>
      <c r="H76" s="81"/>
      <c r="I76" s="178">
        <v>0.1482</v>
      </c>
      <c r="J76" s="81"/>
      <c r="K76" s="93">
        <v>-6.9999999999999999E-4</v>
      </c>
      <c r="L76" s="81"/>
      <c r="M76" s="171">
        <v>-5.1999999999999998E-3</v>
      </c>
    </row>
    <row r="77" spans="1:13" ht="16.5" customHeight="1" thickTop="1">
      <c r="A77" s="13"/>
      <c r="F77" s="9"/>
      <c r="G77" s="81"/>
      <c r="H77" s="81"/>
      <c r="I77" s="85"/>
      <c r="J77" s="81"/>
      <c r="K77" s="81"/>
      <c r="L77" s="81"/>
      <c r="M77" s="85"/>
    </row>
    <row r="78" spans="1:13" ht="16.5" customHeight="1">
      <c r="A78" s="13"/>
      <c r="B78" s="13"/>
      <c r="G78" s="175"/>
      <c r="H78" s="81"/>
      <c r="I78" s="175"/>
      <c r="J78" s="81"/>
      <c r="K78" s="175"/>
      <c r="L78" s="81"/>
      <c r="M78" s="175"/>
    </row>
    <row r="84" ht="15" customHeight="1"/>
    <row r="99" spans="1:1" ht="21" customHeight="1"/>
    <row r="100" spans="1:1" ht="18" customHeight="1"/>
    <row r="103" spans="1:1" ht="12.75" customHeight="1"/>
    <row r="105" spans="1:1" ht="14.25" customHeight="1"/>
    <row r="106" spans="1:1" ht="13.5" customHeight="1"/>
    <row r="109" spans="1:1" ht="16.350000000000001" customHeight="1">
      <c r="A109" s="19" t="s">
        <v>33</v>
      </c>
    </row>
    <row r="110" spans="1:1" ht="15" customHeight="1">
      <c r="A110" s="19" t="s">
        <v>177</v>
      </c>
    </row>
    <row r="111" spans="1:1" ht="15" customHeight="1">
      <c r="A111" s="19"/>
    </row>
    <row r="112" spans="1:1" ht="15" customHeight="1">
      <c r="A112" s="19"/>
    </row>
    <row r="113" spans="1:13" ht="14.25" customHeight="1">
      <c r="A113" s="19"/>
    </row>
    <row r="114" spans="1:13" ht="14.25" customHeight="1">
      <c r="A114" s="13"/>
    </row>
    <row r="115" spans="1:13" ht="22.35" customHeight="1">
      <c r="A115" s="21" t="s">
        <v>35</v>
      </c>
      <c r="B115" s="21"/>
      <c r="C115" s="21"/>
      <c r="D115" s="21"/>
      <c r="E115" s="21"/>
      <c r="F115" s="21"/>
      <c r="G115" s="21"/>
      <c r="H115" s="21"/>
      <c r="I115" s="21"/>
      <c r="J115" s="21"/>
      <c r="K115" s="21"/>
      <c r="L115" s="21"/>
      <c r="M115" s="21"/>
    </row>
  </sheetData>
  <pageMargins left="0.8" right="0.5" top="0.5" bottom="0.6" header="0.49" footer="0.4"/>
  <pageSetup paperSize="9" scale="90" firstPageNumber="5" orientation="portrait" useFirstPageNumber="1" horizontalDpi="1200" verticalDpi="1200" r:id="rId1"/>
  <headerFooter>
    <oddFooter>&amp;R&amp;"Arial,Regular"&amp;9&amp;P</oddFooter>
  </headerFooter>
  <rowBreaks count="1" manualBreakCount="1">
    <brk id="61" max="12" man="1"/>
  </rowBreaks>
  <ignoredErrors>
    <ignoredError sqref="J10 L10 H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N50"/>
  <sheetViews>
    <sheetView topLeftCell="I1" zoomScaleNormal="100" zoomScaleSheetLayoutView="80" workbookViewId="0">
      <selection activeCell="W15" sqref="W15"/>
    </sheetView>
  </sheetViews>
  <sheetFormatPr defaultColWidth="1.42578125" defaultRowHeight="16.5" customHeight="1"/>
  <cols>
    <col min="1" max="3" width="1.140625" style="43" customWidth="1"/>
    <col min="4" max="4" width="30.28515625" style="43" customWidth="1"/>
    <col min="5" max="5" width="5.85546875" style="43" customWidth="1"/>
    <col min="6" max="6" width="0.85546875" style="43" customWidth="1"/>
    <col min="7" max="7" width="9.85546875" style="100" customWidth="1"/>
    <col min="8" max="8" width="0.85546875" style="100" customWidth="1"/>
    <col min="9" max="9" width="11.140625" style="100" customWidth="1"/>
    <col min="10" max="10" width="0.85546875" style="38" customWidth="1"/>
    <col min="11" max="11" width="9.85546875" style="120" customWidth="1"/>
    <col min="12" max="12" width="0.85546875" style="38" customWidth="1"/>
    <col min="13" max="13" width="13.7109375" style="38" customWidth="1"/>
    <col min="14" max="14" width="0.85546875" style="38" customWidth="1"/>
    <col min="15" max="15" width="10.7109375" style="38" customWidth="1"/>
    <col min="16" max="16" width="0.85546875" style="38" customWidth="1"/>
    <col min="17" max="17" width="13.7109375" style="100" customWidth="1"/>
    <col min="18" max="18" width="0.85546875" style="38" customWidth="1"/>
    <col min="19" max="19" width="11.85546875" style="100" customWidth="1"/>
    <col min="20" max="20" width="0.85546875" style="38" customWidth="1"/>
    <col min="21" max="21" width="12.140625" style="100" customWidth="1"/>
    <col min="22" max="22" width="0.85546875" style="38" customWidth="1"/>
    <col min="23" max="23" width="12.7109375" style="100" customWidth="1"/>
    <col min="24" max="24" width="0.85546875" style="38" customWidth="1"/>
    <col min="25" max="25" width="11.42578125" style="120" customWidth="1"/>
    <col min="26" max="26" width="0.85546875" style="38" customWidth="1"/>
    <col min="27" max="27" width="11.7109375" style="38" customWidth="1"/>
    <col min="28" max="28" width="0.85546875" style="38" customWidth="1"/>
    <col min="29" max="29" width="13.28515625" style="100" customWidth="1"/>
    <col min="30" max="30" width="0.85546875" style="100" customWidth="1"/>
    <col min="31" max="31" width="10.140625" style="100" customWidth="1"/>
    <col min="32" max="32" width="0.85546875" style="38" customWidth="1"/>
    <col min="33" max="33" width="11.85546875" style="100" customWidth="1"/>
    <col min="34" max="40" width="9.42578125" style="38" customWidth="1"/>
    <col min="41" max="244" width="9.42578125" style="43" customWidth="1"/>
    <col min="245" max="16384" width="1.42578125" style="43"/>
  </cols>
  <sheetData>
    <row r="1" spans="1:33" ht="16.5" customHeight="1">
      <c r="A1" s="2" t="s">
        <v>0</v>
      </c>
      <c r="B1" s="12"/>
      <c r="C1" s="12"/>
      <c r="D1" s="12"/>
      <c r="E1" s="12"/>
      <c r="F1" s="12"/>
      <c r="G1" s="65"/>
    </row>
    <row r="2" spans="1:33" ht="16.5" customHeight="1">
      <c r="A2" s="33" t="s">
        <v>100</v>
      </c>
      <c r="B2" s="12"/>
      <c r="C2" s="12"/>
      <c r="D2" s="12"/>
      <c r="E2" s="12"/>
      <c r="F2" s="12"/>
      <c r="G2" s="65"/>
    </row>
    <row r="3" spans="1:33" ht="16.5" customHeight="1">
      <c r="A3" s="121" t="str">
        <f>'5-6 (3M)'!A3</f>
        <v>For the three-month period ended 31 March 2025</v>
      </c>
      <c r="B3" s="74"/>
      <c r="C3" s="74"/>
      <c r="D3" s="74"/>
      <c r="E3" s="74"/>
      <c r="F3" s="74"/>
      <c r="G3" s="70"/>
      <c r="H3" s="101"/>
      <c r="I3" s="101"/>
      <c r="J3" s="122"/>
      <c r="K3" s="123"/>
      <c r="L3" s="122"/>
      <c r="M3" s="122"/>
      <c r="N3" s="122"/>
      <c r="O3" s="122"/>
      <c r="P3" s="122"/>
      <c r="Q3" s="101"/>
      <c r="R3" s="122"/>
      <c r="S3" s="101"/>
      <c r="T3" s="122"/>
      <c r="U3" s="101"/>
      <c r="V3" s="122"/>
      <c r="W3" s="101"/>
      <c r="X3" s="122"/>
      <c r="Y3" s="123"/>
      <c r="Z3" s="122"/>
      <c r="AA3" s="122"/>
      <c r="AB3" s="122"/>
      <c r="AC3" s="101"/>
      <c r="AD3" s="101"/>
      <c r="AE3" s="101"/>
      <c r="AF3" s="122"/>
      <c r="AG3" s="101"/>
    </row>
    <row r="4" spans="1:33" ht="16.5" customHeight="1">
      <c r="A4" s="34"/>
      <c r="K4" s="38"/>
      <c r="Y4" s="38"/>
    </row>
    <row r="5" spans="1:33" ht="16.5" customHeight="1">
      <c r="A5" s="34"/>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row>
    <row r="6" spans="1:33" ht="16.5" customHeight="1">
      <c r="G6" s="103" t="s">
        <v>101</v>
      </c>
      <c r="H6" s="103"/>
      <c r="I6" s="103"/>
      <c r="J6" s="103"/>
      <c r="K6" s="103"/>
      <c r="L6" s="103"/>
      <c r="M6" s="103"/>
      <c r="N6" s="103"/>
      <c r="O6" s="103"/>
      <c r="P6" s="103"/>
      <c r="Q6" s="103"/>
      <c r="R6" s="103"/>
      <c r="S6" s="103"/>
      <c r="T6" s="103"/>
      <c r="U6" s="103"/>
      <c r="V6" s="103"/>
      <c r="W6" s="103"/>
      <c r="X6" s="103"/>
      <c r="Y6" s="103"/>
      <c r="Z6" s="103"/>
      <c r="AA6" s="103"/>
      <c r="AB6" s="103"/>
      <c r="AC6" s="103"/>
      <c r="AD6" s="103"/>
      <c r="AE6" s="103"/>
      <c r="AF6" s="103"/>
      <c r="AG6" s="103"/>
    </row>
    <row r="7" spans="1:33" s="34" customFormat="1" ht="16.5" customHeight="1">
      <c r="G7" s="102"/>
      <c r="H7" s="102"/>
      <c r="I7" s="102"/>
      <c r="J7" s="102"/>
      <c r="K7" s="102"/>
      <c r="L7" s="102"/>
      <c r="M7" s="102"/>
      <c r="N7" s="102"/>
      <c r="O7" s="102"/>
      <c r="P7" s="102"/>
      <c r="Q7" s="102"/>
      <c r="R7" s="102"/>
      <c r="S7" s="102"/>
      <c r="T7" s="102"/>
      <c r="U7" s="102"/>
      <c r="V7" s="102"/>
      <c r="W7" s="102"/>
      <c r="X7" s="102"/>
      <c r="Y7" s="102"/>
      <c r="Z7" s="102"/>
      <c r="AA7" s="124" t="s">
        <v>70</v>
      </c>
      <c r="AB7" s="124"/>
      <c r="AC7" s="124"/>
      <c r="AD7" s="124"/>
      <c r="AE7" s="124"/>
      <c r="AF7" s="102"/>
      <c r="AG7" s="102"/>
    </row>
    <row r="8" spans="1:33" s="34" customFormat="1" ht="16.5" customHeight="1">
      <c r="B8" s="35"/>
      <c r="C8" s="35"/>
      <c r="D8" s="35"/>
      <c r="E8" s="125"/>
      <c r="F8" s="35"/>
      <c r="G8" s="104"/>
      <c r="H8" s="104"/>
      <c r="I8" s="104"/>
      <c r="J8" s="104"/>
      <c r="K8" s="104"/>
      <c r="L8" s="104"/>
      <c r="M8" s="126" t="s">
        <v>191</v>
      </c>
      <c r="N8" s="127"/>
      <c r="O8" s="127"/>
      <c r="P8" s="104"/>
      <c r="Q8" s="104"/>
      <c r="R8" s="104"/>
      <c r="S8" s="104"/>
      <c r="T8" s="104"/>
      <c r="U8" s="102"/>
      <c r="V8" s="104"/>
      <c r="W8" s="102"/>
      <c r="X8" s="104"/>
      <c r="Y8" s="104"/>
      <c r="Z8" s="104"/>
      <c r="AA8" s="124" t="s">
        <v>96</v>
      </c>
      <c r="AB8" s="124"/>
      <c r="AC8" s="124"/>
      <c r="AD8" s="124"/>
      <c r="AE8" s="124"/>
      <c r="AF8" s="102"/>
      <c r="AG8" s="128"/>
    </row>
    <row r="9" spans="1:33" s="34" customFormat="1" ht="16.5" customHeight="1">
      <c r="B9" s="35"/>
      <c r="C9" s="35"/>
      <c r="D9" s="35"/>
      <c r="E9" s="125"/>
      <c r="F9" s="35"/>
      <c r="G9" s="104"/>
      <c r="H9" s="104"/>
      <c r="I9" s="104"/>
      <c r="J9" s="104"/>
      <c r="K9" s="104"/>
      <c r="L9" s="104"/>
      <c r="M9" s="105" t="s">
        <v>192</v>
      </c>
      <c r="N9" s="105"/>
      <c r="O9" s="105"/>
      <c r="P9" s="104"/>
      <c r="Q9" s="102"/>
      <c r="R9" s="129"/>
      <c r="S9" s="130"/>
      <c r="T9" s="130"/>
      <c r="U9" s="130"/>
      <c r="V9" s="130"/>
      <c r="W9" s="130"/>
      <c r="X9" s="104"/>
      <c r="Y9" s="104"/>
      <c r="Z9" s="104"/>
      <c r="AA9" s="104" t="s">
        <v>102</v>
      </c>
      <c r="AB9" s="129"/>
      <c r="AC9" s="131"/>
      <c r="AD9" s="129"/>
      <c r="AE9" s="132"/>
      <c r="AF9" s="133"/>
      <c r="AG9" s="102"/>
    </row>
    <row r="10" spans="1:33" s="34" customFormat="1" ht="16.5" customHeight="1">
      <c r="B10" s="35"/>
      <c r="C10" s="35"/>
      <c r="D10" s="35"/>
      <c r="E10" s="125"/>
      <c r="F10" s="35"/>
      <c r="G10" s="106" t="s">
        <v>104</v>
      </c>
      <c r="H10" s="106"/>
      <c r="I10" s="118"/>
      <c r="J10" s="104"/>
      <c r="K10" s="104"/>
      <c r="L10" s="104"/>
      <c r="M10" s="105" t="s">
        <v>105</v>
      </c>
      <c r="N10" s="105"/>
      <c r="O10" s="105" t="s">
        <v>191</v>
      </c>
      <c r="P10" s="104"/>
      <c r="Q10" s="106" t="s">
        <v>106</v>
      </c>
      <c r="R10" s="102"/>
      <c r="S10" s="134" t="s">
        <v>67</v>
      </c>
      <c r="T10" s="134"/>
      <c r="U10" s="134"/>
      <c r="V10" s="134"/>
      <c r="W10" s="134"/>
      <c r="X10" s="104"/>
      <c r="Y10" s="104"/>
      <c r="Z10" s="104"/>
      <c r="AA10" s="104" t="s">
        <v>107</v>
      </c>
      <c r="AB10" s="129"/>
      <c r="AC10" s="131" t="s">
        <v>103</v>
      </c>
      <c r="AD10" s="129"/>
      <c r="AE10" s="132"/>
      <c r="AF10" s="104"/>
      <c r="AG10" s="102"/>
    </row>
    <row r="11" spans="1:33" s="34" customFormat="1" ht="16.5" customHeight="1">
      <c r="B11" s="35"/>
      <c r="C11" s="35"/>
      <c r="D11" s="35"/>
      <c r="E11" s="125"/>
      <c r="F11" s="35"/>
      <c r="G11" s="106" t="s">
        <v>109</v>
      </c>
      <c r="H11" s="106"/>
      <c r="I11" s="106"/>
      <c r="J11" s="104"/>
      <c r="K11" s="104" t="s">
        <v>173</v>
      </c>
      <c r="L11" s="104"/>
      <c r="M11" s="105" t="s">
        <v>110</v>
      </c>
      <c r="N11" s="105"/>
      <c r="O11" s="105" t="s">
        <v>192</v>
      </c>
      <c r="P11" s="104"/>
      <c r="Q11" s="104" t="s">
        <v>112</v>
      </c>
      <c r="R11" s="104"/>
      <c r="S11" s="132"/>
      <c r="T11" s="132"/>
      <c r="U11" s="105" t="s">
        <v>121</v>
      </c>
      <c r="V11" s="132"/>
      <c r="W11" s="132"/>
      <c r="X11" s="104"/>
      <c r="Y11" s="105"/>
      <c r="Z11" s="104"/>
      <c r="AA11" s="104" t="s">
        <v>113</v>
      </c>
      <c r="AB11" s="104"/>
      <c r="AC11" s="131" t="s">
        <v>108</v>
      </c>
      <c r="AD11" s="131"/>
      <c r="AE11" s="131"/>
      <c r="AF11" s="104"/>
      <c r="AG11" s="102"/>
    </row>
    <row r="12" spans="1:33" s="34" customFormat="1" ht="16.5" customHeight="1">
      <c r="B12" s="35"/>
      <c r="C12" s="35"/>
      <c r="D12" s="35"/>
      <c r="E12" s="125"/>
      <c r="F12" s="35"/>
      <c r="G12" s="106" t="s">
        <v>115</v>
      </c>
      <c r="H12" s="106"/>
      <c r="I12" s="106" t="s">
        <v>116</v>
      </c>
      <c r="J12" s="104"/>
      <c r="K12" s="104" t="s">
        <v>174</v>
      </c>
      <c r="L12" s="104"/>
      <c r="M12" s="105" t="s">
        <v>117</v>
      </c>
      <c r="N12" s="105"/>
      <c r="O12" s="105" t="s">
        <v>118</v>
      </c>
      <c r="P12" s="104"/>
      <c r="Q12" s="104" t="s">
        <v>120</v>
      </c>
      <c r="R12" s="104"/>
      <c r="S12" s="104" t="s">
        <v>121</v>
      </c>
      <c r="T12" s="104"/>
      <c r="U12" s="135" t="s">
        <v>193</v>
      </c>
      <c r="V12" s="104"/>
      <c r="W12" s="104"/>
      <c r="X12" s="104"/>
      <c r="Y12" s="105" t="s">
        <v>195</v>
      </c>
      <c r="Z12" s="104"/>
      <c r="AA12" s="106" t="s">
        <v>122</v>
      </c>
      <c r="AB12" s="104"/>
      <c r="AC12" s="131" t="s">
        <v>114</v>
      </c>
      <c r="AD12" s="131"/>
      <c r="AE12" s="131"/>
      <c r="AF12" s="104"/>
      <c r="AG12" s="104"/>
    </row>
    <row r="13" spans="1:33" s="34" customFormat="1" ht="16.5" customHeight="1">
      <c r="B13" s="35"/>
      <c r="C13" s="35"/>
      <c r="D13" s="35"/>
      <c r="E13" s="125"/>
      <c r="F13" s="35"/>
      <c r="G13" s="104" t="s">
        <v>123</v>
      </c>
      <c r="H13" s="104"/>
      <c r="I13" s="104" t="s">
        <v>124</v>
      </c>
      <c r="J13" s="104"/>
      <c r="K13" s="104" t="s">
        <v>123</v>
      </c>
      <c r="L13" s="104"/>
      <c r="M13" s="105" t="s">
        <v>125</v>
      </c>
      <c r="N13" s="105"/>
      <c r="O13" s="105" t="s">
        <v>126</v>
      </c>
      <c r="P13" s="104"/>
      <c r="Q13" s="104" t="s">
        <v>127</v>
      </c>
      <c r="R13" s="104"/>
      <c r="S13" s="104" t="s">
        <v>128</v>
      </c>
      <c r="T13" s="104"/>
      <c r="U13" s="136" t="s">
        <v>194</v>
      </c>
      <c r="V13" s="104"/>
      <c r="W13" s="104" t="s">
        <v>69</v>
      </c>
      <c r="X13" s="104"/>
      <c r="Y13" s="105" t="s">
        <v>123</v>
      </c>
      <c r="Z13" s="104"/>
      <c r="AA13" s="106" t="s">
        <v>129</v>
      </c>
      <c r="AB13" s="104"/>
      <c r="AC13" s="131" t="s">
        <v>99</v>
      </c>
      <c r="AD13" s="131"/>
      <c r="AE13" s="131" t="s">
        <v>130</v>
      </c>
      <c r="AF13" s="104"/>
      <c r="AG13" s="104" t="s">
        <v>71</v>
      </c>
    </row>
    <row r="14" spans="1:33" s="34" customFormat="1" ht="16.5" customHeight="1">
      <c r="E14" s="36" t="s">
        <v>8</v>
      </c>
      <c r="F14" s="37"/>
      <c r="G14" s="107" t="s">
        <v>9</v>
      </c>
      <c r="H14" s="108"/>
      <c r="I14" s="107" t="s">
        <v>9</v>
      </c>
      <c r="J14" s="104"/>
      <c r="K14" s="107" t="s">
        <v>9</v>
      </c>
      <c r="L14" s="104"/>
      <c r="M14" s="107" t="s">
        <v>9</v>
      </c>
      <c r="N14" s="108"/>
      <c r="O14" s="107" t="s">
        <v>9</v>
      </c>
      <c r="P14" s="108"/>
      <c r="Q14" s="107" t="s">
        <v>9</v>
      </c>
      <c r="R14" s="104"/>
      <c r="S14" s="107" t="s">
        <v>9</v>
      </c>
      <c r="T14" s="104"/>
      <c r="U14" s="107" t="s">
        <v>9</v>
      </c>
      <c r="V14" s="104"/>
      <c r="W14" s="107" t="s">
        <v>9</v>
      </c>
      <c r="X14" s="104"/>
      <c r="Y14" s="107" t="s">
        <v>9</v>
      </c>
      <c r="Z14" s="104"/>
      <c r="AA14" s="137" t="s">
        <v>9</v>
      </c>
      <c r="AB14" s="104"/>
      <c r="AC14" s="137" t="s">
        <v>9</v>
      </c>
      <c r="AD14" s="104"/>
      <c r="AE14" s="107" t="s">
        <v>9</v>
      </c>
      <c r="AF14" s="104"/>
      <c r="AG14" s="107" t="s">
        <v>9</v>
      </c>
    </row>
    <row r="15" spans="1:33" s="34" customFormat="1" ht="16.5" customHeight="1">
      <c r="E15" s="37"/>
      <c r="F15" s="37"/>
      <c r="G15" s="100"/>
      <c r="H15" s="100"/>
      <c r="I15" s="100"/>
      <c r="J15" s="38"/>
      <c r="K15" s="100"/>
      <c r="L15" s="38"/>
      <c r="M15" s="100"/>
      <c r="N15" s="100"/>
      <c r="O15" s="100"/>
      <c r="P15" s="100"/>
      <c r="Q15" s="100"/>
      <c r="R15" s="38"/>
      <c r="S15" s="100"/>
      <c r="T15" s="38"/>
      <c r="U15" s="100"/>
      <c r="V15" s="38"/>
      <c r="W15" s="100"/>
      <c r="X15" s="38"/>
      <c r="Y15" s="100"/>
      <c r="Z15" s="38"/>
      <c r="AA15" s="100"/>
      <c r="AB15" s="38"/>
      <c r="AC15" s="100"/>
      <c r="AD15" s="100"/>
      <c r="AE15" s="100"/>
      <c r="AF15" s="38"/>
      <c r="AG15" s="100"/>
    </row>
    <row r="16" spans="1:33" s="34" customFormat="1" ht="16.5" customHeight="1">
      <c r="A16" s="39" t="s">
        <v>190</v>
      </c>
      <c r="B16" s="40"/>
      <c r="D16" s="35"/>
      <c r="E16" s="35"/>
      <c r="F16" s="41"/>
      <c r="G16" s="138">
        <v>403876560</v>
      </c>
      <c r="H16" s="138"/>
      <c r="I16" s="138">
        <v>2072952972</v>
      </c>
      <c r="J16" s="139"/>
      <c r="K16" s="138">
        <v>58481254</v>
      </c>
      <c r="L16" s="139"/>
      <c r="M16" s="138">
        <v>30726984</v>
      </c>
      <c r="N16" s="138"/>
      <c r="O16" s="138">
        <v>22755038</v>
      </c>
      <c r="P16" s="138"/>
      <c r="Q16" s="138">
        <v>-187500</v>
      </c>
      <c r="R16" s="139"/>
      <c r="S16" s="138">
        <v>52300000</v>
      </c>
      <c r="T16" s="139"/>
      <c r="U16" s="138">
        <v>247016530</v>
      </c>
      <c r="V16" s="139"/>
      <c r="W16" s="138">
        <v>1154282705</v>
      </c>
      <c r="X16" s="139"/>
      <c r="Y16" s="138">
        <v>-247016530</v>
      </c>
      <c r="Z16" s="139"/>
      <c r="AA16" s="138">
        <v>-1120459</v>
      </c>
      <c r="AB16" s="139"/>
      <c r="AC16" s="138">
        <v>-31454047</v>
      </c>
      <c r="AD16" s="138"/>
      <c r="AE16" s="138">
        <f>SUM(AA16:AD16)</f>
        <v>-32574506</v>
      </c>
      <c r="AF16" s="139"/>
      <c r="AG16" s="138">
        <f t="shared" ref="AG16:AG19" si="0">SUM(AE16,G16:Y16)</f>
        <v>3762613507</v>
      </c>
    </row>
    <row r="17" spans="1:33" s="34" customFormat="1" ht="16.5" customHeight="1">
      <c r="A17" s="39"/>
      <c r="B17" s="77" t="s">
        <v>198</v>
      </c>
      <c r="D17" s="35"/>
      <c r="E17" s="42"/>
      <c r="F17" s="41"/>
      <c r="G17" s="138">
        <v>0</v>
      </c>
      <c r="H17" s="138"/>
      <c r="I17" s="138">
        <v>0</v>
      </c>
      <c r="J17" s="139"/>
      <c r="K17" s="138">
        <v>0</v>
      </c>
      <c r="L17" s="139"/>
      <c r="M17" s="138">
        <v>0</v>
      </c>
      <c r="N17" s="138"/>
      <c r="O17" s="138">
        <v>0</v>
      </c>
      <c r="P17" s="138"/>
      <c r="Q17" s="138">
        <v>0</v>
      </c>
      <c r="R17" s="139"/>
      <c r="S17" s="138">
        <v>0</v>
      </c>
      <c r="T17" s="139"/>
      <c r="U17" s="138">
        <v>0</v>
      </c>
      <c r="V17" s="139"/>
      <c r="W17" s="138">
        <v>0</v>
      </c>
      <c r="X17" s="139"/>
      <c r="Y17" s="138">
        <v>-23728780</v>
      </c>
      <c r="Z17" s="139"/>
      <c r="AA17" s="138">
        <v>0</v>
      </c>
      <c r="AB17" s="139"/>
      <c r="AC17" s="138">
        <v>0</v>
      </c>
      <c r="AD17" s="138"/>
      <c r="AE17" s="138">
        <f t="shared" ref="AE17:AE19" si="1">SUM(AA17:AC17)</f>
        <v>0</v>
      </c>
      <c r="AF17" s="139"/>
      <c r="AG17" s="138">
        <f t="shared" si="0"/>
        <v>-23728780</v>
      </c>
    </row>
    <row r="18" spans="1:33" s="34" customFormat="1" ht="16.5" customHeight="1">
      <c r="A18" s="39"/>
      <c r="B18" s="77" t="s">
        <v>199</v>
      </c>
      <c r="D18" s="35"/>
      <c r="E18" s="42"/>
      <c r="F18" s="41"/>
      <c r="G18" s="138">
        <v>0</v>
      </c>
      <c r="H18" s="138"/>
      <c r="I18" s="138">
        <v>0</v>
      </c>
      <c r="J18" s="139"/>
      <c r="K18" s="138">
        <v>0</v>
      </c>
      <c r="L18" s="139"/>
      <c r="M18" s="138">
        <v>0</v>
      </c>
      <c r="N18" s="138"/>
      <c r="O18" s="138">
        <v>0</v>
      </c>
      <c r="P18" s="138"/>
      <c r="Q18" s="138">
        <v>0</v>
      </c>
      <c r="R18" s="139"/>
      <c r="S18" s="138">
        <v>0</v>
      </c>
      <c r="T18" s="139"/>
      <c r="U18" s="138">
        <v>23728780</v>
      </c>
      <c r="V18" s="139"/>
      <c r="W18" s="138">
        <v>-23728780</v>
      </c>
      <c r="X18" s="139"/>
      <c r="Y18" s="138">
        <v>0</v>
      </c>
      <c r="Z18" s="139"/>
      <c r="AA18" s="138">
        <v>0</v>
      </c>
      <c r="AB18" s="139"/>
      <c r="AC18" s="138">
        <v>0</v>
      </c>
      <c r="AD18" s="138"/>
      <c r="AE18" s="138">
        <f t="shared" si="1"/>
        <v>0</v>
      </c>
      <c r="AF18" s="139"/>
      <c r="AG18" s="138">
        <f t="shared" si="0"/>
        <v>0</v>
      </c>
    </row>
    <row r="19" spans="1:33" s="34" customFormat="1" ht="16.5" customHeight="1">
      <c r="A19" s="39"/>
      <c r="B19" s="77" t="s">
        <v>98</v>
      </c>
      <c r="D19" s="35"/>
      <c r="E19" s="140"/>
      <c r="F19" s="41"/>
      <c r="G19" s="141">
        <v>0</v>
      </c>
      <c r="H19" s="138"/>
      <c r="I19" s="141">
        <v>0</v>
      </c>
      <c r="J19" s="139"/>
      <c r="K19" s="141">
        <v>0</v>
      </c>
      <c r="L19" s="139"/>
      <c r="M19" s="141">
        <v>0</v>
      </c>
      <c r="N19" s="138"/>
      <c r="O19" s="141">
        <v>0</v>
      </c>
      <c r="P19" s="138"/>
      <c r="Q19" s="141">
        <v>0</v>
      </c>
      <c r="R19" s="139"/>
      <c r="S19" s="141">
        <v>0</v>
      </c>
      <c r="T19" s="139"/>
      <c r="U19" s="141">
        <v>0</v>
      </c>
      <c r="V19" s="139"/>
      <c r="W19" s="141">
        <v>116071820</v>
      </c>
      <c r="X19" s="139"/>
      <c r="Y19" s="141">
        <v>0</v>
      </c>
      <c r="Z19" s="139"/>
      <c r="AA19" s="141">
        <v>455762</v>
      </c>
      <c r="AB19" s="139"/>
      <c r="AC19" s="141">
        <v>-566151</v>
      </c>
      <c r="AD19" s="138"/>
      <c r="AE19" s="141">
        <f t="shared" si="1"/>
        <v>-110389</v>
      </c>
      <c r="AF19" s="139"/>
      <c r="AG19" s="141">
        <f t="shared" si="0"/>
        <v>115961431</v>
      </c>
    </row>
    <row r="20" spans="1:33" s="34" customFormat="1" ht="16.5" customHeight="1">
      <c r="A20" s="78"/>
      <c r="B20" s="71"/>
      <c r="C20" s="43"/>
      <c r="D20" s="43"/>
      <c r="E20" s="41"/>
      <c r="F20" s="43"/>
      <c r="G20" s="100"/>
      <c r="H20" s="100"/>
      <c r="I20" s="100"/>
      <c r="J20" s="38"/>
      <c r="K20" s="100"/>
      <c r="L20" s="38"/>
      <c r="M20" s="100"/>
      <c r="N20" s="100"/>
      <c r="O20" s="100"/>
      <c r="P20" s="100"/>
      <c r="Q20" s="100"/>
      <c r="R20" s="38"/>
      <c r="S20" s="100"/>
      <c r="T20" s="38"/>
      <c r="U20" s="100"/>
      <c r="V20" s="38"/>
      <c r="W20" s="100"/>
      <c r="X20" s="38"/>
      <c r="Y20" s="100"/>
      <c r="Z20" s="38"/>
      <c r="AA20" s="100"/>
      <c r="AB20" s="38"/>
      <c r="AC20" s="100"/>
      <c r="AD20" s="100"/>
      <c r="AE20" s="100"/>
      <c r="AF20" s="100"/>
      <c r="AG20" s="100"/>
    </row>
    <row r="21" spans="1:33" s="34" customFormat="1" ht="16.5" customHeight="1" thickBot="1">
      <c r="A21" s="39" t="s">
        <v>220</v>
      </c>
      <c r="B21" s="142"/>
      <c r="D21" s="35"/>
      <c r="E21" s="35"/>
      <c r="F21" s="41"/>
      <c r="G21" s="109">
        <f>SUM(G16:G19)</f>
        <v>403876560</v>
      </c>
      <c r="H21" s="100"/>
      <c r="I21" s="109">
        <f>SUM(I16:I19)</f>
        <v>2072952972</v>
      </c>
      <c r="J21" s="100"/>
      <c r="K21" s="109">
        <f>SUM(K16:K19)</f>
        <v>58481254</v>
      </c>
      <c r="L21" s="38"/>
      <c r="M21" s="109">
        <f>SUM(M16:M19)</f>
        <v>30726984</v>
      </c>
      <c r="N21" s="100"/>
      <c r="O21" s="109">
        <f>SUM(O16:O19)</f>
        <v>22755038</v>
      </c>
      <c r="P21" s="100"/>
      <c r="Q21" s="109">
        <f>SUM(Q16:Q19)</f>
        <v>-187500</v>
      </c>
      <c r="R21" s="38"/>
      <c r="S21" s="109">
        <f>SUM(S16:S19)</f>
        <v>52300000</v>
      </c>
      <c r="T21" s="38"/>
      <c r="U21" s="109">
        <f>SUM(U16:U19)</f>
        <v>270745310</v>
      </c>
      <c r="V21" s="38"/>
      <c r="W21" s="109">
        <f>SUM(W16:W19)</f>
        <v>1246625745</v>
      </c>
      <c r="X21" s="38"/>
      <c r="Y21" s="109">
        <f>SUM(Y16:Y19)</f>
        <v>-270745310</v>
      </c>
      <c r="Z21" s="38"/>
      <c r="AA21" s="109">
        <f>SUM(AA16:AA19)</f>
        <v>-664697</v>
      </c>
      <c r="AB21" s="38"/>
      <c r="AC21" s="109">
        <f>SUM(AC16:AC19)</f>
        <v>-32020198</v>
      </c>
      <c r="AD21" s="100"/>
      <c r="AE21" s="109">
        <f>SUM(AE16:AE19)</f>
        <v>-32684895</v>
      </c>
      <c r="AF21" s="100"/>
      <c r="AG21" s="109">
        <f>SUM(AG16:AG19)</f>
        <v>3854846158</v>
      </c>
    </row>
    <row r="22" spans="1:33" s="34" customFormat="1" ht="16.5" customHeight="1" thickTop="1">
      <c r="G22" s="102"/>
      <c r="H22" s="102"/>
      <c r="I22" s="102"/>
      <c r="J22" s="102"/>
      <c r="K22" s="143"/>
      <c r="L22" s="102"/>
      <c r="M22" s="102"/>
      <c r="N22" s="102"/>
      <c r="O22" s="102"/>
      <c r="P22" s="102"/>
      <c r="Q22" s="102"/>
      <c r="R22" s="102"/>
      <c r="S22" s="102"/>
      <c r="T22" s="102"/>
      <c r="U22" s="102"/>
      <c r="V22" s="102"/>
      <c r="W22" s="102"/>
      <c r="X22" s="102"/>
      <c r="Y22" s="143"/>
      <c r="Z22" s="102"/>
      <c r="AA22" s="102"/>
      <c r="AB22" s="102"/>
      <c r="AC22" s="102"/>
      <c r="AD22" s="102"/>
      <c r="AE22" s="102"/>
      <c r="AF22" s="102"/>
      <c r="AG22" s="102"/>
    </row>
    <row r="23" spans="1:33" s="144" customFormat="1" ht="16.5" customHeight="1">
      <c r="A23" s="34"/>
      <c r="B23" s="34"/>
      <c r="C23" s="34"/>
      <c r="D23" s="34"/>
      <c r="E23" s="34"/>
      <c r="F23" s="34"/>
      <c r="G23" s="102"/>
      <c r="H23" s="102"/>
      <c r="I23" s="102"/>
      <c r="J23" s="102"/>
      <c r="K23" s="143"/>
      <c r="L23" s="102"/>
      <c r="M23" s="102"/>
      <c r="N23" s="102"/>
      <c r="O23" s="102"/>
      <c r="P23" s="102"/>
      <c r="Q23" s="102"/>
      <c r="R23" s="102"/>
      <c r="S23" s="102"/>
      <c r="T23" s="102"/>
      <c r="U23" s="102"/>
      <c r="V23" s="102"/>
      <c r="W23" s="102"/>
      <c r="X23" s="102"/>
      <c r="Y23" s="143"/>
      <c r="Z23" s="102"/>
      <c r="AA23" s="102"/>
      <c r="AB23" s="102"/>
      <c r="AC23" s="102"/>
      <c r="AD23" s="102"/>
      <c r="AE23" s="102"/>
      <c r="AF23" s="102"/>
      <c r="AG23" s="102"/>
    </row>
    <row r="24" spans="1:33" s="144" customFormat="1" ht="16.5" customHeight="1">
      <c r="A24" s="39" t="s">
        <v>221</v>
      </c>
      <c r="B24" s="77"/>
      <c r="C24" s="34"/>
      <c r="D24" s="35"/>
      <c r="E24" s="35"/>
      <c r="F24" s="41"/>
      <c r="G24" s="138">
        <v>403876560</v>
      </c>
      <c r="H24" s="138"/>
      <c r="I24" s="138">
        <v>2072952972</v>
      </c>
      <c r="J24" s="139"/>
      <c r="K24" s="138">
        <v>58481254</v>
      </c>
      <c r="L24" s="139"/>
      <c r="M24" s="138">
        <v>30726984</v>
      </c>
      <c r="N24" s="138"/>
      <c r="O24" s="138">
        <v>22755038</v>
      </c>
      <c r="P24" s="138"/>
      <c r="Q24" s="138">
        <v>-187500</v>
      </c>
      <c r="R24" s="139"/>
      <c r="S24" s="138">
        <v>52300000</v>
      </c>
      <c r="T24" s="139"/>
      <c r="U24" s="138">
        <v>270745310</v>
      </c>
      <c r="V24" s="139"/>
      <c r="W24" s="138">
        <v>1325117281</v>
      </c>
      <c r="X24" s="139"/>
      <c r="Y24" s="138">
        <v>-270745310</v>
      </c>
      <c r="Z24" s="139"/>
      <c r="AA24" s="138">
        <v>-890497</v>
      </c>
      <c r="AB24" s="139"/>
      <c r="AC24" s="138">
        <v>-42514477</v>
      </c>
      <c r="AD24" s="139"/>
      <c r="AE24" s="138">
        <f t="shared" ref="AE24:AE32" si="2">SUM(AA24:AC24)</f>
        <v>-43404974</v>
      </c>
      <c r="AF24" s="139"/>
      <c r="AG24" s="138">
        <f t="shared" ref="AG24:AG32" si="3">SUM(AE24,G24:Y24)</f>
        <v>3922617615</v>
      </c>
    </row>
    <row r="25" spans="1:33" s="144" customFormat="1" ht="16.5" customHeight="1">
      <c r="A25" s="39"/>
      <c r="B25" s="142" t="s">
        <v>225</v>
      </c>
      <c r="C25" s="145"/>
      <c r="D25" s="146"/>
      <c r="E25" s="35"/>
      <c r="F25" s="41"/>
      <c r="G25" s="138"/>
      <c r="H25" s="138"/>
      <c r="I25" s="138"/>
      <c r="J25" s="139"/>
      <c r="K25" s="138"/>
      <c r="L25" s="139"/>
      <c r="M25" s="138"/>
      <c r="N25" s="138"/>
      <c r="O25" s="138"/>
      <c r="P25" s="138"/>
      <c r="Q25" s="138"/>
      <c r="R25" s="139"/>
      <c r="S25" s="138"/>
      <c r="T25" s="139"/>
      <c r="U25" s="138"/>
      <c r="V25" s="139"/>
      <c r="W25" s="138"/>
      <c r="X25" s="139"/>
      <c r="Y25" s="138"/>
      <c r="Z25" s="139"/>
      <c r="AA25" s="138"/>
      <c r="AB25" s="139"/>
      <c r="AC25" s="138"/>
      <c r="AD25" s="139"/>
      <c r="AE25" s="138"/>
      <c r="AF25" s="139"/>
      <c r="AG25" s="138"/>
    </row>
    <row r="26" spans="1:33" s="144" customFormat="1" ht="16.5" customHeight="1">
      <c r="A26" s="39"/>
      <c r="B26" s="77" t="s">
        <v>226</v>
      </c>
      <c r="C26" s="145"/>
      <c r="D26" s="146"/>
      <c r="E26" s="35"/>
      <c r="F26" s="41"/>
      <c r="G26" s="138"/>
      <c r="H26" s="138"/>
      <c r="I26" s="138"/>
      <c r="J26" s="139"/>
      <c r="K26" s="138"/>
      <c r="L26" s="139"/>
      <c r="M26" s="138"/>
      <c r="N26" s="138"/>
      <c r="O26" s="138"/>
      <c r="P26" s="138"/>
      <c r="Q26" s="138"/>
      <c r="R26" s="139"/>
      <c r="S26" s="138"/>
      <c r="T26" s="139"/>
      <c r="U26" s="138"/>
      <c r="V26" s="139"/>
      <c r="W26" s="138"/>
      <c r="X26" s="139"/>
      <c r="Y26" s="138"/>
      <c r="Z26" s="139"/>
      <c r="AA26" s="138"/>
      <c r="AB26" s="139"/>
      <c r="AC26" s="138"/>
      <c r="AD26" s="139"/>
      <c r="AE26" s="138"/>
      <c r="AF26" s="139"/>
      <c r="AG26" s="138"/>
    </row>
    <row r="27" spans="1:33" s="144" customFormat="1" ht="16.5" customHeight="1">
      <c r="A27" s="39"/>
      <c r="B27" s="77"/>
      <c r="C27" s="119" t="s">
        <v>240</v>
      </c>
      <c r="D27" s="146"/>
      <c r="E27" s="42">
        <v>8.3000000000000007</v>
      </c>
      <c r="F27" s="41"/>
      <c r="G27" s="141">
        <v>0</v>
      </c>
      <c r="H27" s="138"/>
      <c r="I27" s="141">
        <v>0</v>
      </c>
      <c r="J27" s="139"/>
      <c r="K27" s="141">
        <v>0</v>
      </c>
      <c r="L27" s="139"/>
      <c r="M27" s="141">
        <v>0</v>
      </c>
      <c r="N27" s="138"/>
      <c r="O27" s="141">
        <v>0</v>
      </c>
      <c r="P27" s="138"/>
      <c r="Q27" s="141">
        <v>0</v>
      </c>
      <c r="R27" s="139"/>
      <c r="S27" s="141">
        <v>0</v>
      </c>
      <c r="T27" s="139"/>
      <c r="U27" s="141"/>
      <c r="V27" s="139"/>
      <c r="W27" s="141">
        <v>-5115475</v>
      </c>
      <c r="X27" s="139"/>
      <c r="Y27" s="141">
        <v>0</v>
      </c>
      <c r="Z27" s="139"/>
      <c r="AA27" s="141">
        <v>0</v>
      </c>
      <c r="AB27" s="139"/>
      <c r="AC27" s="141">
        <v>0</v>
      </c>
      <c r="AD27" s="139"/>
      <c r="AE27" s="141">
        <f t="shared" ref="AE27" si="4">SUM(AA27:AC27)</f>
        <v>0</v>
      </c>
      <c r="AF27" s="139"/>
      <c r="AG27" s="141">
        <f t="shared" ref="AG27" si="5">SUM(AE27,G27:Y27)</f>
        <v>-5115475</v>
      </c>
    </row>
    <row r="28" spans="1:33" s="144" customFormat="1" ht="16.5" customHeight="1">
      <c r="A28" s="39" t="s">
        <v>221</v>
      </c>
      <c r="B28" s="77"/>
      <c r="C28" s="145"/>
      <c r="D28" s="146"/>
      <c r="E28" s="35"/>
      <c r="F28" s="41"/>
      <c r="G28" s="138"/>
      <c r="H28" s="138"/>
      <c r="I28" s="138"/>
      <c r="J28" s="139"/>
      <c r="K28" s="138"/>
      <c r="L28" s="139"/>
      <c r="M28" s="138"/>
      <c r="N28" s="138"/>
      <c r="O28" s="138"/>
      <c r="P28" s="138"/>
      <c r="Q28" s="138"/>
      <c r="R28" s="139"/>
      <c r="S28" s="138"/>
      <c r="T28" s="139"/>
      <c r="U28" s="138"/>
      <c r="V28" s="139"/>
      <c r="W28" s="138"/>
      <c r="X28" s="139"/>
      <c r="Y28" s="138"/>
      <c r="Z28" s="139"/>
      <c r="AA28" s="138"/>
      <c r="AB28" s="139"/>
      <c r="AC28" s="138"/>
      <c r="AD28" s="139"/>
      <c r="AE28" s="138"/>
      <c r="AF28" s="139"/>
      <c r="AG28" s="138"/>
    </row>
    <row r="29" spans="1:33" s="144" customFormat="1" ht="16.5" customHeight="1">
      <c r="A29" s="145"/>
      <c r="B29" s="40" t="s">
        <v>227</v>
      </c>
      <c r="C29" s="145"/>
      <c r="D29" s="146"/>
      <c r="E29" s="35"/>
      <c r="F29" s="41"/>
      <c r="G29" s="138">
        <f>SUM(G24:G27)</f>
        <v>403876560</v>
      </c>
      <c r="H29" s="138"/>
      <c r="I29" s="138">
        <f>SUM(I24:I27)</f>
        <v>2072952972</v>
      </c>
      <c r="J29" s="139"/>
      <c r="K29" s="138">
        <f>SUM(K24:K27)</f>
        <v>58481254</v>
      </c>
      <c r="L29" s="139"/>
      <c r="M29" s="138">
        <f>SUM(M24:M27)</f>
        <v>30726984</v>
      </c>
      <c r="N29" s="138"/>
      <c r="O29" s="138">
        <f>SUM(O24:O27)</f>
        <v>22755038</v>
      </c>
      <c r="P29" s="138"/>
      <c r="Q29" s="138">
        <f>SUM(Q24:Q27)</f>
        <v>-187500</v>
      </c>
      <c r="R29" s="139"/>
      <c r="S29" s="138">
        <f>SUM(S24:S27)</f>
        <v>52300000</v>
      </c>
      <c r="T29" s="139"/>
      <c r="U29" s="138">
        <f>SUM(U24:U27)</f>
        <v>270745310</v>
      </c>
      <c r="V29" s="139"/>
      <c r="W29" s="138">
        <f>SUM(W24:W27)</f>
        <v>1320001806</v>
      </c>
      <c r="X29" s="139"/>
      <c r="Y29" s="138">
        <f>SUM(Y24:Y27)</f>
        <v>-270745310</v>
      </c>
      <c r="Z29" s="139"/>
      <c r="AA29" s="138">
        <f>SUM(AA24:AA27)</f>
        <v>-890497</v>
      </c>
      <c r="AB29" s="139"/>
      <c r="AC29" s="138">
        <f>SUM(AC24:AC27)</f>
        <v>-42514477</v>
      </c>
      <c r="AD29" s="139"/>
      <c r="AE29" s="138">
        <f>SUM(AE24:AE27)</f>
        <v>-43404974</v>
      </c>
      <c r="AF29" s="139"/>
      <c r="AG29" s="138">
        <f>SUM(AG24:AG27)</f>
        <v>3917502140</v>
      </c>
    </row>
    <row r="30" spans="1:33" s="34" customFormat="1" ht="16.5" customHeight="1">
      <c r="A30" s="147"/>
      <c r="B30" s="79" t="s">
        <v>198</v>
      </c>
      <c r="D30" s="35"/>
      <c r="E30" s="42">
        <v>11</v>
      </c>
      <c r="F30" s="41"/>
      <c r="G30" s="138">
        <v>0</v>
      </c>
      <c r="H30" s="138"/>
      <c r="I30" s="138">
        <v>0</v>
      </c>
      <c r="J30" s="139"/>
      <c r="K30" s="138">
        <v>0</v>
      </c>
      <c r="L30" s="139"/>
      <c r="M30" s="138">
        <v>0</v>
      </c>
      <c r="N30" s="138"/>
      <c r="O30" s="138">
        <v>0</v>
      </c>
      <c r="P30" s="138"/>
      <c r="Q30" s="138">
        <v>0</v>
      </c>
      <c r="R30" s="139"/>
      <c r="S30" s="138">
        <v>0</v>
      </c>
      <c r="T30" s="139"/>
      <c r="U30" s="138">
        <v>0</v>
      </c>
      <c r="V30" s="139"/>
      <c r="W30" s="138">
        <v>0</v>
      </c>
      <c r="X30" s="139"/>
      <c r="Y30" s="138">
        <v>-30377844</v>
      </c>
      <c r="Z30" s="139"/>
      <c r="AA30" s="138">
        <v>0</v>
      </c>
      <c r="AB30" s="139"/>
      <c r="AC30" s="138">
        <v>0</v>
      </c>
      <c r="AD30" s="138"/>
      <c r="AE30" s="138">
        <f t="shared" si="2"/>
        <v>0</v>
      </c>
      <c r="AF30" s="139"/>
      <c r="AG30" s="138">
        <f t="shared" si="3"/>
        <v>-30377844</v>
      </c>
    </row>
    <row r="31" spans="1:33" s="34" customFormat="1" ht="16.5" customHeight="1">
      <c r="A31" s="39"/>
      <c r="B31" s="77" t="s">
        <v>199</v>
      </c>
      <c r="D31" s="35"/>
      <c r="E31" s="42">
        <v>11</v>
      </c>
      <c r="F31" s="41"/>
      <c r="G31" s="138">
        <v>0</v>
      </c>
      <c r="H31" s="138"/>
      <c r="I31" s="138">
        <v>0</v>
      </c>
      <c r="J31" s="139"/>
      <c r="K31" s="138">
        <v>0</v>
      </c>
      <c r="L31" s="139"/>
      <c r="M31" s="138">
        <v>0</v>
      </c>
      <c r="N31" s="138"/>
      <c r="O31" s="138">
        <v>0</v>
      </c>
      <c r="P31" s="138"/>
      <c r="Q31" s="138">
        <v>0</v>
      </c>
      <c r="R31" s="139"/>
      <c r="S31" s="138">
        <v>0</v>
      </c>
      <c r="T31" s="139"/>
      <c r="U31" s="138">
        <v>30377844</v>
      </c>
      <c r="V31" s="139"/>
      <c r="W31" s="138">
        <v>-30377844</v>
      </c>
      <c r="X31" s="139"/>
      <c r="Y31" s="138">
        <v>0</v>
      </c>
      <c r="Z31" s="139"/>
      <c r="AA31" s="138">
        <v>0</v>
      </c>
      <c r="AB31" s="139"/>
      <c r="AC31" s="138">
        <v>0</v>
      </c>
      <c r="AD31" s="138"/>
      <c r="AE31" s="138">
        <f t="shared" si="2"/>
        <v>0</v>
      </c>
      <c r="AF31" s="139"/>
      <c r="AG31" s="138">
        <f t="shared" si="3"/>
        <v>0</v>
      </c>
    </row>
    <row r="32" spans="1:33" s="34" customFormat="1" ht="16.5" customHeight="1">
      <c r="A32" s="39"/>
      <c r="B32" s="77" t="s">
        <v>98</v>
      </c>
      <c r="D32" s="35"/>
      <c r="E32" s="140"/>
      <c r="F32" s="41"/>
      <c r="G32" s="141">
        <v>0</v>
      </c>
      <c r="H32" s="138"/>
      <c r="I32" s="141">
        <v>0</v>
      </c>
      <c r="J32" s="139"/>
      <c r="K32" s="141">
        <v>0</v>
      </c>
      <c r="L32" s="139"/>
      <c r="M32" s="141">
        <v>0</v>
      </c>
      <c r="N32" s="138"/>
      <c r="O32" s="141">
        <v>0</v>
      </c>
      <c r="P32" s="138"/>
      <c r="Q32" s="141">
        <v>0</v>
      </c>
      <c r="R32" s="139"/>
      <c r="S32" s="141">
        <v>0</v>
      </c>
      <c r="T32" s="139"/>
      <c r="U32" s="141">
        <v>0</v>
      </c>
      <c r="V32" s="139"/>
      <c r="W32" s="141">
        <f>'5-6 (3M)'!G37</f>
        <v>108603740</v>
      </c>
      <c r="X32" s="139"/>
      <c r="Y32" s="141">
        <v>0</v>
      </c>
      <c r="Z32" s="139"/>
      <c r="AA32" s="141">
        <f>'5-6 (3M)'!G43</f>
        <v>-5616</v>
      </c>
      <c r="AB32" s="139"/>
      <c r="AC32" s="141">
        <v>825562</v>
      </c>
      <c r="AD32" s="138"/>
      <c r="AE32" s="141">
        <f t="shared" si="2"/>
        <v>819946</v>
      </c>
      <c r="AF32" s="139"/>
      <c r="AG32" s="141">
        <f t="shared" si="3"/>
        <v>109423686</v>
      </c>
    </row>
    <row r="33" spans="1:33" s="34" customFormat="1" ht="16.5" customHeight="1">
      <c r="A33" s="78"/>
      <c r="B33" s="71"/>
      <c r="C33" s="43"/>
      <c r="D33" s="43"/>
      <c r="E33" s="41"/>
      <c r="F33" s="43"/>
      <c r="G33" s="100"/>
      <c r="H33" s="100"/>
      <c r="I33" s="100"/>
      <c r="J33" s="38"/>
      <c r="K33" s="100"/>
      <c r="L33" s="38"/>
      <c r="M33" s="100"/>
      <c r="N33" s="100"/>
      <c r="O33" s="100" t="s">
        <v>196</v>
      </c>
      <c r="P33" s="100"/>
      <c r="Q33" s="100"/>
      <c r="R33" s="38"/>
      <c r="S33" s="100"/>
      <c r="T33" s="38"/>
      <c r="U33" s="100"/>
      <c r="V33" s="38"/>
      <c r="W33" s="100"/>
      <c r="X33" s="38"/>
      <c r="Y33" s="100"/>
      <c r="Z33" s="38"/>
      <c r="AA33" s="100"/>
      <c r="AB33" s="38"/>
      <c r="AC33" s="100"/>
      <c r="AD33" s="100"/>
      <c r="AE33" s="100"/>
      <c r="AF33" s="100"/>
      <c r="AG33" s="100"/>
    </row>
    <row r="34" spans="1:33" s="34" customFormat="1" ht="16.5" customHeight="1" thickBot="1">
      <c r="A34" s="39" t="s">
        <v>222</v>
      </c>
      <c r="B34" s="142"/>
      <c r="D34" s="35"/>
      <c r="E34" s="35"/>
      <c r="F34" s="41"/>
      <c r="G34" s="109">
        <f>SUM(G29:G32)</f>
        <v>403876560</v>
      </c>
      <c r="H34" s="100"/>
      <c r="I34" s="109">
        <f>SUM(I29:I32)</f>
        <v>2072952972</v>
      </c>
      <c r="J34" s="100"/>
      <c r="K34" s="109">
        <f>SUM(K29:K32)</f>
        <v>58481254</v>
      </c>
      <c r="L34" s="100"/>
      <c r="M34" s="109">
        <f>SUM(M29:M32)</f>
        <v>30726984</v>
      </c>
      <c r="N34" s="100"/>
      <c r="O34" s="109">
        <f>SUM(O29:O32)</f>
        <v>22755038</v>
      </c>
      <c r="P34" s="100"/>
      <c r="Q34" s="109">
        <f>SUM(Q29:Q32)</f>
        <v>-187500</v>
      </c>
      <c r="R34" s="100"/>
      <c r="S34" s="109">
        <f>SUM(S29:S32)</f>
        <v>52300000</v>
      </c>
      <c r="T34" s="100"/>
      <c r="U34" s="109">
        <f>SUM(U29:U32)</f>
        <v>301123154</v>
      </c>
      <c r="V34" s="100"/>
      <c r="W34" s="109">
        <f>SUM(W29:W32)</f>
        <v>1398227702</v>
      </c>
      <c r="X34" s="100"/>
      <c r="Y34" s="109">
        <f>SUM(Y29:Y32)</f>
        <v>-301123154</v>
      </c>
      <c r="Z34" s="100"/>
      <c r="AA34" s="109">
        <f>SUM(AA29:AA32)</f>
        <v>-896113</v>
      </c>
      <c r="AB34" s="100"/>
      <c r="AC34" s="109">
        <f>SUM(AC29:AC32)</f>
        <v>-41688915</v>
      </c>
      <c r="AD34" s="100"/>
      <c r="AE34" s="109">
        <f>SUM(AE29:AE32)</f>
        <v>-42585028</v>
      </c>
      <c r="AF34" s="100"/>
      <c r="AG34" s="109">
        <f>SUM(AG29:AG32)</f>
        <v>3996547982</v>
      </c>
    </row>
    <row r="35" spans="1:33" s="34" customFormat="1" ht="16.5" customHeight="1" thickTop="1">
      <c r="G35" s="102"/>
      <c r="H35" s="102"/>
      <c r="I35" s="102"/>
      <c r="J35" s="102"/>
      <c r="K35" s="143"/>
      <c r="L35" s="102"/>
      <c r="M35" s="102"/>
      <c r="N35" s="102"/>
      <c r="O35" s="102"/>
      <c r="P35" s="102"/>
      <c r="Q35" s="102"/>
      <c r="R35" s="102"/>
      <c r="S35" s="102"/>
      <c r="T35" s="102"/>
      <c r="U35" s="102"/>
      <c r="V35" s="102"/>
      <c r="W35" s="102"/>
      <c r="X35" s="102"/>
      <c r="Y35" s="143"/>
      <c r="Z35" s="102"/>
      <c r="AA35" s="102"/>
      <c r="AB35" s="102"/>
      <c r="AC35" s="102"/>
      <c r="AD35" s="102"/>
      <c r="AE35" s="102"/>
      <c r="AF35" s="102"/>
      <c r="AG35" s="102"/>
    </row>
    <row r="36" spans="1:33" s="34" customFormat="1" ht="16.5" customHeight="1">
      <c r="G36" s="102"/>
      <c r="H36" s="102"/>
      <c r="I36" s="102"/>
      <c r="J36" s="102"/>
      <c r="K36" s="143"/>
      <c r="L36" s="102"/>
      <c r="M36" s="102"/>
      <c r="N36" s="102"/>
      <c r="O36" s="102"/>
      <c r="P36" s="102"/>
      <c r="Q36" s="102"/>
      <c r="R36" s="102"/>
      <c r="S36" s="102"/>
      <c r="T36" s="102"/>
      <c r="U36" s="102"/>
      <c r="V36" s="102"/>
      <c r="W36" s="102"/>
      <c r="X36" s="102"/>
      <c r="Y36" s="143"/>
      <c r="Z36" s="102"/>
      <c r="AA36" s="102"/>
      <c r="AB36" s="102"/>
      <c r="AC36" s="102"/>
      <c r="AD36" s="102"/>
      <c r="AE36" s="102"/>
      <c r="AF36" s="102"/>
      <c r="AG36" s="102"/>
    </row>
    <row r="37" spans="1:33" s="34" customFormat="1" ht="16.5" customHeight="1">
      <c r="G37" s="102"/>
      <c r="H37" s="102"/>
      <c r="I37" s="102"/>
      <c r="J37" s="102"/>
      <c r="K37" s="143"/>
      <c r="L37" s="102"/>
      <c r="M37" s="102"/>
      <c r="N37" s="102"/>
      <c r="O37" s="102"/>
      <c r="P37" s="102"/>
      <c r="Q37" s="102"/>
      <c r="R37" s="102"/>
      <c r="S37" s="102"/>
      <c r="T37" s="102"/>
      <c r="U37" s="102"/>
      <c r="V37" s="102"/>
      <c r="W37" s="102"/>
      <c r="X37" s="102"/>
      <c r="Y37" s="143"/>
      <c r="Z37" s="102"/>
      <c r="AA37" s="102"/>
      <c r="AB37" s="102"/>
      <c r="AC37" s="102"/>
      <c r="AD37" s="102"/>
      <c r="AE37" s="102"/>
      <c r="AF37" s="102"/>
      <c r="AG37" s="102"/>
    </row>
    <row r="38" spans="1:33" s="34" customFormat="1" ht="16.5" customHeight="1">
      <c r="G38" s="102"/>
      <c r="H38" s="102"/>
      <c r="I38" s="102"/>
      <c r="J38" s="102"/>
      <c r="K38" s="143"/>
      <c r="L38" s="102"/>
      <c r="M38" s="102"/>
      <c r="N38" s="102"/>
      <c r="O38" s="102"/>
      <c r="P38" s="102"/>
      <c r="Q38" s="102"/>
      <c r="R38" s="102"/>
      <c r="S38" s="102"/>
      <c r="T38" s="102"/>
      <c r="U38" s="102"/>
      <c r="V38" s="102"/>
      <c r="W38" s="102"/>
      <c r="X38" s="102"/>
      <c r="Y38" s="143"/>
      <c r="Z38" s="102"/>
      <c r="AA38" s="102"/>
      <c r="AB38" s="102"/>
      <c r="AC38" s="102"/>
      <c r="AD38" s="102"/>
      <c r="AE38" s="102"/>
      <c r="AF38" s="102"/>
      <c r="AG38" s="102"/>
    </row>
    <row r="39" spans="1:33" s="34" customFormat="1" ht="16.5" customHeight="1">
      <c r="G39" s="102"/>
      <c r="H39" s="102"/>
      <c r="I39" s="102"/>
      <c r="J39" s="102"/>
      <c r="K39" s="143"/>
      <c r="L39" s="102"/>
      <c r="M39" s="102"/>
      <c r="N39" s="102"/>
      <c r="O39" s="102"/>
      <c r="P39" s="102"/>
      <c r="Q39" s="102"/>
      <c r="R39" s="102"/>
      <c r="S39" s="102"/>
      <c r="T39" s="102"/>
      <c r="U39" s="102"/>
      <c r="V39" s="102"/>
      <c r="W39" s="102"/>
      <c r="X39" s="102"/>
      <c r="Y39" s="143"/>
      <c r="Z39" s="102"/>
      <c r="AA39" s="102"/>
      <c r="AB39" s="102"/>
      <c r="AC39" s="102"/>
      <c r="AD39" s="102"/>
      <c r="AE39" s="102"/>
      <c r="AF39" s="102"/>
      <c r="AG39" s="102"/>
    </row>
    <row r="40" spans="1:33" s="34" customFormat="1" ht="16.5" customHeight="1">
      <c r="G40" s="102"/>
      <c r="H40" s="102"/>
      <c r="I40" s="102"/>
      <c r="J40" s="102"/>
      <c r="K40" s="143"/>
      <c r="L40" s="102"/>
      <c r="M40" s="102"/>
      <c r="N40" s="102"/>
      <c r="O40" s="102"/>
      <c r="P40" s="102"/>
      <c r="Q40" s="102"/>
      <c r="R40" s="102"/>
      <c r="S40" s="102"/>
      <c r="T40" s="102"/>
      <c r="U40" s="102"/>
      <c r="V40" s="102"/>
      <c r="W40" s="102"/>
      <c r="X40" s="102"/>
      <c r="Y40" s="143"/>
      <c r="Z40" s="102"/>
      <c r="AA40" s="102"/>
      <c r="AB40" s="102"/>
      <c r="AC40" s="102"/>
      <c r="AD40" s="102"/>
      <c r="AE40" s="102"/>
      <c r="AF40" s="102"/>
      <c r="AG40" s="102"/>
    </row>
    <row r="41" spans="1:33" s="34" customFormat="1" ht="16.5" customHeight="1">
      <c r="G41" s="102"/>
      <c r="H41" s="102"/>
      <c r="I41" s="102"/>
      <c r="J41" s="102"/>
      <c r="K41" s="143"/>
      <c r="L41" s="102"/>
      <c r="M41" s="102"/>
      <c r="N41" s="102"/>
      <c r="O41" s="102"/>
      <c r="P41" s="102"/>
      <c r="Q41" s="102"/>
      <c r="R41" s="102"/>
      <c r="S41" s="102"/>
      <c r="T41" s="102"/>
      <c r="U41" s="102"/>
      <c r="V41" s="102"/>
      <c r="W41" s="102"/>
      <c r="X41" s="102"/>
      <c r="Y41" s="143"/>
      <c r="Z41" s="102"/>
      <c r="AA41" s="102"/>
      <c r="AB41" s="102"/>
      <c r="AC41" s="102"/>
      <c r="AD41" s="102"/>
      <c r="AE41" s="102"/>
      <c r="AF41" s="102"/>
      <c r="AG41" s="102"/>
    </row>
    <row r="42" spans="1:33" s="34" customFormat="1" ht="20.100000000000001" customHeight="1">
      <c r="G42" s="102"/>
      <c r="H42" s="102"/>
      <c r="I42" s="102"/>
      <c r="J42" s="102"/>
      <c r="K42" s="143"/>
      <c r="L42" s="102"/>
      <c r="M42" s="102"/>
      <c r="N42" s="102"/>
      <c r="O42" s="102"/>
      <c r="P42" s="102"/>
      <c r="Q42" s="102"/>
      <c r="R42" s="102"/>
      <c r="S42" s="102"/>
      <c r="T42" s="102"/>
      <c r="U42" s="102"/>
      <c r="V42" s="102"/>
      <c r="W42" s="102"/>
      <c r="X42" s="102"/>
      <c r="Y42" s="143"/>
      <c r="Z42" s="102"/>
      <c r="AA42" s="102"/>
      <c r="AB42" s="102"/>
      <c r="AC42" s="102"/>
      <c r="AD42" s="102"/>
      <c r="AE42" s="102"/>
      <c r="AF42" s="102"/>
      <c r="AG42" s="102"/>
    </row>
    <row r="43" spans="1:33" s="34" customFormat="1" ht="20.100000000000001" customHeight="1">
      <c r="G43" s="102"/>
      <c r="H43" s="102"/>
      <c r="I43" s="102"/>
      <c r="J43" s="102"/>
      <c r="K43" s="143"/>
      <c r="L43" s="102"/>
      <c r="M43" s="102"/>
      <c r="N43" s="102"/>
      <c r="O43" s="102"/>
      <c r="P43" s="102"/>
      <c r="Q43" s="102"/>
      <c r="R43" s="102"/>
      <c r="S43" s="102"/>
      <c r="T43" s="102"/>
      <c r="U43" s="102"/>
      <c r="V43" s="102"/>
      <c r="W43" s="102"/>
      <c r="X43" s="102"/>
      <c r="Y43" s="143"/>
      <c r="Z43" s="102"/>
      <c r="AA43" s="102"/>
      <c r="AB43" s="102"/>
      <c r="AC43" s="102"/>
      <c r="AD43" s="102"/>
      <c r="AE43" s="102"/>
      <c r="AF43" s="102"/>
      <c r="AG43" s="102"/>
    </row>
    <row r="44" spans="1:33" s="34" customFormat="1" ht="16.5" customHeight="1">
      <c r="G44" s="102"/>
      <c r="H44" s="102"/>
      <c r="I44" s="102"/>
      <c r="J44" s="102"/>
      <c r="K44" s="143"/>
      <c r="L44" s="102"/>
      <c r="M44" s="102"/>
      <c r="N44" s="102"/>
      <c r="O44" s="102"/>
      <c r="P44" s="102"/>
      <c r="Q44" s="102"/>
      <c r="R44" s="102"/>
      <c r="S44" s="102"/>
      <c r="T44" s="102"/>
      <c r="U44" s="102"/>
      <c r="V44" s="102"/>
      <c r="W44" s="102"/>
      <c r="X44" s="102"/>
      <c r="Y44" s="143"/>
      <c r="Z44" s="102"/>
      <c r="AA44" s="102"/>
      <c r="AB44" s="102"/>
      <c r="AC44" s="102"/>
      <c r="AD44" s="102"/>
      <c r="AE44" s="102"/>
      <c r="AF44" s="102"/>
      <c r="AG44" s="102"/>
    </row>
    <row r="45" spans="1:33" s="34" customFormat="1" ht="16.5" customHeight="1">
      <c r="A45" s="10"/>
      <c r="B45" s="148"/>
      <c r="C45" s="11"/>
      <c r="D45" s="149"/>
      <c r="E45" s="9"/>
      <c r="F45" s="9"/>
      <c r="G45" s="65"/>
      <c r="H45" s="65"/>
      <c r="I45" s="65"/>
      <c r="J45" s="25"/>
      <c r="K45" s="150"/>
      <c r="L45" s="25"/>
      <c r="M45" s="65"/>
      <c r="N45" s="65"/>
      <c r="O45" s="65"/>
      <c r="P45" s="65"/>
      <c r="Q45" s="65"/>
      <c r="R45" s="25"/>
      <c r="S45" s="65"/>
      <c r="T45" s="25"/>
      <c r="U45" s="65"/>
      <c r="V45" s="25"/>
      <c r="W45" s="65"/>
      <c r="X45" s="25"/>
      <c r="Y45" s="150"/>
      <c r="Z45" s="25"/>
      <c r="AA45" s="25"/>
      <c r="AB45" s="38"/>
      <c r="AC45" s="100"/>
      <c r="AD45" s="100"/>
      <c r="AE45" s="100"/>
      <c r="AF45" s="38"/>
      <c r="AG45" s="100"/>
    </row>
    <row r="46" spans="1:33" s="34" customFormat="1" ht="16.5" customHeight="1">
      <c r="A46" s="26" t="s">
        <v>132</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151"/>
      <c r="AC46" s="151"/>
      <c r="AD46" s="151"/>
      <c r="AE46" s="151"/>
      <c r="AF46" s="151"/>
      <c r="AG46" s="151"/>
    </row>
    <row r="47" spans="1:33" s="34" customFormat="1" ht="16.5" customHeight="1">
      <c r="A47" s="12"/>
      <c r="B47" s="24"/>
      <c r="C47" s="24"/>
      <c r="D47" s="24"/>
      <c r="E47" s="24"/>
      <c r="F47" s="24"/>
      <c r="G47" s="24"/>
      <c r="H47" s="24"/>
      <c r="I47" s="24"/>
      <c r="J47" s="24"/>
      <c r="L47" s="24" t="s">
        <v>206</v>
      </c>
      <c r="N47" s="24"/>
      <c r="P47" s="24"/>
      <c r="Q47" s="24"/>
      <c r="R47" s="24"/>
      <c r="S47" s="24"/>
      <c r="T47" s="24"/>
      <c r="U47" s="13" t="s">
        <v>207</v>
      </c>
      <c r="V47" s="24"/>
      <c r="X47" s="24"/>
      <c r="Y47" s="24"/>
      <c r="Z47" s="24"/>
      <c r="AA47" s="24"/>
      <c r="AB47" s="71"/>
      <c r="AC47" s="71"/>
      <c r="AD47" s="71"/>
      <c r="AE47" s="71"/>
      <c r="AF47" s="71"/>
      <c r="AG47" s="71"/>
    </row>
    <row r="48" spans="1:33" s="34" customFormat="1" ht="16.5" customHeight="1">
      <c r="A48" s="19"/>
      <c r="B48" s="148"/>
      <c r="C48" s="11"/>
      <c r="D48" s="149"/>
      <c r="E48" s="152"/>
      <c r="F48" s="9"/>
      <c r="G48" s="65"/>
      <c r="H48" s="65"/>
      <c r="I48" s="65"/>
      <c r="J48" s="25"/>
      <c r="K48" s="153"/>
      <c r="L48" s="25"/>
      <c r="M48" s="25"/>
      <c r="N48" s="25"/>
      <c r="O48" s="25"/>
      <c r="P48" s="25"/>
      <c r="Q48" s="65"/>
      <c r="R48" s="25"/>
      <c r="S48" s="65"/>
      <c r="T48" s="25"/>
      <c r="U48" s="65"/>
      <c r="V48" s="25"/>
      <c r="W48" s="65"/>
      <c r="X48" s="25"/>
      <c r="Y48" s="153"/>
      <c r="Z48" s="25"/>
      <c r="AA48" s="25"/>
      <c r="AB48" s="38"/>
      <c r="AC48" s="100"/>
      <c r="AD48" s="100"/>
      <c r="AE48" s="100"/>
      <c r="AF48" s="38"/>
      <c r="AG48" s="100"/>
    </row>
    <row r="49" spans="1:33" s="34" customFormat="1" ht="4.5" customHeight="1">
      <c r="A49" s="19"/>
      <c r="B49" s="148"/>
      <c r="C49" s="11"/>
      <c r="D49" s="149"/>
      <c r="E49" s="152"/>
      <c r="F49" s="9"/>
      <c r="G49" s="65"/>
      <c r="H49" s="65"/>
      <c r="I49" s="65"/>
      <c r="J49" s="25"/>
      <c r="K49" s="153"/>
      <c r="L49" s="25"/>
      <c r="M49" s="25"/>
      <c r="N49" s="25"/>
      <c r="O49" s="25"/>
      <c r="P49" s="25"/>
      <c r="Q49" s="65"/>
      <c r="R49" s="25"/>
      <c r="S49" s="65"/>
      <c r="T49" s="25"/>
      <c r="U49" s="65"/>
      <c r="V49" s="25"/>
      <c r="W49" s="65"/>
      <c r="X49" s="25"/>
      <c r="Y49" s="153"/>
      <c r="Z49" s="25"/>
      <c r="AA49" s="25"/>
      <c r="AB49" s="38"/>
      <c r="AC49" s="100"/>
      <c r="AD49" s="100"/>
      <c r="AE49" s="100"/>
      <c r="AF49" s="38"/>
      <c r="AG49" s="100"/>
    </row>
    <row r="50" spans="1:33" ht="22.35" customHeight="1">
      <c r="A50" s="21" t="s">
        <v>35</v>
      </c>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154"/>
      <c r="AC50" s="154"/>
      <c r="AD50" s="154"/>
      <c r="AE50" s="154"/>
      <c r="AF50" s="154"/>
      <c r="AG50" s="154"/>
    </row>
  </sheetData>
  <pageMargins left="0.4" right="0.4" top="0.5" bottom="0.6" header="0.49" footer="0.4"/>
  <pageSetup paperSize="9" scale="65" firstPageNumber="7" orientation="landscape" useFirstPageNumber="1" horizontalDpi="1200" verticalDpi="1200" r:id="rId1"/>
  <headerFooter>
    <oddFooter>&amp;R&amp;"Arial,Regular"&amp;9&amp;P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38"/>
  <sheetViews>
    <sheetView zoomScale="110" zoomScaleNormal="110" zoomScaleSheetLayoutView="80" workbookViewId="0">
      <selection activeCell="M11" sqref="M11"/>
    </sheetView>
  </sheetViews>
  <sheetFormatPr defaultColWidth="31.42578125" defaultRowHeight="16.5" customHeight="1"/>
  <cols>
    <col min="1" max="3" width="1.42578125" style="12" customWidth="1"/>
    <col min="4" max="4" width="28.85546875" style="12" customWidth="1"/>
    <col min="5" max="5" width="5.140625" style="12" customWidth="1"/>
    <col min="6" max="6" width="0.85546875" style="12" customWidth="1"/>
    <col min="7" max="7" width="12.5703125" style="65" customWidth="1"/>
    <col min="8" max="8" width="0.85546875" style="65" customWidth="1"/>
    <col min="9" max="9" width="11.42578125" style="65" customWidth="1"/>
    <col min="10" max="10" width="0.85546875" style="65" customWidth="1"/>
    <col min="11" max="11" width="10.85546875" style="65" customWidth="1"/>
    <col min="12" max="12" width="0.85546875" style="65" customWidth="1"/>
    <col min="13" max="13" width="11.42578125" style="65" customWidth="1"/>
    <col min="14" max="14" width="0.85546875" style="65" customWidth="1"/>
    <col min="15" max="15" width="12.7109375" style="65" customWidth="1"/>
    <col min="16" max="16" width="0.85546875" style="25" customWidth="1"/>
    <col min="17" max="17" width="13" style="65" customWidth="1"/>
    <col min="18" max="18" width="0.85546875" style="25" customWidth="1"/>
    <col min="19" max="19" width="13" style="65" customWidth="1"/>
    <col min="20" max="20" width="0.85546875" style="65" customWidth="1"/>
    <col min="21" max="21" width="12.140625" style="65" customWidth="1"/>
    <col min="22" max="22" width="0.85546875" style="65" customWidth="1"/>
    <col min="23" max="23" width="12.7109375" style="65" customWidth="1"/>
    <col min="24" max="246" width="9.42578125" style="12" customWidth="1"/>
    <col min="247" max="249" width="1.42578125" style="12" customWidth="1"/>
    <col min="250" max="16384" width="31.42578125" style="12"/>
  </cols>
  <sheetData>
    <row r="1" spans="1:23" ht="16.5" customHeight="1">
      <c r="A1" s="2" t="s">
        <v>0</v>
      </c>
    </row>
    <row r="2" spans="1:23" ht="16.5" customHeight="1">
      <c r="A2" s="33" t="s">
        <v>214</v>
      </c>
    </row>
    <row r="3" spans="1:23" ht="16.5" customHeight="1">
      <c r="A3" s="75" t="str">
        <f>+'7 PE Consol'!A3</f>
        <v>For the three-month period ended 31 March 2025</v>
      </c>
      <c r="B3" s="74"/>
      <c r="C3" s="74"/>
      <c r="D3" s="74"/>
      <c r="E3" s="74"/>
      <c r="F3" s="74"/>
      <c r="G3" s="70"/>
      <c r="H3" s="70"/>
      <c r="I3" s="70"/>
      <c r="J3" s="70"/>
      <c r="K3" s="70"/>
      <c r="L3" s="70"/>
      <c r="M3" s="70"/>
      <c r="N3" s="70"/>
      <c r="O3" s="70"/>
      <c r="P3" s="76"/>
      <c r="Q3" s="70"/>
      <c r="R3" s="76"/>
      <c r="S3" s="70"/>
      <c r="T3" s="70"/>
      <c r="U3" s="70"/>
      <c r="V3" s="70"/>
      <c r="W3" s="70"/>
    </row>
    <row r="6" spans="1:23" ht="16.5" customHeight="1">
      <c r="G6" s="45" t="s">
        <v>133</v>
      </c>
      <c r="H6" s="45"/>
      <c r="I6" s="45"/>
      <c r="J6" s="45"/>
      <c r="K6" s="45"/>
      <c r="L6" s="45"/>
      <c r="M6" s="45"/>
      <c r="N6" s="45"/>
      <c r="O6" s="45"/>
      <c r="P6" s="45"/>
      <c r="Q6" s="45"/>
      <c r="R6" s="45"/>
      <c r="S6" s="45"/>
      <c r="T6" s="45"/>
      <c r="U6" s="45"/>
      <c r="V6" s="45"/>
      <c r="W6" s="45"/>
    </row>
    <row r="7" spans="1:23" s="11" customFormat="1" ht="16.5" customHeight="1">
      <c r="B7" s="149"/>
      <c r="C7" s="149"/>
      <c r="D7" s="149"/>
      <c r="E7" s="149"/>
      <c r="F7" s="149"/>
      <c r="G7" s="46"/>
      <c r="H7" s="46"/>
      <c r="I7" s="46"/>
      <c r="J7" s="46"/>
      <c r="K7" s="46"/>
      <c r="L7" s="46"/>
      <c r="M7" s="46"/>
      <c r="N7" s="46"/>
      <c r="O7" s="45" t="s">
        <v>67</v>
      </c>
      <c r="P7" s="45"/>
      <c r="Q7" s="45"/>
      <c r="R7" s="45"/>
      <c r="S7" s="45"/>
      <c r="T7" s="46"/>
      <c r="U7" s="180"/>
      <c r="V7" s="180"/>
      <c r="W7" s="180"/>
    </row>
    <row r="8" spans="1:23" s="11" customFormat="1" ht="16.5" customHeight="1">
      <c r="B8" s="149"/>
      <c r="C8" s="149"/>
      <c r="D8" s="149"/>
      <c r="E8" s="149"/>
      <c r="F8" s="149"/>
      <c r="G8" s="46"/>
      <c r="H8" s="46"/>
      <c r="I8" s="46"/>
      <c r="J8" s="46"/>
      <c r="K8" s="181"/>
      <c r="L8" s="181"/>
      <c r="M8" s="181" t="s">
        <v>191</v>
      </c>
      <c r="N8" s="46"/>
      <c r="O8" s="27"/>
      <c r="P8" s="27"/>
      <c r="Q8" s="27"/>
      <c r="R8" s="27"/>
      <c r="S8" s="27"/>
      <c r="T8" s="46"/>
      <c r="U8" s="180"/>
      <c r="V8" s="180"/>
      <c r="W8" s="180"/>
    </row>
    <row r="9" spans="1:23" s="11" customFormat="1" ht="16.5" customHeight="1">
      <c r="B9" s="149"/>
      <c r="C9" s="149"/>
      <c r="D9" s="149"/>
      <c r="E9" s="149"/>
      <c r="F9" s="149"/>
      <c r="G9" s="49" t="s">
        <v>104</v>
      </c>
      <c r="H9" s="49"/>
      <c r="I9" s="49"/>
      <c r="J9" s="180"/>
      <c r="K9" s="181" t="s">
        <v>111</v>
      </c>
      <c r="L9" s="181"/>
      <c r="M9" s="181" t="s">
        <v>192</v>
      </c>
      <c r="N9" s="180"/>
      <c r="O9" s="182"/>
      <c r="P9" s="182"/>
      <c r="Q9" s="181" t="s">
        <v>121</v>
      </c>
      <c r="R9" s="182"/>
      <c r="S9" s="182"/>
      <c r="T9" s="180"/>
      <c r="U9" s="180"/>
      <c r="V9" s="180"/>
      <c r="W9" s="180"/>
    </row>
    <row r="10" spans="1:23" s="11" customFormat="1" ht="16.5" customHeight="1">
      <c r="B10" s="149"/>
      <c r="C10" s="149"/>
      <c r="D10" s="149"/>
      <c r="E10" s="149"/>
      <c r="F10" s="149"/>
      <c r="G10" s="49" t="s">
        <v>109</v>
      </c>
      <c r="H10" s="49"/>
      <c r="I10" s="49" t="s">
        <v>116</v>
      </c>
      <c r="J10" s="180"/>
      <c r="K10" s="181" t="s">
        <v>119</v>
      </c>
      <c r="L10" s="181"/>
      <c r="M10" s="181" t="s">
        <v>118</v>
      </c>
      <c r="N10" s="180"/>
      <c r="O10" s="181" t="s">
        <v>121</v>
      </c>
      <c r="P10" s="183"/>
      <c r="Q10" s="184" t="s">
        <v>193</v>
      </c>
      <c r="R10" s="183"/>
      <c r="S10" s="183"/>
      <c r="T10" s="180"/>
      <c r="U10" s="183" t="s">
        <v>195</v>
      </c>
      <c r="V10" s="180"/>
      <c r="W10" s="180"/>
    </row>
    <row r="11" spans="1:23" s="11" customFormat="1" ht="16.5" customHeight="1">
      <c r="B11" s="149"/>
      <c r="C11" s="149"/>
      <c r="D11" s="149"/>
      <c r="E11" s="149"/>
      <c r="F11" s="149"/>
      <c r="G11" s="180" t="s">
        <v>134</v>
      </c>
      <c r="H11" s="180"/>
      <c r="I11" s="180" t="s">
        <v>124</v>
      </c>
      <c r="J11" s="180"/>
      <c r="K11" s="181" t="s">
        <v>123</v>
      </c>
      <c r="L11" s="181"/>
      <c r="M11" s="181" t="s">
        <v>126</v>
      </c>
      <c r="N11" s="180"/>
      <c r="O11" s="185" t="s">
        <v>135</v>
      </c>
      <c r="P11" s="183"/>
      <c r="Q11" s="185" t="s">
        <v>194</v>
      </c>
      <c r="R11" s="183"/>
      <c r="S11" s="186" t="s">
        <v>69</v>
      </c>
      <c r="T11" s="180"/>
      <c r="U11" s="183" t="s">
        <v>123</v>
      </c>
      <c r="V11" s="180"/>
      <c r="W11" s="180" t="s">
        <v>71</v>
      </c>
    </row>
    <row r="12" spans="1:23" s="11" customFormat="1" ht="16.5" customHeight="1">
      <c r="E12" s="8" t="s">
        <v>8</v>
      </c>
      <c r="F12" s="4"/>
      <c r="G12" s="53" t="s">
        <v>9</v>
      </c>
      <c r="H12" s="51"/>
      <c r="I12" s="53" t="s">
        <v>9</v>
      </c>
      <c r="J12" s="51"/>
      <c r="K12" s="53" t="s">
        <v>9</v>
      </c>
      <c r="L12" s="51"/>
      <c r="M12" s="53" t="s">
        <v>9</v>
      </c>
      <c r="N12" s="51"/>
      <c r="O12" s="53" t="s">
        <v>9</v>
      </c>
      <c r="P12" s="180"/>
      <c r="Q12" s="53" t="s">
        <v>9</v>
      </c>
      <c r="R12" s="180"/>
      <c r="S12" s="53" t="s">
        <v>9</v>
      </c>
      <c r="T12" s="51"/>
      <c r="U12" s="53" t="s">
        <v>9</v>
      </c>
      <c r="V12" s="180"/>
      <c r="W12" s="53" t="s">
        <v>9</v>
      </c>
    </row>
    <row r="13" spans="1:23" s="11" customFormat="1" ht="6" customHeight="1">
      <c r="A13" s="10"/>
      <c r="B13" s="149"/>
      <c r="D13" s="149"/>
      <c r="E13" s="149"/>
      <c r="F13" s="9"/>
      <c r="G13" s="25"/>
      <c r="H13" s="25"/>
      <c r="I13" s="25"/>
      <c r="J13" s="25"/>
      <c r="K13" s="25"/>
      <c r="L13" s="25"/>
      <c r="M13" s="25"/>
      <c r="N13" s="25"/>
      <c r="O13" s="25"/>
      <c r="P13" s="25"/>
      <c r="Q13" s="25"/>
      <c r="R13" s="25"/>
      <c r="S13" s="25"/>
      <c r="T13" s="25"/>
      <c r="U13" s="25"/>
      <c r="V13" s="65"/>
      <c r="W13" s="25"/>
    </row>
    <row r="14" spans="1:23" s="11" customFormat="1" ht="16.5" customHeight="1">
      <c r="A14" s="10" t="s">
        <v>190</v>
      </c>
      <c r="B14" s="187"/>
      <c r="D14" s="149"/>
      <c r="E14" s="149"/>
      <c r="F14" s="9"/>
      <c r="G14" s="65">
        <v>403876560</v>
      </c>
      <c r="H14" s="65"/>
      <c r="I14" s="65">
        <v>2072952972</v>
      </c>
      <c r="J14" s="65"/>
      <c r="K14" s="65">
        <v>58481254</v>
      </c>
      <c r="L14" s="25"/>
      <c r="M14" s="65">
        <v>22755038</v>
      </c>
      <c r="N14" s="65"/>
      <c r="O14" s="65">
        <v>40700000</v>
      </c>
      <c r="P14" s="25"/>
      <c r="Q14" s="65">
        <v>247016530</v>
      </c>
      <c r="R14" s="25"/>
      <c r="S14" s="65">
        <v>380463103</v>
      </c>
      <c r="T14" s="25"/>
      <c r="U14" s="65">
        <v>-247016530</v>
      </c>
      <c r="V14" s="25"/>
      <c r="W14" s="65">
        <f>SUM(G14:U14)</f>
        <v>2979228927</v>
      </c>
    </row>
    <row r="15" spans="1:23" s="11" customFormat="1" ht="16.5" customHeight="1">
      <c r="A15" s="10"/>
      <c r="B15" s="188" t="s">
        <v>198</v>
      </c>
      <c r="D15" s="149"/>
      <c r="E15" s="189"/>
      <c r="F15" s="9"/>
      <c r="G15" s="65">
        <v>0</v>
      </c>
      <c r="H15" s="65"/>
      <c r="I15" s="65">
        <v>0</v>
      </c>
      <c r="J15" s="65"/>
      <c r="K15" s="65">
        <v>0</v>
      </c>
      <c r="L15" s="25"/>
      <c r="M15" s="65">
        <v>0</v>
      </c>
      <c r="N15" s="65"/>
      <c r="O15" s="65">
        <v>0</v>
      </c>
      <c r="P15" s="25"/>
      <c r="Q15" s="65">
        <v>0</v>
      </c>
      <c r="R15" s="25"/>
      <c r="S15" s="65">
        <v>0</v>
      </c>
      <c r="T15" s="25"/>
      <c r="U15" s="65">
        <v>-23728780</v>
      </c>
      <c r="V15" s="25"/>
      <c r="W15" s="65">
        <f t="shared" ref="W15:W17" si="0">SUM(G15:U15)</f>
        <v>-23728780</v>
      </c>
    </row>
    <row r="16" spans="1:23" s="11" customFormat="1" ht="16.5" customHeight="1">
      <c r="A16" s="10"/>
      <c r="B16" s="188" t="s">
        <v>199</v>
      </c>
      <c r="D16" s="149"/>
      <c r="E16" s="189"/>
      <c r="F16" s="9"/>
      <c r="G16" s="65">
        <v>0</v>
      </c>
      <c r="H16" s="65"/>
      <c r="I16" s="65">
        <v>0</v>
      </c>
      <c r="J16" s="65"/>
      <c r="K16" s="65">
        <v>0</v>
      </c>
      <c r="L16" s="25"/>
      <c r="M16" s="65">
        <v>0</v>
      </c>
      <c r="N16" s="65"/>
      <c r="O16" s="65">
        <v>0</v>
      </c>
      <c r="P16" s="25"/>
      <c r="Q16" s="65">
        <v>23728780</v>
      </c>
      <c r="R16" s="25"/>
      <c r="S16" s="65">
        <v>-23728780</v>
      </c>
      <c r="T16" s="25"/>
      <c r="U16" s="65">
        <v>0</v>
      </c>
      <c r="V16" s="25"/>
      <c r="W16" s="65">
        <f t="shared" si="0"/>
        <v>0</v>
      </c>
    </row>
    <row r="17" spans="1:23" s="11" customFormat="1" ht="16.5" customHeight="1">
      <c r="A17" s="10"/>
      <c r="B17" s="188" t="s">
        <v>98</v>
      </c>
      <c r="C17" s="12"/>
      <c r="D17" s="149"/>
      <c r="E17" s="174"/>
      <c r="F17" s="9"/>
      <c r="G17" s="70">
        <v>0</v>
      </c>
      <c r="H17" s="65"/>
      <c r="I17" s="70">
        <v>0</v>
      </c>
      <c r="J17" s="65"/>
      <c r="K17" s="70">
        <v>0</v>
      </c>
      <c r="L17" s="25"/>
      <c r="M17" s="70">
        <v>0</v>
      </c>
      <c r="N17" s="65"/>
      <c r="O17" s="70">
        <v>0</v>
      </c>
      <c r="P17" s="25"/>
      <c r="Q17" s="70">
        <v>0</v>
      </c>
      <c r="R17" s="25"/>
      <c r="S17" s="70">
        <v>-4108250</v>
      </c>
      <c r="T17" s="25"/>
      <c r="U17" s="70">
        <v>0</v>
      </c>
      <c r="V17" s="25"/>
      <c r="W17" s="70">
        <f t="shared" si="0"/>
        <v>-4108250</v>
      </c>
    </row>
    <row r="18" spans="1:23" s="11" customFormat="1" ht="6" customHeight="1">
      <c r="A18" s="13"/>
      <c r="B18" s="24"/>
      <c r="C18" s="12"/>
      <c r="D18" s="12"/>
      <c r="E18" s="174"/>
      <c r="F18" s="12"/>
      <c r="G18" s="65"/>
      <c r="H18" s="65"/>
      <c r="I18" s="65"/>
      <c r="J18" s="65"/>
      <c r="K18" s="65"/>
      <c r="L18" s="65"/>
      <c r="M18" s="65"/>
      <c r="N18" s="65"/>
      <c r="O18" s="190"/>
      <c r="P18" s="65"/>
      <c r="Q18" s="65"/>
      <c r="R18" s="65"/>
      <c r="S18" s="65"/>
      <c r="T18" s="65"/>
      <c r="U18" s="65"/>
      <c r="V18" s="65"/>
      <c r="W18" s="65"/>
    </row>
    <row r="19" spans="1:23" s="11" customFormat="1" ht="16.5" customHeight="1" thickBot="1">
      <c r="A19" s="10" t="s">
        <v>220</v>
      </c>
      <c r="B19" s="12"/>
      <c r="C19" s="12"/>
      <c r="D19" s="12"/>
      <c r="E19" s="174"/>
      <c r="F19" s="12"/>
      <c r="G19" s="191">
        <f>SUM(G14:G18)</f>
        <v>403876560</v>
      </c>
      <c r="H19" s="65"/>
      <c r="I19" s="191">
        <f>SUM(I14:I18)</f>
        <v>2072952972</v>
      </c>
      <c r="J19" s="65"/>
      <c r="K19" s="191">
        <f>SUM(K14:K18)</f>
        <v>58481254</v>
      </c>
      <c r="L19" s="65"/>
      <c r="M19" s="191">
        <f>SUM(M14:M18)</f>
        <v>22755038</v>
      </c>
      <c r="N19" s="65"/>
      <c r="O19" s="191">
        <f>SUM(O14:O18)</f>
        <v>40700000</v>
      </c>
      <c r="P19" s="65"/>
      <c r="Q19" s="191">
        <f>SUM(Q14:Q18)</f>
        <v>270745310</v>
      </c>
      <c r="R19" s="65"/>
      <c r="S19" s="191">
        <f>SUM(S14:S18)</f>
        <v>352626073</v>
      </c>
      <c r="T19" s="65"/>
      <c r="U19" s="191">
        <f>SUM(U14:U18)</f>
        <v>-270745310</v>
      </c>
      <c r="V19" s="65"/>
      <c r="W19" s="191">
        <f>SUM(W14:W18)</f>
        <v>2951391897</v>
      </c>
    </row>
    <row r="20" spans="1:23" s="11" customFormat="1" ht="12" customHeight="1" thickTop="1">
      <c r="A20" s="10"/>
      <c r="B20" s="12"/>
      <c r="C20" s="12"/>
      <c r="D20" s="12"/>
      <c r="E20" s="174"/>
      <c r="F20" s="12"/>
      <c r="G20" s="65"/>
      <c r="H20" s="65"/>
      <c r="I20" s="65"/>
      <c r="J20" s="65"/>
      <c r="K20" s="65"/>
      <c r="L20" s="65"/>
      <c r="M20" s="65"/>
      <c r="N20" s="65"/>
      <c r="O20" s="65"/>
      <c r="P20" s="65"/>
      <c r="Q20" s="65"/>
      <c r="R20" s="65"/>
      <c r="S20" s="65"/>
      <c r="T20" s="65"/>
      <c r="U20" s="65"/>
      <c r="V20" s="65"/>
      <c r="W20" s="65"/>
    </row>
    <row r="21" spans="1:23" s="11" customFormat="1" ht="12" customHeight="1">
      <c r="A21" s="10"/>
      <c r="B21" s="12"/>
      <c r="C21" s="12"/>
      <c r="D21" s="12"/>
      <c r="E21" s="9"/>
      <c r="F21" s="12"/>
      <c r="G21" s="65"/>
      <c r="H21" s="65"/>
      <c r="I21" s="65"/>
      <c r="J21" s="65"/>
      <c r="K21" s="65"/>
      <c r="L21" s="65"/>
      <c r="M21" s="65"/>
      <c r="N21" s="65"/>
      <c r="O21" s="65"/>
      <c r="P21" s="65"/>
      <c r="Q21" s="65"/>
      <c r="R21" s="65"/>
      <c r="S21" s="65"/>
      <c r="T21" s="65"/>
      <c r="U21" s="65"/>
      <c r="V21" s="65"/>
      <c r="W21" s="65"/>
    </row>
    <row r="22" spans="1:23" s="11" customFormat="1" ht="16.5" customHeight="1">
      <c r="A22" s="10" t="s">
        <v>221</v>
      </c>
      <c r="B22" s="187"/>
      <c r="D22" s="149"/>
      <c r="E22" s="149"/>
      <c r="F22" s="9"/>
      <c r="G22" s="192">
        <v>403876560</v>
      </c>
      <c r="H22" s="192"/>
      <c r="I22" s="192">
        <v>2072952972</v>
      </c>
      <c r="J22" s="192"/>
      <c r="K22" s="192">
        <v>58481254</v>
      </c>
      <c r="L22" s="193"/>
      <c r="M22" s="192">
        <v>22755038</v>
      </c>
      <c r="N22" s="192"/>
      <c r="O22" s="192">
        <v>40700000</v>
      </c>
      <c r="P22" s="193"/>
      <c r="Q22" s="65">
        <v>270745310</v>
      </c>
      <c r="R22" s="193"/>
      <c r="S22" s="65">
        <v>391407711</v>
      </c>
      <c r="T22" s="25"/>
      <c r="U22" s="65">
        <v>-270745310</v>
      </c>
      <c r="V22" s="25"/>
      <c r="W22" s="65">
        <f>SUM(G22:U22)</f>
        <v>2990173535</v>
      </c>
    </row>
    <row r="23" spans="1:23" s="11" customFormat="1" ht="16.5" customHeight="1">
      <c r="A23" s="10"/>
      <c r="B23" s="194" t="s">
        <v>198</v>
      </c>
      <c r="D23" s="149"/>
      <c r="E23" s="195">
        <v>11</v>
      </c>
      <c r="F23" s="9"/>
      <c r="G23" s="192">
        <v>0</v>
      </c>
      <c r="H23" s="192"/>
      <c r="I23" s="192">
        <v>0</v>
      </c>
      <c r="J23" s="192"/>
      <c r="K23" s="192">
        <v>0</v>
      </c>
      <c r="L23" s="193"/>
      <c r="M23" s="192">
        <v>0</v>
      </c>
      <c r="N23" s="192"/>
      <c r="O23" s="192">
        <v>0</v>
      </c>
      <c r="P23" s="193"/>
      <c r="Q23" s="65">
        <v>0</v>
      </c>
      <c r="R23" s="193"/>
      <c r="S23" s="65">
        <v>0</v>
      </c>
      <c r="T23" s="25"/>
      <c r="U23" s="65">
        <v>-30377844</v>
      </c>
      <c r="V23" s="25"/>
      <c r="W23" s="65">
        <f t="shared" ref="W23:W25" si="1">SUM(G23:U23)</f>
        <v>-30377844</v>
      </c>
    </row>
    <row r="24" spans="1:23" s="11" customFormat="1" ht="16.5" customHeight="1">
      <c r="A24" s="10"/>
      <c r="B24" s="196" t="s">
        <v>199</v>
      </c>
      <c r="D24" s="149"/>
      <c r="E24" s="195">
        <v>11</v>
      </c>
      <c r="F24" s="9"/>
      <c r="G24" s="65">
        <v>0</v>
      </c>
      <c r="H24" s="65"/>
      <c r="I24" s="65">
        <v>0</v>
      </c>
      <c r="J24" s="65"/>
      <c r="K24" s="65">
        <v>0</v>
      </c>
      <c r="L24" s="25"/>
      <c r="M24" s="65">
        <v>0</v>
      </c>
      <c r="N24" s="65"/>
      <c r="O24" s="65">
        <v>0</v>
      </c>
      <c r="P24" s="25"/>
      <c r="Q24" s="65">
        <v>30377844</v>
      </c>
      <c r="R24" s="25"/>
      <c r="S24" s="65">
        <v>-30377844</v>
      </c>
      <c r="T24" s="25"/>
      <c r="U24" s="65">
        <v>0</v>
      </c>
      <c r="V24" s="25"/>
      <c r="W24" s="65">
        <f t="shared" si="1"/>
        <v>0</v>
      </c>
    </row>
    <row r="25" spans="1:23" s="11" customFormat="1" ht="16.5" customHeight="1">
      <c r="A25" s="10"/>
      <c r="B25" s="188" t="s">
        <v>98</v>
      </c>
      <c r="C25" s="12"/>
      <c r="D25" s="149"/>
      <c r="E25" s="174"/>
      <c r="F25" s="9"/>
      <c r="G25" s="70">
        <v>0</v>
      </c>
      <c r="H25" s="65"/>
      <c r="I25" s="70">
        <v>0</v>
      </c>
      <c r="J25" s="65"/>
      <c r="K25" s="70">
        <v>0</v>
      </c>
      <c r="L25" s="25"/>
      <c r="M25" s="70">
        <v>0</v>
      </c>
      <c r="N25" s="65"/>
      <c r="O25" s="70">
        <v>0</v>
      </c>
      <c r="P25" s="25"/>
      <c r="Q25" s="70">
        <v>0</v>
      </c>
      <c r="R25" s="25"/>
      <c r="S25" s="70">
        <v>-540645</v>
      </c>
      <c r="T25" s="25"/>
      <c r="U25" s="70">
        <v>0</v>
      </c>
      <c r="V25" s="25"/>
      <c r="W25" s="70">
        <f t="shared" si="1"/>
        <v>-540645</v>
      </c>
    </row>
    <row r="26" spans="1:23" s="11" customFormat="1" ht="6" customHeight="1">
      <c r="A26" s="13"/>
      <c r="B26" s="24"/>
      <c r="C26" s="12"/>
      <c r="D26" s="12"/>
      <c r="E26" s="174"/>
      <c r="F26" s="12"/>
      <c r="G26" s="65"/>
      <c r="H26" s="65"/>
      <c r="I26" s="65"/>
      <c r="J26" s="65"/>
      <c r="K26" s="65"/>
      <c r="L26" s="65"/>
      <c r="M26" s="65"/>
      <c r="N26" s="65"/>
      <c r="O26" s="65"/>
      <c r="P26" s="65"/>
      <c r="Q26" s="65"/>
      <c r="R26" s="65"/>
      <c r="S26" s="65"/>
      <c r="T26" s="65"/>
      <c r="U26" s="65"/>
      <c r="V26" s="65"/>
      <c r="W26" s="197"/>
    </row>
    <row r="27" spans="1:23" s="11" customFormat="1" ht="16.5" customHeight="1" thickBot="1">
      <c r="A27" s="10" t="s">
        <v>222</v>
      </c>
      <c r="B27" s="12"/>
      <c r="C27" s="12"/>
      <c r="D27" s="12"/>
      <c r="E27" s="174"/>
      <c r="F27" s="12"/>
      <c r="G27" s="191">
        <f>SUM(G21:G26)</f>
        <v>403876560</v>
      </c>
      <c r="H27" s="65"/>
      <c r="I27" s="191">
        <f>SUM(I21:I26)</f>
        <v>2072952972</v>
      </c>
      <c r="J27" s="65"/>
      <c r="K27" s="191">
        <f>SUM(K21:K26)</f>
        <v>58481254</v>
      </c>
      <c r="L27" s="65"/>
      <c r="M27" s="191">
        <f>SUM(M21:M26)</f>
        <v>22755038</v>
      </c>
      <c r="N27" s="65"/>
      <c r="O27" s="191">
        <f>SUM(O21:O26)</f>
        <v>40700000</v>
      </c>
      <c r="P27" s="65"/>
      <c r="Q27" s="191">
        <f>SUM(Q21:Q26)</f>
        <v>301123154</v>
      </c>
      <c r="R27" s="65"/>
      <c r="S27" s="191">
        <f>SUM(S21:S26)</f>
        <v>360489222</v>
      </c>
      <c r="T27" s="65"/>
      <c r="U27" s="191">
        <f>SUM(U21:U26)</f>
        <v>-301123154</v>
      </c>
      <c r="V27" s="65"/>
      <c r="W27" s="191">
        <f>SUM(W22:W26)</f>
        <v>2959255046</v>
      </c>
    </row>
    <row r="28" spans="1:23" s="11" customFormat="1" ht="16.5" customHeight="1" thickTop="1">
      <c r="A28" s="10"/>
      <c r="B28" s="12"/>
      <c r="C28" s="12"/>
      <c r="D28" s="12"/>
      <c r="E28" s="9"/>
      <c r="F28" s="12"/>
      <c r="G28" s="65"/>
      <c r="H28" s="65"/>
      <c r="I28" s="65"/>
      <c r="J28" s="65"/>
      <c r="K28" s="65"/>
      <c r="L28" s="65"/>
      <c r="M28" s="65"/>
      <c r="N28" s="65"/>
      <c r="O28" s="65"/>
      <c r="P28" s="65"/>
      <c r="Q28" s="65"/>
      <c r="R28" s="65"/>
      <c r="S28" s="65"/>
      <c r="T28" s="65"/>
      <c r="U28" s="65"/>
      <c r="V28" s="65"/>
      <c r="W28" s="65"/>
    </row>
    <row r="29" spans="1:23" s="11" customFormat="1" ht="16.5" customHeight="1">
      <c r="A29" s="10"/>
      <c r="B29" s="12"/>
      <c r="C29" s="12"/>
      <c r="D29" s="12"/>
      <c r="E29" s="9"/>
      <c r="F29" s="12"/>
      <c r="G29" s="65"/>
      <c r="H29" s="65"/>
      <c r="I29" s="65"/>
      <c r="J29" s="65"/>
      <c r="K29" s="65"/>
      <c r="L29" s="65"/>
      <c r="M29" s="65"/>
      <c r="N29" s="65"/>
      <c r="O29" s="65"/>
      <c r="P29" s="65"/>
      <c r="Q29" s="65"/>
      <c r="R29" s="65"/>
      <c r="S29" s="65"/>
      <c r="T29" s="65"/>
      <c r="U29" s="65"/>
      <c r="V29" s="65"/>
      <c r="W29" s="65"/>
    </row>
    <row r="30" spans="1:23" s="11" customFormat="1" ht="16.5" customHeight="1">
      <c r="A30" s="10"/>
      <c r="B30" s="12"/>
      <c r="C30" s="12"/>
      <c r="D30" s="12"/>
      <c r="E30" s="9"/>
      <c r="F30" s="12"/>
      <c r="G30" s="65"/>
      <c r="H30" s="65"/>
      <c r="I30" s="65"/>
      <c r="J30" s="65"/>
      <c r="K30" s="65"/>
      <c r="L30" s="65"/>
      <c r="M30" s="65"/>
      <c r="N30" s="65"/>
      <c r="O30" s="65"/>
      <c r="P30" s="65"/>
      <c r="Q30" s="65"/>
      <c r="R30" s="65"/>
      <c r="S30" s="65"/>
      <c r="T30" s="65"/>
      <c r="U30" s="65"/>
      <c r="V30" s="65"/>
      <c r="W30" s="65"/>
    </row>
    <row r="31" spans="1:23" s="11" customFormat="1" ht="21.75" customHeight="1">
      <c r="A31" s="10"/>
      <c r="B31" s="12"/>
      <c r="C31" s="12"/>
      <c r="D31" s="12"/>
      <c r="E31" s="9"/>
      <c r="F31" s="12"/>
      <c r="G31" s="65"/>
      <c r="H31" s="65"/>
      <c r="I31" s="65"/>
      <c r="J31" s="65"/>
      <c r="K31" s="65"/>
      <c r="L31" s="65"/>
      <c r="M31" s="65"/>
      <c r="N31" s="65"/>
      <c r="O31" s="65"/>
      <c r="P31" s="65"/>
      <c r="Q31" s="65"/>
      <c r="R31" s="65"/>
      <c r="S31" s="65"/>
      <c r="T31" s="65"/>
      <c r="U31" s="65"/>
      <c r="V31" s="65"/>
      <c r="W31" s="65"/>
    </row>
    <row r="32" spans="1:23" s="11" customFormat="1" ht="13.5" customHeight="1">
      <c r="A32" s="10"/>
      <c r="B32" s="12"/>
      <c r="C32" s="12"/>
      <c r="D32" s="12"/>
      <c r="E32" s="9"/>
      <c r="F32" s="12"/>
      <c r="G32" s="65"/>
      <c r="H32" s="65"/>
      <c r="I32" s="65"/>
      <c r="J32" s="65"/>
      <c r="K32" s="65"/>
      <c r="L32" s="65"/>
      <c r="M32" s="65"/>
      <c r="N32" s="65"/>
      <c r="O32" s="65"/>
      <c r="P32" s="65"/>
      <c r="Q32" s="65"/>
      <c r="R32" s="65"/>
      <c r="S32" s="65"/>
      <c r="T32" s="65"/>
      <c r="U32" s="65"/>
      <c r="V32" s="65"/>
      <c r="W32" s="65"/>
    </row>
    <row r="33" spans="1:23" s="11" customFormat="1" ht="16.5" customHeight="1">
      <c r="A33" s="10"/>
      <c r="B33" s="12"/>
      <c r="C33" s="12"/>
      <c r="D33" s="12"/>
      <c r="E33" s="9"/>
      <c r="F33" s="12"/>
      <c r="G33" s="65"/>
      <c r="H33" s="65"/>
      <c r="J33" s="65"/>
      <c r="K33" s="65"/>
      <c r="L33" s="65"/>
      <c r="M33" s="65"/>
      <c r="N33" s="65"/>
      <c r="O33" s="65"/>
      <c r="P33" s="65"/>
      <c r="Q33" s="65"/>
      <c r="R33" s="65"/>
      <c r="S33" s="65"/>
      <c r="T33" s="65"/>
      <c r="U33" s="65"/>
      <c r="V33" s="65"/>
      <c r="W33" s="65"/>
    </row>
    <row r="34" spans="1:23" s="11" customFormat="1" ht="15" customHeight="1">
      <c r="A34" s="10"/>
      <c r="B34" s="12"/>
      <c r="C34" s="12"/>
      <c r="D34" s="12"/>
      <c r="E34" s="9"/>
      <c r="F34" s="12"/>
      <c r="G34" s="65"/>
      <c r="H34" s="65"/>
      <c r="I34" s="65"/>
      <c r="J34" s="65"/>
      <c r="K34" s="65"/>
      <c r="L34" s="65"/>
      <c r="M34" s="65"/>
      <c r="N34" s="65"/>
      <c r="P34" s="65"/>
      <c r="Q34" s="65"/>
      <c r="R34" s="65"/>
      <c r="S34" s="65"/>
      <c r="T34" s="65"/>
      <c r="U34" s="65"/>
      <c r="V34" s="65"/>
      <c r="W34" s="65"/>
    </row>
    <row r="35" spans="1:23" s="11" customFormat="1" ht="16.5" customHeight="1">
      <c r="A35" s="80" t="s">
        <v>136</v>
      </c>
      <c r="B35" s="80"/>
      <c r="C35" s="80"/>
      <c r="D35" s="80"/>
      <c r="E35" s="80"/>
      <c r="F35" s="80"/>
      <c r="G35" s="80"/>
      <c r="H35" s="80"/>
      <c r="I35" s="80"/>
      <c r="J35" s="80"/>
      <c r="K35" s="80"/>
      <c r="L35" s="80"/>
      <c r="M35" s="80"/>
      <c r="N35" s="80"/>
      <c r="O35" s="80"/>
      <c r="P35" s="80"/>
      <c r="Q35" s="80"/>
      <c r="R35" s="80"/>
      <c r="S35" s="80"/>
      <c r="T35" s="80"/>
      <c r="U35" s="80"/>
      <c r="V35" s="80"/>
      <c r="W35" s="80"/>
    </row>
    <row r="36" spans="1:23" s="11" customFormat="1" ht="16.5" customHeight="1">
      <c r="A36" s="80"/>
      <c r="B36" s="80"/>
      <c r="C36" s="80"/>
      <c r="D36" s="80"/>
      <c r="E36" s="80"/>
      <c r="F36" s="80"/>
      <c r="H36" s="25"/>
      <c r="I36" s="25" t="s">
        <v>208</v>
      </c>
      <c r="J36" s="80"/>
      <c r="K36" s="110"/>
      <c r="L36" s="80"/>
      <c r="M36" s="80"/>
      <c r="O36" s="25" t="s">
        <v>209</v>
      </c>
      <c r="Q36" s="25"/>
      <c r="R36" s="25"/>
      <c r="S36" s="25"/>
      <c r="T36" s="80"/>
      <c r="U36" s="80"/>
      <c r="V36" s="80"/>
      <c r="W36" s="80"/>
    </row>
    <row r="37" spans="1:23" s="11" customFormat="1" ht="18" customHeight="1">
      <c r="A37" s="19"/>
      <c r="B37" s="12"/>
      <c r="C37" s="12"/>
      <c r="D37" s="12"/>
      <c r="E37" s="9"/>
      <c r="F37" s="12"/>
      <c r="G37" s="65"/>
      <c r="H37" s="65"/>
      <c r="I37" s="65"/>
      <c r="J37" s="65"/>
      <c r="K37" s="65"/>
      <c r="L37" s="65"/>
      <c r="M37" s="65"/>
      <c r="N37" s="65"/>
      <c r="O37" s="65"/>
      <c r="P37" s="25"/>
      <c r="Q37" s="65"/>
      <c r="R37" s="25"/>
      <c r="S37" s="65"/>
      <c r="T37" s="65"/>
      <c r="U37" s="65"/>
      <c r="V37" s="65"/>
      <c r="W37" s="65"/>
    </row>
    <row r="38" spans="1:23" s="11" customFormat="1" ht="22.35" customHeight="1">
      <c r="A38" s="74" t="str">
        <f>+'7 PE Consol'!A50:AG50</f>
        <v>The accompanying notes form part of this interim financial information.</v>
      </c>
      <c r="B38" s="74"/>
      <c r="C38" s="74"/>
      <c r="D38" s="74"/>
      <c r="E38" s="32"/>
      <c r="F38" s="74"/>
      <c r="G38" s="70"/>
      <c r="H38" s="70"/>
      <c r="I38" s="70"/>
      <c r="J38" s="70"/>
      <c r="K38" s="70"/>
      <c r="L38" s="70"/>
      <c r="M38" s="70"/>
      <c r="N38" s="70"/>
      <c r="O38" s="70"/>
      <c r="P38" s="76"/>
      <c r="Q38" s="70"/>
      <c r="R38" s="76"/>
      <c r="S38" s="70"/>
      <c r="T38" s="70"/>
      <c r="U38" s="70"/>
      <c r="V38" s="70"/>
      <c r="W38" s="70"/>
    </row>
  </sheetData>
  <pageMargins left="0.4" right="0.4" top="0.5" bottom="0.6" header="0.49" footer="0.4"/>
  <pageSetup paperSize="9" scale="90" firstPageNumber="8" fitToHeight="0" orientation="landscape" useFirstPageNumber="1" horizontalDpi="1200" verticalDpi="1200" r:id="rId1"/>
  <headerFooter>
    <oddFooter>&amp;R&amp;"Arial,Regular"&amp;9&amp;P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165"/>
  <sheetViews>
    <sheetView tabSelected="1" topLeftCell="F123" zoomScale="110" zoomScaleNormal="110" zoomScaleSheetLayoutView="115" workbookViewId="0">
      <selection activeCell="O12" sqref="O12"/>
    </sheetView>
  </sheetViews>
  <sheetFormatPr defaultColWidth="9.42578125" defaultRowHeight="16.5" customHeight="1"/>
  <cols>
    <col min="1" max="3" width="1.42578125" style="214" customWidth="1"/>
    <col min="4" max="4" width="39.5703125" style="214" customWidth="1"/>
    <col min="5" max="5" width="6.5703125" style="215" customWidth="1"/>
    <col min="6" max="6" width="0.85546875" style="214" customWidth="1"/>
    <col min="7" max="7" width="12.28515625" style="216" customWidth="1"/>
    <col min="8" max="8" width="0.85546875" style="217" customWidth="1"/>
    <col min="9" max="9" width="12.28515625" style="216" customWidth="1"/>
    <col min="10" max="10" width="0.85546875" style="217" customWidth="1"/>
    <col min="11" max="11" width="12.28515625" style="216" customWidth="1"/>
    <col min="12" max="12" width="0.85546875" style="217" customWidth="1"/>
    <col min="13" max="13" width="12.28515625" style="216" customWidth="1"/>
    <col min="14" max="14" width="9.42578125" style="214"/>
    <col min="15" max="15" width="11.5703125" style="214" bestFit="1" customWidth="1"/>
    <col min="16" max="16" width="2.85546875" style="214" customWidth="1"/>
    <col min="17" max="17" width="11.5703125" style="214" bestFit="1" customWidth="1"/>
    <col min="18" max="18" width="2.85546875" style="214" customWidth="1"/>
    <col min="19" max="19" width="11.5703125" style="214" bestFit="1" customWidth="1"/>
    <col min="20" max="20" width="2.85546875" style="214" customWidth="1"/>
    <col min="21" max="21" width="11.5703125" style="214" bestFit="1" customWidth="1"/>
    <col min="22" max="16384" width="9.42578125" style="214"/>
  </cols>
  <sheetData>
    <row r="1" spans="1:13" ht="16.5" customHeight="1">
      <c r="A1" s="213" t="s">
        <v>0</v>
      </c>
    </row>
    <row r="2" spans="1:13" ht="16.5" customHeight="1">
      <c r="A2" s="213" t="s">
        <v>137</v>
      </c>
      <c r="B2" s="218"/>
      <c r="C2" s="218"/>
      <c r="D2" s="218"/>
      <c r="F2" s="218"/>
      <c r="H2" s="219"/>
      <c r="J2" s="219"/>
      <c r="L2" s="219"/>
    </row>
    <row r="3" spans="1:13" ht="16.5" customHeight="1">
      <c r="A3" s="220" t="str">
        <f>+'8PE TLG'!A3</f>
        <v>For the three-month period ended 31 March 2025</v>
      </c>
      <c r="B3" s="221"/>
      <c r="C3" s="221"/>
      <c r="D3" s="221"/>
      <c r="E3" s="222"/>
      <c r="F3" s="221"/>
      <c r="G3" s="223"/>
      <c r="H3" s="224"/>
      <c r="I3" s="223"/>
      <c r="J3" s="224"/>
      <c r="K3" s="223"/>
      <c r="L3" s="224"/>
      <c r="M3" s="223"/>
    </row>
    <row r="4" spans="1:13" ht="16.5" customHeight="1">
      <c r="A4" s="225"/>
      <c r="B4" s="218"/>
      <c r="C4" s="218"/>
      <c r="D4" s="218"/>
      <c r="F4" s="218"/>
      <c r="H4" s="219"/>
      <c r="J4" s="219"/>
      <c r="L4" s="219"/>
    </row>
    <row r="5" spans="1:13" ht="16.5" customHeight="1">
      <c r="A5" s="225"/>
      <c r="B5" s="218"/>
      <c r="C5" s="218"/>
      <c r="D5" s="218"/>
      <c r="F5" s="218"/>
      <c r="H5" s="219"/>
      <c r="J5" s="219"/>
      <c r="L5" s="219"/>
    </row>
    <row r="6" spans="1:13" ht="16.5" customHeight="1">
      <c r="A6" s="225"/>
      <c r="B6" s="218"/>
      <c r="C6" s="218"/>
      <c r="D6" s="218"/>
      <c r="F6" s="218"/>
      <c r="G6" s="226" t="s">
        <v>2</v>
      </c>
      <c r="H6" s="226"/>
      <c r="I6" s="226"/>
      <c r="J6" s="226"/>
      <c r="K6" s="226" t="s">
        <v>3</v>
      </c>
      <c r="L6" s="226"/>
      <c r="M6" s="226"/>
    </row>
    <row r="7" spans="1:13" ht="16.5" customHeight="1">
      <c r="A7" s="218"/>
      <c r="B7" s="218"/>
      <c r="C7" s="218"/>
      <c r="D7" s="218"/>
      <c r="E7" s="227"/>
      <c r="F7" s="228"/>
      <c r="G7" s="229" t="s">
        <v>4</v>
      </c>
      <c r="H7" s="230"/>
      <c r="I7" s="229"/>
      <c r="J7" s="231"/>
      <c r="K7" s="229" t="s">
        <v>4</v>
      </c>
      <c r="L7" s="230"/>
      <c r="M7" s="229"/>
    </row>
    <row r="8" spans="1:13" ht="16.5" customHeight="1">
      <c r="F8" s="227"/>
      <c r="G8" s="232" t="s">
        <v>5</v>
      </c>
      <c r="H8" s="233"/>
      <c r="I8" s="232" t="s">
        <v>5</v>
      </c>
      <c r="J8" s="233"/>
      <c r="K8" s="232" t="s">
        <v>5</v>
      </c>
      <c r="L8" s="233"/>
      <c r="M8" s="232" t="s">
        <v>5</v>
      </c>
    </row>
    <row r="9" spans="1:13" ht="16.5" customHeight="1">
      <c r="F9" s="227"/>
      <c r="G9" s="234" t="s">
        <v>218</v>
      </c>
      <c r="H9" s="235"/>
      <c r="I9" s="234" t="s">
        <v>218</v>
      </c>
      <c r="J9" s="235"/>
      <c r="K9" s="234" t="s">
        <v>218</v>
      </c>
      <c r="L9" s="235"/>
      <c r="M9" s="234" t="s">
        <v>218</v>
      </c>
    </row>
    <row r="10" spans="1:13" ht="16.5" customHeight="1">
      <c r="F10" s="227"/>
      <c r="G10" s="236" t="s">
        <v>219</v>
      </c>
      <c r="H10" s="235"/>
      <c r="I10" s="236" t="s">
        <v>189</v>
      </c>
      <c r="J10" s="235"/>
      <c r="K10" s="236" t="s">
        <v>219</v>
      </c>
      <c r="L10" s="235"/>
      <c r="M10" s="236" t="s">
        <v>189</v>
      </c>
    </row>
    <row r="11" spans="1:13" ht="16.5" customHeight="1">
      <c r="E11" s="237" t="s">
        <v>8</v>
      </c>
      <c r="F11" s="215"/>
      <c r="G11" s="238" t="s">
        <v>9</v>
      </c>
      <c r="H11" s="239"/>
      <c r="I11" s="238" t="s">
        <v>9</v>
      </c>
      <c r="J11" s="235"/>
      <c r="K11" s="238" t="s">
        <v>9</v>
      </c>
      <c r="L11" s="239"/>
      <c r="M11" s="238" t="s">
        <v>9</v>
      </c>
    </row>
    <row r="12" spans="1:13" ht="16.5" customHeight="1">
      <c r="A12" s="240" t="s">
        <v>138</v>
      </c>
      <c r="E12" s="227"/>
      <c r="F12" s="227"/>
      <c r="G12" s="233"/>
      <c r="H12" s="235"/>
      <c r="I12" s="233"/>
      <c r="K12" s="233"/>
      <c r="M12" s="233"/>
    </row>
    <row r="13" spans="1:13" ht="16.5" customHeight="1">
      <c r="A13" s="241" t="s">
        <v>230</v>
      </c>
      <c r="B13" s="241"/>
      <c r="C13" s="241"/>
      <c r="G13" s="72">
        <v>112613397</v>
      </c>
      <c r="H13" s="66"/>
      <c r="I13" s="72">
        <v>122257614</v>
      </c>
      <c r="J13" s="73"/>
      <c r="K13" s="72">
        <v>-732456</v>
      </c>
      <c r="L13" s="73"/>
      <c r="M13" s="72">
        <v>-4343515</v>
      </c>
    </row>
    <row r="14" spans="1:13" ht="16.5" customHeight="1">
      <c r="A14" s="241" t="s">
        <v>139</v>
      </c>
      <c r="B14" s="241"/>
      <c r="C14" s="241"/>
      <c r="G14" s="72"/>
      <c r="H14" s="66"/>
      <c r="I14" s="72"/>
      <c r="J14" s="73"/>
      <c r="K14" s="72"/>
      <c r="L14" s="73"/>
      <c r="M14" s="72"/>
    </row>
    <row r="15" spans="1:13" ht="16.5" customHeight="1">
      <c r="A15" s="241"/>
      <c r="B15" s="242" t="s">
        <v>140</v>
      </c>
      <c r="C15" s="241"/>
      <c r="G15" s="72">
        <v>19543070</v>
      </c>
      <c r="H15" s="66"/>
      <c r="I15" s="72">
        <v>19248720</v>
      </c>
      <c r="J15" s="73"/>
      <c r="K15" s="72">
        <v>4447101</v>
      </c>
      <c r="L15" s="73"/>
      <c r="M15" s="72">
        <v>4408623</v>
      </c>
    </row>
    <row r="16" spans="1:13" ht="16.5" customHeight="1">
      <c r="A16" s="241"/>
      <c r="B16" s="241" t="s">
        <v>141</v>
      </c>
      <c r="C16" s="241"/>
      <c r="E16" s="214"/>
      <c r="G16" s="72"/>
      <c r="I16" s="72"/>
      <c r="J16" s="73"/>
      <c r="K16" s="217"/>
      <c r="L16" s="73"/>
      <c r="M16" s="217"/>
    </row>
    <row r="17" spans="1:13" ht="16.5" customHeight="1">
      <c r="A17" s="241"/>
      <c r="B17" s="241"/>
      <c r="C17" s="241" t="s">
        <v>95</v>
      </c>
      <c r="E17" s="215" t="s">
        <v>237</v>
      </c>
      <c r="G17" s="72">
        <v>-105666107</v>
      </c>
      <c r="H17" s="66"/>
      <c r="I17" s="72">
        <v>-102220809</v>
      </c>
      <c r="J17" s="73"/>
      <c r="K17" s="217">
        <v>0</v>
      </c>
      <c r="L17" s="73"/>
      <c r="M17" s="217">
        <v>0</v>
      </c>
    </row>
    <row r="18" spans="1:13" ht="16.5" customHeight="1">
      <c r="A18" s="243"/>
      <c r="B18" s="244" t="s">
        <v>201</v>
      </c>
      <c r="C18" s="245"/>
      <c r="G18" s="72">
        <v>-975039</v>
      </c>
      <c r="H18" s="73"/>
      <c r="I18" s="72">
        <v>-13318343</v>
      </c>
      <c r="J18" s="73"/>
      <c r="K18" s="72">
        <v>403039</v>
      </c>
      <c r="L18" s="73"/>
      <c r="M18" s="72">
        <v>780492</v>
      </c>
    </row>
    <row r="19" spans="1:13" ht="16.5" customHeight="1">
      <c r="A19" s="241"/>
      <c r="B19" s="241" t="s">
        <v>241</v>
      </c>
      <c r="C19" s="241"/>
      <c r="G19" s="72">
        <v>0</v>
      </c>
      <c r="H19" s="66"/>
      <c r="I19" s="72">
        <v>-32133</v>
      </c>
      <c r="J19" s="214"/>
      <c r="K19" s="217">
        <v>0</v>
      </c>
      <c r="L19" s="214"/>
      <c r="M19" s="217">
        <v>0</v>
      </c>
    </row>
    <row r="20" spans="1:13" ht="16.5" customHeight="1">
      <c r="A20" s="243"/>
      <c r="B20" s="244" t="s">
        <v>142</v>
      </c>
      <c r="C20" s="245"/>
      <c r="G20" s="72">
        <v>-2282215</v>
      </c>
      <c r="H20" s="73"/>
      <c r="I20" s="72">
        <v>-87276</v>
      </c>
      <c r="J20" s="73"/>
      <c r="K20" s="217">
        <v>1</v>
      </c>
      <c r="L20" s="73"/>
      <c r="M20" s="217">
        <v>0</v>
      </c>
    </row>
    <row r="21" spans="1:13" ht="16.5" customHeight="1">
      <c r="A21" s="243"/>
      <c r="B21" s="244" t="s">
        <v>143</v>
      </c>
      <c r="C21" s="245"/>
      <c r="G21" s="72">
        <v>1303547</v>
      </c>
      <c r="H21" s="73"/>
      <c r="I21" s="72">
        <v>772178</v>
      </c>
      <c r="J21" s="73"/>
      <c r="K21" s="217">
        <v>322188</v>
      </c>
      <c r="L21" s="73"/>
      <c r="M21" s="217">
        <v>126099</v>
      </c>
    </row>
    <row r="22" spans="1:13" ht="16.5" customHeight="1">
      <c r="A22" s="243"/>
      <c r="B22" s="244" t="s">
        <v>228</v>
      </c>
      <c r="C22" s="245"/>
      <c r="G22" s="72">
        <v>-37432</v>
      </c>
      <c r="H22" s="73"/>
      <c r="I22" s="72">
        <v>-3164762</v>
      </c>
      <c r="J22" s="73"/>
      <c r="K22" s="72">
        <v>-20550</v>
      </c>
      <c r="L22" s="73"/>
      <c r="M22" s="72">
        <v>-570156</v>
      </c>
    </row>
    <row r="23" spans="1:13" ht="16.5" customHeight="1">
      <c r="A23" s="243"/>
      <c r="B23" s="246" t="s">
        <v>229</v>
      </c>
      <c r="C23" s="245"/>
      <c r="G23" s="72">
        <v>-2762</v>
      </c>
      <c r="H23" s="73"/>
      <c r="I23" s="72">
        <v>-81862</v>
      </c>
      <c r="J23" s="73"/>
      <c r="K23" s="72">
        <v>34752</v>
      </c>
      <c r="L23" s="73"/>
      <c r="M23" s="72">
        <v>-81862</v>
      </c>
    </row>
    <row r="24" spans="1:13" ht="16.5" customHeight="1">
      <c r="A24" s="243"/>
      <c r="B24" s="244" t="s">
        <v>144</v>
      </c>
      <c r="C24" s="245"/>
      <c r="E24" s="247"/>
      <c r="G24" s="72">
        <v>-55465</v>
      </c>
      <c r="H24" s="73"/>
      <c r="I24" s="72">
        <v>-224288</v>
      </c>
      <c r="J24" s="73"/>
      <c r="K24" s="72">
        <v>-634014</v>
      </c>
      <c r="L24" s="73"/>
      <c r="M24" s="72">
        <v>-551708</v>
      </c>
    </row>
    <row r="25" spans="1:13" ht="16.5" customHeight="1">
      <c r="A25" s="243"/>
      <c r="B25" s="244" t="s">
        <v>80</v>
      </c>
      <c r="C25" s="245"/>
      <c r="E25" s="248">
        <v>14.1</v>
      </c>
      <c r="G25" s="72">
        <v>0</v>
      </c>
      <c r="H25" s="73"/>
      <c r="I25" s="72">
        <v>0</v>
      </c>
      <c r="J25" s="198"/>
      <c r="K25" s="72">
        <v>-5645745</v>
      </c>
      <c r="L25" s="73"/>
      <c r="M25" s="72">
        <v>-6450000</v>
      </c>
    </row>
    <row r="26" spans="1:13" ht="16.5" customHeight="1">
      <c r="A26" s="243"/>
      <c r="B26" s="244" t="s">
        <v>85</v>
      </c>
      <c r="C26" s="245"/>
      <c r="G26" s="199">
        <v>7143824</v>
      </c>
      <c r="H26" s="73"/>
      <c r="I26" s="199">
        <v>7432074</v>
      </c>
      <c r="J26" s="198"/>
      <c r="K26" s="199">
        <v>5900620</v>
      </c>
      <c r="L26" s="73"/>
      <c r="M26" s="199">
        <v>6170498</v>
      </c>
    </row>
    <row r="27" spans="1:13" ht="16.5" customHeight="1">
      <c r="A27" s="243"/>
      <c r="B27" s="244"/>
      <c r="C27" s="245"/>
      <c r="G27" s="72"/>
      <c r="H27" s="73"/>
      <c r="I27" s="72"/>
      <c r="J27" s="73"/>
      <c r="K27" s="72"/>
      <c r="L27" s="73"/>
      <c r="M27" s="72"/>
    </row>
    <row r="28" spans="1:13" ht="16.5" customHeight="1">
      <c r="A28" s="243" t="s">
        <v>145</v>
      </c>
      <c r="B28" s="244"/>
      <c r="C28" s="245"/>
      <c r="G28" s="73"/>
      <c r="H28" s="73"/>
      <c r="I28" s="73"/>
      <c r="J28" s="73"/>
      <c r="K28" s="73"/>
      <c r="L28" s="73"/>
      <c r="M28" s="73"/>
    </row>
    <row r="29" spans="1:13" ht="16.5" customHeight="1">
      <c r="A29" s="245"/>
      <c r="B29" s="240" t="s">
        <v>146</v>
      </c>
      <c r="C29" s="245"/>
      <c r="G29" s="73">
        <f>SUM(G13:G26)</f>
        <v>31584818</v>
      </c>
      <c r="H29" s="73"/>
      <c r="I29" s="73">
        <f>SUM(I13:I26)</f>
        <v>30581113</v>
      </c>
      <c r="J29" s="73"/>
      <c r="K29" s="73">
        <f>SUM(K13:K26)</f>
        <v>4074936</v>
      </c>
      <c r="L29" s="73"/>
      <c r="M29" s="73">
        <f>SUM(M13:M26)</f>
        <v>-511529</v>
      </c>
    </row>
    <row r="30" spans="1:13" ht="16.5" customHeight="1">
      <c r="A30" s="245"/>
      <c r="C30" s="245"/>
      <c r="G30" s="73"/>
      <c r="H30" s="73"/>
      <c r="I30" s="73"/>
      <c r="J30" s="73"/>
      <c r="K30" s="73"/>
      <c r="L30" s="73"/>
      <c r="M30" s="73"/>
    </row>
    <row r="31" spans="1:13" ht="16.5" customHeight="1">
      <c r="A31" s="225" t="s">
        <v>147</v>
      </c>
      <c r="B31" s="240"/>
      <c r="C31" s="249"/>
      <c r="D31" s="240"/>
      <c r="G31" s="73"/>
      <c r="H31" s="73"/>
      <c r="I31" s="73"/>
      <c r="J31" s="73"/>
      <c r="K31" s="73"/>
      <c r="L31" s="72"/>
      <c r="M31" s="73"/>
    </row>
    <row r="32" spans="1:13" ht="16.5" customHeight="1">
      <c r="A32" s="250" t="s">
        <v>148</v>
      </c>
      <c r="B32" s="245"/>
      <c r="C32" s="241"/>
      <c r="G32" s="73"/>
      <c r="H32" s="66"/>
      <c r="I32" s="73"/>
      <c r="J32" s="66"/>
      <c r="K32" s="73"/>
      <c r="L32" s="72"/>
      <c r="M32" s="73"/>
    </row>
    <row r="33" spans="1:13" ht="16.5" customHeight="1">
      <c r="A33" s="251"/>
      <c r="B33" s="252" t="s">
        <v>202</v>
      </c>
      <c r="G33" s="66">
        <v>78468840</v>
      </c>
      <c r="H33" s="66"/>
      <c r="I33" s="66">
        <v>32295685</v>
      </c>
      <c r="J33" s="73"/>
      <c r="K33" s="66">
        <v>-15261695</v>
      </c>
      <c r="L33" s="73"/>
      <c r="M33" s="66">
        <v>-17406762</v>
      </c>
    </row>
    <row r="34" spans="1:13" ht="16.5" customHeight="1">
      <c r="A34" s="241"/>
      <c r="B34" s="242" t="s">
        <v>14</v>
      </c>
      <c r="G34" s="72">
        <v>25815</v>
      </c>
      <c r="H34" s="72"/>
      <c r="I34" s="72">
        <v>103478</v>
      </c>
      <c r="J34" s="198"/>
      <c r="K34" s="72">
        <v>0</v>
      </c>
      <c r="L34" s="73"/>
      <c r="M34" s="72">
        <v>0</v>
      </c>
    </row>
    <row r="35" spans="1:13" ht="16.5" customHeight="1">
      <c r="A35" s="251"/>
      <c r="B35" s="252" t="s">
        <v>15</v>
      </c>
      <c r="G35" s="72">
        <v>634800</v>
      </c>
      <c r="H35" s="72"/>
      <c r="I35" s="72">
        <v>-302007</v>
      </c>
      <c r="J35" s="73"/>
      <c r="K35" s="72">
        <v>814039</v>
      </c>
      <c r="L35" s="73"/>
      <c r="M35" s="72">
        <v>27047</v>
      </c>
    </row>
    <row r="36" spans="1:13" ht="16.5" customHeight="1">
      <c r="A36" s="251"/>
      <c r="B36" s="252" t="s">
        <v>29</v>
      </c>
      <c r="G36" s="72">
        <v>2392694</v>
      </c>
      <c r="H36" s="72"/>
      <c r="I36" s="72">
        <v>805272</v>
      </c>
      <c r="J36" s="73"/>
      <c r="K36" s="72">
        <v>-235035</v>
      </c>
      <c r="L36" s="73"/>
      <c r="M36" s="72">
        <v>-78000</v>
      </c>
    </row>
    <row r="37" spans="1:13" ht="16.5" customHeight="1">
      <c r="A37" s="251"/>
      <c r="B37" s="252" t="s">
        <v>30</v>
      </c>
      <c r="G37" s="72">
        <v>15253607</v>
      </c>
      <c r="H37" s="72"/>
      <c r="I37" s="72">
        <v>2817301</v>
      </c>
      <c r="J37" s="73"/>
      <c r="K37" s="72">
        <v>0</v>
      </c>
      <c r="L37" s="73"/>
      <c r="M37" s="72">
        <v>0</v>
      </c>
    </row>
    <row r="38" spans="1:13" ht="16.5" customHeight="1">
      <c r="A38" s="245" t="s">
        <v>149</v>
      </c>
      <c r="B38" s="252"/>
      <c r="G38" s="72"/>
      <c r="H38" s="72"/>
      <c r="I38" s="72"/>
      <c r="J38" s="72"/>
      <c r="K38" s="72"/>
      <c r="L38" s="72"/>
      <c r="M38" s="72"/>
    </row>
    <row r="39" spans="1:13" ht="16.5" customHeight="1">
      <c r="A39" s="251"/>
      <c r="B39" s="252" t="s">
        <v>179</v>
      </c>
      <c r="G39" s="72">
        <v>-167390139</v>
      </c>
      <c r="H39" s="72"/>
      <c r="I39" s="72">
        <v>-50587057</v>
      </c>
      <c r="J39" s="73"/>
      <c r="K39" s="72">
        <v>-19173784</v>
      </c>
      <c r="L39" s="73"/>
      <c r="M39" s="72">
        <v>-13559967</v>
      </c>
    </row>
    <row r="40" spans="1:13" ht="16.5" customHeight="1">
      <c r="A40" s="251"/>
      <c r="B40" s="252" t="s">
        <v>41</v>
      </c>
      <c r="G40" s="72">
        <v>-4425285</v>
      </c>
      <c r="H40" s="72"/>
      <c r="I40" s="72">
        <v>-1837384</v>
      </c>
      <c r="J40" s="73"/>
      <c r="K40" s="72">
        <v>-1600982</v>
      </c>
      <c r="L40" s="73"/>
      <c r="M40" s="72">
        <v>-112254</v>
      </c>
    </row>
    <row r="41" spans="1:13" ht="16.5" customHeight="1">
      <c r="A41" s="251"/>
      <c r="B41" s="252" t="s">
        <v>51</v>
      </c>
      <c r="G41" s="72">
        <v>-62500</v>
      </c>
      <c r="H41" s="72"/>
      <c r="I41" s="72">
        <v>-17500</v>
      </c>
      <c r="J41" s="198"/>
      <c r="K41" s="72">
        <v>22750</v>
      </c>
      <c r="L41" s="73"/>
      <c r="M41" s="72">
        <v>0</v>
      </c>
    </row>
    <row r="42" spans="1:13" ht="16.5" customHeight="1">
      <c r="A42" s="251"/>
      <c r="B42" s="252" t="s">
        <v>215</v>
      </c>
      <c r="G42" s="199">
        <v>-478296</v>
      </c>
      <c r="H42" s="72"/>
      <c r="I42" s="199">
        <v>-70000</v>
      </c>
      <c r="J42" s="200"/>
      <c r="K42" s="199">
        <v>0</v>
      </c>
      <c r="L42" s="72"/>
      <c r="M42" s="199">
        <v>0</v>
      </c>
    </row>
    <row r="43" spans="1:13" ht="16.5" customHeight="1">
      <c r="A43" s="241"/>
      <c r="B43" s="242"/>
      <c r="G43" s="72"/>
      <c r="H43" s="72"/>
      <c r="I43" s="72"/>
      <c r="J43" s="72"/>
      <c r="K43" s="72"/>
      <c r="L43" s="72"/>
      <c r="M43" s="72"/>
    </row>
    <row r="44" spans="1:13" ht="16.5" customHeight="1">
      <c r="A44" s="249" t="s">
        <v>247</v>
      </c>
      <c r="B44" s="242"/>
      <c r="G44" s="72">
        <f>SUM(G29:G43)</f>
        <v>-43995646</v>
      </c>
      <c r="H44" s="72"/>
      <c r="I44" s="72">
        <f>SUM(I29:I43)</f>
        <v>13788901</v>
      </c>
      <c r="J44" s="72"/>
      <c r="K44" s="72">
        <f>SUM(K29:K43)</f>
        <v>-31359771</v>
      </c>
      <c r="L44" s="72"/>
      <c r="M44" s="72">
        <f>SUM(M29:M43)</f>
        <v>-31641465</v>
      </c>
    </row>
    <row r="45" spans="1:13" ht="16.5" customHeight="1">
      <c r="A45" s="249"/>
      <c r="B45" s="242" t="s">
        <v>242</v>
      </c>
      <c r="G45" s="72">
        <v>10912603</v>
      </c>
      <c r="H45" s="72"/>
      <c r="I45" s="72">
        <v>7448784</v>
      </c>
      <c r="J45" s="72"/>
      <c r="K45" s="72">
        <v>4660487</v>
      </c>
      <c r="L45" s="72"/>
      <c r="M45" s="72">
        <v>0</v>
      </c>
    </row>
    <row r="46" spans="1:13" ht="16.5" customHeight="1">
      <c r="A46" s="241"/>
      <c r="B46" s="242" t="s">
        <v>150</v>
      </c>
      <c r="G46" s="201">
        <v>-17281460</v>
      </c>
      <c r="H46" s="72"/>
      <c r="I46" s="201">
        <v>-8180882</v>
      </c>
      <c r="J46" s="200"/>
      <c r="K46" s="201">
        <v>-2909948</v>
      </c>
      <c r="L46" s="200"/>
      <c r="M46" s="201">
        <v>-1083967</v>
      </c>
    </row>
    <row r="47" spans="1:13" ht="16.5" customHeight="1">
      <c r="A47" s="241"/>
      <c r="B47" s="242"/>
      <c r="G47" s="72"/>
      <c r="H47" s="72"/>
      <c r="I47" s="72"/>
      <c r="J47" s="72"/>
      <c r="K47" s="72"/>
      <c r="L47" s="72"/>
      <c r="M47" s="72"/>
    </row>
    <row r="48" spans="1:13" ht="16.5" customHeight="1">
      <c r="A48" s="225" t="s">
        <v>151</v>
      </c>
      <c r="G48" s="199">
        <f>SUM(G44:H46)</f>
        <v>-50364503</v>
      </c>
      <c r="H48" s="66"/>
      <c r="I48" s="199">
        <f>SUM(I44:J46)</f>
        <v>13056803</v>
      </c>
      <c r="J48" s="66"/>
      <c r="K48" s="199">
        <f>SUM(K44:L46)</f>
        <v>-29609232</v>
      </c>
      <c r="L48" s="72"/>
      <c r="M48" s="199">
        <f>SUM(M44:M46)</f>
        <v>-32725432</v>
      </c>
    </row>
    <row r="49" spans="1:13" ht="16.5" customHeight="1">
      <c r="A49" s="225"/>
      <c r="G49" s="72"/>
      <c r="H49" s="72"/>
      <c r="I49" s="72"/>
      <c r="J49" s="72"/>
      <c r="K49" s="72"/>
      <c r="L49" s="72"/>
      <c r="M49" s="72"/>
    </row>
    <row r="50" spans="1:13" ht="16.5" customHeight="1">
      <c r="A50" s="225"/>
      <c r="G50" s="72"/>
      <c r="H50" s="72"/>
      <c r="I50" s="72"/>
      <c r="J50" s="72"/>
      <c r="K50" s="72"/>
      <c r="L50" s="72"/>
      <c r="M50" s="72"/>
    </row>
    <row r="51" spans="1:13" ht="18" customHeight="1">
      <c r="A51" s="225"/>
      <c r="G51" s="72"/>
      <c r="H51" s="72"/>
      <c r="I51" s="72"/>
      <c r="J51" s="72"/>
      <c r="K51" s="72"/>
      <c r="L51" s="72"/>
      <c r="M51" s="72"/>
    </row>
    <row r="52" spans="1:13" ht="16.5" customHeight="1">
      <c r="A52" s="253" t="s">
        <v>245</v>
      </c>
      <c r="B52" s="253"/>
      <c r="C52" s="253"/>
      <c r="D52" s="253"/>
      <c r="E52" s="253"/>
      <c r="F52" s="253"/>
      <c r="G52" s="253"/>
      <c r="H52" s="253"/>
      <c r="I52" s="253"/>
      <c r="J52" s="253"/>
      <c r="K52" s="253"/>
      <c r="L52" s="253"/>
      <c r="M52" s="253"/>
    </row>
    <row r="53" spans="1:13" ht="16.5" customHeight="1">
      <c r="A53" s="254" t="s">
        <v>246</v>
      </c>
      <c r="B53" s="254"/>
      <c r="C53" s="254"/>
      <c r="D53" s="254"/>
      <c r="E53" s="254"/>
      <c r="F53" s="254"/>
      <c r="G53" s="254"/>
      <c r="H53" s="254"/>
      <c r="I53" s="254"/>
      <c r="J53" s="254"/>
      <c r="K53" s="254"/>
      <c r="L53" s="254"/>
      <c r="M53" s="254"/>
    </row>
    <row r="54" spans="1:13" ht="16.5" customHeight="1">
      <c r="A54" s="255"/>
      <c r="D54" s="256"/>
      <c r="G54" s="72"/>
      <c r="H54" s="66"/>
      <c r="I54" s="72"/>
      <c r="J54" s="72"/>
      <c r="K54" s="72"/>
      <c r="L54" s="73"/>
      <c r="M54" s="72"/>
    </row>
    <row r="55" spans="1:13" ht="21.95" customHeight="1">
      <c r="A55" s="257" t="str">
        <f>+'8PE TLG'!A38</f>
        <v>The accompanying notes form part of this interim financial information.</v>
      </c>
      <c r="B55" s="258"/>
      <c r="C55" s="258"/>
      <c r="D55" s="257"/>
      <c r="E55" s="258"/>
      <c r="F55" s="258"/>
      <c r="G55" s="259"/>
      <c r="H55" s="259"/>
      <c r="I55" s="259"/>
      <c r="J55" s="259"/>
      <c r="K55" s="259"/>
      <c r="L55" s="259"/>
      <c r="M55" s="259"/>
    </row>
    <row r="56" spans="1:13" ht="16.5" customHeight="1">
      <c r="A56" s="213" t="s">
        <v>0</v>
      </c>
    </row>
    <row r="57" spans="1:13" ht="16.5" customHeight="1">
      <c r="A57" s="213" t="s">
        <v>205</v>
      </c>
      <c r="B57" s="218"/>
      <c r="C57" s="218"/>
      <c r="D57" s="218"/>
      <c r="F57" s="218"/>
      <c r="H57" s="219"/>
      <c r="J57" s="219"/>
      <c r="L57" s="219"/>
    </row>
    <row r="58" spans="1:13" ht="16.5" customHeight="1">
      <c r="A58" s="220" t="str">
        <f>A3</f>
        <v>For the three-month period ended 31 March 2025</v>
      </c>
      <c r="B58" s="221"/>
      <c r="C58" s="221"/>
      <c r="D58" s="221"/>
      <c r="E58" s="222"/>
      <c r="F58" s="221"/>
      <c r="G58" s="223"/>
      <c r="H58" s="224"/>
      <c r="I58" s="223"/>
      <c r="J58" s="224"/>
      <c r="K58" s="223"/>
      <c r="L58" s="224"/>
      <c r="M58" s="223"/>
    </row>
    <row r="59" spans="1:13" ht="16.5" customHeight="1">
      <c r="A59" s="225"/>
      <c r="B59" s="218"/>
      <c r="C59" s="218"/>
      <c r="D59" s="218"/>
      <c r="F59" s="218"/>
      <c r="H59" s="219"/>
      <c r="J59" s="219"/>
      <c r="L59" s="219"/>
    </row>
    <row r="60" spans="1:13" ht="16.5" customHeight="1">
      <c r="A60" s="225"/>
      <c r="B60" s="218"/>
      <c r="C60" s="218"/>
      <c r="D60" s="218"/>
      <c r="F60" s="218"/>
      <c r="H60" s="219"/>
      <c r="J60" s="219"/>
      <c r="L60" s="219"/>
    </row>
    <row r="61" spans="1:13" ht="16.5" customHeight="1">
      <c r="A61" s="225"/>
      <c r="B61" s="218"/>
      <c r="C61" s="218"/>
      <c r="D61" s="218"/>
      <c r="F61" s="218"/>
      <c r="G61" s="226" t="s">
        <v>2</v>
      </c>
      <c r="H61" s="226"/>
      <c r="I61" s="226"/>
      <c r="J61" s="226"/>
      <c r="K61" s="226" t="s">
        <v>3</v>
      </c>
      <c r="L61" s="226"/>
      <c r="M61" s="226"/>
    </row>
    <row r="62" spans="1:13" ht="16.5" customHeight="1">
      <c r="A62" s="218"/>
      <c r="B62" s="218"/>
      <c r="C62" s="218"/>
      <c r="D62" s="218"/>
      <c r="E62" s="227"/>
      <c r="F62" s="228"/>
      <c r="G62" s="229" t="s">
        <v>4</v>
      </c>
      <c r="H62" s="230"/>
      <c r="I62" s="229"/>
      <c r="J62" s="231"/>
      <c r="K62" s="229" t="s">
        <v>4</v>
      </c>
      <c r="L62" s="230"/>
      <c r="M62" s="229"/>
    </row>
    <row r="63" spans="1:13" ht="16.5" customHeight="1">
      <c r="F63" s="227"/>
      <c r="G63" s="232" t="s">
        <v>5</v>
      </c>
      <c r="H63" s="233"/>
      <c r="I63" s="232" t="s">
        <v>5</v>
      </c>
      <c r="J63" s="233"/>
      <c r="K63" s="232" t="s">
        <v>5</v>
      </c>
      <c r="L63" s="233"/>
      <c r="M63" s="232" t="s">
        <v>5</v>
      </c>
    </row>
    <row r="64" spans="1:13" ht="16.5" customHeight="1">
      <c r="F64" s="227"/>
      <c r="G64" s="234" t="s">
        <v>218</v>
      </c>
      <c r="H64" s="235"/>
      <c r="I64" s="234" t="s">
        <v>218</v>
      </c>
      <c r="J64" s="235"/>
      <c r="K64" s="234" t="s">
        <v>218</v>
      </c>
      <c r="L64" s="235"/>
      <c r="M64" s="234" t="s">
        <v>218</v>
      </c>
    </row>
    <row r="65" spans="1:13" ht="16.5" customHeight="1">
      <c r="F65" s="227"/>
      <c r="G65" s="236" t="s">
        <v>219</v>
      </c>
      <c r="H65" s="235"/>
      <c r="I65" s="236" t="s">
        <v>189</v>
      </c>
      <c r="J65" s="235"/>
      <c r="K65" s="236" t="s">
        <v>219</v>
      </c>
      <c r="L65" s="235"/>
      <c r="M65" s="236" t="s">
        <v>189</v>
      </c>
    </row>
    <row r="66" spans="1:13" ht="16.5" customHeight="1">
      <c r="E66" s="260" t="s">
        <v>8</v>
      </c>
      <c r="F66" s="215"/>
      <c r="G66" s="238" t="s">
        <v>9</v>
      </c>
      <c r="H66" s="239"/>
      <c r="I66" s="238" t="s">
        <v>9</v>
      </c>
      <c r="J66" s="235"/>
      <c r="K66" s="238" t="s">
        <v>9</v>
      </c>
      <c r="L66" s="239"/>
      <c r="M66" s="238" t="s">
        <v>9</v>
      </c>
    </row>
    <row r="67" spans="1:13" ht="16.5" customHeight="1">
      <c r="A67" s="249" t="s">
        <v>152</v>
      </c>
      <c r="B67" s="241"/>
      <c r="G67" s="66"/>
      <c r="H67" s="66"/>
      <c r="I67" s="66"/>
      <c r="J67" s="66"/>
      <c r="K67" s="66"/>
      <c r="L67" s="66"/>
      <c r="M67" s="66"/>
    </row>
    <row r="68" spans="1:13" ht="16.5" customHeight="1">
      <c r="A68" s="241"/>
      <c r="B68" s="242" t="s">
        <v>153</v>
      </c>
      <c r="G68" s="72">
        <v>56550</v>
      </c>
      <c r="H68" s="72"/>
      <c r="I68" s="72">
        <v>45110</v>
      </c>
      <c r="J68" s="200"/>
      <c r="K68" s="72">
        <v>619010</v>
      </c>
      <c r="L68" s="72"/>
      <c r="M68" s="72">
        <v>446329</v>
      </c>
    </row>
    <row r="69" spans="1:13" ht="16.5" customHeight="1">
      <c r="A69" s="241"/>
      <c r="B69" s="241" t="s">
        <v>154</v>
      </c>
      <c r="G69" s="72">
        <v>5872850</v>
      </c>
      <c r="H69" s="73"/>
      <c r="I69" s="72">
        <v>1240428</v>
      </c>
      <c r="J69" s="200"/>
      <c r="K69" s="72">
        <v>0</v>
      </c>
      <c r="L69" s="72"/>
      <c r="M69" s="72">
        <v>0</v>
      </c>
    </row>
    <row r="70" spans="1:13" ht="16.5" customHeight="1">
      <c r="A70" s="241"/>
      <c r="B70" s="214" t="s">
        <v>203</v>
      </c>
      <c r="G70" s="72"/>
      <c r="H70" s="73"/>
      <c r="I70" s="72"/>
      <c r="J70" s="72"/>
      <c r="K70" s="72"/>
      <c r="L70" s="72"/>
      <c r="M70" s="72"/>
    </row>
    <row r="71" spans="1:13" ht="16.5" customHeight="1">
      <c r="C71" s="214" t="s">
        <v>155</v>
      </c>
      <c r="G71" s="72">
        <v>-2475704</v>
      </c>
      <c r="H71" s="73"/>
      <c r="I71" s="72">
        <v>-3684096</v>
      </c>
      <c r="J71" s="200"/>
      <c r="K71" s="72">
        <v>-80104</v>
      </c>
      <c r="L71" s="72"/>
      <c r="M71" s="72">
        <v>-241008</v>
      </c>
    </row>
    <row r="72" spans="1:13" ht="16.5" customHeight="1">
      <c r="B72" s="214" t="s">
        <v>204</v>
      </c>
      <c r="G72" s="73">
        <v>0</v>
      </c>
      <c r="H72" s="73"/>
      <c r="I72" s="73">
        <v>2122725</v>
      </c>
      <c r="J72" s="72"/>
      <c r="K72" s="73">
        <v>0</v>
      </c>
      <c r="L72" s="72"/>
      <c r="M72" s="73">
        <v>0</v>
      </c>
    </row>
    <row r="73" spans="1:13" ht="16.5" customHeight="1">
      <c r="B73" s="214" t="s">
        <v>156</v>
      </c>
      <c r="G73" s="73"/>
      <c r="H73" s="73"/>
      <c r="I73" s="73"/>
      <c r="J73" s="72"/>
      <c r="K73" s="73"/>
      <c r="L73" s="72"/>
      <c r="M73" s="73"/>
    </row>
    <row r="74" spans="1:13" ht="16.5" customHeight="1">
      <c r="C74" s="214" t="s">
        <v>157</v>
      </c>
      <c r="E74" s="248"/>
      <c r="G74" s="73">
        <v>0</v>
      </c>
      <c r="H74" s="73"/>
      <c r="I74" s="73">
        <v>-172856600</v>
      </c>
      <c r="J74" s="73"/>
      <c r="K74" s="73">
        <v>0</v>
      </c>
      <c r="L74" s="73"/>
      <c r="M74" s="73">
        <v>-172856600</v>
      </c>
    </row>
    <row r="75" spans="1:13" ht="16.5" customHeight="1">
      <c r="B75" s="214" t="s">
        <v>158</v>
      </c>
      <c r="E75" s="248">
        <v>14.3</v>
      </c>
      <c r="G75" s="72">
        <v>0</v>
      </c>
      <c r="H75" s="66"/>
      <c r="I75" s="72">
        <v>-30971448</v>
      </c>
      <c r="J75" s="200"/>
      <c r="K75" s="72">
        <v>-83000000</v>
      </c>
      <c r="L75" s="72"/>
      <c r="M75" s="72">
        <v>-33971448</v>
      </c>
    </row>
    <row r="76" spans="1:13" ht="16.5" customHeight="1">
      <c r="B76" s="214" t="s">
        <v>159</v>
      </c>
      <c r="E76" s="248">
        <v>14.3</v>
      </c>
      <c r="G76" s="216">
        <v>0</v>
      </c>
      <c r="I76" s="216">
        <v>0</v>
      </c>
      <c r="J76" s="200"/>
      <c r="K76" s="216">
        <v>62000000</v>
      </c>
      <c r="L76" s="72"/>
      <c r="M76" s="216">
        <v>19500000</v>
      </c>
    </row>
    <row r="77" spans="1:13" s="261" customFormat="1" ht="16.5" customHeight="1">
      <c r="A77" s="241"/>
      <c r="B77" s="241" t="s">
        <v>160</v>
      </c>
      <c r="C77" s="214"/>
      <c r="D77" s="214"/>
      <c r="E77" s="215"/>
      <c r="F77" s="214"/>
      <c r="G77" s="216">
        <v>0</v>
      </c>
      <c r="H77" s="217"/>
      <c r="I77" s="216">
        <v>0</v>
      </c>
      <c r="J77" s="72"/>
      <c r="K77" s="216">
        <v>40000000</v>
      </c>
      <c r="L77" s="72"/>
      <c r="M77" s="216">
        <v>34330634</v>
      </c>
    </row>
    <row r="78" spans="1:13" s="261" customFormat="1" ht="16.5" customHeight="1">
      <c r="A78" s="241"/>
      <c r="B78" s="241" t="s">
        <v>161</v>
      </c>
      <c r="C78" s="214"/>
      <c r="D78" s="214"/>
      <c r="E78" s="215"/>
      <c r="F78" s="214"/>
      <c r="G78" s="199">
        <v>9258630</v>
      </c>
      <c r="H78" s="72"/>
      <c r="I78" s="199">
        <v>2999900</v>
      </c>
      <c r="J78" s="72"/>
      <c r="K78" s="199">
        <v>5658750</v>
      </c>
      <c r="L78" s="72"/>
      <c r="M78" s="199">
        <v>0</v>
      </c>
    </row>
    <row r="79" spans="1:13" s="261" customFormat="1" ht="16.5" customHeight="1">
      <c r="A79" s="214"/>
      <c r="B79" s="214"/>
      <c r="C79" s="214"/>
      <c r="D79" s="214"/>
      <c r="E79" s="215"/>
      <c r="F79" s="214"/>
      <c r="G79" s="72"/>
      <c r="H79" s="66"/>
      <c r="I79" s="72"/>
      <c r="J79" s="66"/>
      <c r="K79" s="72"/>
      <c r="L79" s="72"/>
      <c r="M79" s="72"/>
    </row>
    <row r="80" spans="1:13" s="261" customFormat="1" ht="16.5" customHeight="1">
      <c r="A80" s="225" t="s">
        <v>233</v>
      </c>
      <c r="B80" s="214"/>
      <c r="C80" s="214"/>
      <c r="D80" s="214"/>
      <c r="E80" s="215"/>
      <c r="F80" s="214"/>
      <c r="G80" s="199">
        <f>SUM(G68:G78)</f>
        <v>12712326</v>
      </c>
      <c r="H80" s="72"/>
      <c r="I80" s="199">
        <f>SUM(I68:I78)</f>
        <v>-201103981</v>
      </c>
      <c r="J80" s="72"/>
      <c r="K80" s="199">
        <f>SUM(K68:K78)</f>
        <v>25197656</v>
      </c>
      <c r="L80" s="72"/>
      <c r="M80" s="199">
        <f>SUM(M68:M78)</f>
        <v>-152792093</v>
      </c>
    </row>
    <row r="81" spans="1:13" s="261" customFormat="1" ht="16.5" customHeight="1">
      <c r="A81" s="214"/>
      <c r="B81" s="214"/>
      <c r="C81" s="214"/>
      <c r="D81" s="214"/>
      <c r="E81" s="227"/>
      <c r="F81" s="215"/>
      <c r="G81" s="262"/>
      <c r="H81" s="262"/>
      <c r="I81" s="262"/>
      <c r="J81" s="262"/>
      <c r="K81" s="262"/>
      <c r="L81" s="262"/>
      <c r="M81" s="262"/>
    </row>
    <row r="82" spans="1:13" ht="16.5" customHeight="1">
      <c r="A82" s="240" t="s">
        <v>162</v>
      </c>
      <c r="G82" s="72"/>
      <c r="H82" s="66"/>
      <c r="I82" s="72"/>
      <c r="J82" s="72"/>
      <c r="K82" s="73"/>
      <c r="L82" s="73"/>
      <c r="M82" s="73"/>
    </row>
    <row r="83" spans="1:13" ht="16.5" customHeight="1">
      <c r="A83" s="241"/>
      <c r="B83" s="242" t="s">
        <v>163</v>
      </c>
      <c r="G83" s="72">
        <v>-7143824</v>
      </c>
      <c r="H83" s="72"/>
      <c r="I83" s="72">
        <v>-7366404</v>
      </c>
      <c r="J83" s="200"/>
      <c r="K83" s="73">
        <v>-5917150</v>
      </c>
      <c r="L83" s="73"/>
      <c r="M83" s="73">
        <v>-6169853</v>
      </c>
    </row>
    <row r="84" spans="1:13" ht="16.5" customHeight="1">
      <c r="A84" s="263"/>
      <c r="B84" s="263" t="s">
        <v>164</v>
      </c>
      <c r="C84" s="263"/>
      <c r="E84" s="248"/>
      <c r="G84" s="73">
        <v>100000000</v>
      </c>
      <c r="H84" s="73"/>
      <c r="I84" s="73">
        <v>100000000</v>
      </c>
      <c r="J84" s="198"/>
      <c r="K84" s="73">
        <v>100000000</v>
      </c>
      <c r="L84" s="73"/>
      <c r="M84" s="73">
        <v>100000000</v>
      </c>
    </row>
    <row r="85" spans="1:13" ht="16.5" customHeight="1">
      <c r="A85" s="263"/>
      <c r="B85" s="263" t="s">
        <v>165</v>
      </c>
      <c r="C85" s="263"/>
      <c r="E85" s="248"/>
      <c r="G85" s="73">
        <v>-100000000</v>
      </c>
      <c r="H85" s="73"/>
      <c r="I85" s="73">
        <v>-50000000</v>
      </c>
      <c r="J85" s="73"/>
      <c r="K85" s="73">
        <v>-100000000</v>
      </c>
      <c r="L85" s="73"/>
      <c r="M85" s="73">
        <v>-50000000</v>
      </c>
    </row>
    <row r="86" spans="1:13" ht="16.5" customHeight="1">
      <c r="A86" s="251"/>
      <c r="B86" s="263" t="s">
        <v>166</v>
      </c>
      <c r="C86" s="263"/>
      <c r="G86" s="73">
        <v>-14655503</v>
      </c>
      <c r="H86" s="72"/>
      <c r="I86" s="73">
        <v>-8595778</v>
      </c>
      <c r="J86" s="200"/>
      <c r="K86" s="73">
        <v>-1388427</v>
      </c>
      <c r="L86" s="73"/>
      <c r="M86" s="73">
        <v>-1322355</v>
      </c>
    </row>
    <row r="87" spans="1:13" ht="16.5" customHeight="1">
      <c r="B87" s="214" t="s">
        <v>176</v>
      </c>
      <c r="E87" s="248">
        <v>10</v>
      </c>
      <c r="G87" s="72">
        <v>-27750000</v>
      </c>
      <c r="H87" s="66"/>
      <c r="I87" s="72">
        <v>-42750000</v>
      </c>
      <c r="J87" s="198"/>
      <c r="K87" s="73">
        <v>-27750000</v>
      </c>
      <c r="L87" s="73"/>
      <c r="M87" s="73">
        <v>-42750000</v>
      </c>
    </row>
    <row r="88" spans="1:13" s="264" customFormat="1" ht="16.5" customHeight="1">
      <c r="B88" s="264" t="s">
        <v>212</v>
      </c>
      <c r="E88" s="265">
        <v>14.4</v>
      </c>
      <c r="G88" s="202">
        <v>0</v>
      </c>
      <c r="H88" s="203"/>
      <c r="I88" s="202">
        <v>0</v>
      </c>
      <c r="J88" s="204"/>
      <c r="K88" s="205">
        <v>17000000</v>
      </c>
      <c r="L88" s="205"/>
      <c r="M88" s="205">
        <v>0</v>
      </c>
    </row>
    <row r="89" spans="1:13" s="266" customFormat="1" ht="16.5" customHeight="1">
      <c r="B89" s="214" t="s">
        <v>197</v>
      </c>
      <c r="E89" s="248">
        <v>11</v>
      </c>
      <c r="G89" s="72">
        <v>-30377844</v>
      </c>
      <c r="H89" s="206"/>
      <c r="I89" s="72">
        <v>-23728780</v>
      </c>
      <c r="J89" s="207"/>
      <c r="K89" s="73">
        <v>-30377844</v>
      </c>
      <c r="L89" s="208"/>
      <c r="M89" s="73">
        <v>-23728780</v>
      </c>
    </row>
    <row r="90" spans="1:13" ht="16.5" customHeight="1">
      <c r="B90" s="214" t="s">
        <v>131</v>
      </c>
      <c r="G90" s="199">
        <v>-350</v>
      </c>
      <c r="H90" s="66"/>
      <c r="I90" s="199">
        <v>0</v>
      </c>
      <c r="J90" s="209"/>
      <c r="K90" s="199">
        <v>-350</v>
      </c>
      <c r="L90" s="72"/>
      <c r="M90" s="199">
        <v>0</v>
      </c>
    </row>
    <row r="91" spans="1:13" ht="16.5" customHeight="1">
      <c r="G91" s="72"/>
      <c r="H91" s="66"/>
      <c r="I91" s="72"/>
      <c r="J91" s="73"/>
      <c r="K91" s="73"/>
      <c r="L91" s="73"/>
      <c r="M91" s="73"/>
    </row>
    <row r="92" spans="1:13" ht="16.5" customHeight="1">
      <c r="A92" s="240" t="s">
        <v>234</v>
      </c>
      <c r="B92" s="240"/>
      <c r="G92" s="199">
        <f>SUM(G83:G90)</f>
        <v>-79927521</v>
      </c>
      <c r="H92" s="66"/>
      <c r="I92" s="199">
        <f>SUM(I83:I90)</f>
        <v>-32440962</v>
      </c>
      <c r="J92" s="66"/>
      <c r="K92" s="199">
        <f>SUM(K83:K90)</f>
        <v>-48433771</v>
      </c>
      <c r="L92" s="72"/>
      <c r="M92" s="199">
        <f>SUM(M83:M90)</f>
        <v>-23970988</v>
      </c>
    </row>
    <row r="93" spans="1:13" s="261" customFormat="1" ht="16.5" customHeight="1">
      <c r="A93" s="214"/>
      <c r="B93" s="214"/>
      <c r="C93" s="214"/>
      <c r="D93" s="214"/>
      <c r="E93" s="227"/>
      <c r="F93" s="215"/>
      <c r="G93" s="262"/>
      <c r="H93" s="239"/>
      <c r="I93" s="262"/>
      <c r="J93" s="239"/>
      <c r="K93" s="262"/>
      <c r="L93" s="235"/>
      <c r="M93" s="262"/>
    </row>
    <row r="94" spans="1:13" s="261" customFormat="1" ht="16.5" customHeight="1">
      <c r="A94" s="214"/>
      <c r="B94" s="214"/>
      <c r="C94" s="214"/>
      <c r="D94" s="214"/>
      <c r="E94" s="227"/>
      <c r="F94" s="215"/>
      <c r="G94" s="262"/>
      <c r="H94" s="239"/>
      <c r="I94" s="262"/>
      <c r="J94" s="239"/>
      <c r="K94" s="262"/>
      <c r="L94" s="235"/>
      <c r="M94" s="262"/>
    </row>
    <row r="95" spans="1:13" s="261" customFormat="1" ht="16.5" customHeight="1">
      <c r="A95" s="214"/>
      <c r="B95" s="214"/>
      <c r="C95" s="214"/>
      <c r="D95" s="214"/>
      <c r="E95" s="227"/>
      <c r="F95" s="215"/>
      <c r="G95" s="262"/>
      <c r="H95" s="239"/>
      <c r="I95" s="262"/>
      <c r="J95" s="239"/>
      <c r="K95" s="262"/>
      <c r="L95" s="235"/>
      <c r="M95" s="262"/>
    </row>
    <row r="96" spans="1:13" s="261" customFormat="1" ht="16.5" customHeight="1">
      <c r="A96" s="214"/>
      <c r="B96" s="214"/>
      <c r="C96" s="214"/>
      <c r="D96" s="214"/>
      <c r="E96" s="227"/>
      <c r="F96" s="215"/>
      <c r="G96" s="262"/>
      <c r="H96" s="239"/>
      <c r="I96" s="262"/>
      <c r="J96" s="239"/>
      <c r="K96" s="262"/>
      <c r="L96" s="235"/>
      <c r="M96" s="262"/>
    </row>
    <row r="97" spans="1:13" s="261" customFormat="1" ht="16.5" customHeight="1">
      <c r="A97" s="214"/>
      <c r="B97" s="214"/>
      <c r="C97" s="214"/>
      <c r="D97" s="214"/>
      <c r="E97" s="227"/>
      <c r="F97" s="215"/>
      <c r="G97" s="262"/>
      <c r="H97" s="239"/>
      <c r="I97" s="262"/>
      <c r="J97" s="239"/>
      <c r="K97" s="262"/>
      <c r="L97" s="235"/>
      <c r="M97" s="262"/>
    </row>
    <row r="98" spans="1:13" s="261" customFormat="1" ht="16.5" customHeight="1">
      <c r="A98" s="214"/>
      <c r="B98" s="214"/>
      <c r="C98" s="214"/>
      <c r="D98" s="214"/>
      <c r="E98" s="227"/>
      <c r="F98" s="215"/>
      <c r="G98" s="262"/>
      <c r="H98" s="239"/>
      <c r="I98" s="262"/>
      <c r="J98" s="239"/>
      <c r="K98" s="262"/>
      <c r="L98" s="235"/>
      <c r="M98" s="262"/>
    </row>
    <row r="99" spans="1:13" s="261" customFormat="1" ht="16.5" customHeight="1">
      <c r="A99" s="214"/>
      <c r="B99" s="214"/>
      <c r="C99" s="214"/>
      <c r="D99" s="214"/>
      <c r="E99" s="227"/>
      <c r="F99" s="215"/>
      <c r="G99" s="262"/>
      <c r="H99" s="239"/>
      <c r="I99" s="262"/>
      <c r="J99" s="235"/>
      <c r="K99" s="262"/>
      <c r="L99" s="239"/>
      <c r="M99" s="262"/>
    </row>
    <row r="100" spans="1:13" s="261" customFormat="1" ht="16.5" customHeight="1">
      <c r="A100" s="214"/>
      <c r="B100" s="214"/>
      <c r="C100" s="214"/>
      <c r="D100" s="214"/>
      <c r="E100" s="227"/>
      <c r="F100" s="215"/>
      <c r="G100" s="262"/>
      <c r="H100" s="239"/>
      <c r="I100" s="262"/>
      <c r="J100" s="235"/>
      <c r="K100" s="262"/>
      <c r="L100" s="239"/>
      <c r="M100" s="262"/>
    </row>
    <row r="101" spans="1:13" s="261" customFormat="1" ht="16.5" customHeight="1">
      <c r="A101" s="214"/>
      <c r="B101" s="214"/>
      <c r="C101" s="214"/>
      <c r="D101" s="214"/>
      <c r="E101" s="227"/>
      <c r="F101" s="215"/>
      <c r="G101" s="262"/>
      <c r="H101" s="239"/>
      <c r="I101" s="262"/>
      <c r="J101" s="235"/>
      <c r="K101" s="262"/>
      <c r="L101" s="239"/>
      <c r="M101" s="262"/>
    </row>
    <row r="102" spans="1:13" s="261" customFormat="1" ht="16.5" customHeight="1">
      <c r="A102" s="214"/>
      <c r="B102" s="214"/>
      <c r="C102" s="214"/>
      <c r="D102" s="214"/>
      <c r="E102" s="227"/>
      <c r="F102" s="215"/>
      <c r="G102" s="262"/>
      <c r="H102" s="239"/>
      <c r="I102" s="262"/>
      <c r="J102" s="235"/>
      <c r="K102" s="262"/>
      <c r="L102" s="239"/>
      <c r="M102" s="262"/>
    </row>
    <row r="103" spans="1:13" s="261" customFormat="1" ht="16.5" customHeight="1">
      <c r="A103" s="214"/>
      <c r="B103" s="214"/>
      <c r="C103" s="214"/>
      <c r="D103" s="214"/>
      <c r="E103" s="227"/>
      <c r="F103" s="215"/>
      <c r="G103" s="262"/>
      <c r="H103" s="239"/>
      <c r="I103" s="262"/>
      <c r="J103" s="235"/>
      <c r="K103" s="262"/>
      <c r="L103" s="239"/>
      <c r="M103" s="262"/>
    </row>
    <row r="104" spans="1:13" s="261" customFormat="1" ht="16.5" customHeight="1">
      <c r="A104" s="214"/>
      <c r="B104" s="214"/>
      <c r="C104" s="214"/>
      <c r="D104" s="214"/>
      <c r="E104" s="227"/>
      <c r="F104" s="215"/>
      <c r="G104" s="262"/>
      <c r="H104" s="239"/>
      <c r="I104" s="262"/>
      <c r="J104" s="235"/>
      <c r="K104" s="262"/>
      <c r="L104" s="239"/>
      <c r="M104" s="262"/>
    </row>
    <row r="105" spans="1:13" s="261" customFormat="1" ht="18" customHeight="1">
      <c r="A105" s="214"/>
      <c r="B105" s="214"/>
      <c r="C105" s="214"/>
      <c r="D105" s="214"/>
      <c r="E105" s="227"/>
      <c r="F105" s="215"/>
      <c r="G105" s="262"/>
      <c r="H105" s="239"/>
      <c r="I105" s="262"/>
      <c r="J105" s="235"/>
      <c r="K105" s="262"/>
      <c r="L105" s="239"/>
      <c r="M105" s="262"/>
    </row>
    <row r="106" spans="1:13" ht="16.5" customHeight="1">
      <c r="A106" s="253" t="s">
        <v>245</v>
      </c>
      <c r="B106" s="253"/>
      <c r="C106" s="253"/>
      <c r="D106" s="253"/>
      <c r="E106" s="253"/>
      <c r="F106" s="253"/>
      <c r="G106" s="253"/>
      <c r="H106" s="253"/>
      <c r="I106" s="253"/>
      <c r="J106" s="253"/>
      <c r="K106" s="253"/>
      <c r="L106" s="253"/>
      <c r="M106" s="253"/>
    </row>
    <row r="107" spans="1:13" ht="16.5" customHeight="1">
      <c r="A107" s="254" t="s">
        <v>246</v>
      </c>
      <c r="B107" s="254"/>
      <c r="C107" s="254"/>
      <c r="D107" s="254"/>
      <c r="E107" s="254"/>
      <c r="F107" s="254"/>
      <c r="G107" s="254"/>
      <c r="H107" s="254"/>
      <c r="I107" s="254"/>
      <c r="J107" s="254"/>
      <c r="K107" s="254"/>
      <c r="L107" s="254"/>
      <c r="M107" s="254"/>
    </row>
    <row r="108" spans="1:13" ht="16.5" customHeight="1">
      <c r="A108" s="267"/>
      <c r="B108" s="267"/>
      <c r="C108" s="267"/>
      <c r="D108" s="267"/>
      <c r="E108" s="267"/>
      <c r="F108" s="267"/>
      <c r="G108" s="267"/>
      <c r="H108" s="267"/>
      <c r="I108" s="267"/>
      <c r="J108" s="267"/>
      <c r="K108" s="267"/>
      <c r="L108" s="267"/>
      <c r="M108" s="267"/>
    </row>
    <row r="109" spans="1:13" s="261" customFormat="1" ht="16.5" customHeight="1">
      <c r="A109" s="255"/>
      <c r="B109" s="214"/>
      <c r="C109" s="214"/>
      <c r="D109" s="214"/>
      <c r="E109" s="227"/>
      <c r="F109" s="215"/>
      <c r="G109" s="262"/>
      <c r="H109" s="239"/>
      <c r="I109" s="262"/>
      <c r="J109" s="235"/>
      <c r="K109" s="262"/>
      <c r="L109" s="239"/>
      <c r="M109" s="262"/>
    </row>
    <row r="110" spans="1:13" s="261" customFormat="1" ht="21.95" customHeight="1">
      <c r="A110" s="257" t="str">
        <f>+'8PE TLG'!A38</f>
        <v>The accompanying notes form part of this interim financial information.</v>
      </c>
      <c r="B110" s="258"/>
      <c r="C110" s="258"/>
      <c r="D110" s="258"/>
      <c r="E110" s="258"/>
      <c r="F110" s="258"/>
      <c r="G110" s="259"/>
      <c r="H110" s="259"/>
      <c r="I110" s="259"/>
      <c r="J110" s="259"/>
      <c r="K110" s="259"/>
      <c r="L110" s="259"/>
      <c r="M110" s="259"/>
    </row>
    <row r="111" spans="1:13" ht="16.5" customHeight="1">
      <c r="A111" s="213" t="s">
        <v>0</v>
      </c>
    </row>
    <row r="112" spans="1:13" ht="16.5" customHeight="1">
      <c r="A112" s="213" t="s">
        <v>205</v>
      </c>
      <c r="B112" s="218"/>
      <c r="C112" s="218"/>
      <c r="D112" s="218"/>
      <c r="F112" s="218"/>
      <c r="H112" s="219"/>
      <c r="J112" s="219"/>
      <c r="L112" s="219"/>
    </row>
    <row r="113" spans="1:21" ht="16.5" customHeight="1">
      <c r="A113" s="220" t="str">
        <f>A3</f>
        <v>For the three-month period ended 31 March 2025</v>
      </c>
      <c r="B113" s="221"/>
      <c r="C113" s="221"/>
      <c r="D113" s="221"/>
      <c r="E113" s="222"/>
      <c r="F113" s="221"/>
      <c r="G113" s="223"/>
      <c r="H113" s="224"/>
      <c r="I113" s="223"/>
      <c r="J113" s="224"/>
      <c r="K113" s="223"/>
      <c r="L113" s="224"/>
      <c r="M113" s="223"/>
    </row>
    <row r="114" spans="1:21" ht="16.5" customHeight="1">
      <c r="A114" s="213"/>
      <c r="B114" s="218"/>
      <c r="C114" s="218"/>
      <c r="D114" s="218"/>
      <c r="F114" s="218"/>
      <c r="H114" s="219"/>
      <c r="J114" s="219"/>
      <c r="L114" s="219"/>
    </row>
    <row r="115" spans="1:21" ht="16.5" customHeight="1">
      <c r="A115" s="225"/>
      <c r="B115" s="218"/>
      <c r="C115" s="218"/>
      <c r="D115" s="218"/>
      <c r="F115" s="218"/>
      <c r="H115" s="219"/>
      <c r="J115" s="219"/>
      <c r="L115" s="219"/>
    </row>
    <row r="116" spans="1:21" ht="16.5" customHeight="1">
      <c r="A116" s="225"/>
      <c r="B116" s="218"/>
      <c r="C116" s="218"/>
      <c r="D116" s="218"/>
      <c r="F116" s="218"/>
      <c r="G116" s="226" t="s">
        <v>2</v>
      </c>
      <c r="H116" s="226"/>
      <c r="I116" s="226"/>
      <c r="J116" s="226"/>
      <c r="K116" s="226" t="s">
        <v>3</v>
      </c>
      <c r="L116" s="226"/>
      <c r="M116" s="226"/>
    </row>
    <row r="117" spans="1:21" ht="16.5" customHeight="1">
      <c r="A117" s="218"/>
      <c r="B117" s="218"/>
      <c r="C117" s="218"/>
      <c r="D117" s="218"/>
      <c r="E117" s="227"/>
      <c r="F117" s="228"/>
      <c r="G117" s="229" t="s">
        <v>4</v>
      </c>
      <c r="H117" s="230"/>
      <c r="I117" s="229"/>
      <c r="J117" s="231"/>
      <c r="K117" s="229" t="s">
        <v>4</v>
      </c>
      <c r="L117" s="230"/>
      <c r="M117" s="229"/>
    </row>
    <row r="118" spans="1:21" ht="16.5" customHeight="1">
      <c r="F118" s="227"/>
      <c r="G118" s="232" t="s">
        <v>5</v>
      </c>
      <c r="H118" s="233"/>
      <c r="I118" s="232" t="s">
        <v>5</v>
      </c>
      <c r="J118" s="233"/>
      <c r="K118" s="232" t="s">
        <v>5</v>
      </c>
      <c r="L118" s="233"/>
      <c r="M118" s="232" t="s">
        <v>5</v>
      </c>
    </row>
    <row r="119" spans="1:21" ht="16.5" customHeight="1">
      <c r="F119" s="227"/>
      <c r="G119" s="234" t="s">
        <v>218</v>
      </c>
      <c r="H119" s="235"/>
      <c r="I119" s="234" t="s">
        <v>218</v>
      </c>
      <c r="J119" s="235"/>
      <c r="K119" s="234" t="s">
        <v>218</v>
      </c>
      <c r="L119" s="235"/>
      <c r="M119" s="234" t="s">
        <v>218</v>
      </c>
    </row>
    <row r="120" spans="1:21" ht="16.5" customHeight="1">
      <c r="F120" s="227"/>
      <c r="G120" s="236" t="s">
        <v>219</v>
      </c>
      <c r="H120" s="235"/>
      <c r="I120" s="236" t="s">
        <v>189</v>
      </c>
      <c r="J120" s="235"/>
      <c r="K120" s="236" t="s">
        <v>219</v>
      </c>
      <c r="L120" s="235"/>
      <c r="M120" s="236" t="s">
        <v>189</v>
      </c>
    </row>
    <row r="121" spans="1:21" ht="16.5" customHeight="1">
      <c r="F121" s="215"/>
      <c r="G121" s="238" t="s">
        <v>9</v>
      </c>
      <c r="H121" s="239"/>
      <c r="I121" s="238" t="s">
        <v>9</v>
      </c>
      <c r="J121" s="235"/>
      <c r="K121" s="238" t="s">
        <v>9</v>
      </c>
      <c r="L121" s="239"/>
      <c r="M121" s="238" t="s">
        <v>9</v>
      </c>
    </row>
    <row r="122" spans="1:21" ht="16.5" customHeight="1">
      <c r="G122" s="72"/>
      <c r="H122" s="66"/>
      <c r="I122" s="72"/>
      <c r="J122" s="66"/>
      <c r="K122" s="72"/>
      <c r="L122" s="72"/>
      <c r="M122" s="72"/>
    </row>
    <row r="123" spans="1:21" ht="16.5" customHeight="1">
      <c r="A123" s="240" t="s">
        <v>235</v>
      </c>
      <c r="B123" s="240"/>
      <c r="G123" s="73">
        <v>-117579698</v>
      </c>
      <c r="H123" s="73"/>
      <c r="I123" s="73">
        <v>-220488140</v>
      </c>
      <c r="J123" s="73"/>
      <c r="K123" s="73">
        <v>-52845347</v>
      </c>
      <c r="L123" s="72"/>
      <c r="M123" s="73">
        <v>-209488513</v>
      </c>
    </row>
    <row r="124" spans="1:21" ht="16.5" customHeight="1">
      <c r="A124" s="214" t="s">
        <v>167</v>
      </c>
      <c r="B124" s="240"/>
      <c r="G124" s="73">
        <v>165135195</v>
      </c>
      <c r="H124" s="73"/>
      <c r="I124" s="73">
        <v>310239700</v>
      </c>
      <c r="J124" s="198"/>
      <c r="K124" s="73">
        <v>64462777</v>
      </c>
      <c r="L124" s="72"/>
      <c r="M124" s="73">
        <v>222389128</v>
      </c>
    </row>
    <row r="125" spans="1:21" ht="16.5" customHeight="1">
      <c r="A125" s="214" t="s">
        <v>236</v>
      </c>
      <c r="G125" s="199">
        <v>-6142</v>
      </c>
      <c r="H125" s="73"/>
      <c r="I125" s="199">
        <v>600012</v>
      </c>
      <c r="J125" s="198"/>
      <c r="K125" s="199">
        <v>0</v>
      </c>
      <c r="L125" s="72"/>
      <c r="M125" s="199">
        <v>0</v>
      </c>
    </row>
    <row r="126" spans="1:21" ht="16.5" customHeight="1">
      <c r="G126" s="72"/>
      <c r="H126" s="66"/>
      <c r="I126" s="72"/>
      <c r="J126" s="66"/>
      <c r="K126" s="72"/>
      <c r="L126" s="72"/>
      <c r="M126" s="72"/>
    </row>
    <row r="127" spans="1:21" ht="16.5" customHeight="1" thickBot="1">
      <c r="A127" s="240" t="s">
        <v>168</v>
      </c>
      <c r="G127" s="210">
        <f>SUM(G123:G125)</f>
        <v>47549355</v>
      </c>
      <c r="H127" s="73"/>
      <c r="I127" s="210">
        <f>SUM(I123:I125)</f>
        <v>90351572</v>
      </c>
      <c r="J127" s="73"/>
      <c r="K127" s="210">
        <f>SUM(K123:K125)</f>
        <v>11617430</v>
      </c>
      <c r="L127" s="73"/>
      <c r="M127" s="210">
        <f>SUM(M123:M125)</f>
        <v>12900615</v>
      </c>
      <c r="O127" s="211"/>
      <c r="P127" s="211"/>
      <c r="Q127" s="211"/>
      <c r="R127" s="211"/>
      <c r="S127" s="211"/>
      <c r="T127" s="211"/>
      <c r="U127" s="211"/>
    </row>
    <row r="128" spans="1:21" ht="16.5" customHeight="1" thickTop="1">
      <c r="A128" s="240"/>
      <c r="G128" s="73"/>
      <c r="H128" s="73"/>
      <c r="I128" s="73"/>
      <c r="J128" s="73"/>
      <c r="K128" s="73"/>
      <c r="L128" s="73"/>
      <c r="M128" s="73"/>
      <c r="O128" s="268"/>
      <c r="Q128" s="268"/>
      <c r="S128" s="268"/>
      <c r="U128" s="268"/>
    </row>
    <row r="129" spans="1:13" ht="16.5" customHeight="1">
      <c r="A129" s="240"/>
      <c r="G129" s="73"/>
      <c r="H129" s="66"/>
      <c r="I129" s="73"/>
      <c r="J129" s="66"/>
      <c r="K129" s="73"/>
      <c r="L129" s="72"/>
      <c r="M129" s="73"/>
    </row>
    <row r="130" spans="1:13" ht="16.5" customHeight="1">
      <c r="A130" s="240" t="s">
        <v>169</v>
      </c>
      <c r="G130" s="73"/>
      <c r="H130" s="66"/>
      <c r="I130" s="73"/>
      <c r="K130" s="217"/>
      <c r="M130" s="217"/>
    </row>
    <row r="131" spans="1:13" ht="16.5" customHeight="1">
      <c r="A131" s="214" t="s">
        <v>170</v>
      </c>
      <c r="G131" s="73">
        <v>6808318</v>
      </c>
      <c r="H131" s="66"/>
      <c r="I131" s="73">
        <v>5504336</v>
      </c>
      <c r="J131" s="209"/>
      <c r="K131" s="73">
        <v>5231394</v>
      </c>
      <c r="L131" s="212"/>
      <c r="M131" s="73">
        <v>0</v>
      </c>
    </row>
    <row r="132" spans="1:13" ht="16.5" customHeight="1">
      <c r="A132" s="214" t="s">
        <v>171</v>
      </c>
      <c r="G132" s="73">
        <v>0</v>
      </c>
      <c r="H132" s="66"/>
      <c r="I132" s="73">
        <v>6450000</v>
      </c>
      <c r="J132" s="66"/>
      <c r="K132" s="73">
        <v>0</v>
      </c>
      <c r="L132" s="73"/>
      <c r="M132" s="73">
        <v>6450000</v>
      </c>
    </row>
    <row r="133" spans="1:13" ht="16.5" customHeight="1">
      <c r="A133" s="214" t="s">
        <v>172</v>
      </c>
      <c r="G133" s="73">
        <v>407816</v>
      </c>
      <c r="H133" s="66"/>
      <c r="I133" s="73">
        <v>246780</v>
      </c>
      <c r="J133" s="269"/>
      <c r="K133" s="73">
        <v>0</v>
      </c>
      <c r="L133" s="212"/>
      <c r="M133" s="73">
        <v>0</v>
      </c>
    </row>
    <row r="149" spans="1:13" ht="16.5" customHeight="1">
      <c r="B149" s="269"/>
      <c r="C149" s="269"/>
      <c r="D149" s="269"/>
      <c r="G149" s="215"/>
      <c r="H149" s="215"/>
      <c r="I149" s="215"/>
      <c r="J149" s="215"/>
      <c r="K149" s="215"/>
      <c r="L149" s="214"/>
      <c r="M149" s="215"/>
    </row>
    <row r="150" spans="1:13" ht="16.5" customHeight="1">
      <c r="B150" s="269"/>
      <c r="C150" s="269"/>
      <c r="D150" s="269"/>
      <c r="G150" s="215"/>
      <c r="H150" s="215"/>
      <c r="I150" s="215"/>
      <c r="J150" s="215"/>
      <c r="K150" s="215"/>
      <c r="L150" s="214"/>
      <c r="M150" s="215"/>
    </row>
    <row r="151" spans="1:13" ht="16.5" customHeight="1">
      <c r="B151" s="269"/>
      <c r="C151" s="269"/>
      <c r="D151" s="269"/>
      <c r="G151" s="215"/>
      <c r="H151" s="215"/>
      <c r="I151" s="215"/>
      <c r="J151" s="215"/>
      <c r="K151" s="215"/>
      <c r="L151" s="214"/>
      <c r="M151" s="215"/>
    </row>
    <row r="152" spans="1:13" ht="16.5" customHeight="1">
      <c r="B152" s="269"/>
      <c r="C152" s="269"/>
      <c r="D152" s="269"/>
      <c r="G152" s="215"/>
      <c r="H152" s="215"/>
      <c r="I152" s="215"/>
      <c r="J152" s="215"/>
      <c r="K152" s="215"/>
      <c r="L152" s="214"/>
      <c r="M152" s="215"/>
    </row>
    <row r="153" spans="1:13" ht="16.5" customHeight="1">
      <c r="B153" s="269"/>
      <c r="C153" s="269"/>
      <c r="D153" s="269"/>
      <c r="G153" s="215"/>
      <c r="H153" s="215"/>
      <c r="I153" s="215"/>
      <c r="J153" s="215"/>
      <c r="K153" s="215"/>
      <c r="L153" s="214"/>
      <c r="M153" s="215"/>
    </row>
    <row r="154" spans="1:13" ht="16.5" customHeight="1">
      <c r="B154" s="269"/>
      <c r="C154" s="269"/>
      <c r="D154" s="269"/>
      <c r="G154" s="215"/>
      <c r="H154" s="215"/>
      <c r="I154" s="215"/>
      <c r="J154" s="215"/>
      <c r="K154" s="215"/>
      <c r="L154" s="214"/>
      <c r="M154" s="215"/>
    </row>
    <row r="155" spans="1:13" ht="16.5" customHeight="1">
      <c r="B155" s="269"/>
      <c r="C155" s="269"/>
      <c r="D155" s="269"/>
      <c r="G155" s="215"/>
      <c r="H155" s="215"/>
      <c r="I155" s="215"/>
      <c r="J155" s="215"/>
      <c r="K155" s="215"/>
      <c r="L155" s="214"/>
      <c r="M155" s="215"/>
    </row>
    <row r="156" spans="1:13" ht="16.5" customHeight="1">
      <c r="B156" s="269"/>
      <c r="C156" s="269"/>
      <c r="D156" s="269"/>
      <c r="G156" s="215"/>
      <c r="H156" s="215"/>
      <c r="I156" s="215"/>
      <c r="J156" s="215"/>
      <c r="K156" s="215"/>
      <c r="L156" s="214"/>
      <c r="M156" s="215"/>
    </row>
    <row r="157" spans="1:13" ht="18" customHeight="1">
      <c r="E157" s="214"/>
      <c r="G157" s="217"/>
      <c r="I157" s="217"/>
      <c r="K157" s="270"/>
      <c r="M157" s="270"/>
    </row>
    <row r="158" spans="1:13" ht="16.5" customHeight="1">
      <c r="A158" s="253" t="s">
        <v>245</v>
      </c>
      <c r="B158" s="253"/>
      <c r="C158" s="253"/>
      <c r="D158" s="253"/>
      <c r="E158" s="253"/>
      <c r="F158" s="253"/>
      <c r="G158" s="253"/>
      <c r="H158" s="253"/>
      <c r="I158" s="253"/>
      <c r="J158" s="253"/>
      <c r="K158" s="253"/>
      <c r="L158" s="253"/>
      <c r="M158" s="253"/>
    </row>
    <row r="159" spans="1:13" ht="16.5" customHeight="1">
      <c r="A159" s="254" t="s">
        <v>246</v>
      </c>
      <c r="B159" s="254"/>
      <c r="C159" s="254"/>
      <c r="D159" s="254"/>
      <c r="E159" s="254"/>
      <c r="F159" s="254"/>
      <c r="G159" s="254"/>
      <c r="H159" s="254"/>
      <c r="I159" s="254"/>
      <c r="J159" s="254"/>
      <c r="K159" s="254"/>
      <c r="L159" s="254"/>
      <c r="M159" s="254"/>
    </row>
    <row r="160" spans="1:13" ht="16.5" customHeight="1">
      <c r="E160" s="214"/>
      <c r="G160" s="217"/>
      <c r="I160" s="217"/>
      <c r="K160" s="270"/>
      <c r="M160" s="270"/>
    </row>
    <row r="161" spans="1:13" ht="16.5" customHeight="1">
      <c r="E161" s="214"/>
      <c r="G161" s="217"/>
      <c r="I161" s="217"/>
      <c r="K161" s="270"/>
      <c r="M161" s="270"/>
    </row>
    <row r="162" spans="1:13" ht="16.5" customHeight="1">
      <c r="E162" s="214"/>
      <c r="G162" s="217"/>
      <c r="I162" s="217"/>
      <c r="K162" s="270"/>
      <c r="M162" s="270"/>
    </row>
    <row r="163" spans="1:13" ht="16.5" customHeight="1">
      <c r="E163" s="214"/>
      <c r="G163" s="217"/>
      <c r="I163" s="217"/>
      <c r="K163" s="270"/>
      <c r="M163" s="270"/>
    </row>
    <row r="164" spans="1:13" ht="16.5" customHeight="1">
      <c r="E164" s="214"/>
      <c r="G164" s="217"/>
      <c r="I164" s="217"/>
      <c r="K164" s="270"/>
      <c r="M164" s="270"/>
    </row>
    <row r="165" spans="1:13" ht="21.95" customHeight="1">
      <c r="A165" s="257" t="str">
        <f>+'8PE TLG'!A38</f>
        <v>The accompanying notes form part of this interim financial information.</v>
      </c>
      <c r="B165" s="258"/>
      <c r="C165" s="258"/>
      <c r="D165" s="258"/>
      <c r="E165" s="258"/>
      <c r="F165" s="258"/>
      <c r="G165" s="259"/>
      <c r="H165" s="259"/>
      <c r="I165" s="259"/>
      <c r="J165" s="259"/>
      <c r="K165" s="259"/>
      <c r="L165" s="259"/>
      <c r="M165" s="259"/>
    </row>
  </sheetData>
  <mergeCells count="6">
    <mergeCell ref="A159:M159"/>
    <mergeCell ref="A52:M52"/>
    <mergeCell ref="A53:M53"/>
    <mergeCell ref="A106:M106"/>
    <mergeCell ref="A107:M107"/>
    <mergeCell ref="A158:M158"/>
  </mergeCells>
  <pageMargins left="0.8" right="0.5" top="0.5" bottom="0.6" header="0.49" footer="0.4"/>
  <pageSetup paperSize="9" scale="87" firstPageNumber="9" orientation="portrait" useFirstPageNumber="1" horizontalDpi="1200" verticalDpi="1200" r:id="rId1"/>
  <headerFooter>
    <oddFooter>&amp;R&amp;"Arial,Regular"&amp;9&amp;P</oddFooter>
  </headerFooter>
  <rowBreaks count="2" manualBreakCount="2">
    <brk id="55" max="12" man="1"/>
    <brk id="110" max="12" man="1"/>
  </rowBreaks>
  <ignoredErrors>
    <ignoredError sqref="G10:M1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2-4</vt:lpstr>
      <vt:lpstr>5-6 (3M)</vt:lpstr>
      <vt:lpstr>7 PE Consol</vt:lpstr>
      <vt:lpstr>8PE TLG</vt:lpstr>
      <vt:lpstr>9-11</vt:lpstr>
      <vt:lpstr>'2-4'!Print_Area</vt:lpstr>
      <vt:lpstr>'5-6 (3M)'!Print_Area</vt:lpstr>
      <vt:lpstr>'7 PE Consol'!Print_Area</vt:lpstr>
      <vt:lpstr>'8PE TLG'!Print_Area</vt:lpstr>
      <vt:lpstr>'9-11'!Print_Area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Suttanan Juprasertpo</dc:creator>
  <cp:lastModifiedBy>Pinanong Ruthaiwat (TH)</cp:lastModifiedBy>
  <cp:lastPrinted>2025-05-13T10:09:12Z</cp:lastPrinted>
  <dcterms:created xsi:type="dcterms:W3CDTF">2018-05-04T10:20:14Z</dcterms:created>
  <dcterms:modified xsi:type="dcterms:W3CDTF">2025-05-13T10:09:14Z</dcterms:modified>
</cp:coreProperties>
</file>