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702557 - 2025 Dec-FSA-Prima Marine PCL\Financial Statement\Quarter\01 Quarter 1\SET file\"/>
    </mc:Choice>
  </mc:AlternateContent>
  <xr:revisionPtr revIDLastSave="0" documentId="13_ncr:1_{6AB26725-C1FE-4936-8D6A-A0A4C276AF32}" xr6:coauthVersionLast="47" xr6:coauthVersionMax="47" xr10:uidLastSave="{00000000-0000-0000-0000-000000000000}"/>
  <bookViews>
    <workbookView xWindow="-110" yWindow="-110" windowWidth="19420" windowHeight="11500" tabRatio="936" activeTab="6" xr2:uid="{00000000-000D-0000-FFFF-FFFF00000000}"/>
  </bookViews>
  <sheets>
    <sheet name="BS 3-5" sheetId="1" r:id="rId1"/>
    <sheet name="PL_3M 6-7" sheetId="3" r:id="rId2"/>
    <sheet name="SH Conso 8" sheetId="10" r:id="rId3"/>
    <sheet name="SH Conso 9" sheetId="13" r:id="rId4"/>
    <sheet name="SH Sep 10" sheetId="9" r:id="rId5"/>
    <sheet name="SH Sep 11" sheetId="14" r:id="rId6"/>
    <sheet name="CF 12-13" sheetId="8" r:id="rId7"/>
  </sheet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e">#REF!</definedName>
    <definedName name="\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orkje" hidden="1">{"'Eng (page2)'!$A$1:$D$52"}</definedName>
    <definedName name="\p">#REF!</definedName>
    <definedName name="\pa">#REF!</definedName>
    <definedName name="\par">#REF!</definedName>
    <definedName name="\pppp">#REF!</definedName>
    <definedName name="\Q">#REF!</definedName>
    <definedName name="\qa">#REF!</definedName>
    <definedName name="\qaqa">#REF!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#REF!</definedName>
    <definedName name="\uuu">#REF!</definedName>
    <definedName name="\v">#REF!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" hidden="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h1">#REF!</definedName>
    <definedName name="___________________________k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a1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22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51">#REF!</definedName>
    <definedName name="_______________________tt6">#REF!</definedName>
    <definedName name="_______________________tt7">#REF!</definedName>
    <definedName name="_______________________tt71">#REF!</definedName>
    <definedName name="_______________________tt8">#REF!</definedName>
    <definedName name="_______________________tt9">#REF!</definedName>
    <definedName name="_______________________tt9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OBJ2005">#REF!</definedName>
    <definedName name="______________________PRO1">#REF!</definedName>
    <definedName name="______________________rub1">#REF!,#REF!,#REF!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22">#REF!</definedName>
    <definedName name="______________________tt3">#REF!</definedName>
    <definedName name="______________________tt4">#REF!</definedName>
    <definedName name="______________________tt5">#REF!</definedName>
    <definedName name="______________________tt51">#REF!</definedName>
    <definedName name="______________________tt6">#REF!</definedName>
    <definedName name="______________________tt7">#REF!</definedName>
    <definedName name="______________________tt71">#REF!</definedName>
    <definedName name="______________________tt8">#REF!</definedName>
    <definedName name="______________________tt9">#REF!</definedName>
    <definedName name="______________________tt91">#REF!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22">#REF!</definedName>
    <definedName name="_____________________tt3">#REF!</definedName>
    <definedName name="_____________________tt4">#REF!</definedName>
    <definedName name="_____________________tt5">#REF!</definedName>
    <definedName name="_____________________tt51">#REF!</definedName>
    <definedName name="_____________________tt6">#REF!</definedName>
    <definedName name="_____________________tt7">#REF!</definedName>
    <definedName name="_____________________tt71">#REF!</definedName>
    <definedName name="_____________________tt8">#REF!</definedName>
    <definedName name="_____________________tt9">#REF!</definedName>
    <definedName name="_____________________tt91">#REF!</definedName>
    <definedName name="_____________________WK40">#REF!</definedName>
    <definedName name="____________________a1">#REF!</definedName>
    <definedName name="____________________D111486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22">#REF!</definedName>
    <definedName name="____________________tt3">#REF!</definedName>
    <definedName name="____________________tt4">#REF!</definedName>
    <definedName name="____________________tt5">#REF!</definedName>
    <definedName name="____________________tt51">#REF!</definedName>
    <definedName name="____________________tt6">#REF!</definedName>
    <definedName name="____________________tt7">#REF!</definedName>
    <definedName name="____________________tt71">#REF!</definedName>
    <definedName name="____________________tt8">#REF!</definedName>
    <definedName name="____________________tt9">#REF!</definedName>
    <definedName name="____________________tt9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22">#REF!</definedName>
    <definedName name="___________________tt3">#REF!</definedName>
    <definedName name="___________________tt4">#REF!</definedName>
    <definedName name="___________________tt5">#REF!</definedName>
    <definedName name="___________________tt51">#REF!</definedName>
    <definedName name="___________________tt6">#REF!</definedName>
    <definedName name="___________________tt7">#REF!</definedName>
    <definedName name="___________________tt71">#REF!</definedName>
    <definedName name="___________________tt8">#REF!</definedName>
    <definedName name="___________________tt9">#REF!</definedName>
    <definedName name="___________________tt9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22">#REF!</definedName>
    <definedName name="__________________tt3">#REF!</definedName>
    <definedName name="__________________tt4">#REF!</definedName>
    <definedName name="__________________tt5">#REF!</definedName>
    <definedName name="__________________tt51">#REF!</definedName>
    <definedName name="__________________tt6">#REF!</definedName>
    <definedName name="__________________tt7">#REF!</definedName>
    <definedName name="__________________tt71">#REF!</definedName>
    <definedName name="__________________tt8">#REF!</definedName>
    <definedName name="__________________tt9">#REF!</definedName>
    <definedName name="__________________tt9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22">#REF!</definedName>
    <definedName name="_________________tt3">#REF!</definedName>
    <definedName name="_________________tt4">#REF!</definedName>
    <definedName name="_________________tt5">#REF!</definedName>
    <definedName name="_________________tt51">#REF!</definedName>
    <definedName name="_________________tt6">#REF!</definedName>
    <definedName name="_________________tt7">#REF!</definedName>
    <definedName name="_________________tt71">#REF!</definedName>
    <definedName name="_________________tt8">#REF!</definedName>
    <definedName name="_________________tt9">#REF!</definedName>
    <definedName name="_________________tt9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oy3">#REF!</definedName>
    <definedName name="________________OBJ2005">#REF!</definedName>
    <definedName name="________________pb1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22">#REF!</definedName>
    <definedName name="________________tt3">#REF!</definedName>
    <definedName name="________________tt4">#REF!</definedName>
    <definedName name="________________tt5">#REF!</definedName>
    <definedName name="________________tt51">#REF!</definedName>
    <definedName name="________________tt6">#REF!</definedName>
    <definedName name="________________tt7">#REF!</definedName>
    <definedName name="________________tt71">#REF!</definedName>
    <definedName name="________________tt8">#REF!</definedName>
    <definedName name="________________tt9">#REF!</definedName>
    <definedName name="________________tt9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oy3">#REF!</definedName>
    <definedName name="_______________OBJ2005">#REF!</definedName>
    <definedName name="_______________pb1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22">#REF!</definedName>
    <definedName name="_______________tt3">#REF!</definedName>
    <definedName name="_______________tt4">#REF!</definedName>
    <definedName name="_______________tt5">#REF!</definedName>
    <definedName name="_______________tt51">#REF!</definedName>
    <definedName name="_______________tt6">#REF!</definedName>
    <definedName name="_______________tt7">#REF!</definedName>
    <definedName name="_______________tt71">#REF!</definedName>
    <definedName name="_______________tt8">#REF!</definedName>
    <definedName name="_______________tt9">#REF!</definedName>
    <definedName name="_______________tt9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oy3">#REF!</definedName>
    <definedName name="______________OBJ2005">#REF!</definedName>
    <definedName name="______________pb1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22">#REF!</definedName>
    <definedName name="______________tt3">#REF!</definedName>
    <definedName name="______________tt4">#REF!</definedName>
    <definedName name="______________tt5">#REF!</definedName>
    <definedName name="______________tt51">#REF!</definedName>
    <definedName name="______________tt6">#REF!</definedName>
    <definedName name="______________tt7">#REF!</definedName>
    <definedName name="______________tt71">#REF!</definedName>
    <definedName name="______________tt8">#REF!</definedName>
    <definedName name="______________tt9">#REF!</definedName>
    <definedName name="______________tt9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OBJ2005">#REF!</definedName>
    <definedName name="_____________pb1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22">#REF!</definedName>
    <definedName name="_____________tt3">#REF!</definedName>
    <definedName name="_____________tt4">#REF!</definedName>
    <definedName name="_____________tt5">#REF!</definedName>
    <definedName name="_____________tt51">#REF!</definedName>
    <definedName name="_____________tt6">#REF!</definedName>
    <definedName name="_____________tt7">#REF!</definedName>
    <definedName name="_____________tt71">#REF!</definedName>
    <definedName name="_____________tt8">#REF!</definedName>
    <definedName name="_____________tt9">#REF!</definedName>
    <definedName name="_____________tt9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oy3">#REF!</definedName>
    <definedName name="____________OBJ2005">#REF!</definedName>
    <definedName name="____________pb1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22">#REF!</definedName>
    <definedName name="____________tt3">#REF!</definedName>
    <definedName name="____________tt4">#REF!</definedName>
    <definedName name="____________tt5">#REF!</definedName>
    <definedName name="____________tt51">#REF!</definedName>
    <definedName name="____________tt6">#REF!</definedName>
    <definedName name="____________tt7">#REF!</definedName>
    <definedName name="____________tt71">#REF!</definedName>
    <definedName name="____________tt8">#REF!</definedName>
    <definedName name="____________tt9">#REF!</definedName>
    <definedName name="____________tt9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oy3">#REF!</definedName>
    <definedName name="___________OBJ2005">#REF!</definedName>
    <definedName name="___________pb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22">#REF!</definedName>
    <definedName name="___________tt3">#REF!</definedName>
    <definedName name="___________tt4">#REF!</definedName>
    <definedName name="___________tt5">#REF!</definedName>
    <definedName name="___________tt51">#REF!</definedName>
    <definedName name="___________tt6">#REF!</definedName>
    <definedName name="___________tt7">#REF!</definedName>
    <definedName name="___________tt71">#REF!</definedName>
    <definedName name="___________tt8">#REF!</definedName>
    <definedName name="___________tt9">#REF!</definedName>
    <definedName name="___________tt9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oy3">#REF!</definedName>
    <definedName name="__________OBJ2005">#REF!</definedName>
    <definedName name="__________pb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22">#REF!</definedName>
    <definedName name="__________tt3">#REF!</definedName>
    <definedName name="__________tt4">#REF!</definedName>
    <definedName name="__________tt5">#REF!</definedName>
    <definedName name="__________tt51">#REF!</definedName>
    <definedName name="__________tt6">#REF!</definedName>
    <definedName name="__________tt7">#REF!</definedName>
    <definedName name="__________tt71">#REF!</definedName>
    <definedName name="__________tt8">#REF!</definedName>
    <definedName name="__________tt9">#REF!</definedName>
    <definedName name="__________tt9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oy3">#REF!</definedName>
    <definedName name="_________NSO2" hidden="1">{"'Sheet1'!$L$16"}</definedName>
    <definedName name="_________OBJ2005">#REF!</definedName>
    <definedName name="_________pb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22">#REF!</definedName>
    <definedName name="_________tt3">#REF!</definedName>
    <definedName name="_________tt4">#REF!</definedName>
    <definedName name="_________tt5">#REF!</definedName>
    <definedName name="_________tt51">#REF!</definedName>
    <definedName name="_________tt6">#REF!</definedName>
    <definedName name="_________tt7">#REF!</definedName>
    <definedName name="_________tt71">#REF!</definedName>
    <definedName name="_________tt8">#REF!</definedName>
    <definedName name="_________tt9">#REF!</definedName>
    <definedName name="_________tt9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ICP2" hidden="1">#REF!</definedName>
    <definedName name="________k1">#REF!</definedName>
    <definedName name="________koy3">#REF!</definedName>
    <definedName name="________OBJ2005">#REF!</definedName>
    <definedName name="________pb1">#REF!</definedName>
    <definedName name="________pp30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22">#REF!</definedName>
    <definedName name="________tt3">#REF!</definedName>
    <definedName name="________tt4">#REF!</definedName>
    <definedName name="________tt5">#REF!</definedName>
    <definedName name="________tt51">#REF!</definedName>
    <definedName name="________tt6">#REF!</definedName>
    <definedName name="________tt7">#REF!</definedName>
    <definedName name="________tt71">#REF!</definedName>
    <definedName name="________tt8">#REF!</definedName>
    <definedName name="________tt9">#REF!</definedName>
    <definedName name="________tt9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_X2" hidden="1">{"'Eng (page2)'!$A$1:$D$52"}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oy3">#REF!</definedName>
    <definedName name="_______NSO2" hidden="1">{"'Sheet1'!$L$16"}</definedName>
    <definedName name="_______OBJ2005">#REF!</definedName>
    <definedName name="_______pb1">#REF!</definedName>
    <definedName name="_______pp30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3">#REF!</definedName>
    <definedName name="_______tt4">#REF!</definedName>
    <definedName name="_______tt5">#REF!</definedName>
    <definedName name="_______tt51">#REF!</definedName>
    <definedName name="_______tt6">#REF!</definedName>
    <definedName name="_______tt7">#REF!</definedName>
    <definedName name="_______tt71">#REF!</definedName>
    <definedName name="_______tt8">#REF!</definedName>
    <definedName name="_______tt9">#REF!</definedName>
    <definedName name="_______tt9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_X2" hidden="1">{"'Eng (page2)'!$A$1:$D$52"}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ICP2" hidden="1">#REF!</definedName>
    <definedName name="______k1">#REF!</definedName>
    <definedName name="______koy3">#REF!</definedName>
    <definedName name="______OBJ2005">#REF!</definedName>
    <definedName name="______pb1">#REF!</definedName>
    <definedName name="______pp30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3">#REF!</definedName>
    <definedName name="______tt4">#REF!</definedName>
    <definedName name="______tt5">#REF!</definedName>
    <definedName name="______tt51">#REF!</definedName>
    <definedName name="______tt6">#REF!</definedName>
    <definedName name="______tt7">#REF!</definedName>
    <definedName name="______tt71">#REF!</definedName>
    <definedName name="______tt8">#REF!</definedName>
    <definedName name="______tt9">#REF!</definedName>
    <definedName name="______tt9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_X2" hidden="1">{"'Eng (page2)'!$A$1:$D$52"}</definedName>
    <definedName name="_____a1">#REF!</definedName>
    <definedName name="_____d1" hidden="1">{"'Model'!$A$1:$N$53"}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ICP2" hidden="1">#REF!</definedName>
    <definedName name="_____k1">#REF!</definedName>
    <definedName name="_____NSO2" hidden="1">{"'Sheet1'!$L$16"}</definedName>
    <definedName name="_____OBJ2005">#REF!</definedName>
    <definedName name="_____pb1">#REF!</definedName>
    <definedName name="_____pp30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3">#REF!</definedName>
    <definedName name="_____tt4">#REF!</definedName>
    <definedName name="_____tt5">#REF!</definedName>
    <definedName name="_____tt51">#REF!</definedName>
    <definedName name="_____tt6">#REF!</definedName>
    <definedName name="_____tt7">#REF!</definedName>
    <definedName name="_____tt71">#REF!</definedName>
    <definedName name="_____tt8">#REF!</definedName>
    <definedName name="_____tt9">#REF!</definedName>
    <definedName name="_____tt9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_X2" hidden="1">{"'Eng (page2)'!$A$1:$D$52"}</definedName>
    <definedName name="____a1">#REF!</definedName>
    <definedName name="____d1" hidden="1">{"'Model'!$A$1:$N$53"}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ICP2" hidden="1">#REF!</definedName>
    <definedName name="____k1">#REF!</definedName>
    <definedName name="____koy3">#REF!</definedName>
    <definedName name="____NSO2" hidden="1">{"'Sheet1'!$L$16"}</definedName>
    <definedName name="____OBJ2005">#REF!</definedName>
    <definedName name="____pb1">#REF!</definedName>
    <definedName name="____pp30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3">#REF!</definedName>
    <definedName name="____tt4">#REF!</definedName>
    <definedName name="____tt5">#REF!</definedName>
    <definedName name="____tt51">#REF!</definedName>
    <definedName name="____tt6">#REF!</definedName>
    <definedName name="____tt7">#REF!</definedName>
    <definedName name="____tt71">#REF!</definedName>
    <definedName name="____tt8">#REF!</definedName>
    <definedName name="____tt9">#REF!</definedName>
    <definedName name="____tt9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2" hidden="1">{"'Eng (page2)'!$A$1:$D$52"}</definedName>
    <definedName name="___a1">#REF!</definedName>
    <definedName name="___ASA1" hidden="1">{#N/A,#N/A,FALSE,"CAT3516";#N/A,#N/A,FALSE,"CAT3608";#N/A,#N/A,FALSE,"Wartsila";#N/A,#N/A,FALSE,"Asm";#N/A,#N/A,FALSE,"DG cost"}</definedName>
    <definedName name="___cf111" hidden="1">{#N/A,#N/A,FALSE,"Eff-SSC2"}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r43" hidden="1">{"'Eng (page2)'!$A$1:$D$52"}</definedName>
    <definedName name="___f1">#REF!</definedName>
    <definedName name="___g1">#REF!</definedName>
    <definedName name="___h1">#REF!</definedName>
    <definedName name="___ICP2" hidden="1">#REF!</definedName>
    <definedName name="___k1">#REF!</definedName>
    <definedName name="___K306" hidden="1">{"'Eng (page2)'!$A$1:$D$52"}</definedName>
    <definedName name="___KEY1" hidden="1">#REF!</definedName>
    <definedName name="___koy3">#REF!</definedName>
    <definedName name="___NSO2" hidden="1">{"'Sheet1'!$L$16"}</definedName>
    <definedName name="___OBJ2005">#REF!</definedName>
    <definedName name="___pb1">#REF!</definedName>
    <definedName name="___pp30" hidden="1">#REF!</definedName>
    <definedName name="___PRO1">#REF!</definedName>
    <definedName name="___rbl1">#REF!</definedName>
    <definedName name="___RBL2">#REF!</definedName>
    <definedName name="___rub1">#REF!,#REF!,#REF!</definedName>
    <definedName name="___Tic30" hidden="1">{"'Eng (page2)'!$A$1:$D$52"}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u645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2" hidden="1">{"'Eng (page2)'!$A$1:$D$52"}</definedName>
    <definedName name="___y4" hidden="1">{"'Eng (page2)'!$A$1:$D$52"}</definedName>
    <definedName name="__123Graph_A" hidden="1">#REF!</definedName>
    <definedName name="__123Graph_A\B118" hidden="1">#REF!</definedName>
    <definedName name="__123Graph_AChart1" hidden="1">#REF!</definedName>
    <definedName name="__123Graph_ACurrent" hidden="1">#REF!</definedName>
    <definedName name="__123Graph_AOUTPUT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D" hidden="1">#REF!</definedName>
    <definedName name="__123Graph_DOUTPUT" hidden="1">#REF!</definedName>
    <definedName name="__123Graph_E" hidden="1">#REF!</definedName>
    <definedName name="__123Graph_EOUTPUT" hidden="1">#REF!</definedName>
    <definedName name="__123Graph_F" hidden="1">#REF!</definedName>
    <definedName name="__123Graph_LBL_A" hidden="1">#REF!</definedName>
    <definedName name="__123Graph_LBL_AOUTPUT" hidden="1">#REF!</definedName>
    <definedName name="__123Graph_LBL_C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OUTPUT" hidden="1">#REF!</definedName>
    <definedName name="__123Graph_XROI" hidden="1">#REF!</definedName>
    <definedName name="__9__123Graph_Cグラフ_20A" hidden="1">#REF!</definedName>
    <definedName name="__a1">#REF!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cf111" hidden="1">{#N/A,#N/A,FALSE,"Eff-SSC2"}</definedName>
    <definedName name="__cut10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er43" hidden="1">{"'Eng (page2)'!$A$1:$D$52"}</definedName>
    <definedName name="__f1">#REF!</definedName>
    <definedName name="__FDS_HYPERLINK_TOGGLE_STATE__" hidden="1">"ON"</definedName>
    <definedName name="__g1">#REF!</definedName>
    <definedName name="__h1">#REF!</definedName>
    <definedName name="__ICP2" hidden="1">#REF!</definedName>
    <definedName name="__IntlFixup" hidden="1">TRUE</definedName>
    <definedName name="__IntlFixupTable" hidden="1">#REF!</definedName>
    <definedName name="__k1">#REF!</definedName>
    <definedName name="__K306" hidden="1">{"'Eng (page2)'!$A$1:$D$52"}</definedName>
    <definedName name="__KEY1" hidden="1">#REF!</definedName>
    <definedName name="__koy3">#REF!</definedName>
    <definedName name="__NSO2" hidden="1">{"'Sheet1'!$L$16"}</definedName>
    <definedName name="__OBJ2005">#REF!</definedName>
    <definedName name="__pb1">#REF!</definedName>
    <definedName name="__pp30" hidden="1">#REF!</definedName>
    <definedName name="__PRO1">#REF!</definedName>
    <definedName name="__rbl1">#REF!</definedName>
    <definedName name="__RBL2">#REF!</definedName>
    <definedName name="__rub1">#REF!,#REF!,#REF!</definedName>
    <definedName name="__Tic30" hidden="1">{"'Eng (page2)'!$A$1:$D$52"}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u645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_123Graph_Aグラフ_20A" hidden="1">#REF!</definedName>
    <definedName name="_1__123Graph_ACHART_5" hidden="1">#REF!</definedName>
    <definedName name="_1__123Graph_AF_S" hidden="1">#REF!</definedName>
    <definedName name="_10__123Graph_BF_S" hidden="1">#REF!</definedName>
    <definedName name="_10__123Graph_Dグラフ_20A" hidden="1">#REF!</definedName>
    <definedName name="_10_0_0_F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__123Graph_Eグラフ_20A" hidden="1">#REF!</definedName>
    <definedName name="_1102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__123Graph_BCHART_1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5__123Graph_CCHART_1" hidden="1">#REF!</definedName>
    <definedName name="_15__123Graph_Eグラフ_20A" hidden="1">#REF!</definedName>
    <definedName name="_18__123Graph_Fグラフ_20A" hidden="1">#REF!</definedName>
    <definedName name="_18__123Graph_XCHART_1" hidden="1">#REF!</definedName>
    <definedName name="_2">#REF!</definedName>
    <definedName name="_2___123Graph_Bグラフ_20A" hidden="1">#REF!</definedName>
    <definedName name="_2__123Graph_BCHART_5" hidden="1">#REF!</definedName>
    <definedName name="_2__123Graph_BF_S" hidden="1">#REF!</definedName>
    <definedName name="_3___123Graph_Cグラフ_20A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CHART_5" hidden="1">#REF!</definedName>
    <definedName name="_3__123Graph_XF_S" hidden="1">#REF!</definedName>
    <definedName name="_31.1.94">#REF!</definedName>
    <definedName name="_31.1.95">#REF!</definedName>
    <definedName name="_4___123Graph_Dグラフ_20A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0Crite">#REF!</definedName>
    <definedName name="_5___123Graph_Eグラフ_20A" hidden="1">#REF!</definedName>
    <definedName name="_5__123Graph_AF_S" hidden="1">#REF!</definedName>
    <definedName name="_5__123Graph_CCHART_1" hidden="1">#REF!</definedName>
    <definedName name="_5__123Graph_XF_S" hidden="1">#REF!</definedName>
    <definedName name="_6___123Graph_Fグラフ_20A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F" hidden="1">#REF!</definedName>
    <definedName name="_7__123Graph_Aグラフ_20A" hidden="1">#REF!</definedName>
    <definedName name="_7__123Graph_XF_S" hidden="1">#REF!</definedName>
    <definedName name="_8__123Graph_AF_S" hidden="1">#REF!</definedName>
    <definedName name="_8__123Graph_Bグラフ_20A" hidden="1">#REF!</definedName>
    <definedName name="_8__123Graph_XF_S" hidden="1">#REF!</definedName>
    <definedName name="_9__123Graph_ACHART_1" hidden="1">#REF!</definedName>
    <definedName name="_9__123Graph_Cグラフ_20A" hidden="1">#REF!</definedName>
    <definedName name="_9_0_0_F" hidden="1">#REF!</definedName>
    <definedName name="_a">#REF!</definedName>
    <definedName name="_a1">#REF!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je1">#REF!</definedName>
    <definedName name="_ASA1" hidden="1">{#N/A,#N/A,FALSE,"CAT3516";#N/A,#N/A,FALSE,"CAT3608";#N/A,#N/A,FALSE,"Wartsila";#N/A,#N/A,FALSE,"Asm";#N/A,#N/A,FALSE,"DG cost"}</definedName>
    <definedName name="_b">#REF!</definedName>
    <definedName name="_cf111" hidden="1">{#N/A,#N/A,FALSE,"Eff-SSC2"}</definedName>
    <definedName name="_COH1">#REF!</definedName>
    <definedName name="_COH2">#REF!</definedName>
    <definedName name="_COH3">#REF!</definedName>
    <definedName name="_cut10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er43" hidden="1">{"'Eng (page2)'!$A$1:$D$52"}</definedName>
    <definedName name="_Example" hidden="1">#REF!</definedName>
    <definedName name="_f">#REF!</definedName>
    <definedName name="_f1">#REF!</definedName>
    <definedName name="_FF6">#REF!</definedName>
    <definedName name="_Fil" hidden="1">#REF!</definedName>
    <definedName name="_Fill" hidden="1">#REF!</definedName>
    <definedName name="_xlnm._FilterDatabase" localSheetId="6" hidden="1">'CF 12-13'!$A$1:$IO$99</definedName>
    <definedName name="_xlnm._FilterDatabase" hidden="1">#REF!</definedName>
    <definedName name="_g">#REF!</definedName>
    <definedName name="_g1">#REF!</definedName>
    <definedName name="_GF100">#REF!</definedName>
    <definedName name="_GJ104">#REF!</definedName>
    <definedName name="_h">#REF!</definedName>
    <definedName name="_h1">#REF!</definedName>
    <definedName name="_H3" hidden="1">{"'Sell_Office'!$C$5:$D$6"}</definedName>
    <definedName name="_ICP2" hidden="1">#REF!</definedName>
    <definedName name="_k">#REF!</definedName>
    <definedName name="_k1">#REF!</definedName>
    <definedName name="_K2">#REF!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oy3">#REF!</definedName>
    <definedName name="_l">#REF!</definedName>
    <definedName name="_L310" hidden="1">{"'Eng (page2)'!$A$1:$D$52"}</definedName>
    <definedName name="_LF12" hidden="1">#REF!</definedName>
    <definedName name="_Look" hidden="1">#REF!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n">#REF!</definedName>
    <definedName name="_nnd1">#REF!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>#REF!</definedName>
    <definedName name="_OBJ2005">#REF!</definedName>
    <definedName name="_OCT334">#REF!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">#REF!</definedName>
    <definedName name="_Parse_In" hidden="1">#REF!</definedName>
    <definedName name="_Parse_Out" hidden="1">#REF!</definedName>
    <definedName name="_pb1">#REF!</definedName>
    <definedName name="_Pnl10">#REF!</definedName>
    <definedName name="_Pnl20">#REF!</definedName>
    <definedName name="_Pnl30">#REF!</definedName>
    <definedName name="_Pnl70">#REF!</definedName>
    <definedName name="_pp30" hidden="1">#REF!</definedName>
    <definedName name="_PRO1">#REF!</definedName>
    <definedName name="_rbl1">#REF!</definedName>
    <definedName name="_RBL2">#REF!</definedName>
    <definedName name="_Regression_Int">1</definedName>
    <definedName name="_rub1">#REF!,#REF!,#REF!</definedName>
    <definedName name="_s">#REF!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eries" hidden="1">#REF!</definedName>
    <definedName name="_Shading" hidden="1">#REF!</definedName>
    <definedName name="_Sort" hidden="1">#REF!</definedName>
    <definedName name="_t">#REF!</definedName>
    <definedName name="_Table1_Out" hidden="1">#REF!</definedName>
    <definedName name="_TB1206" hidden="1">#REF!</definedName>
    <definedName name="_Tic30" hidden="1">{"'Eng (page2)'!$A$1:$D$52"}</definedName>
    <definedName name="_Toc249339931" localSheetId="1">'PL_3M 6-7'!#REF!</definedName>
    <definedName name="_Toc249339934" localSheetId="1">'PL_3M 6-7'!#REF!</definedName>
    <definedName name="_top05">#REF!</definedName>
    <definedName name="_TOP1">#REF!</definedName>
    <definedName name="_TO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u1">#REF!</definedName>
    <definedName name="_u3">#REF!</definedName>
    <definedName name="_u645" hidden="1">{"'Eng (page2)'!$A$1:$D$52"}</definedName>
    <definedName name="_v">#REF!</definedName>
    <definedName name="_V300" hidden="1">{"'Eng (page2)'!$A$1:$D$52"}</definedName>
    <definedName name="_V320" hidden="1">{"'Eng (page2)'!$A$1:$D$52"}</definedName>
    <definedName name="_VAR1">#REF!</definedName>
    <definedName name="_VAR2">#REF!</definedName>
    <definedName name="_VAR3">#REF!</definedName>
    <definedName name="_w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K40">#REF!</definedName>
    <definedName name="_X2" hidden="1">{"'Eng (page2)'!$A$1:$D$52"}</definedName>
    <definedName name="_y4" hidden="1">{"'Eng (page2)'!$A$1:$D$52"}</definedName>
    <definedName name="_z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hidden="1">#REF!</definedName>
    <definedName name="A_1">#REF!</definedName>
    <definedName name="A_1b">#REF!</definedName>
    <definedName name="A_DescriptionList">#REF!</definedName>
    <definedName name="A1W">#REF!</definedName>
    <definedName name="A2.adj">#REF!</definedName>
    <definedName name="aa">#REF!</definedName>
    <definedName name="AA_1a">#REF!</definedName>
    <definedName name="aaa" hidden="1">#REF!</definedName>
    <definedName name="aaaa" hidden="1">#REF!</definedName>
    <definedName name="AAAAA" hidden="1">#REF!</definedName>
    <definedName name="aaaaaaa">#REF!</definedName>
    <definedName name="aaaaaaaa" hidden="1">{"'Eng (page2)'!$A$1:$D$52"}</definedName>
    <definedName name="AAAAAAAAA">#REF!</definedName>
    <definedName name="aaaaaaaaaaaaaaaaaaaaaaaaaaaaaaaaaaaaaaaaaaaaaaaaaaaaa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Claim">#REF!</definedName>
    <definedName name="ac_line1.0_" hidden="1">{#N/A,#N/A,FALSE,"Eff-SSC2"}</definedName>
    <definedName name="Access_Button" hidden="1">"recSPC1_Sheet9_List"</definedName>
    <definedName name="Access_Button1" hidden="1">"営業費明細一覧_90_List"</definedName>
    <definedName name="AccessDatabase" hidden="1">"\\Suchart\suchart\ATHAPORN\recSPC1.mdb"</definedName>
    <definedName name="accounting" hidden="1">{"'Eng (page2)'!$A$1:$D$52"}</definedName>
    <definedName name="Accounting_records">#REF!</definedName>
    <definedName name="Accruals">#REF!</definedName>
    <definedName name="Acct.code">#REF!</definedName>
    <definedName name="ad">#REF!</definedName>
    <definedName name="adas" hidden="1">{"'Model'!$A$1:$N$53"}</definedName>
    <definedName name="adas1" hidden="1">{"'Model'!$A$1:$N$53"}</definedName>
    <definedName name="ADJ">#REF!</definedName>
    <definedName name="Adjusted_profits">#REF!</definedName>
    <definedName name="ADM">#REF!</definedName>
    <definedName name="Admin" hidden="1">{"'Eng (page2)'!$A$1:$D$52"}</definedName>
    <definedName name="Adminis" hidden="1">{"'Eng (page2)'!$A$1:$D$52"}</definedName>
    <definedName name="advb">#REF!</definedName>
    <definedName name="ae">#REF!</definedName>
    <definedName name="aege">#REF!</definedName>
    <definedName name="aergrg">#REF!</definedName>
    <definedName name="af">#REF!</definedName>
    <definedName name="age">#REF!</definedName>
    <definedName name="Ageing">#REF!</definedName>
    <definedName name="AGING">#REF!</definedName>
    <definedName name="agldvollp">#REF!</definedName>
    <definedName name="agldvolrp">#REF!</definedName>
    <definedName name="agrfreight1">#REF!</definedName>
    <definedName name="agrfreight2">#REF!</definedName>
    <definedName name="ai" hidden="1">{"'Eng (page2)'!$A$1:$D$52"}</definedName>
    <definedName name="AJE">#REF!</definedName>
    <definedName name="aje2to5">#REF!</definedName>
    <definedName name="ake" hidden="1">#REF!</definedName>
    <definedName name="all0t1">#REF!</definedName>
    <definedName name="ALLOT1">#REF!</definedName>
    <definedName name="ALLOT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LBS">#REF!</definedName>
    <definedName name="AMALP_L">#REF!</definedName>
    <definedName name="ammmmmmmmm" hidden="1">{"'Eng (page2)'!$A$1:$D$52"}</definedName>
    <definedName name="ana" hidden="1">{"'Model'!$A$1:$N$53"}</definedName>
    <definedName name="analysisde1">#REF!</definedName>
    <definedName name="analysisde2">#REF!</definedName>
    <definedName name="anchor">#REF!</definedName>
    <definedName name="ang">#REF!</definedName>
    <definedName name="ann">#REF!</definedName>
    <definedName name="ANU" hidden="1">{"'Eng (page2)'!$A$1:$D$52"}</definedName>
    <definedName name="aoe" hidden="1">{"'Model'!$A$1:$N$53"}</definedName>
    <definedName name="aoee" hidden="1">{"'Model'!$A$1:$N$53"}</definedName>
    <definedName name="AP_110">#REF!</definedName>
    <definedName name="appendix1">#REF!</definedName>
    <definedName name="appendix2_1">#REF!</definedName>
    <definedName name="appendix2_2">#REF!</definedName>
    <definedName name="are" hidden="1">{"'Eng (page2)'!$A$1:$D$52"}</definedName>
    <definedName name="ARM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{"'Eng (page2)'!$A$1:$D$52"}</definedName>
    <definedName name="asdfre" hidden="1">#REF!</definedName>
    <definedName name="asdqa">#REF!</definedName>
    <definedName name="asds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etStatus">#REF!</definedName>
    <definedName name="AssetTable_T_AcquisitionValueNO">#REF!</definedName>
    <definedName name="AssetTable_T_AssessmentNO">#REF!</definedName>
    <definedName name="AssetTable_T_AssessmentTaxNO">#REF!</definedName>
    <definedName name="AssetTable_T_AssetGroup">#REF!</definedName>
    <definedName name="AssetTable_T_AssetId">#REF!</definedName>
    <definedName name="AssetTable_T_AssetReplaceCost">#REF!</definedName>
    <definedName name="AssetTable_T_AssetType">#REF!</definedName>
    <definedName name="AssetTable_T_Barcode">#REF!</definedName>
    <definedName name="AssetTable_T_Condition">#REF!</definedName>
    <definedName name="AssetTable_T_ContactName">#REF!</definedName>
    <definedName name="AssetTable_T_DisposalRestriction">#REF!</definedName>
    <definedName name="AssetTable_T_Documents">#REF!</definedName>
    <definedName name="AssetTable_T_GISReferenceNumber">#REF!</definedName>
    <definedName name="AssetTable_T_GuaranteeDate">#REF!</definedName>
    <definedName name="AssetTable_T_InsuranceAgent">#REF!</definedName>
    <definedName name="AssetTable_T_InsuranceDate1">#REF!</definedName>
    <definedName name="AssetTable_T_InsuranceDate2">#REF!</definedName>
    <definedName name="AssetTable_T_InsurancePolicyNum">#REF!</definedName>
    <definedName name="AssetTable_T_InsuranceVendor">#REF!</definedName>
    <definedName name="AssetTable_T_InsuredAtMarketValue">#REF!</definedName>
    <definedName name="AssetTable_T_InsuredValue">#REF!</definedName>
    <definedName name="AssetTable_T_LastFactorUpdateDate">#REF!</definedName>
    <definedName name="AssetTable_T_LastMaintenance">#REF!</definedName>
    <definedName name="AssetTable_T_Lease">#REF!</definedName>
    <definedName name="AssetTable_T_Location">#REF!</definedName>
    <definedName name="AssetTable_T_LocationMemo">#REF!</definedName>
    <definedName name="AssetTable_T_MainAssetId">#REF!</definedName>
    <definedName name="AssetTable_T_MaintenanceInfo1">#REF!</definedName>
    <definedName name="AssetTable_T_MaintenanceInfo2">#REF!</definedName>
    <definedName name="AssetTable_T_MaintenanceInfo3">#REF!</definedName>
    <definedName name="AssetTable_T_MajorType">#REF!</definedName>
    <definedName name="AssetTable_T_Make">#REF!</definedName>
    <definedName name="AssetTable_T_Model">#REF!</definedName>
    <definedName name="AssetTable_T_ModelYear">#REF!</definedName>
    <definedName name="AssetTable_T_Name">#REF!</definedName>
    <definedName name="AssetTable_T_NameAlias">#REF!</definedName>
    <definedName name="AssetTable_T_NextMaintenance">#REF!</definedName>
    <definedName name="AssetTable_T_Notes">#REF!</definedName>
    <definedName name="AssetTable_T_ParcelId">#REF!</definedName>
    <definedName name="AssetTable_T_PhysicalInventory">#REF!</definedName>
    <definedName name="AssetTable_T_PolicyAmount">#REF!</definedName>
    <definedName name="AssetTable_T_PolicyExpiration">#REF!</definedName>
    <definedName name="AssetTable_T_PropertyType">#REF!</definedName>
    <definedName name="AssetTable_T_PurchLineRecId">#REF!</definedName>
    <definedName name="AssetTable_T_Quantity">#REF!</definedName>
    <definedName name="AssetTable_T_Reference">#REF!</definedName>
    <definedName name="AssetTable_T_Responsible">#REF!</definedName>
    <definedName name="AssetTable_T_ReturnOnInvestmentsNO">#REF!</definedName>
    <definedName name="AssetTable_T_RoomNumber">#REF!</definedName>
    <definedName name="AssetTable_T_SerialNum">#REF!</definedName>
    <definedName name="AssetTable_T_SortingId">#REF!</definedName>
    <definedName name="AssetTable_T_SortingId2">#REF!</definedName>
    <definedName name="AssetTable_T_SortingId3">#REF!</definedName>
    <definedName name="AssetTable_T_SubventionNO">#REF!</definedName>
    <definedName name="AssetTable_T_SubventionTaxFreeNO">#REF!</definedName>
    <definedName name="AssetTable_T_TaxCountyNO">#REF!</definedName>
    <definedName name="AssetTable_T_TechInfo1">#REF!</definedName>
    <definedName name="AssetTable_T_TechInfo2">#REF!</definedName>
    <definedName name="AssetTable_T_TechInfo3">#REF!</definedName>
    <definedName name="AssetTable_T_TitleHolder">#REF!</definedName>
    <definedName name="AssetTable_T_UnitCost">#REF!</definedName>
    <definedName name="AssetTable_T_UnitOfMeasure">#REF!</definedName>
    <definedName name="AssetTable_T_ValueAt19840101NO">#REF!</definedName>
    <definedName name="AssetType">#REF!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_Gold_Hedging_Exposure_Comparison">#REF!</definedName>
    <definedName name="audfwdlp">#REF!</definedName>
    <definedName name="audfwdp">#REF!</definedName>
    <definedName name="audfwdrp">#REF!</definedName>
    <definedName name="audintp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simple_curve">#REF!</definedName>
    <definedName name="audusdp">#REF!</definedName>
    <definedName name="audvollp">#REF!</definedName>
    <definedName name="audvolrp">#REF!</definedName>
    <definedName name="aun" hidden="1">{"'Eng (page2)'!$A$1:$D$52"}</definedName>
    <definedName name="AuraStyleDefaultsReset" hidden="1">#N/A</definedName>
    <definedName name="Austco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p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_10">#REF!</definedName>
    <definedName name="B_11">#REF!</definedName>
    <definedName name="B_20ba">#REF!</definedName>
    <definedName name="B_20bl">#REF!</definedName>
    <definedName name="B_2a">#REF!</definedName>
    <definedName name="B_2b">#REF!</definedName>
    <definedName name="B_3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a" hidden="1">{"'Model'!$A$1:$N$53"}</definedName>
    <definedName name="Back">#REF!</definedName>
    <definedName name="BAClaim">#REF!</definedName>
    <definedName name="balance_sheet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se">#REF!</definedName>
    <definedName name="bb">#REF!</definedName>
    <definedName name="BB_1a">#REF!</definedName>
    <definedName name="BB_2a">#REF!</definedName>
    <definedName name="bbb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C">#REF!</definedName>
    <definedName name="BCClaim">#REF!</definedName>
    <definedName name="BCExport">#REF!</definedName>
    <definedName name="beau" hidden="1">{"'Model'!$A$1:$N$53"}</definedName>
    <definedName name="beau_a" hidden="1">{"'Model'!$A$1:$N$53"}</definedName>
    <definedName name="Before_Turnaround">#REF!</definedName>
    <definedName name="Beginz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OI">#REF!</definedName>
    <definedName name="BONUS1">#REF!</definedName>
    <definedName name="book1" hidden="1">{"'Eng (page2)'!$A$1:$D$52"}</definedName>
    <definedName name="book2" hidden="1">{"'Eng (page2)'!$A$1:$D$52"}</definedName>
    <definedName name="BPR_01">#REF!</definedName>
    <definedName name="BPR_BS">#REF!</definedName>
    <definedName name="BPR_pl">#REF!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Notes">#REF!</definedName>
    <definedName name="bud" hidden="1">#REF!</definedName>
    <definedName name="BuiltIn_Print_Area___1">#REF!</definedName>
    <definedName name="BuiltIn_Print_Titles">#REF!</definedName>
    <definedName name="BuiltIn_Print_Titles___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note" hidden="1">{"'Eng (page2)'!$A$1:$D$52"}</definedName>
    <definedName name="ca">#REF!</definedName>
    <definedName name="CAE" hidden="1">{"'Eng (page2)'!$A$1:$D$52"}</definedName>
    <definedName name="case">#REF!</definedName>
    <definedName name="cash">#REF!</definedName>
    <definedName name="Cashflow">{"'Sheet1'!$L$16"}</definedName>
    <definedName name="cashflows">#REF!</definedName>
    <definedName name="cat" hidden="1">{"'Eng (page2)'!$A$1:$D$52"}</definedName>
    <definedName name="CATotals">#REF!</definedName>
    <definedName name="cc">#REF!</definedName>
    <definedName name="CC_1a">#REF!</definedName>
    <definedName name="CC_3">#REF!</definedName>
    <definedName name="ccc" hidden="1">{"'Eng (page2)'!$A$1:$D$52"}</definedName>
    <definedName name="cccc" hidden="1">#REF!</definedName>
    <definedName name="ccf" hidden="1">{"'Eng (page2)'!$A$1:$D$52"}</definedName>
    <definedName name="CCFF">#REF!</definedName>
    <definedName name="CcySens">#REF!</definedName>
    <definedName name="CcyStartU">#REF!</definedName>
    <definedName name="cei">#REF!</definedName>
    <definedName name="CET" hidden="1">{"'Eng (page2)'!$A$1:$D$52"}</definedName>
    <definedName name="cf" hidden="1">{"'Eng (page2)'!$A$1:$D$52"}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harge">#REF!</definedName>
    <definedName name="Chargeabl">#REF!</definedName>
    <definedName name="Chargeable">#REF!</definedName>
    <definedName name="CHART">#REF!</definedName>
    <definedName name="CHASHFLOW">{"'Sheet1'!$L$16"}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s.Comm">#REF!</definedName>
    <definedName name="Class">#REF!</definedName>
    <definedName name="Co">#REF!</definedName>
    <definedName name="Co_name">#REF!</definedName>
    <definedName name="CODE">#REF!</definedName>
    <definedName name="CODEDES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dStartU">#REF!</definedName>
    <definedName name="comm.">#REF!</definedName>
    <definedName name="COMMITMENTS">#N/A</definedName>
    <definedName name="compare">#REF!</definedName>
    <definedName name="COMPUTER">#REF!</definedName>
    <definedName name="con">#REF!</definedName>
    <definedName name="Confirm" hidden="1">{"'Model'!$A$1:$N$53"}</definedName>
    <definedName name="CONSOL_JNL">#N/A</definedName>
    <definedName name="Construction_contracts">#REF!</definedName>
    <definedName name="CONTINGENCY">#N/A</definedName>
    <definedName name="Contract_Range_1">#REF!</definedName>
    <definedName name="contract_Range_11">#REF!</definedName>
    <definedName name="CONTROL">#N/A</definedName>
    <definedName name="COST">#REF!</definedName>
    <definedName name="costa">#REF!</definedName>
    <definedName name="Coy_cel">#REF!</definedName>
    <definedName name="Coy_cell">#REF!</definedName>
    <definedName name="Coy_name">#REF!</definedName>
    <definedName name="CPPC2001" hidden="1">{"'Model'!$A$1:$N$53"}</definedName>
    <definedName name="_xlnm.Criteria">#REF!</definedName>
    <definedName name="csa" hidden="1">{"'Model'!$A$1:$N$53"}</definedName>
    <definedName name="csdcd" hidden="1">{"'Model'!$A$1:$N$53"}</definedName>
    <definedName name="CTTotals">#REF!</definedName>
    <definedName name="Cumulative_Difference">#REF!</definedName>
    <definedName name="cur">#REF!</definedName>
    <definedName name="Currency_T_ConsAvgRateNonMonetary">#REF!</definedName>
    <definedName name="Currency_T_ConsClosingRateMonetary">#REF!</definedName>
    <definedName name="Currency_T_CurrencyCode">#REF!</definedName>
    <definedName name="Currency_T_CurrencyCodeISO">#REF!</definedName>
    <definedName name="Currency_T_CurrencyPrefix">#REF!</definedName>
    <definedName name="Currency_T_CurrencySuffix">#REF!</definedName>
    <definedName name="Currency_T_GenderMaleFemale">#REF!</definedName>
    <definedName name="Currency_T_LedgerAccountLoss">#REF!</definedName>
    <definedName name="Currency_T_LedgerAccountNonrealLoss">#REF!</definedName>
    <definedName name="Currency_T_LedgerAccountNonrealProfit">#REF!</definedName>
    <definedName name="Currency_T_LedgerAccountProfit">#REF!</definedName>
    <definedName name="Currency_T_OnLineConversionTool">#REF!</definedName>
    <definedName name="Currency_T_RoundOffAmount">#REF!</definedName>
    <definedName name="Currency_T_RoundOffPrice">#REF!</definedName>
    <definedName name="Currency_T_RoundOffProject">#REF!</definedName>
    <definedName name="Currency_T_RoundOffPurch">#REF!</definedName>
    <definedName name="Currency_T_RoundOffSales">#REF!</definedName>
    <definedName name="Currency_T_RoundOffTypeAmount">#REF!</definedName>
    <definedName name="Currency_T_RoundOffTypePrice">#REF!</definedName>
    <definedName name="Currency_T_RoundOffTypeProject">#REF!</definedName>
    <definedName name="Currency_T_RoundOffTypePurch">#REF!</definedName>
    <definedName name="Currency_T_RoundOffTypeSales">#REF!</definedName>
    <definedName name="Currency_T_Symbol">#REF!</definedName>
    <definedName name="Currency_T_Txt">#REF!</definedName>
    <definedName name="Current">#REF!</definedName>
    <definedName name="current1">#REF!</definedName>
    <definedName name="CurrentYA">#REF!</definedName>
    <definedName name="currrent">#REF!</definedName>
    <definedName name="CurrYA">#REF!</definedName>
    <definedName name="CustGroup_T_ClearingPeriod">#REF!</definedName>
    <definedName name="CustGroup_T_CustGroup">#REF!</definedName>
    <definedName name="CustGroup_T_DEL_NPIBankingPaymIdType">#REF!</definedName>
    <definedName name="CustGroup_T_Name">#REF!</definedName>
    <definedName name="CustGroup_T_PaymIdType">#REF!</definedName>
    <definedName name="CustGroup_T_PaymTermId">#REF!</definedName>
    <definedName name="CustGroup_T_TaxGroupId">#REF!</definedName>
    <definedName name="CustLedgerAccounts_T_AccountCode">#REF!</definedName>
    <definedName name="CustLedgerAccounts_T_ClearingAccount">#REF!</definedName>
    <definedName name="CustLedgerAccounts_T_CollectionLetterCourse">#REF!</definedName>
    <definedName name="CustLedgerAccounts_T_InterestCode">#REF!</definedName>
    <definedName name="CustLedgerAccounts_T_LiabilitiesForDiscountAccount">#REF!</definedName>
    <definedName name="CustLedgerAccounts_T_Num">#REF!</definedName>
    <definedName name="CustLedgerAccounts_T_PostingProfile">#REF!</definedName>
    <definedName name="CustLedgerAccounts_T_SumAccount">#REF!</definedName>
    <definedName name="CustLedgerAccounts_T_VATprepaymentsAccount">#REF!</definedName>
    <definedName name="cut" hidden="1">{"'Eng (page2)'!$A$1:$D$52"}</definedName>
    <definedName name="cvcxvsvad" hidden="1">{"'Model'!$A$1:$N$53"}</definedName>
    <definedName name="D">#REF!</definedName>
    <definedName name="daa" hidden="1">{"'Model'!$A$1:$N$53"}</definedName>
    <definedName name="dakewhrleh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Graph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atep">#REF!</definedName>
    <definedName name="Db">#REF!</definedName>
    <definedName name="dcds" hidden="1">{"'Model'!$A$1:$N$53"}</definedName>
    <definedName name="dd">#REF!</definedName>
    <definedName name="ddaaaww">#REF!</definedName>
    <definedName name="DDAWEW">#REF!</definedName>
    <definedName name="ddd">#REF!</definedName>
    <definedName name="DDDD" hidden="1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DS">#REF!</definedName>
    <definedName name="DE">#REF!</definedName>
    <definedName name="dea" hidden="1">#REF!</definedName>
    <definedName name="DEB">#REF!</definedName>
    <definedName name="DEDetail">#REF!</definedName>
    <definedName name="dedf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ct_Jun_2002">#REF!</definedName>
    <definedName name="deferincome" hidden="1">{"'Sell_Office'!$C$5:$D$6"}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Months">#REF!</definedName>
    <definedName name="Depre">#REF!</definedName>
    <definedName name="dew">#REF!</definedName>
    <definedName name="df">#REF!</definedName>
    <definedName name="dfd">#REF!</definedName>
    <definedName name="DFe">#REF!</definedName>
    <definedName name="dfep" hidden="1">{"'Eng (page2)'!$A$1:$D$52"}</definedName>
    <definedName name="dfew" hidden="1">{"'Eng (page2)'!$A$1:$D$52"}</definedName>
    <definedName name="DFS">#REF!</definedName>
    <definedName name="DFW" hidden="1">{"'Eng (page2)'!$A$1:$D$52"}</definedName>
    <definedName name="DFWE" hidden="1">{"'Eng (page2)'!$A$1:$D$52"}</definedName>
    <definedName name="dfwr">#REF!</definedName>
    <definedName name="dgt" hidden="1">#REF!</definedName>
    <definedName name="Dimensions_T_BoldTypeface">#REF!</definedName>
    <definedName name="Dimensions_T_Closed">#REF!</definedName>
    <definedName name="Dimensions_T_Column">#REF!</definedName>
    <definedName name="Dimensions_T_CompanyGroup">#REF!</definedName>
    <definedName name="Dimensions_T_COSBlockAllocation">#REF!</definedName>
    <definedName name="Dimensions_T_COSBlockDistribution">#REF!</definedName>
    <definedName name="Dimensions_T_COSBlockPostCost">#REF!</definedName>
    <definedName name="Dimensions_T_COSBlockPostWork">#REF!</definedName>
    <definedName name="Dimensions_T_COSValidFrom">#REF!</definedName>
    <definedName name="Dimensions_T_COSValidUntil">#REF!</definedName>
    <definedName name="Dimensions_T_Description">#REF!</definedName>
    <definedName name="Dimensions_T_DimensionCode">#REF!</definedName>
    <definedName name="Dimensions_T_InCharge">#REF!</definedName>
    <definedName name="Dimensions_T_Italic">#REF!</definedName>
    <definedName name="Dimensions_T_LineExceed">#REF!</definedName>
    <definedName name="Dimensions_T_LineSub">#REF!</definedName>
    <definedName name="Dimensions_T_Num">#REF!</definedName>
    <definedName name="Dimensions_T_ReverseSign">#REF!</definedName>
    <definedName name="Dimensions_T_UnderlineNumerals">#REF!</definedName>
    <definedName name="Dimensions_T_UnderLineTxt">#REF!</definedName>
    <definedName name="Discount" hidden="1">#REF!</definedName>
    <definedName name="display_area_2" hidden="1">#REF!</definedName>
    <definedName name="DisposalTotals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ision_code">#REF!</definedName>
    <definedName name="dkfi">#REF!</definedName>
    <definedName name="dofk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">#REF!,#REF!</definedName>
    <definedName name="DOUBTG">#REF!,#REF!,#REF!,#REF!,#REF!,#REF!</definedName>
    <definedName name="DOUBTP">#REF!,#REF!,#REF!</definedName>
    <definedName name="DRFE4" hidden="1">{"'Eng (page2)'!$A$1:$D$52"}</definedName>
    <definedName name="ds" hidden="1">{"'Model'!$A$1:$N$53"}</definedName>
    <definedName name="dsad" hidden="1">{"'Model'!$A$1:$N$53"}</definedName>
    <definedName name="dscds" hidden="1">{"'Model'!$A$1:$N$53"}</definedName>
    <definedName name="DSE" hidden="1">{"'Eng (page2)'!$A$1:$D$52"}</definedName>
    <definedName name="DSFF">#REF!</definedName>
    <definedName name="dsfka">#REF!</definedName>
    <definedName name="dtyjr">#REF!</definedName>
    <definedName name="dw">#REF!</definedName>
    <definedName name="DWA" hidden="1">{"'Eng (page2)'!$A$1:$D$52"}</definedName>
    <definedName name="dwd">#REF!</definedName>
    <definedName name="dwdy">#REF!</definedName>
    <definedName name="dwe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>#REF!</definedName>
    <definedName name="eeafecs" hidden="1">{"'Eng (page2)'!$A$1:$D$52"}</definedName>
    <definedName name="eee">#REF!</definedName>
    <definedName name="eeee" hidden="1">{"'Eng (page2)'!$A$1:$D$52"}</definedName>
    <definedName name="Enum1058">#REF!</definedName>
    <definedName name="Enum1061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75">#REF!</definedName>
    <definedName name="Enum1391">#REF!</definedName>
    <definedName name="Enum1618">#REF!</definedName>
    <definedName name="Enum175">#REF!</definedName>
    <definedName name="Enum183">#REF!</definedName>
    <definedName name="Enum199">#REF!</definedName>
    <definedName name="Enum1995">#REF!</definedName>
    <definedName name="Enum2060">#REF!</definedName>
    <definedName name="Enum231">#REF!</definedName>
    <definedName name="Enum268">#REF!</definedName>
    <definedName name="Enum281">#REF!</definedName>
    <definedName name="Enum301">#REF!</definedName>
    <definedName name="Enum312">#REF!</definedName>
    <definedName name="Enum320">#REF!</definedName>
    <definedName name="Enum326">#REF!</definedName>
    <definedName name="Enum392">#REF!</definedName>
    <definedName name="Enum465">#REF!</definedName>
    <definedName name="Enum49">#REF!</definedName>
    <definedName name="Enum549">#REF!</definedName>
    <definedName name="Enum550">#REF!</definedName>
    <definedName name="Enum58">#REF!</definedName>
    <definedName name="Enum61469">#REF!</definedName>
    <definedName name="Enum625">#REF!</definedName>
    <definedName name="Enum65">#REF!</definedName>
    <definedName name="Enum742">#REF!</definedName>
    <definedName name="Enum743">#REF!</definedName>
    <definedName name="Enum7432">#REF!</definedName>
    <definedName name="Enum748">#REF!</definedName>
    <definedName name="Enum749">#REF!</definedName>
    <definedName name="Enum82">#REF!</definedName>
    <definedName name="Enum924">#REF!</definedName>
    <definedName name="Enum927">#REF!</definedName>
    <definedName name="eqq" hidden="1">{"cashflow",#N/A,FALSE,"cash flow"}</definedName>
    <definedName name="er">#REF!</definedName>
    <definedName name="ERE" hidden="1">{"'Eng (page2)'!$A$1:$D$52"}</definedName>
    <definedName name="erer" hidden="1">{"'Eng (page2)'!$A$1:$D$52"}</definedName>
    <definedName name="ergaqq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s_CY">#REF!</definedName>
    <definedName name="Errors_PY">#REF!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c" hidden="1">{"'Eng (page2)'!$A$1:$D$52"}</definedName>
    <definedName name="Excel_BuiltIn__FilterDatabase_2">#REF!</definedName>
    <definedName name="Excel_BuiltIn_Database">#REF!</definedName>
    <definedName name="Excel_BuiltIn_Print_Area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hRates_T_CurrencyCode">#REF!</definedName>
    <definedName name="ExchRates_T_ExchRate">#REF!</definedName>
    <definedName name="ExchRates_T_FromDate">#REF!</definedName>
    <definedName name="ExchRates_T_GovernmentExchRate">#REF!</definedName>
    <definedName name="ExchRates_T_GovtBankRate">#REF!</definedName>
    <definedName name="ExchRates_T_ToDate">#REF!</definedName>
    <definedName name="ExchRates_T_Triangulation">#REF!</definedName>
    <definedName name="EXPORT">#REF!</definedName>
    <definedName name="_xlnm.Extract">#REF!</definedName>
    <definedName name="exx">#REF!</definedName>
    <definedName name="EY">#REF!</definedName>
    <definedName name="f">#REF!</definedName>
    <definedName name="F_12">#REF!</definedName>
    <definedName name="F_21">#REF!</definedName>
    <definedName name="F_21a">#REF!</definedName>
    <definedName name="F_4a">#REF!</definedName>
    <definedName name="F_4sup">#REF!</definedName>
    <definedName name="F_7a">#REF!</definedName>
    <definedName name="F_8FSA">#REF!</definedName>
    <definedName name="F_9a">#REF!</definedName>
    <definedName name="F_9b">#REF!</definedName>
    <definedName name="F_9c">#REF!</definedName>
    <definedName name="F1nin" hidden="1">{"'Model'!$A$1:$N$53"}</definedName>
    <definedName name="FA">#REF!</definedName>
    <definedName name="FA..">#REF!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kf">#REF!</definedName>
    <definedName name="fetg">#REF!</definedName>
    <definedName name="ff">#N/A</definedName>
    <definedName name="FF_1a">#REF!</definedName>
    <definedName name="FF_2">#REF!</definedName>
    <definedName name="FF_2a">#REF!</definedName>
    <definedName name="FF_3">#REF!</definedName>
    <definedName name="ffca">#REF!</definedName>
    <definedName name="ffd">#REF!</definedName>
    <definedName name="fff">#REF!</definedName>
    <definedName name="fffeee">#REF!</definedName>
    <definedName name="ffff">#REF!</definedName>
    <definedName name="fffff" hidden="1">#REF!</definedName>
    <definedName name="ffgf">#REF!</definedName>
    <definedName name="fg">#REF!</definedName>
    <definedName name="fgdp" hidden="1">{"'Eng (page2)'!$A$1:$D$52"}</definedName>
    <definedName name="fgdsfdsf" hidden="1">#REF!</definedName>
    <definedName name="FGE\" hidden="1">{"'Eng (page2)'!$A$1:$D$52"}</definedName>
    <definedName name="fgf">#REF!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m">#REF!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ojwp" hidden="1">{"'Eng (page2)'!$A$1:$D$52"}</definedName>
    <definedName name="Follow">#REF!</definedName>
    <definedName name="foreign_exchange_chart">#REF!</definedName>
    <definedName name="Forward_Sheet1_List">#REF!</definedName>
    <definedName name="front">#REF!</definedName>
    <definedName name="FSA">#REF!</definedName>
    <definedName name="ft" hidden="1">{"'Model'!$A$1:$N$53"}</definedName>
    <definedName name="FUND1">#REF!</definedName>
    <definedName name="FUND2">#REF!</definedName>
    <definedName name="fund2a">#REF!</definedName>
    <definedName name="FWP" hidden="1">{"'Eng (page2)'!$A$1:$D$52"}</definedName>
    <definedName name="fyk">#REF!</definedName>
    <definedName name="G">#REF!</definedName>
    <definedName name="Gain_Loss">#REF!</definedName>
    <definedName name="Gain_loss_on_disposal">#REF!</definedName>
    <definedName name="gbfp">#REF!</definedName>
    <definedName name="GD3.1">#REF!</definedName>
    <definedName name="GD7.3">#REF!</definedName>
    <definedName name="gfg" hidden="1">{"'Eng (page2)'!$A$1:$D$52"}</definedName>
    <definedName name="gfhfgc" hidden="1">{"'Model'!$A$1:$N$53"}</definedName>
    <definedName name="GG" hidden="1">{"'Model'!$A$1:$N$53"}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j">#REF!</definedName>
    <definedName name="gkw" hidden="1">{"'Eng (page2)'!$A$1:$D$52"}</definedName>
    <definedName name="GL_CB">#REF!</definedName>
    <definedName name="GL_M">#REF!</definedName>
    <definedName name="GNN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odwill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P">#REF!</definedName>
    <definedName name="grr">#REF!</definedName>
    <definedName name="Grrrrr">#REF!</definedName>
    <definedName name="GV" hidden="1">{"'Eng (page2)'!$A$1:$D$52"}</definedName>
    <definedName name="GW1.11">#REF!</definedName>
    <definedName name="GWRT" hidden="1">{"'Eng (page2)'!$A$1:$D$52"}</definedName>
    <definedName name="h">#REF!</definedName>
    <definedName name="HAE_YOUNG_TRADING_CO._LTD.">#REF!</definedName>
    <definedName name="haksh">#REF!</definedName>
    <definedName name="hay">{"'Sheet1'!$L$16"}</definedName>
    <definedName name="hbzhjx" hidden="1">{"'Model'!$A$1:$N$53"}</definedName>
    <definedName name="hdh">#REF!</definedName>
    <definedName name="HE">#REF!</definedName>
    <definedName name="heading">#REF!</definedName>
    <definedName name="HELP">#REF!</definedName>
    <definedName name="heraeusfreight">#REF!</definedName>
    <definedName name="herfreight">#REF!</definedName>
    <definedName name="hey">{"'Sheet1'!$L$16"}</definedName>
    <definedName name="hgfgy" hidden="1">{"Book Income",#N/A,FALSE,"B&amp;T";"Taxable Income",#N/A,FALSE,"B&amp;T"}</definedName>
    <definedName name="hh">#REF!</definedName>
    <definedName name="HHH">#REF!</definedName>
    <definedName name="hhhhhhhhhhhhhhhhhhhhhhhhhhhhhhhhhhhhhhhhhhhhhhhhhhhhhhhhhhhhhhhhhhhhhhhhhhhhhhhhhhhhhhhhhhhhhhhhhhhhhh">#REF!</definedName>
    <definedName name="HHK" hidden="1">{"'Eng (page2)'!$A$1:$D$52"}</definedName>
    <definedName name="HiddenRows" hidden="1">#REF!</definedName>
    <definedName name="HighTech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>#REF!</definedName>
    <definedName name="HJHKKK">#REF!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P">#REF!</definedName>
    <definedName name="HRTW" hidden="1">{"'Eng (page2)'!$A$1:$D$52"}</definedName>
    <definedName name="hshe" hidden="1">{"'Eng (page2)'!$A$1:$D$52"}</definedName>
    <definedName name="HTH" hidden="1">#REF!</definedName>
    <definedName name="HTML_CodePage">874</definedName>
    <definedName name="HTML_Control">{"'Sheet1'!$A$1:$Y$6"}</definedName>
    <definedName name="HTML_Control2" hidden="1">{"'Eng (page2)'!$A$1:$D$52"}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"C:\BOTHomepage\DataBank\FinMarkets\Bond\yield03.html"</definedName>
    <definedName name="HTML_PathTemplate">"\\Der2\vol1\DATABANK\DOWNLOAD\HEAD6-1.HTM"</definedName>
    <definedName name="HTML_Title">"Interpolation of T-Bill Yield and Government Bond Yield Curve"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i">#REF!</definedName>
    <definedName name="HupLeeHing">#REF!</definedName>
    <definedName name="huy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u">#REF!</definedName>
    <definedName name="i">#REF!</definedName>
    <definedName name="IA">#REF!</definedName>
    <definedName name="IAClaim">#REF!</definedName>
    <definedName name="IDChoic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jn">#REF!</definedName>
    <definedName name="iju">#REF!</definedName>
    <definedName name="ik">#REF!</definedName>
    <definedName name="ilio">#REF!</definedName>
    <definedName name="iliu">#REF!</definedName>
    <definedName name="inj">#REF!</definedName>
    <definedName name="INPUTGRID">#REF!</definedName>
    <definedName name="InsertCASum">#REF!</definedName>
    <definedName name="insurance">#REF!</definedName>
    <definedName name="Int">#REF!</definedName>
    <definedName name="Intangibles">#REF!</definedName>
    <definedName name="Intellectronics">#REF!</definedName>
    <definedName name="INTER_CO">#N/A</definedName>
    <definedName name="INTERCONTINENTAL_COMMODITIES">#REF!</definedName>
    <definedName name="INTEREST">#REF!</definedName>
    <definedName name="IntRateRange">#REF!</definedName>
    <definedName name="IntRates">#REF!</definedName>
    <definedName name="IntRateSens">#REF!</definedName>
    <definedName name="IntRateStartU">#REF!</definedName>
    <definedName name="IntroPrintArea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Posting_T_CostCode">#REF!</definedName>
    <definedName name="InventPosting_T_CostRelation">#REF!</definedName>
    <definedName name="InventPosting_T_CustVendCode">#REF!</definedName>
    <definedName name="InventPosting_T_CustVendRelation">#REF!</definedName>
    <definedName name="InventPosting_T_DEL_LineNum">#REF!</definedName>
    <definedName name="InventPosting_T_InventAccountType">#REF!</definedName>
    <definedName name="InventPosting_T_ItemCode">#REF!</definedName>
    <definedName name="InventPosting_T_ItemRelation">#REF!</definedName>
    <definedName name="InventPosting_T_LedgerAccountId">#REF!</definedName>
    <definedName name="InventPosting_T_TaxGroupId">#REF!</definedName>
    <definedName name="Invest_properties">#REF!</definedName>
    <definedName name="Invest_subsidiaries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StartYear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V61a1">#REF!</definedName>
    <definedName name="J">#REF!</definedName>
    <definedName name="jame">#REF!</definedName>
    <definedName name="james">#REF!</definedName>
    <definedName name="JD" hidden="1">{"'Eng (page2)'!$A$1:$D$52"}</definedName>
    <definedName name="jdfpe" hidden="1">{"'Eng (page2)'!$A$1:$D$52"}</definedName>
    <definedName name="Jebsen.Jessen">#REF!</definedName>
    <definedName name="jerr" hidden="1">{"'Eng (page2)'!$A$1:$D$52"}</definedName>
    <definedName name="JEW">#REF!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">#REF!</definedName>
    <definedName name="jgj">#REF!</definedName>
    <definedName name="ji">#REF!</definedName>
    <definedName name="jiji">#REF!</definedName>
    <definedName name="jijiji" hidden="1">{"'Model'!$A$1:$N$53"}</definedName>
    <definedName name="jik">#REF!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{#N/A,#N/A,FALSE,"Eff-SSC2"}</definedName>
    <definedName name="jjj">#REF!</definedName>
    <definedName name="jjjjjjjjjjj" hidden="1">{"'Sell_Office'!$C$5:$D$6"}</definedName>
    <definedName name="jk" hidden="1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ljlj" hidden="1">#REF!</definedName>
    <definedName name="jner" hidden="1">{"'Eng (page2)'!$A$1:$D$52"}</definedName>
    <definedName name="jo" hidden="1">{"'Eng (page2)'!$A$1:$D$52"}</definedName>
    <definedName name="jom">#REF!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dgments_CY">#REF!</definedName>
    <definedName name="Judgments_PY">#REF!</definedName>
    <definedName name="Jul_00">#REF!</definedName>
    <definedName name="july">#REF!</definedName>
    <definedName name="JUN">#REF!</definedName>
    <definedName name="jus" hidden="1">{"'Model'!$A$1:$N$53"}</definedName>
    <definedName name="k">#REF!</definedName>
    <definedName name="K.D.Howa">#REF!</definedName>
    <definedName name="K400_1" hidden="1">#REF!</definedName>
    <definedName name="K400CF" hidden="1">#REF!</definedName>
    <definedName name="kamonwan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HJGDFGFHGHJ" hidden="1">{"cashflow",#N/A,FALSE,"cash flow"}</definedName>
    <definedName name="khkh">#REF!</definedName>
    <definedName name="khkhk">#REF!</definedName>
    <definedName name="kie" hidden="1">{"'Eng (page2)'!$A$1:$D$52"}</definedName>
    <definedName name="kifk">#REF!</definedName>
    <definedName name="kjfg\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#REF!</definedName>
    <definedName name="ｋｋｋ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k" hidden="1">{"'Eng (page2)'!$A$1:$D$52"}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oy">#REF!</definedName>
    <definedName name="kp" hidden="1">{"'Eng (page2)'!$A$1:$D$52"}</definedName>
    <definedName name="kue" hidden="1">{"'Model'!$A$1:$N$53"}</definedName>
    <definedName name="kwa" hidden="1">{"'Model'!$A$1:$N$53"}</definedName>
    <definedName name="l">#REF!</definedName>
    <definedName name="L_1a">#REF!</definedName>
    <definedName name="LALI">#REF!</definedName>
    <definedName name="lan" hidden="1">{#N/A,#N/A,TRUE,"BT M200 da 10x20"}</definedName>
    <definedName name="LASTCOLUMNCELL">#REF!</definedName>
    <definedName name="LEASE">#REF!</definedName>
    <definedName name="LedgerAllocation_T_DimensionAllocation">#REF!</definedName>
    <definedName name="LedgerAllocation_T_Freq">#REF!</definedName>
    <definedName name="LedgerAllocation_T_FreqCode">#REF!</definedName>
    <definedName name="LedgerAllocation_T_FromAccount">#REF!</definedName>
    <definedName name="LedgerAllocation_T_FromDimension">#REF!</definedName>
    <definedName name="LedgerAllocation_T_KeepTransactionDimension">#REF!</definedName>
    <definedName name="LedgerAllocation_T_StartDate">#REF!</definedName>
    <definedName name="LedgerAllocation_T_Stop">#REF!</definedName>
    <definedName name="LedgerAllocation_T_ToAccount">#REF!</definedName>
    <definedName name="LedgerAllocation_T_ToDimension">#REF!</definedName>
    <definedName name="LedgerAllocation_T_TransBudget">#REF!</definedName>
    <definedName name="LedgerAllocation_T_Value">#REF!</definedName>
    <definedName name="LedgerTable_T_AccountCategoryRef">#REF!</definedName>
    <definedName name="LedgerTable_T_AccountName">#REF!</definedName>
    <definedName name="LedgerTable_T_AccountNameAlias">#REF!</definedName>
    <definedName name="LedgerTable_T_AccountNum">#REF!</definedName>
    <definedName name="LedgerTable_T_AccountPlType">#REF!</definedName>
    <definedName name="LedgerTable_T_AutoAllocate">#REF!</definedName>
    <definedName name="LedgerTable_T_BlockedInJournal">#REF!</definedName>
    <definedName name="LedgerTable_T_BoldTypeface">#REF!</definedName>
    <definedName name="LedgerTable_T_Closed">#REF!</definedName>
    <definedName name="LedgerTable_T_Column">#REF!</definedName>
    <definedName name="LedgerTable_T_CompanyGroupAccount">#REF!</definedName>
    <definedName name="LedgerTable_T_ConversionPrinciple">#REF!</definedName>
    <definedName name="LedgerTable_T_CurrencyCode">#REF!</definedName>
    <definedName name="LedgerTable_T_DebCredBalanceDemand">#REF!</definedName>
    <definedName name="LedgerTable_T_DebCredCheck">#REF!</definedName>
    <definedName name="LedgerTable_T_DebCredProposal">#REF!</definedName>
    <definedName name="LedgerTable_T_DEL_IncludeInFiscalJournal_IT">#REF!</definedName>
    <definedName name="LedgerTable_T_DEL_LedgerSettlement">#REF!</definedName>
    <definedName name="LedgerTable_T_Dimension">#REF!</definedName>
    <definedName name="LedgerTable_T_DimSpec">#REF!</definedName>
    <definedName name="LedgerTable_T_ExchAdjusted">#REF!</definedName>
    <definedName name="LedgerTable_T_Italic">#REF!</definedName>
    <definedName name="LedgerTable_T_LedgerClosing">#REF!</definedName>
    <definedName name="LedgerTable_T_LineExceed">#REF!</definedName>
    <definedName name="LedgerTable_T_LineSub">#REF!</definedName>
    <definedName name="LedgerTable_T_MandatoryCurrency">#REF!</definedName>
    <definedName name="LedgerTable_T_MandatoryDimension">#REF!</definedName>
    <definedName name="LedgerTable_T_MandatoryPaymReference">#REF!</definedName>
    <definedName name="LedgerTable_T_MandatoryPosting">#REF!</definedName>
    <definedName name="LedgerTable_T_MandatoryTaxCode">#REF!</definedName>
    <definedName name="LedgerTable_T_MandatoryUser">#REF!</definedName>
    <definedName name="LedgerTable_T_Monetary">#REF!</definedName>
    <definedName name="LedgerTable_T_OffsetAccount">#REF!</definedName>
    <definedName name="LedgerTable_T_Openingaccount">#REF!</definedName>
    <definedName name="LedgerTable_T_Posting">#REF!</definedName>
    <definedName name="LedgerTable_T_ReverseSign">#REF!</definedName>
    <definedName name="LedgerTable_T_SRUCode">#REF!</definedName>
    <definedName name="LedgerTable_T_TaxCode">#REF!</definedName>
    <definedName name="LedgerTable_T_TaxDirection">#REF!</definedName>
    <definedName name="LedgerTable_T_TaxFree">#REF!</definedName>
    <definedName name="LedgerTable_T_TaxGroup">#REF!</definedName>
    <definedName name="LedgerTable_T_TaxItemGroup">#REF!</definedName>
    <definedName name="LedgerTable_T_totalByPeriod_FR">#REF!</definedName>
    <definedName name="LedgerTable_T_UnderlineNumerals">#REF!</definedName>
    <definedName name="LedgerTable_T_UnderLineTxt">#REF!</definedName>
    <definedName name="LedgerTable_T_User">#REF!</definedName>
    <definedName name="ledr" hidden="1">{"'Eng (page2)'!$A$1:$D$52"}</definedName>
    <definedName name="lf" hidden="1">#REF!</definedName>
    <definedName name="lhin" hidden="1">{"'Eng (page2)'!$A$1:$D$52"}</definedName>
    <definedName name="lINE">#REF!</definedName>
    <definedName name="Line1">#REF!</definedName>
    <definedName name="ljljl">#N/A</definedName>
    <definedName name="ll" hidden="1">{#N/A,#N/A,FALSE,"Eff-SSC2"}</definedName>
    <definedName name="LLK" hidden="1">{"'Eng (page2)'!$A$1:$D$52"}</definedName>
    <definedName name="lll">#REF!</definedName>
    <definedName name="llll">#REF!</definedName>
    <definedName name="llllllllllllll" hidden="1">#REF!</definedName>
    <definedName name="LLP" hidden="1">{"'Eng (page2)'!$A$1:$D$52"}</definedName>
    <definedName name="LOC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D">#REF!</definedName>
    <definedName name="loi" hidden="1">{"'Eng (page2)'!$A$1:$D$52"}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hidden="1">{"'Eng (page2)'!$A$1:$D$52"}</definedName>
    <definedName name="LORRY">#REF!</definedName>
    <definedName name="LOW" hidden="1">{"'Eng (page2)'!$A$1:$D$52"}</definedName>
    <definedName name="lpo">#REF!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>#REF!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e" hidden="1">{"'Eng (page2)'!$A$1:$D$52"}</definedName>
    <definedName name="main_schedule">#REF!</definedName>
    <definedName name="maneerat">#REF!</definedName>
    <definedName name="maneeratr">#REF!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COP" hidden="1">{"'Eng (page2)'!$A$1:$D$52"}</definedName>
    <definedName name="Mduration">#REF!</definedName>
    <definedName name="memo1">#REF!</definedName>
    <definedName name="memo2">#REF!</definedName>
    <definedName name="MFPW" hidden="1">{"'Eng (page2)'!$A$1:$D$52"}</definedName>
    <definedName name="MH" hidden="1">{#N/A,#N/A,FALSE,"Eff-SSC2"}</definedName>
    <definedName name="minute" hidden="1">{"'Eng (page2)'!$A$1:$D$52"}</definedName>
    <definedName name="misgroup" hidden="1">#REF!</definedName>
    <definedName name="mk">#REF!</definedName>
    <definedName name="MKO" hidden="1">{"'Eng (page2)'!$A$1:$D$52"}</definedName>
    <definedName name="mm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E">#REF!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code">#REF!</definedName>
    <definedName name="MPC">#REF!</definedName>
    <definedName name="MPL">#REF!</definedName>
    <definedName name="mun" hidden="1">{"'Model'!$A$1:$N$53"}</definedName>
    <definedName name="MWEP" hidden="1">{"'Eng (page2)'!$A$1:$D$52"}</definedName>
    <definedName name="n" hidden="1">{#N/A,#N/A,FALSE,"Eff-SSC2"}</definedName>
    <definedName name="Nam" hidden="1">#REF!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Ref">#REF!</definedName>
    <definedName name="nan" hidden="1">{"'Model'!$A$1:$N$53"}</definedName>
    <definedName name="NATURE" hidden="1">{"'Eng (page2)'!$A$1:$D$52"}</definedName>
    <definedName name="NBV">#REF!</definedName>
    <definedName name="NCVR">#REF!</definedName>
    <definedName name="NDistd1">#REF!</definedName>
    <definedName name="NDistd2">#REF!</definedName>
    <definedName name="NDistdd1">#REF!</definedName>
    <definedName name="NDistdd2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_Income">#REF!</definedName>
    <definedName name="NEW">#REF!</definedName>
    <definedName name="Nexustel">#REF!</definedName>
    <definedName name="ngjgj">#REF!</definedName>
    <definedName name="nhk">#REF!</definedName>
    <definedName name="nin" hidden="1">{"'Model'!$A$1:$N$53"}</definedName>
    <definedName name="ning">#REF!</definedName>
    <definedName name="nita">#REF!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jk">#REF!</definedName>
    <definedName name="nk">#REF!</definedName>
    <definedName name="nm" hidden="1">{"'Eng (page2)'!$A$1:$D$52"}</definedName>
    <definedName name="nn" hidden="1">{#N/A,#N/A,FALSE,"Eff-SSC2"}</definedName>
    <definedName name="NNN">#REF!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>#REF!</definedName>
    <definedName name="NOTE2">#REF!</definedName>
    <definedName name="NOTES">#N/A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V2003_A">#REF!</definedName>
    <definedName name="NRO" hidden="1">{"'Model'!$A$1:$N$53"}</definedName>
    <definedName name="NRV" hidden="1">{"'Model'!$A$1:$N$53"}</definedName>
    <definedName name="nu" hidden="1">{"cashflow",#N/A,FALSE,"cash flow"}</definedName>
    <definedName name="nuch">#REF!</definedName>
    <definedName name="NUM_DOCS">#REF!</definedName>
    <definedName name="Number">#REF!</definedName>
    <definedName name="nut" hidden="1">{"Book Income",#N/A,FALSE,"B&amp;T";"Taxable Income",#N/A,FALSE,"B&amp;T"}</definedName>
    <definedName name="o">#REF!</definedName>
    <definedName name="OBJ">#REF!</definedName>
    <definedName name="OBJ_TS2005">#REF!</definedName>
    <definedName name="OCT">#REF!</definedName>
    <definedName name="oeoeoeoeo" hidden="1">{"'Model'!$A$1:$N$53"}</definedName>
    <definedName name="oer" hidden="1">{"'Eng (page2)'!$A$1:$D$52"}</definedName>
    <definedName name="Oh">#REF!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ioi">#REF!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d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{#N/A,#N/A,FALSE,"Eff-SSC2"}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athai">#REF!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{"'WWW'!$A$1:$J$18"}</definedName>
    <definedName name="Others">#REF!</definedName>
    <definedName name="ounces">#REF!</definedName>
    <definedName name="output_section">#REF!</definedName>
    <definedName name="p">#REF!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_L_DISCLOSURE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6">#REF!</definedName>
    <definedName name="page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iculars">#REF!</definedName>
    <definedName name="PARTNERS_INITIALS">#REF!</definedName>
    <definedName name="Payables">#REF!</definedName>
    <definedName name="PaymDay_T_Description">#REF!</definedName>
    <definedName name="PaymDay_T_PaymDayId">#REF!</definedName>
    <definedName name="PaymTerm_T_Cash">#REF!</definedName>
    <definedName name="PaymTerm_T_CashAccount">#REF!</definedName>
    <definedName name="PaymTerm_T_CreditCardCreditCheck">#REF!</definedName>
    <definedName name="PaymTerm_T_CreditCardPaymentType">#REF!</definedName>
    <definedName name="PaymTerm_T_Description">#REF!</definedName>
    <definedName name="PaymTerm_T_NumOfDays">#REF!</definedName>
    <definedName name="PaymTerm_T_NumOfMonths">#REF!</definedName>
    <definedName name="PaymTerm_T_PaymDayId">#REF!</definedName>
    <definedName name="PaymTerm_T_PaymMethod">#REF!</definedName>
    <definedName name="PaymTerm_T_PaymSched">#REF!</definedName>
    <definedName name="PaymTerm_T_PaymTermId">#REF!</definedName>
    <definedName name="PaymTerm_T_PostOffsettingAR">#REF!</definedName>
    <definedName name="PaymTerm_T_ShipCarrierAncillaryCharge">#REF!</definedName>
    <definedName name="PaymTerm_T_ShipCarrierCertifiedCheck">#REF!</definedName>
    <definedName name="pcs" hidden="1">{#N/A,#N/A,FALSE,"Eff-SSC2"}</definedName>
    <definedName name="Pelco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>#REF!</definedName>
    <definedName name="pl_exrate">#REF!</definedName>
    <definedName name="PLANT">#REF!</definedName>
    <definedName name="Plas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l10_a">#REF!</definedName>
    <definedName name="Pnl30_a">#REF!</definedName>
    <definedName name="Pnl30note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Nim">#REF!</definedName>
    <definedName name="poopoopoo" hidden="1">{"'Model'!$A$1:$N$53"}</definedName>
    <definedName name="post" hidden="1">#REF!</definedName>
    <definedName name="pp">#REF!</definedName>
    <definedName name="PPE">#REF!</definedName>
    <definedName name="ppp">#REF!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epaid" hidden="1">{"'Model'!$A$1:$N$53"}</definedName>
    <definedName name="Previous">#REF!</definedName>
    <definedName name="price">#REF!</definedName>
    <definedName name="principal">#REF!</definedName>
    <definedName name="_xlnm.Print_Area" localSheetId="0">'BS 3-5'!$A$1:$L$91</definedName>
    <definedName name="_xlnm.Print_Area" localSheetId="6">'CF 12-13'!$A$1:$N$101</definedName>
    <definedName name="_xlnm.Print_Area" localSheetId="1">'PL_3M 6-7'!$A$1:$L$65</definedName>
    <definedName name="_xlnm.Print_Area" localSheetId="2">'SH Conso 8'!$A$1:$AF$27</definedName>
    <definedName name="_xlnm.Print_Area" localSheetId="3">'SH Conso 9'!$A$1:$AG$28</definedName>
    <definedName name="_xlnm.Print_Area" localSheetId="5">'SH Sep 11'!$A$1:$S$25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or">#REF!</definedName>
    <definedName name="Prior1">#REF!</definedName>
    <definedName name="PRJE1" hidden="1">{"'Eng (page2)'!$A$1:$D$52"}</definedName>
    <definedName name="Pro">#REF!</definedName>
    <definedName name="Proceeds">#REF!</definedName>
    <definedName name="ProdForm" hidden="1">#REF!</definedName>
    <definedName name="Product" hidden="1">#REF!</definedName>
    <definedName name="PSD" hidden="1">{"'Eng (page2)'!$A$1:$D$52"}</definedName>
    <definedName name="ptry">#REF!</definedName>
    <definedName name="pu" hidden="1">{"'Sell_Office'!$C$5:$D$6"}</definedName>
    <definedName name="q" hidden="1">{#N/A,#N/A,FALSE,"Eff-SSC2"}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Addition">#REF!</definedName>
    <definedName name="QEBF">#REF!</definedName>
    <definedName name="QECF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R" hidden="1">{"'Eng (page2)'!$A$1:$D$52"}</definedName>
    <definedName name="qhxd">#REF!</definedName>
    <definedName name="qq">{"'Eng (page2)'!$A$1:$D$52"}</definedName>
    <definedName name="QQQ">#REF!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ualifying_Cost">#REF!</definedName>
    <definedName name="qw" hidden="1">#REF!</definedName>
    <definedName name="qwe" hidden="1">{"'Eng (page2)'!$A$1:$D$52"}</definedName>
    <definedName name="qwer" hidden="1">{"'Eng (page2)'!$A$1:$D$52"}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AT" hidden="1">{"'Eng (page2)'!$A$1:$D$52"}</definedName>
    <definedName name="RATE">#REF!</definedName>
    <definedName name="rate_new">#REF!</definedName>
    <definedName name="RATE4">#REF!</definedName>
    <definedName name="RateAA">#REF!</definedName>
    <definedName name="RateIA">#REF!</definedName>
    <definedName name="ratman" hidden="1">{"'Model'!$A$1:$N$53"}</definedName>
    <definedName name="RBL">#REF!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Disposal">#REF!</definedName>
    <definedName name="REAddition">#REF!</definedName>
    <definedName name="REBF">#REF!</definedName>
    <definedName name="recamount">#REF!</definedName>
    <definedName name="recchoice">#REF!</definedName>
    <definedName name="Receivables">#REF!</definedName>
    <definedName name="RECF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Disposal">#REF!</definedName>
    <definedName name="Report">#REF!</definedName>
    <definedName name="REPORT1">#REF!</definedName>
    <definedName name="REPORT2">#REF!</definedName>
    <definedName name="REPORT3">#REF!</definedName>
    <definedName name="REPORTDATE">#N/A</definedName>
    <definedName name="RER" hidden="1">{"'Eng (page2)'!$A$1:$D$52"}</definedName>
    <definedName name="RestNote">#REF!</definedName>
    <definedName name="Restricted_Sales_proceeds">#REF!</definedName>
    <definedName name="RETotal">#REF!</definedName>
    <definedName name="Revenue">#REF!</definedName>
    <definedName name="Reversing_Errors_PY">#REF!</definedName>
    <definedName name="Reversing_Judgments_PY">#REF!</definedName>
    <definedName name="rew" hidden="1">{"'Model'!$A$1:$N$53"}</definedName>
    <definedName name="rewfre" hidden="1">{"'Model'!$A$1:$N$53"}</definedName>
    <definedName name="rhgdflld">#REF!</definedName>
    <definedName name="rhrt" hidden="1">#REF!</definedName>
    <definedName name="RJE_Owner" hidden="1">{"Book Income",#N/A,FALSE,"B&amp;T";"Taxable Income",#N/A,FALSE,"B&amp;T"}</definedName>
    <definedName name="RJO" hidden="1">{"'Eng (page2)'!$A$1:$D$52"}</definedName>
    <definedName name="RMCOptions">"*010000000000000"</definedName>
    <definedName name="rqr" hidden="1">{"'Eng (page2)'!$A$1:$D$52"}</definedName>
    <definedName name="RR">#REF!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{"'Eng (page2)'!$A$1:$D$52"}</definedName>
    <definedName name="r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g">#REF!</definedName>
    <definedName name="rth">#REF!</definedName>
    <definedName name="rtjt">#REF!</definedName>
    <definedName name="Rub">#REF!</definedName>
    <definedName name="rung" hidden="1">{#N/A,#N/A,FALSE,"Eff-SSC2"}</definedName>
    <definedName name="rutrut" hidden="1">{"'Model'!$A$1:$N$53"}</definedName>
    <definedName name="s">#REF!</definedName>
    <definedName name="s." hidden="1">{"'Monthly'!$A$3:$U$60"}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_Proceed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ithorn">#REF!</definedName>
    <definedName name="SAW">#REF!</definedName>
    <definedName name="SC" hidden="1">{"'Eng (page2)'!$A$1:$D$52"}</definedName>
    <definedName name="sch">#REF!</definedName>
    <definedName name="SchRef">#REF!</definedName>
    <definedName name="SchRefText">#REF!</definedName>
    <definedName name="ScreenFwds">#REF!</definedName>
    <definedName name="ScreenRates">#REF!</definedName>
    <definedName name="ScreenVols">#REF!</definedName>
    <definedName name="scs" hidden="1">{"'Eng (page2)'!$A$1:$D$52"}</definedName>
    <definedName name="sd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g">#REF!</definedName>
    <definedName name="sdr" hidden="1">{"'Eng (page2)'!$A$1:$D$52"}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RI_SELANGIN_SDN_BHD">#REF!</definedName>
    <definedName name="sf">#REF!</definedName>
    <definedName name="sfef">#REF!</definedName>
    <definedName name="sfsfs" hidden="1">#REF!</definedName>
    <definedName name="sgf" hidden="1">#REF!</definedName>
    <definedName name="sgfs">#REF!</definedName>
    <definedName name="sgr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Names">#REF!</definedName>
    <definedName name="SheLett">#REF!</definedName>
    <definedName name="sicCN">#REF!</definedName>
    <definedName name="sjs">#REF!</definedName>
    <definedName name="skhfks">#REF!</definedName>
    <definedName name="slo">#REF!</definedName>
    <definedName name="so">#REF!</definedName>
    <definedName name="software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pecialPrice" hidden="1">#REF!</definedName>
    <definedName name="srd" hidden="1">{"'Eng (page2)'!$A$1:$D$52"}</definedName>
    <definedName name="SS">#REF!</definedName>
    <definedName name="SSC">#REF!</definedName>
    <definedName name="ssca">#REF!</definedName>
    <definedName name="sss" hidden="1">{"'Eng (page2)'!$A$1:$D$52"}</definedName>
    <definedName name="SSSS" hidden="1">{#N/A,#N/A,FALSE,"INCOME";#N/A,#N/A,FALSE,"BG1-QUARTERLY";#N/A,#N/A,FALSE,"BG1-MONTHLY"}</definedName>
    <definedName name="ssssaa">#REF!</definedName>
    <definedName name="sssss" hidden="1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art">#REF!</definedName>
    <definedName name="start_1">#REF!</definedName>
    <definedName name="Start_of_Contract_Range">#REF!</definedName>
    <definedName name="Status">#REF!</definedName>
    <definedName name="STEW" hidden="1">{"'Eng (page2)'!$A$1:$D$52"}</definedName>
    <definedName name="STOCK_COST">#REF!</definedName>
    <definedName name="SubAssetType">#REF!</definedName>
    <definedName name="sug" hidden="1">{"'Eng (page2)'!$A$1:$D$52"}</definedName>
    <definedName name="sUnit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02">#REF!</definedName>
    <definedName name="Table221Field1">#REF!</definedName>
    <definedName name="TAK" hidden="1">{"'Eng (page2)'!$A$1:$D$52"}</definedName>
    <definedName name="Tax_allowances">#REF!</definedName>
    <definedName name="Tax_los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TV">10%</definedName>
    <definedName name="TaxXL">5%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at">#REF!</definedName>
    <definedName name="te" hidden="1">{"'Eng (page2)'!$A$1:$D$52"}</definedName>
    <definedName name="Tea" hidden="1">{"'Sell_Office'!$C$5:$D$6"}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ey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as">#REF!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me">#REF!</definedName>
    <definedName name="Titl">#REF!</definedName>
    <definedName name="Title">#REF!</definedName>
    <definedName name="tjy" hidden="1">#REF!</definedName>
    <definedName name="To" hidden="1">{"'Eng (page2)'!$A$1:$D$52"}</definedName>
    <definedName name="toe" hidden="1">{"'Model'!$A$1:$N$53"}</definedName>
    <definedName name="TOP">#REF!</definedName>
    <definedName name="Total_Product">#REF!,#REF!,#REF!,#REF!,#REF!,#REF!,#REF!,#REF!,#REF!,#REF!,#REF!,#REF!,#REF!,#REF!,#REF!,#REF!,#REF!,#REF!</definedName>
    <definedName name="TotalCA">#REF!</definedName>
    <definedName name="TotalIBA">#REF!</definedName>
    <definedName name="TOTALS">#REF!</definedName>
    <definedName name="TotalYear">#REF!</definedName>
    <definedName name="TR" hidden="1">{"'Eng (page2)'!$A$1:$D$52"}</definedName>
    <definedName name="Transaction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albal1">#REF!</definedName>
    <definedName name="t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urnaround">#REF!</definedName>
    <definedName name="TWE" hidden="1">{"'Eng (page2)'!$A$1:$D$52"}</definedName>
    <definedName name="tygkeGDS">#REF!</definedName>
    <definedName name="Type">#REF!</definedName>
    <definedName name="tyt" hidden="1">#REF!</definedName>
    <definedName name="tyu">#REF!</definedName>
    <definedName name="u">#REF!</definedName>
    <definedName name="U_1">#REF!</definedName>
    <definedName name="U_2a">#REF!</definedName>
    <definedName name="U_2b">#REF!</definedName>
    <definedName name="ua">#REF!</definedName>
    <definedName name="UFPrn20021115165451">#REF!</definedName>
    <definedName name="UFPrn20021115171403">#REF!</definedName>
    <definedName name="UFPrn20021115172618">#REF!</definedName>
    <definedName name="UFPrn20021231131335">#REF!</definedName>
    <definedName name="UFPrn20030214102813">#REF!</definedName>
    <definedName name="ugldvollp">#REF!</definedName>
    <definedName name="ugldvolrp">#REF!</definedName>
    <definedName name="uhi" hidden="1">#REF!</definedName>
    <definedName name="uio">#REF!</definedName>
    <definedName name="uj">#REF!</definedName>
    <definedName name="ujj" hidden="1">{"'Eng (page2)'!$A$1:$D$52"}</definedName>
    <definedName name="UKL" hidden="1">{"'Eng (page2)'!$A$1:$D$52"}</definedName>
    <definedName name="ulul">#REF!</definedName>
    <definedName name="unew" hidden="1">{"'Model'!$A$1:$N$53"}</definedName>
    <definedName name="unnamed">#REF!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S">#REF!</definedName>
    <definedName name="usdgldp">#REF!</definedName>
    <definedName name="usdintp">#REF!</definedName>
    <definedName name="USDSimple_Curve">#REF!</definedName>
    <definedName name="usechoice">#REF!</definedName>
    <definedName name="usedamount">#REF!</definedName>
    <definedName name="usedqty">#REF!</definedName>
    <definedName name="uu" hidden="1">{"'Eng (page2)'!$A$1:$D$52"}</definedName>
    <definedName name="uuuu">#REF!</definedName>
    <definedName name="v">#REF!</definedName>
    <definedName name="VALID01234">#REF!,#REF!</definedName>
    <definedName name="VALID1234">#REF!,#REF!</definedName>
    <definedName name="Var">#REF!</definedName>
    <definedName name="Var_1">#REF!</definedName>
    <definedName name="Var_2">#REF!</definedName>
    <definedName name="Var_3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endGroup_T_ClearingPeriod">#REF!</definedName>
    <definedName name="VendGroup_T_Name">#REF!</definedName>
    <definedName name="VendGroup_T_PaymTermId">#REF!</definedName>
    <definedName name="VendGroup_T_TaxGroupId">#REF!</definedName>
    <definedName name="VendGroup_T_VendGroup">#REF!</definedName>
    <definedName name="VendLedgerAccounts_T_AccountCode">#REF!</definedName>
    <definedName name="VendLedgerAccounts_T_ClearingAccount">#REF!</definedName>
    <definedName name="VendLedgerAccounts_T_Num">#REF!</definedName>
    <definedName name="VendLedgerAccounts_T_PostingProfile">#REF!</definedName>
    <definedName name="VendLedgerAccounts_T_PurchLedgerAccount">#REF!</definedName>
    <definedName name="VendLedgerAccounts_T_PurchLedgerOffsetAccount">#REF!</definedName>
    <definedName name="VendLedgerAccounts_T_SumAccount">#REF!</definedName>
    <definedName name="VendLedgerAccounts_T_VATprepaymentsAccount">#REF!</definedName>
    <definedName name="VendPaymModeTable_T_AccountType">#REF!</definedName>
    <definedName name="VendPaymModeTable_T_BankTransType">#REF!</definedName>
    <definedName name="VendPaymModeTable_T_ClassId">#REF!</definedName>
    <definedName name="VendPaymModeTable_T_ClassIdFileAnalyze">#REF!</definedName>
    <definedName name="VendPaymModeTable_T_ClassIdRemittance">#REF!</definedName>
    <definedName name="VendPaymModeTable_T_ClassIdReturn">#REF!</definedName>
    <definedName name="VendPaymModeTable_T_DEL_AutoPrintRemittanceAdvice">#REF!</definedName>
    <definedName name="VendPaymModeTable_T_DEL_BankFeeAccount">#REF!</definedName>
    <definedName name="VendPaymModeTable_T_DEL_DrawPromissoryNote">#REF!</definedName>
    <definedName name="VendPaymModeTable_T_DEL_NBABankingDimCtrl">#REF!</definedName>
    <definedName name="VendPaymModeTable_T_DEL_NBABankingDimUse">#REF!</definedName>
    <definedName name="VendPaymModeTable_T_DEL_SplitPerPaymId">#REF!</definedName>
    <definedName name="VendPaymModeTable_T_DEL_TraceRemittanceFiles">#REF!</definedName>
    <definedName name="VendPaymModeTable_T_DimCtrl">#REF!</definedName>
    <definedName name="VendPaymModeTable_T_DimUse">#REF!</definedName>
    <definedName name="VendPaymModeTable_T_DiscGraceDays">#REF!</definedName>
    <definedName name="VendPaymModeTable_T_ExportOnInvoice">#REF!</definedName>
    <definedName name="VendPaymModeTable_T_FRCARTypeOfBill">#REF!</definedName>
    <definedName name="VendPaymModeTable_T_FurtherPosting">#REF!</definedName>
    <definedName name="VendPaymModeTable_T_InterCoAccount">#REF!</definedName>
    <definedName name="VendPaymModeTable_T_IsabelpaymentReference">#REF!</definedName>
    <definedName name="VendPaymModeTable_T_LastSequenceNumber">#REF!</definedName>
    <definedName name="VendPaymModeTable_T_LastSequenceNumDate">#REF!</definedName>
    <definedName name="VendPaymModeTable_T_LastSequenceNumToday">#REF!</definedName>
    <definedName name="VendPaymModeTable_T_Name">#REF!</definedName>
    <definedName name="VendPaymModeTable_T_PaymAccount">#REF!</definedName>
    <definedName name="VendPaymModeTable_T_PaymentType">#REF!</definedName>
    <definedName name="VendPaymModeTable_T_PaymJournalNameId">#REF!</definedName>
    <definedName name="VendPaymModeTable_T_PaymMode">#REF!</definedName>
    <definedName name="VendPaymModeTable_T_PaymOnInvoice">#REF!</definedName>
    <definedName name="VendPaymModeTable_T_PaymStatus">#REF!</definedName>
    <definedName name="VendPaymModeTable_T_PaymSumBy">#REF!</definedName>
    <definedName name="VendPaymModeTable_T_TypeOfDraft">#REF!</definedName>
    <definedName name="vgf" hidden="1">{"'Model'!$A$1:$N$53"}</definedName>
    <definedName name="VTM_53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>#REF!</definedName>
    <definedName name="wadqw">#REF!</definedName>
    <definedName name="walkthrough" hidden="1">{"'Eng (page2)'!$A$1:$D$52"}</definedName>
    <definedName name="wanna" hidden="1">{"'Model'!$A$1:$N$53"}</definedName>
    <definedName name="wat">#REF!</definedName>
    <definedName name="wdp">#REF!</definedName>
    <definedName name="we" hidden="1">{"'Eng (page2)'!$A$1:$D$52"}</definedName>
    <definedName name="WearTearAllowance">#REF!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r" hidden="1">{"'Eng (page2)'!$A$1:$D$52"}</definedName>
    <definedName name="werwer" hidden="1">{"'Model'!$A$1:$N$53"}</definedName>
    <definedName name="wewewertrhgjgxd" hidden="1">{"'Eng (page2)'!$A$1:$D$52"}</definedName>
    <definedName name="WK_40">#REF!</definedName>
    <definedName name="WK_41">#REF!</definedName>
    <definedName name="wps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_40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S">#REF!</definedName>
    <definedName name="ww">{"'Eng (page2)'!$A$1:$D$52"}</definedName>
    <definedName name="WWE" hidden="1">{"'Eng (page2)'!$A$1:$D$52"}</definedName>
    <definedName name="wwqq" hidden="1">{"cashflow",#N/A,FALSE,"cash flow"}</definedName>
    <definedName name="www" hidden="1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wkl">#REF!</definedName>
    <definedName name="xx" hidden="1">#REF!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XYZ">#REF!</definedName>
    <definedName name="y" hidden="1">{#N/A,#N/A,FALSE,"Eff-SSC2"}</definedName>
    <definedName name="YA">#REF!</definedName>
    <definedName name="YA_Disposed">#REF!</definedName>
    <definedName name="YA_Purchased">#REF!</definedName>
    <definedName name="YCF">#REF!</definedName>
    <definedName name="Ye">#REF!</definedName>
    <definedName name="Year97_1st2nd">#REF!</definedName>
    <definedName name="YesNoNa">#REF!</definedName>
    <definedName name="yfliu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OE">#REF!</definedName>
    <definedName name="you">#REF!</definedName>
    <definedName name="YPC">#REF!</definedName>
    <definedName name="YPL">#REF!</definedName>
    <definedName name="yrc" hidden="1">#REF!</definedName>
    <definedName name="YRE" hidden="1">{"'Eng (page2)'!$A$1:$D$52"}</definedName>
    <definedName name="YTD_DEPRN">#REF!</definedName>
    <definedName name="ytjyyrt">#REF!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">#REF!</definedName>
    <definedName name="yyy" hidden="1">{"'Eng (page2)'!$A$1:$D$52"}</definedName>
    <definedName name="z">#REF!</definedName>
    <definedName name="Z_179A4120_0867_4CF3_AD5A_A6F320FA265D_.wvu.Cols" localSheetId="1" hidden="1">'PL_3M 6-7'!#REF!</definedName>
    <definedName name="Z_179A4120_0867_4CF3_AD5A_A6F320FA265D_.wvu.FilterData" localSheetId="6" hidden="1">'CF 12-13'!$A$1:$IO$99</definedName>
    <definedName name="Z_179A4120_0867_4CF3_AD5A_A6F320FA265D_.wvu.PrintArea" localSheetId="0" hidden="1">'BS 3-5'!$A$1:$L$100</definedName>
    <definedName name="Z_179A4120_0867_4CF3_AD5A_A6F320FA265D_.wvu.PrintArea" localSheetId="6" hidden="1">'CF 12-13'!$A$1:$N$98</definedName>
    <definedName name="Z_179A4120_0867_4CF3_AD5A_A6F320FA265D_.wvu.PrintArea" localSheetId="1" hidden="1">'PL_3M 6-7'!$A$1:$L$66</definedName>
    <definedName name="Z_179A4120_0867_4CF3_AD5A_A6F320FA265D_.wvu.PrintArea" localSheetId="2" hidden="1">'SH Conso 8'!#REF!</definedName>
    <definedName name="Z_179A4120_0867_4CF3_AD5A_A6F320FA265D_.wvu.PrintArea" localSheetId="4" hidden="1">'SH Sep 10'!#REF!</definedName>
    <definedName name="Z_179A4120_0867_4CF3_AD5A_A6F320FA265D_.wvu.Rows" localSheetId="0" hidden="1">'BS 3-5'!$25:$25,'BS 3-5'!$13:$13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liza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ila">#REF!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>#REF!</definedName>
    <definedName name="zzsc" hidden="1">{"'Model'!$A$1:$N$53"}</definedName>
    <definedName name="あ" hidden="1">#REF!</definedName>
    <definedName name="ﾊ101">#REF!</definedName>
    <definedName name="ﾊ413">#REF!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#REF!</definedName>
    <definedName name="ก" hidden="1">{"'Model'!$A$1:$N$53"}</definedName>
    <definedName name="กก">#REF!</definedName>
    <definedName name="กห">#REF!</definedName>
    <definedName name="กิ">#REF!</definedName>
    <definedName name="ขขขขข" hidden="1">{"'Sell_Office'!$C$5:$D$6"}</definedName>
    <definedName name="ค_าร_บรอง">#REF!</definedName>
    <definedName name="ค่ารับรอง">#REF!</definedName>
    <definedName name="ช">#REF!</definedName>
    <definedName name="ชั่วโมงการอบยาง">#REF!</definedName>
    <definedName name="ฌ็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ถุงมือสุ่มก่อนชั่ง">#REF!</definedName>
    <definedName name="ท">#REF!</definedName>
    <definedName name="ป" hidden="1">{"'Model'!$A$1:$N$53"}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>#REF!</definedName>
    <definedName name="ฟ1">#REF!</definedName>
    <definedName name="ฟแ" hidden="1">{#N/A,#N/A,FALSE,"Eff-SSC2"}</definedName>
    <definedName name="ฟฟ">#REF!</definedName>
    <definedName name="ร" hidden="1">{"'Model'!$A$1:$N$53"}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1117">#REF!</definedName>
    <definedName name="สบทร" hidden="1">{"'Model'!$A$1:$N$53"}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>#REF!</definedName>
    <definedName name="สินค้า">#REF!</definedName>
    <definedName name="หก" hidden="1">#REF!</definedName>
    <definedName name="าาา" hidden="1">{"'Model'!$A$1:$N$53"}</definedName>
    <definedName name="าาาา" hidden="1">{"'Model'!$A$1:$N$53"}</definedName>
    <definedName name="其他应付款科目余额表">#REF!</definedName>
    <definedName name="其他应收款">#REF!</definedName>
    <definedName name="其他应收款科目余额表">#REF!</definedName>
    <definedName name="在产品明细">#REF!</definedName>
    <definedName name="应付帐款科目余额表">#REF!</definedName>
    <definedName name="应收帐款科目余额表">#REF!</definedName>
    <definedName name="資金繰り表">{"'Sheet1'!$L$16"}</definedName>
    <definedName name="费用" hidden="1">#REF!</definedName>
    <definedName name="银行2000">#REF!</definedName>
    <definedName name="银行2001">#REF!</definedName>
  </definedNames>
  <calcPr calcId="191029"/>
  <customWorkbookViews>
    <customWorkbookView name="Chokladda Pasumat - Personal View" guid="{179A4120-0867-4CF3-AD5A-A6F320FA265D}" mergeInterval="0" personalView="1" maximized="1" xWindow="-8" yWindow="-8" windowWidth="1936" windowHeight="1056" tabRatio="9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3" i="3" l="1"/>
  <c r="Q15" i="14"/>
  <c r="O15" i="14"/>
  <c r="F85" i="1"/>
  <c r="U17" i="13"/>
  <c r="O20" i="13"/>
  <c r="O25" i="13"/>
  <c r="O28" i="13"/>
  <c r="W20" i="13"/>
  <c r="F82" i="1"/>
  <c r="M20" i="13"/>
  <c r="M25" i="13"/>
  <c r="M28" i="13"/>
  <c r="F79" i="1"/>
  <c r="K20" i="13"/>
  <c r="K25" i="13"/>
  <c r="K28" i="13"/>
  <c r="F78" i="1"/>
  <c r="I20" i="13"/>
  <c r="I25" i="13"/>
  <c r="I28" i="13"/>
  <c r="F77" i="1"/>
  <c r="L93" i="8"/>
  <c r="H5" i="8"/>
  <c r="H53" i="8" s="1"/>
  <c r="H6" i="8"/>
  <c r="H54" i="8" s="1"/>
  <c r="L35" i="8"/>
  <c r="L86" i="8"/>
  <c r="L11" i="3"/>
  <c r="L16" i="3" s="1"/>
  <c r="L20" i="3" s="1"/>
  <c r="L24" i="3" s="1"/>
  <c r="L26" i="3" s="1"/>
  <c r="J11" i="3"/>
  <c r="J16" i="3" s="1"/>
  <c r="J20" i="3" s="1"/>
  <c r="J24" i="3" s="1"/>
  <c r="J26" i="3" s="1"/>
  <c r="H11" i="3"/>
  <c r="F11" i="3"/>
  <c r="J15" i="1"/>
  <c r="F15" i="1"/>
  <c r="H93" i="8"/>
  <c r="H86" i="8"/>
  <c r="AE20" i="13"/>
  <c r="F28" i="1"/>
  <c r="N71" i="8"/>
  <c r="J71" i="8"/>
  <c r="L50" i="1"/>
  <c r="L60" i="1"/>
  <c r="L62" i="1"/>
  <c r="L83" i="1"/>
  <c r="L84" i="1"/>
  <c r="L85" i="1"/>
  <c r="L87" i="1"/>
  <c r="L89" i="1"/>
  <c r="L91" i="1"/>
  <c r="L15" i="1"/>
  <c r="L28" i="1"/>
  <c r="L30" i="1"/>
  <c r="L92" i="1"/>
  <c r="H50" i="1"/>
  <c r="H60" i="1"/>
  <c r="H62" i="1"/>
  <c r="H78" i="1"/>
  <c r="H79" i="1"/>
  <c r="H87" i="1"/>
  <c r="H89" i="1"/>
  <c r="H91" i="1"/>
  <c r="H15" i="1"/>
  <c r="H28" i="1"/>
  <c r="H30" i="1"/>
  <c r="H92" i="1"/>
  <c r="AE23" i="13"/>
  <c r="AE24" i="13"/>
  <c r="F52" i="3"/>
  <c r="F59" i="3" s="1"/>
  <c r="F16" i="3"/>
  <c r="F20" i="3" s="1"/>
  <c r="F24" i="3" s="1"/>
  <c r="F26" i="3" s="1"/>
  <c r="I22" i="14"/>
  <c r="I25" i="14"/>
  <c r="J77" i="1" s="1"/>
  <c r="F50" i="1"/>
  <c r="O17" i="14"/>
  <c r="J60" i="1"/>
  <c r="J50" i="1"/>
  <c r="J28" i="1"/>
  <c r="J30" i="1" s="1"/>
  <c r="S15" i="9"/>
  <c r="S16" i="9" s="1"/>
  <c r="S11" i="9"/>
  <c r="M21" i="9"/>
  <c r="M16" i="9"/>
  <c r="AB16" i="10"/>
  <c r="AB18" i="10" s="1"/>
  <c r="AF16" i="10"/>
  <c r="AF18" i="10" s="1"/>
  <c r="AD18" i="10"/>
  <c r="AD26" i="10" s="1"/>
  <c r="Z18" i="10"/>
  <c r="W18" i="10"/>
  <c r="W26" i="10" s="1"/>
  <c r="U18" i="10"/>
  <c r="U26" i="10" s="1"/>
  <c r="S18" i="10"/>
  <c r="Q18" i="10"/>
  <c r="O18" i="10"/>
  <c r="M18" i="10"/>
  <c r="K18" i="10"/>
  <c r="I18" i="10"/>
  <c r="G18" i="10"/>
  <c r="U23" i="10"/>
  <c r="Q23" i="10"/>
  <c r="Q26" i="10" s="1"/>
  <c r="AA19" i="13"/>
  <c r="AC19" i="13"/>
  <c r="AA18" i="13"/>
  <c r="AC18" i="13"/>
  <c r="AC13" i="13"/>
  <c r="AG18" i="13"/>
  <c r="G20" i="13"/>
  <c r="J86" i="8"/>
  <c r="N86" i="8"/>
  <c r="AG19" i="13"/>
  <c r="S24" i="14"/>
  <c r="O24" i="14"/>
  <c r="Q22" i="14"/>
  <c r="M22" i="14"/>
  <c r="K22" i="14"/>
  <c r="G22" i="14"/>
  <c r="S21" i="14"/>
  <c r="Q17" i="14"/>
  <c r="Q25" i="14"/>
  <c r="K17" i="14"/>
  <c r="K25" i="14" s="1"/>
  <c r="I17" i="14"/>
  <c r="G17" i="14"/>
  <c r="S17" i="14" s="1"/>
  <c r="G25" i="14"/>
  <c r="S16" i="14"/>
  <c r="S12" i="14"/>
  <c r="S11" i="14"/>
  <c r="AG27" i="13"/>
  <c r="S27" i="13"/>
  <c r="Y25" i="13"/>
  <c r="U25" i="13"/>
  <c r="Q25" i="13"/>
  <c r="G25" i="13"/>
  <c r="G28" i="13"/>
  <c r="AA23" i="13"/>
  <c r="Y20" i="13"/>
  <c r="Y28" i="13"/>
  <c r="X20" i="13"/>
  <c r="AB13" i="13"/>
  <c r="AA13" i="13"/>
  <c r="AG13" i="13"/>
  <c r="AA20" i="13"/>
  <c r="O20" i="9"/>
  <c r="S20" i="9" s="1"/>
  <c r="S22" i="10"/>
  <c r="L52" i="3"/>
  <c r="L59" i="3" s="1"/>
  <c r="H52" i="3"/>
  <c r="H59" i="3" s="1"/>
  <c r="H16" i="3"/>
  <c r="H20" i="3" s="1"/>
  <c r="H24" i="3" s="1"/>
  <c r="H26" i="3" s="1"/>
  <c r="F60" i="1"/>
  <c r="Z22" i="10"/>
  <c r="J52" i="3"/>
  <c r="J59" i="3"/>
  <c r="AF17" i="10"/>
  <c r="Z21" i="10"/>
  <c r="Z12" i="10"/>
  <c r="AB12" i="10" s="1"/>
  <c r="AF12" i="10" s="1"/>
  <c r="J62" i="1"/>
  <c r="Y18" i="10"/>
  <c r="AH13" i="13"/>
  <c r="J67" i="1"/>
  <c r="A63" i="1"/>
  <c r="A32" i="1"/>
  <c r="AF25" i="10"/>
  <c r="S25" i="10"/>
  <c r="AD23" i="10"/>
  <c r="Y23" i="10"/>
  <c r="W23" i="10"/>
  <c r="O23" i="10"/>
  <c r="M23" i="10"/>
  <c r="K23" i="10"/>
  <c r="I23" i="10"/>
  <c r="G23" i="10"/>
  <c r="G26" i="10"/>
  <c r="AA18" i="10"/>
  <c r="X18" i="10"/>
  <c r="V18" i="10"/>
  <c r="P18" i="10"/>
  <c r="N18" i="10"/>
  <c r="L18" i="10"/>
  <c r="J18" i="10"/>
  <c r="H18" i="10"/>
  <c r="O26" i="10"/>
  <c r="M26" i="10"/>
  <c r="Y26" i="10"/>
  <c r="M71" i="8"/>
  <c r="I71" i="8"/>
  <c r="K71" i="8"/>
  <c r="O23" i="9"/>
  <c r="S23" i="9" s="1"/>
  <c r="K21" i="9"/>
  <c r="I21" i="9"/>
  <c r="I24" i="9" s="1"/>
  <c r="G21" i="9"/>
  <c r="Q16" i="9"/>
  <c r="O16" i="9"/>
  <c r="K16" i="9"/>
  <c r="I16" i="9"/>
  <c r="G16" i="9"/>
  <c r="G24" i="9" s="1"/>
  <c r="G60" i="3"/>
  <c r="I60" i="3"/>
  <c r="K60" i="3"/>
  <c r="Q21" i="9"/>
  <c r="Q24" i="9"/>
  <c r="J38" i="3"/>
  <c r="F38" i="3"/>
  <c r="J5" i="3"/>
  <c r="L6" i="8"/>
  <c r="J39" i="3"/>
  <c r="F39" i="3"/>
  <c r="J6" i="3"/>
  <c r="F6" i="3"/>
  <c r="A1" i="3"/>
  <c r="M17" i="14"/>
  <c r="M25" i="14"/>
  <c r="S15" i="14"/>
  <c r="U20" i="13"/>
  <c r="U28" i="13"/>
  <c r="S17" i="13"/>
  <c r="AC17" i="13"/>
  <c r="AC20" i="13"/>
  <c r="Q20" i="13"/>
  <c r="Q28" i="13"/>
  <c r="F83" i="1"/>
  <c r="S20" i="13"/>
  <c r="AG17" i="13"/>
  <c r="AG20" i="13"/>
  <c r="F62" i="1" l="1"/>
  <c r="K26" i="10"/>
  <c r="I26" i="10"/>
  <c r="Z23" i="10"/>
  <c r="Z26" i="10"/>
  <c r="AB22" i="10"/>
  <c r="AF22" i="10" s="1"/>
  <c r="F30" i="1"/>
  <c r="K24" i="9"/>
  <c r="M24" i="9"/>
  <c r="L5" i="8"/>
  <c r="H71" i="8"/>
  <c r="L54" i="8"/>
  <c r="AE25" i="13"/>
  <c r="AE28" i="13" s="1"/>
  <c r="F88" i="1" s="1"/>
  <c r="H31" i="3"/>
  <c r="H42" i="3"/>
  <c r="H60" i="3" s="1"/>
  <c r="H65" i="3" s="1"/>
  <c r="H63" i="3" s="1"/>
  <c r="L42" i="3"/>
  <c r="O19" i="9" s="1"/>
  <c r="L29" i="3"/>
  <c r="F31" i="3"/>
  <c r="F42" i="3"/>
  <c r="F60" i="3" s="1"/>
  <c r="F65" i="3" s="1"/>
  <c r="J29" i="3"/>
  <c r="O20" i="14"/>
  <c r="J42" i="3"/>
  <c r="J60" i="3" s="1"/>
  <c r="J63" i="3" s="1"/>
  <c r="J65" i="3" s="1"/>
  <c r="J66" i="3" s="1"/>
  <c r="L53" i="8"/>
  <c r="L60" i="3"/>
  <c r="L63" i="3" s="1"/>
  <c r="L65" i="3" s="1"/>
  <c r="L66" i="3" s="1"/>
  <c r="L71" i="8" l="1"/>
  <c r="F66" i="3"/>
  <c r="F63" i="3"/>
  <c r="H10" i="8"/>
  <c r="H27" i="8" s="1"/>
  <c r="F29" i="3"/>
  <c r="H66" i="3"/>
  <c r="L31" i="3"/>
  <c r="N10" i="8" s="1"/>
  <c r="N27" i="8" s="1"/>
  <c r="N38" i="8" s="1"/>
  <c r="N40" i="8" s="1"/>
  <c r="N89" i="8" s="1"/>
  <c r="N92" i="8" s="1"/>
  <c r="N94" i="8" s="1"/>
  <c r="L33" i="3"/>
  <c r="O22" i="14"/>
  <c r="S20" i="14"/>
  <c r="S19" i="9"/>
  <c r="O21" i="9"/>
  <c r="H29" i="3"/>
  <c r="J10" i="8"/>
  <c r="J27" i="8" s="1"/>
  <c r="J38" i="8" s="1"/>
  <c r="J40" i="8" s="1"/>
  <c r="J89" i="8" s="1"/>
  <c r="J92" i="8" s="1"/>
  <c r="J94" i="8" s="1"/>
  <c r="J31" i="3"/>
  <c r="W24" i="13" l="1"/>
  <c r="AA24" i="13" s="1"/>
  <c r="O24" i="9"/>
  <c r="S21" i="9"/>
  <c r="S24" i="9" s="1"/>
  <c r="O25" i="14"/>
  <c r="S22" i="14"/>
  <c r="W25" i="13"/>
  <c r="W28" i="13" s="1"/>
  <c r="F86" i="1" s="1"/>
  <c r="F33" i="3"/>
  <c r="S23" i="13"/>
  <c r="H38" i="8"/>
  <c r="H40" i="8" s="1"/>
  <c r="H89" i="8" s="1"/>
  <c r="H92" i="8" s="1"/>
  <c r="H94" i="8" s="1"/>
  <c r="H103" i="8" s="1"/>
  <c r="S21" i="10"/>
  <c r="H33" i="3"/>
  <c r="L10" i="8"/>
  <c r="AC24" i="13"/>
  <c r="AA25" i="13"/>
  <c r="AA28" i="13" s="1"/>
  <c r="AB21" i="10" l="1"/>
  <c r="S23" i="10"/>
  <c r="S26" i="10" s="1"/>
  <c r="L27" i="8"/>
  <c r="L38" i="8" s="1"/>
  <c r="L40" i="8" s="1"/>
  <c r="L89" i="8" s="1"/>
  <c r="L92" i="8" s="1"/>
  <c r="L94" i="8" s="1"/>
  <c r="L103" i="8" s="1"/>
  <c r="AC23" i="13"/>
  <c r="AG23" i="13" s="1"/>
  <c r="S25" i="13"/>
  <c r="S28" i="13" s="1"/>
  <c r="F84" i="1" s="1"/>
  <c r="F87" i="1" s="1"/>
  <c r="F89" i="1" s="1"/>
  <c r="F91" i="1" s="1"/>
  <c r="F92" i="1" s="1"/>
  <c r="J84" i="1"/>
  <c r="J87" i="1" s="1"/>
  <c r="J89" i="1" s="1"/>
  <c r="J91" i="1" s="1"/>
  <c r="J92" i="1" s="1"/>
  <c r="S25" i="14"/>
  <c r="AG24" i="13"/>
  <c r="AG25" i="13" l="1"/>
  <c r="AG28" i="13" s="1"/>
  <c r="AC25" i="13"/>
  <c r="AC28" i="13" s="1"/>
  <c r="T25" i="14"/>
  <c r="AH28" i="13"/>
  <c r="AF21" i="10"/>
  <c r="AF23" i="10" s="1"/>
  <c r="AF26" i="10" s="1"/>
  <c r="AB23" i="10"/>
  <c r="AB26" i="10" s="1"/>
</calcChain>
</file>

<file path=xl/sharedStrings.xml><?xml version="1.0" encoding="utf-8"?>
<sst xmlns="http://schemas.openxmlformats.org/spreadsheetml/2006/main" count="466" uniqueCount="240">
  <si>
    <t>บริษัท พริมา มารีน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</si>
  <si>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</si>
  <si>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</si>
  <si>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</si>
  <si>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</si>
  <si>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</si>
  <si>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</si>
  <si>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</si>
  <si>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</si>
  <si>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</si>
  <si>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</si>
  <si>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</si>
  <si>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</si>
  <si>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</si>
  <si>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</si>
  <si>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</si>
  <si>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อุปกรณ์และเรือเดินทะเล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</si>
  <si>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</si>
  <si>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</si>
  <si>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</si>
  <si>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</si>
  <si>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</si>
  <si>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</si>
  <si>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</si>
  <si>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</si>
  <si>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</si>
  <si>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</si>
  <si>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</si>
  <si>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</si>
  <si>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</si>
  <si>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</si>
  <si>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</si>
  <si>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</si>
  <si>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</si>
  <si>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</si>
  <si>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</si>
  <si>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</si>
  <si>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</si>
  <si>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</si>
  <si>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</si>
  <si>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</si>
  <si>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</si>
  <si>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</si>
  <si>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</si>
  <si>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</si>
  <si>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</si>
  <si>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</si>
  <si>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</si>
  <si>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</si>
  <si>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</si>
  <si>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</si>
  <si>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</si>
  <si>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</si>
  <si>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</si>
  <si>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</si>
  <si>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</si>
  <si>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</si>
  <si>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</si>
  <si>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</si>
  <si>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</si>
  <si>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และการร่วมค้าที่ใช้วิธีส่วนได้เสีย</t>
  </si>
  <si>
    <t>กำไรก่อนภาษีเงินได้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</si>
  <si>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</si>
  <si>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</si>
  <si>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</si>
  <si>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</si>
  <si>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</si>
  <si>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จากการแปลงค่างบการเงิน</t>
  </si>
  <si>
    <t>กระแสเงินสด - สุทธิจากภาษี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</si>
  <si>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</si>
  <si>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</si>
  <si>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</si>
  <si>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เงินปันผลรับ</t>
  </si>
  <si>
    <t>ส่วนต่างจาก</t>
  </si>
  <si>
    <t>รวม</t>
  </si>
  <si>
    <t>ส่วนเกิน</t>
  </si>
  <si>
    <t>การรวมธุรกิจ</t>
  </si>
  <si>
    <t>องค์ประกอบ</t>
  </si>
  <si>
    <t>ที่ออกและ</t>
  </si>
  <si>
    <t>มูลค่าหุ้น</t>
  </si>
  <si>
    <t>ภายใต้การ</t>
  </si>
  <si>
    <t>ทุนสำรอง</t>
  </si>
  <si>
    <t>ยังไม่ได้</t>
  </si>
  <si>
    <t>แปลงค่า</t>
  </si>
  <si>
    <t>อื่นของส่วน</t>
  </si>
  <si>
    <t>ส่วนของ</t>
  </si>
  <si>
    <t>ชำระแล้ว</t>
  </si>
  <si>
    <t>สามัญ</t>
  </si>
  <si>
    <t>ตามกฎหมาย</t>
  </si>
  <si>
    <t>จัดสรร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</si>
  <si>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</si>
  <si>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</si>
  <si>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</si>
  <si>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</si>
  <si>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</si>
  <si>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</si>
  <si>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</si>
  <si>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</si>
  <si>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>ส่วนได้เสียของ</t>
  </si>
  <si>
    <t>ความเสี่ยง</t>
  </si>
  <si>
    <t>ในบริษัทย่อย</t>
  </si>
  <si>
    <t xml:space="preserve">  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</si>
  <si>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</si>
  <si>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</si>
  <si>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</si>
  <si>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 xml:space="preserve"> ที่ใช้วิธีส่วนได้เสีย (สุทธิจากภาษี)</t>
  </si>
  <si>
    <t>ดอกเบี้ยรับ</t>
  </si>
  <si>
    <t>การเปลี่ยนแปลงในสินทรัพย์และหนี้สินดำเนินงาน</t>
  </si>
  <si>
    <t>ผลประโยชน์พนักงานจ่าย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</si>
  <si>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</si>
  <si>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</si>
  <si>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</si>
  <si>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</si>
  <si>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</si>
  <si>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</si>
  <si>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</si>
  <si>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</si>
  <si>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</si>
  <si>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1 มกราคม</t>
  </si>
  <si>
    <t>เจ้าหนี้จากการซื้ออุปกรณ์และเรือเดินทะเล</t>
  </si>
  <si>
    <t>สำรอง</t>
  </si>
  <si>
    <t>การ</t>
  </si>
  <si>
    <t>การป้องกัน</t>
  </si>
  <si>
    <t>โอนไปกำไรสะสม</t>
  </si>
  <si>
    <t>ค่าใช้จ่ายภาษีเงินได้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</si>
  <si>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</si>
  <si>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</si>
  <si>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</si>
  <si>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</si>
  <si>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รวมรายการกับผู้เป็นเจ้าของที่บันทึกโดยตรงเข้าส่วนของผู้ถือหุ้น</t>
  </si>
  <si>
    <t>กระแส</t>
  </si>
  <si>
    <t>เงินสด</t>
  </si>
  <si>
    <t>รายได้ดอกเบี้ย</t>
  </si>
  <si>
    <t>รายได้เงินปันผล</t>
  </si>
  <si>
    <t>เงินปันผลจ่ายให้ผู้ถือหุ้นของบริษัท</t>
  </si>
  <si>
    <t>สินทรัพย์สิทธิการใช้</t>
  </si>
  <si>
    <t>สินทรัพย์ไม่มีตัวตนอื่น</t>
  </si>
  <si>
    <t>ผลต่างของอัตราแลกเปลี่ยน</t>
  </si>
  <si>
    <t>เงินปันผล</t>
  </si>
  <si>
    <t>ภาษีเงินได้จ่ายออก</t>
  </si>
  <si>
    <t>เงินสดจากเงินฝากสถาบันการเงินที่มีข้อจำกัด</t>
  </si>
  <si>
    <t>เงินสดจ่ายเพื่อซื้อสินทรัพย์ไม่มีตัวตนอื่น</t>
  </si>
  <si>
    <t>เงินสดจ่ายเพื่อชำระเงินกู้ยืมระยะยาวจากสถาบันการเงิน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</si>
  <si>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</si>
  <si>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เงินปันผลค้างจ่าย</t>
  </si>
  <si>
    <t>น้ำมันคงเรือและวัสดุใช้สิ้นเปลือง</t>
  </si>
  <si>
    <t>เงินฝากสถาบันการเงินที่มีข้อจำกัดในการเบิกใช้</t>
  </si>
  <si>
    <t>เงินให้กู้ยืมระยะยาวแก่บริษัทย่อย</t>
  </si>
  <si>
    <t>(หุ้นสามัญจำนวน 2,500 ล้านหุ้น มูลค่า 1 บาทต่อหุ้น)</t>
  </si>
  <si>
    <t>เงินกู้ยืมระยะสั้นจากสถาบันการเงิน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</si>
  <si>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</si>
  <si>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</si>
  <si>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ผลประโยชน์พนักงานที่กำหนดไว้  - สุทธิจากภาษี</t>
  </si>
  <si>
    <t>เงินปันผลจ่ายให้ส่วนได้เสียที่ไม่มีอำนาจควบคุม</t>
  </si>
  <si>
    <t>ส่วนแบ่งกำไรของบริษัทร่วมและการร่วมค้า</t>
  </si>
  <si>
    <t>ส่วนแบ่งกำไรของบริษัทร่วม</t>
  </si>
  <si>
    <t>หนี้สินตามสัญญาเช่าเพิ่มขึ้น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</si>
  <si>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</si>
  <si>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เงินสดรับชำระคืนจากเงินให้กู้ยืมระยะยาวแก่บริษัทย่อย</t>
  </si>
  <si>
    <t>ผลกำไรจากการวัดมูลค่าใหม่ของ</t>
  </si>
  <si>
    <t>ทุน</t>
  </si>
  <si>
    <t>กระแสเงินสดสุทธิ (ใช้ไปใน) ได้มาจากกิจกรรมลงทุน</t>
  </si>
  <si>
    <t>การแบ่งปันกำไรขาดทุนเบ็ดเสร็จรวม</t>
  </si>
  <si>
    <t>เงินสดรับล่วงหน้าจากการขายสินทรัพย์ไม่หมุนเวียน</t>
  </si>
  <si>
    <t>ที่จัดประเภทเป็นสินทรัพย์ที่ถือไว้เพื่อขาย</t>
  </si>
  <si>
    <t>เงินสดรับจากเงินกู้ยืมระยะยาวจากสถาบันการเงิน</t>
  </si>
  <si>
    <t>รายการที่ไม่ใช่เงินสดที่มีสาระสำคัญ</t>
  </si>
  <si>
    <t>กระแสเงินสดจากกิจกรรมลงทุน (ต่อ)</t>
  </si>
  <si>
    <t>เงินสดจ่ายล่วงหน้าเพื่อซื้อเรือเดินทะเล</t>
  </si>
  <si>
    <t>ได้เสีย</t>
  </si>
  <si>
    <t>ส่วน</t>
  </si>
  <si>
    <t>อำนาจ</t>
  </si>
  <si>
    <t>ที่ไม่มี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</si>
  <si>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</si>
  <si>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</si>
  <si>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2567</t>
  </si>
  <si>
    <t>งบฐานะการเงิน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</si>
  <si>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</si>
  <si>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</si>
  <si>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</si>
  <si>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หนี้สินอนุพันธ์</t>
  </si>
  <si>
    <t>เงินกู้ยืมระยะยาวจากบริษัทใหญ่ของกลุ่มบริษัท</t>
  </si>
  <si>
    <t>ส่วนต่างจากการรวมธุรกิจภายใต้การควบคุมเดียวกัน</t>
  </si>
  <si>
    <t>การเปลี่ยนแปลงส่วนได้เสียของบริษัทใหญ่ในบริษัทย่อย</t>
  </si>
  <si>
    <t>จัดสรรแล้ว</t>
  </si>
  <si>
    <t>ทุนสำรองตามกฎหมาย</t>
  </si>
  <si>
    <t>สำรองหุ้นทุนซื้อคืน</t>
  </si>
  <si>
    <t>หุ้นทุนซื้อคืน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</si>
  <si>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</si>
  <si>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</si>
  <si>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ตาม</t>
  </si>
  <si>
    <t>กฎหมาย</t>
  </si>
  <si>
    <t>เปลี่ยนแปลง</t>
  </si>
  <si>
    <t>เดียวกัน</t>
  </si>
  <si>
    <t>องค์ประกอบอื่นของ
ส่วนของผู้ถือหุ้น</t>
  </si>
  <si>
    <t>หุ้นทุน</t>
  </si>
  <si>
    <t>ซื้อคืน</t>
  </si>
  <si>
    <t>การซื้อหุ้นทุนซื้อคืน</t>
  </si>
  <si>
    <t>ปรับรายการที่กระทบกำไรเป็นเงินสดรับ (จ่าย)</t>
  </si>
  <si>
    <t>กลับรายการผลขาดทุนจากการด้อยค่า</t>
  </si>
  <si>
    <t>ขาดทุนจากการปรับมูลค่ายุติธรรมของอนุพันธ์</t>
  </si>
  <si>
    <t>เงินสดจ่ายเพื่อซื้อหุ้นซื้อคืน</t>
  </si>
  <si>
    <t>เงินสดจ่ายเพื่อชำระเงินกู้ยืมระยะยาวจากบริษัทใหญ่ของกลุ่มบริษัท</t>
  </si>
  <si>
    <t>รายได้ดอกเบี้ยค้างรับ</t>
  </si>
  <si>
    <t>เงินสดรับจากการคืนเงินลงทุนในการร่วมค้า</t>
  </si>
  <si>
    <t>ผลขาดทุนจากการป้องกันความเสี่ยง</t>
  </si>
  <si>
    <t>การเลิกกิจการ</t>
  </si>
  <si>
    <t>เงินสดรับจากการคืนเงินลงทุนในบริษัทย่อย</t>
  </si>
  <si>
    <t>ขาดทุนจากการตัดจำหน่ายอาคาร อุปกรณ์ และเรือเดินทะเล</t>
  </si>
  <si>
    <t>เงินสดรับจากการขายอุปกรณ์และเรือเดินทะเล</t>
  </si>
  <si>
    <t>เงินสดจ่ายเพื่อซื้ออาคาร อุปกรณ์และเรือเดินทะเล</t>
  </si>
  <si>
    <t>กำไรจากการคืนเงินลงทุนในบริษัทย่อย</t>
  </si>
  <si>
    <t>กำไรจากการคืนเงินลงทุนในการร่วมค้า</t>
  </si>
  <si>
    <t>31 มีนาคม</t>
  </si>
  <si>
    <t>ยอดคงเหลือ ณ วันที่ 31 มีนาคม 2567</t>
  </si>
  <si>
    <t>เงินสดและรายการเทียบเท่าเงินสด ณ 31 มีนาคม</t>
  </si>
  <si>
    <t>ยอดคงเหลือ ณ วันที่ 1 มกราคม 2568</t>
  </si>
  <si>
    <t>ยอดคงเหลือ ณ วันที่ 31 มีนาคม 2568</t>
  </si>
  <si>
    <t>2568</t>
  </si>
  <si>
    <t>สำหรับงวดสามเดือนสิ้นสุดวันที่ 31 มีนาคม 2568</t>
  </si>
  <si>
    <t>สำหรับงวดสามเดือนสิ้นสุดวันที่ 31 มีนาคม 2567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</si>
  <si>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</si>
  <si>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</si>
  <si>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เงินค่าหุ้นซื้อคืนค้างจ่าย</t>
  </si>
  <si>
    <t>3, 4</t>
  </si>
  <si>
    <t>2, 6</t>
  </si>
  <si>
    <t>เงินสดรับจากเงินกู้ยืมระยะสั้นจากบริษัทย่อย</t>
  </si>
  <si>
    <t>เงินกู้ยืมระยะสั้นจากบริษัทย่อย</t>
  </si>
  <si>
    <t>(ขาดทุน) กำไรจากอัตราแลกเปลี่ยนสุทธิ</t>
  </si>
  <si>
    <t>ขาดทุน (กำไร) จากอัตราแลกเปลี่ยนที่ยังไม่เกิดขึ้น</t>
  </si>
  <si>
    <t>ในการเบิกใช้เพิ่มขึ้น</t>
  </si>
  <si>
    <t>กระแสเงินสดสุทธิได้มาจาก (ใช้ไปใน) กิจกรรมจัดหาเงิน</t>
  </si>
  <si>
    <t>กำไรจากการจำหน่ายอุปกรณ์และเรือเดินทะเล</t>
  </si>
  <si>
    <t>เงินลงทุนในบริษัทร่วม</t>
  </si>
  <si>
    <t>ค่าใช้จ่ายประมาณการหนี้สินไม่หมุนเวียนสำหรับผลประโยชน์พนักงาน</t>
  </si>
  <si>
    <t>เงินสดและรายการเทียบเท่าเงินสดเพิ่มขึ้นสุทธิ</t>
  </si>
  <si>
    <t>(กำไร) ขาดทุนจากการปรับมูลค่ายุติธรรมของอนุพันธ์</t>
  </si>
  <si>
    <t>เงินสดและรายการเทียบเท่าเงินสดเพิ่มขึ้น (ลดลง) สุทธิ</t>
  </si>
  <si>
    <t>การจัดสรรส่วนทุนให้ผู้ถือหุ้นของบริษัทใหญ่</t>
  </si>
  <si>
    <t>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</si>
</sst>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_-* #,##0_-;\-* #,##0_-;_-* &quot;-&quot;??_-;_-@_-"/>
  </numFmts>
  <fonts count="30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u/>
      <sz val="15"/>
      <color theme="1"/>
      <name val="Angsana New"/>
      <family val="1"/>
    </font>
    <font>
      <b/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sz val="15"/>
      <color theme="1" tint="4.9989318521683403E-2"/>
      <name val="Angsana New"/>
      <family val="1"/>
    </font>
    <font>
      <i/>
      <sz val="15"/>
      <color theme="1" tint="4.9989318521683403E-2"/>
      <name val="Angsana New"/>
      <family val="1"/>
    </font>
    <font>
      <b/>
      <sz val="15"/>
      <color theme="1" tint="4.9989318521683403E-2"/>
      <name val="Angsana New"/>
      <family val="1"/>
    </font>
    <font>
      <b/>
      <i/>
      <sz val="15"/>
      <color theme="1" tint="4.9989318521683403E-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sz val="14"/>
      <color theme="1" tint="4.9989318521683403E-2"/>
      <name val="Cordia New"/>
      <family val="2"/>
    </font>
    <font>
      <sz val="14"/>
      <color rgb="FF0000FF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1">
    <xf numFmtId="0" fontId="0" fillId="0" borderId="0" xfId="0"/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167" fontId="5" fillId="0" borderId="0" xfId="0" applyNumberFormat="1" applyFont="1" applyAlignment="1">
      <alignment horizontal="center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2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7" fontId="4" fillId="0" borderId="0" xfId="0" applyNumberFormat="1" applyFont="1" applyAlignment="1">
      <alignment vertical="center"/>
    </xf>
    <xf numFmtId="167" fontId="5" fillId="0" borderId="0" xfId="5" quotePrefix="1" applyNumberFormat="1" applyFont="1" applyAlignment="1">
      <alignment horizontal="center" vertical="center"/>
    </xf>
    <xf numFmtId="167" fontId="5" fillId="0" borderId="0" xfId="5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169" fontId="4" fillId="0" borderId="0" xfId="1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9" fontId="5" fillId="0" borderId="0" xfId="2" applyNumberFormat="1" applyFont="1" applyFill="1" applyBorder="1" applyAlignment="1">
      <alignment vertical="top"/>
    </xf>
    <xf numFmtId="169" fontId="5" fillId="0" borderId="1" xfId="1" applyNumberFormat="1" applyFont="1" applyFill="1" applyBorder="1" applyAlignment="1">
      <alignment vertical="top"/>
    </xf>
    <xf numFmtId="169" fontId="4" fillId="0" borderId="0" xfId="1" applyNumberFormat="1" applyFont="1" applyFill="1" applyAlignment="1">
      <alignment horizontal="right" vertical="top"/>
    </xf>
    <xf numFmtId="43" fontId="4" fillId="0" borderId="0" xfId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top"/>
    </xf>
    <xf numFmtId="169" fontId="5" fillId="0" borderId="0" xfId="1" applyNumberFormat="1" applyFont="1" applyFill="1" applyAlignment="1">
      <alignment vertical="top"/>
    </xf>
    <xf numFmtId="169" fontId="4" fillId="0" borderId="1" xfId="1" applyNumberFormat="1" applyFont="1" applyFill="1" applyBorder="1" applyAlignment="1">
      <alignment vertical="top"/>
    </xf>
    <xf numFmtId="169" fontId="5" fillId="0" borderId="0" xfId="1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169" fontId="5" fillId="0" borderId="1" xfId="1" applyNumberFormat="1" applyFont="1" applyFill="1" applyBorder="1" applyAlignment="1">
      <alignment horizontal="right" vertical="top"/>
    </xf>
    <xf numFmtId="167" fontId="7" fillId="0" borderId="0" xfId="0" applyNumberFormat="1" applyFont="1" applyAlignment="1">
      <alignment horizontal="center" vertical="center"/>
    </xf>
    <xf numFmtId="169" fontId="5" fillId="0" borderId="0" xfId="1" applyNumberFormat="1" applyFont="1" applyFill="1" applyAlignment="1">
      <alignment horizontal="right" vertical="top"/>
    </xf>
    <xf numFmtId="169" fontId="5" fillId="0" borderId="0" xfId="1" applyNumberFormat="1" applyFont="1" applyFill="1" applyBorder="1" applyAlignment="1">
      <alignment vertical="top"/>
    </xf>
    <xf numFmtId="169" fontId="4" fillId="0" borderId="4" xfId="1" applyNumberFormat="1" applyFont="1" applyFill="1" applyBorder="1" applyAlignment="1">
      <alignment vertical="center"/>
    </xf>
    <xf numFmtId="167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/>
    <xf numFmtId="43" fontId="5" fillId="0" borderId="0" xfId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9" fontId="4" fillId="0" borderId="2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7" fontId="4" fillId="0" borderId="0" xfId="0" applyNumberFormat="1" applyFont="1" applyAlignment="1">
      <alignment vertical="center" wrapText="1"/>
    </xf>
    <xf numFmtId="167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4" fillId="0" borderId="0" xfId="0" quotePrefix="1" applyNumberFormat="1" applyFont="1" applyAlignment="1">
      <alignment vertical="center"/>
    </xf>
    <xf numFmtId="0" fontId="4" fillId="0" borderId="0" xfId="0" applyFont="1"/>
    <xf numFmtId="166" fontId="5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9" fontId="4" fillId="0" borderId="3" xfId="1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9" fontId="4" fillId="0" borderId="0" xfId="1" applyNumberFormat="1" applyFont="1" applyFill="1" applyAlignment="1">
      <alignment horizontal="center" vertical="top"/>
    </xf>
    <xf numFmtId="169" fontId="5" fillId="0" borderId="1" xfId="1" applyNumberFormat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center" vertical="top"/>
    </xf>
    <xf numFmtId="169" fontId="5" fillId="0" borderId="0" xfId="1" applyNumberFormat="1" applyFont="1" applyFill="1" applyAlignment="1">
      <alignment horizontal="center" vertical="top"/>
    </xf>
    <xf numFmtId="169" fontId="5" fillId="0" borderId="1" xfId="1" applyNumberFormat="1" applyFont="1" applyFill="1" applyBorder="1" applyAlignment="1">
      <alignment horizontal="center" vertical="top"/>
    </xf>
    <xf numFmtId="167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0" xfId="0" applyFont="1"/>
    <xf numFmtId="16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9" fontId="5" fillId="0" borderId="0" xfId="0" applyNumberFormat="1" applyFont="1"/>
    <xf numFmtId="167" fontId="6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9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9" fontId="15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169" fontId="14" fillId="0" borderId="0" xfId="1" applyNumberFormat="1" applyFont="1" applyFill="1" applyBorder="1" applyAlignment="1">
      <alignment horizontal="center" vertical="center"/>
    </xf>
    <xf numFmtId="169" fontId="12" fillId="0" borderId="0" xfId="1" applyNumberFormat="1" applyFont="1" applyFill="1" applyAlignment="1">
      <alignment horizontal="right" vertical="center"/>
    </xf>
    <xf numFmtId="169" fontId="12" fillId="0" borderId="0" xfId="1" applyNumberFormat="1" applyFont="1" applyFill="1" applyAlignment="1">
      <alignment horizontal="center" vertical="center"/>
    </xf>
    <xf numFmtId="169" fontId="12" fillId="0" borderId="0" xfId="1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169" fontId="17" fillId="0" borderId="0" xfId="1" applyNumberFormat="1" applyFont="1" applyFill="1" applyBorder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9" fontId="12" fillId="0" borderId="0" xfId="1" applyNumberFormat="1" applyFont="1" applyFill="1" applyBorder="1" applyAlignment="1">
      <alignment horizontal="center" vertical="center"/>
    </xf>
    <xf numFmtId="169" fontId="12" fillId="0" borderId="1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169" fontId="17" fillId="0" borderId="1" xfId="1" applyNumberFormat="1" applyFont="1" applyFill="1" applyBorder="1" applyAlignment="1">
      <alignment horizontal="right" vertical="center"/>
    </xf>
    <xf numFmtId="169" fontId="17" fillId="0" borderId="0" xfId="1" applyNumberFormat="1" applyFont="1" applyFill="1" applyAlignment="1">
      <alignment horizontal="right" vertical="center"/>
    </xf>
    <xf numFmtId="169" fontId="17" fillId="0" borderId="0" xfId="1" applyNumberFormat="1" applyFont="1" applyFill="1" applyAlignment="1">
      <alignment vertical="center"/>
    </xf>
    <xf numFmtId="169" fontId="17" fillId="0" borderId="0" xfId="1" applyNumberFormat="1" applyFont="1" applyFill="1" applyBorder="1" applyAlignment="1">
      <alignment horizontal="right" vertical="center"/>
    </xf>
    <xf numFmtId="169" fontId="17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169" fontId="17" fillId="0" borderId="2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169" fontId="22" fillId="0" borderId="0" xfId="1" applyNumberFormat="1" applyFont="1" applyFill="1" applyAlignment="1">
      <alignment horizontal="right" vertical="center"/>
    </xf>
    <xf numFmtId="169" fontId="22" fillId="0" borderId="0" xfId="1" applyNumberFormat="1" applyFont="1" applyFill="1" applyAlignment="1">
      <alignment vertical="center"/>
    </xf>
    <xf numFmtId="169" fontId="22" fillId="0" borderId="0" xfId="1" applyNumberFormat="1" applyFont="1" applyFill="1" applyBorder="1" applyAlignment="1">
      <alignment vertical="center"/>
    </xf>
    <xf numFmtId="169" fontId="12" fillId="0" borderId="0" xfId="1" applyNumberFormat="1" applyFont="1" applyFill="1" applyAlignment="1">
      <alignment horizontal="left" vertical="center" indent="2"/>
    </xf>
    <xf numFmtId="166" fontId="7" fillId="0" borderId="0" xfId="0" applyNumberFormat="1" applyFont="1"/>
    <xf numFmtId="166" fontId="5" fillId="0" borderId="0" xfId="0" applyNumberFormat="1" applyFont="1"/>
    <xf numFmtId="169" fontId="5" fillId="0" borderId="0" xfId="1" applyNumberFormat="1" applyFont="1" applyFill="1" applyAlignment="1"/>
    <xf numFmtId="169" fontId="5" fillId="0" borderId="1" xfId="1" applyNumberFormat="1" applyFont="1" applyFill="1" applyBorder="1" applyAlignment="1"/>
    <xf numFmtId="169" fontId="4" fillId="0" borderId="1" xfId="1" applyNumberFormat="1" applyFont="1" applyFill="1" applyBorder="1" applyAlignment="1"/>
    <xf numFmtId="169" fontId="4" fillId="0" borderId="0" xfId="1" applyNumberFormat="1" applyFont="1" applyFill="1" applyAlignment="1"/>
    <xf numFmtId="3" fontId="5" fillId="0" borderId="0" xfId="0" applyNumberFormat="1" applyFont="1" applyAlignment="1">
      <alignment horizontal="justify" wrapText="1"/>
    </xf>
    <xf numFmtId="166" fontId="27" fillId="0" borderId="0" xfId="0" applyNumberFormat="1" applyFont="1"/>
    <xf numFmtId="3" fontId="27" fillId="0" borderId="0" xfId="0" applyNumberFormat="1" applyFont="1" applyAlignment="1">
      <alignment horizontal="justify" wrapText="1"/>
    </xf>
    <xf numFmtId="43" fontId="5" fillId="0" borderId="0" xfId="1" applyFont="1" applyFill="1" applyAlignment="1"/>
    <xf numFmtId="169" fontId="5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justify" wrapText="1"/>
    </xf>
    <xf numFmtId="169" fontId="4" fillId="0" borderId="2" xfId="1" applyNumberFormat="1" applyFont="1" applyFill="1" applyBorder="1" applyAlignment="1"/>
    <xf numFmtId="169" fontId="5" fillId="0" borderId="0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4" fillId="0" borderId="1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5" fillId="0" borderId="2" xfId="1" applyNumberFormat="1" applyFont="1" applyFill="1" applyBorder="1" applyAlignment="1"/>
    <xf numFmtId="169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0" fontId="29" fillId="0" borderId="0" xfId="0" applyFont="1"/>
    <xf numFmtId="169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166" fontId="4" fillId="0" borderId="0" xfId="0" applyNumberFormat="1" applyFont="1"/>
    <xf numFmtId="169" fontId="4" fillId="0" borderId="1" xfId="1" applyNumberFormat="1" applyFont="1" applyFill="1" applyBorder="1" applyAlignment="1">
      <alignment horizontal="right" vertical="center"/>
    </xf>
    <xf numFmtId="169" fontId="4" fillId="2" borderId="0" xfId="1" applyNumberFormat="1" applyFont="1" applyFill="1" applyBorder="1" applyAlignment="1">
      <alignment vertical="center"/>
    </xf>
    <xf numFmtId="169" fontId="5" fillId="2" borderId="0" xfId="1" applyNumberFormat="1" applyFont="1" applyFill="1" applyBorder="1" applyAlignment="1">
      <alignment vertical="center"/>
    </xf>
    <xf numFmtId="169" fontId="5" fillId="2" borderId="0" xfId="1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vertical="center"/>
    </xf>
    <xf numFmtId="170" fontId="5" fillId="2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0" fillId="0" borderId="0" xfId="0" applyFont="1" applyAlignment="1">
      <alignment horizontal="left" vertical="center"/>
    </xf>
    <xf numFmtId="169" fontId="4" fillId="0" borderId="0" xfId="0" applyNumberFormat="1" applyFont="1" applyAlignment="1">
      <alignment vertical="center"/>
    </xf>
    <xf numFmtId="0" fontId="27" fillId="0" borderId="0" xfId="0" quotePrefix="1" applyFont="1" applyAlignment="1">
      <alignment horizontal="left" vertical="center"/>
    </xf>
    <xf numFmtId="43" fontId="5" fillId="0" borderId="0" xfId="1" applyFont="1" applyFill="1"/>
    <xf numFmtId="43" fontId="5" fillId="0" borderId="0" xfId="1" applyFont="1"/>
    <xf numFmtId="167" fontId="15" fillId="0" borderId="0" xfId="0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49" fontId="12" fillId="0" borderId="0" xfId="5" quotePrefix="1" applyNumberFormat="1" applyFont="1" applyFill="1" applyAlignment="1">
      <alignment horizontal="center" vertical="center" wrapText="1"/>
    </xf>
    <xf numFmtId="167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166" fontId="5" fillId="3" borderId="0" xfId="0" applyNumberFormat="1" applyFont="1" applyFill="1"/>
    <xf numFmtId="0" fontId="12" fillId="4" borderId="0" xfId="0" applyFont="1" applyFill="1" applyAlignment="1">
      <alignment vertical="center"/>
    </xf>
    <xf numFmtId="169" fontId="12" fillId="4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2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167" fontId="17" fillId="0" borderId="0" xfId="0" applyNumberFormat="1" applyFont="1" applyFill="1" applyAlignment="1">
      <alignment vertical="center" wrapText="1"/>
    </xf>
    <xf numFmtId="167" fontId="17" fillId="0" borderId="0" xfId="0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horizontal="right" vertical="center" wrapText="1"/>
    </xf>
    <xf numFmtId="166" fontId="8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166" fontId="18" fillId="0" borderId="0" xfId="4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2" fontId="1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66" fontId="2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vertical="center"/>
    </xf>
    <xf numFmtId="2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167" fontId="22" fillId="0" borderId="0" xfId="0" applyNumberFormat="1" applyFont="1" applyFill="1" applyAlignment="1">
      <alignment horizontal="right" vertical="center"/>
    </xf>
    <xf numFmtId="2" fontId="13" fillId="0" borderId="0" xfId="0" applyNumberFormat="1" applyFont="1" applyFill="1" applyAlignment="1">
      <alignment vertical="center"/>
    </xf>
    <xf numFmtId="2" fontId="2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166" fontId="18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2" fontId="12" fillId="0" borderId="0" xfId="0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right" vertical="top"/>
    </xf>
    <xf numFmtId="166" fontId="6" fillId="0" borderId="0" xfId="0" applyNumberFormat="1" applyFont="1" applyFill="1"/>
    <xf numFmtId="166" fontId="9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/>
    <xf numFmtId="166" fontId="7" fillId="0" borderId="0" xfId="0" applyNumberFormat="1" applyFont="1" applyFill="1"/>
    <xf numFmtId="166" fontId="20" fillId="0" borderId="0" xfId="0" applyNumberFormat="1" applyFont="1" applyFill="1"/>
    <xf numFmtId="166" fontId="21" fillId="0" borderId="0" xfId="0" applyNumberFormat="1" applyFont="1" applyFill="1" applyAlignment="1">
      <alignment horizontal="center"/>
    </xf>
    <xf numFmtId="166" fontId="22" fillId="0" borderId="0" xfId="0" applyNumberFormat="1" applyFont="1" applyFill="1"/>
    <xf numFmtId="166" fontId="8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right"/>
    </xf>
    <xf numFmtId="166" fontId="5" fillId="0" borderId="0" xfId="0" applyNumberFormat="1" applyFont="1" applyFill="1"/>
    <xf numFmtId="0" fontId="24" fillId="0" borderId="0" xfId="0" applyFont="1" applyFill="1" applyAlignment="1">
      <alignment horizontal="left"/>
    </xf>
    <xf numFmtId="0" fontId="24" fillId="0" borderId="0" xfId="0" applyFont="1" applyFill="1" applyAlignment="1">
      <alignment horizontal="centerContinuous"/>
    </xf>
    <xf numFmtId="0" fontId="23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166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166" fontId="24" fillId="0" borderId="0" xfId="0" applyNumberFormat="1" applyFont="1" applyFill="1"/>
    <xf numFmtId="166" fontId="25" fillId="0" borderId="0" xfId="0" applyNumberFormat="1" applyFont="1" applyFill="1"/>
    <xf numFmtId="37" fontId="5" fillId="0" borderId="0" xfId="0" applyNumberFormat="1" applyFont="1" applyFill="1"/>
    <xf numFmtId="0" fontId="22" fillId="0" borderId="0" xfId="0" applyFont="1" applyFill="1" applyAlignment="1">
      <alignment horizontal="left"/>
    </xf>
    <xf numFmtId="0" fontId="22" fillId="0" borderId="0" xfId="0" applyFont="1" applyFill="1"/>
    <xf numFmtId="166" fontId="26" fillId="0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left"/>
    </xf>
    <xf numFmtId="167" fontId="5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vertical="center"/>
    </xf>
    <xf numFmtId="166" fontId="22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2" fontId="22" fillId="0" borderId="0" xfId="0" applyNumberFormat="1" applyFont="1" applyFill="1"/>
    <xf numFmtId="0" fontId="23" fillId="0" borderId="0" xfId="0" applyFont="1" applyFill="1" applyAlignment="1">
      <alignment horizontal="left"/>
    </xf>
    <xf numFmtId="0" fontId="28" fillId="0" borderId="0" xfId="0" applyFont="1" applyFill="1"/>
    <xf numFmtId="166" fontId="22" fillId="0" borderId="0" xfId="0" applyNumberFormat="1" applyFont="1" applyFill="1" applyAlignment="1">
      <alignment horizontal="left" vertical="center" indent="1"/>
    </xf>
    <xf numFmtId="166" fontId="25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 wrapText="1"/>
    </xf>
    <xf numFmtId="166" fontId="4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4" fillId="0" borderId="0" xfId="0" quotePrefix="1" applyNumberFormat="1" applyFont="1" applyFill="1" applyAlignment="1">
      <alignment vertical="center"/>
    </xf>
    <xf numFmtId="0" fontId="4" fillId="0" borderId="0" xfId="0" applyFont="1" applyFill="1"/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vertical="top"/>
    </xf>
    <xf numFmtId="170" fontId="5" fillId="0" borderId="1" xfId="1" applyNumberFormat="1" applyFont="1" applyFill="1" applyBorder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5" fillId="0" borderId="0" xfId="0" quotePrefix="1" applyNumberFormat="1" applyFont="1" applyAlignment="1">
      <alignment horizontal="center" vertical="center"/>
    </xf>
    <xf numFmtId="166" fontId="8" fillId="0" borderId="0" xfId="5" applyNumberFormat="1" applyFont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166" fontId="8" fillId="0" borderId="0" xfId="5" applyNumberFormat="1" applyFont="1" applyFill="1" applyAlignment="1">
      <alignment horizontal="center" vertical="center" wrapText="1"/>
    </xf>
    <xf numFmtId="166" fontId="5" fillId="0" borderId="0" xfId="0" quotePrefix="1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7" fontId="8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 wrapText="1"/>
    </xf>
    <xf numFmtId="167" fontId="1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6" fontId="12" fillId="0" borderId="0" xfId="0" quotePrefix="1" applyNumberFormat="1" applyFont="1" applyFill="1" applyAlignment="1">
      <alignment horizontal="center" vertical="center"/>
    </xf>
  </cellXfs>
  <cellStyles count="12">
    <cellStyle name="Comma" xfId="1" builtinId="3"/>
    <cellStyle name="Comma 2" xfId="8" xr:uid="{EA0D896F-C240-4993-9BA4-C25AABD8FD17}"/>
    <cellStyle name="Comma 2 2" xfId="10" xr:uid="{3A692D39-B5DF-48CC-85BC-8405CD1A8C3B}"/>
    <cellStyle name="Comma 2 6" xfId="11" xr:uid="{033D247F-20B8-4289-94F7-23527B6BE93F}"/>
    <cellStyle name="Currency" xfId="2" builtinId="4"/>
    <cellStyle name="Normal" xfId="0" builtinId="0"/>
    <cellStyle name="Normal 2" xfId="7" xr:uid="{705FDAF8-D043-48E1-9BD2-A59DC2CBC540}"/>
    <cellStyle name="Normal 2 2 3" xfId="6" xr:uid="{00000000-0005-0000-0000-000003000000}"/>
    <cellStyle name="Normal 8 2" xfId="3" xr:uid="{00000000-0005-0000-0000-000004000000}"/>
    <cellStyle name="Normal_3M Thailand 311244 - T" xfId="4" xr:uid="{00000000-0005-0000-0000-000005000000}"/>
    <cellStyle name="Normal_Akara_June Eng09" xfId="5" xr:uid="{00000000-0005-0000-0000-000006000000}"/>
    <cellStyle name="Percent 2" xfId="9" xr:uid="{0E76976E-9FD4-4511-A2DD-8D626D13A59B}"/>
  </cellStyles>
  <dxfs count="0"/>
  <tableStyles count="0" defaultTableStyle="TableStyleMedium2" defaultPivotStyle="PivotStyleLight16"/>
  <colors>
    <mruColors>
      <color rgb="FF00FFFF"/>
      <color rgb="FF0000FF"/>
      <color rgb="FFFFFF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Z93"/>
  <sheetViews>
    <sheetView view="pageBreakPreview" topLeftCell="A91" zoomScale="80" zoomScaleNormal="80" zoomScaleSheetLayoutView="80" workbookViewId="0">
      <selection activeCell="C1" sqref="C1"/>
    </sheetView>
  </sheetViews>
  <sheetFormatPr defaultColWidth="9.09765625" defaultRowHeight="22.5" customHeight="1" x14ac:dyDescent="0.65"/>
  <cols>
    <col min="1" max="2" width="2" style="228" customWidth="1"/>
    <col min="3" max="3" width="40" style="228" customWidth="1"/>
    <col min="4" max="4" width="9.8984375" style="201" bestFit="1" customWidth="1"/>
    <col min="5" max="5" width="0.8984375" style="229" customWidth="1"/>
    <col min="6" max="6" width="14.296875" style="248" bestFit="1" customWidth="1"/>
    <col min="7" max="7" width="0.8984375" style="248" customWidth="1"/>
    <col min="8" max="8" width="12.296875" style="248" bestFit="1" customWidth="1"/>
    <col min="9" max="9" width="0.8984375" style="248" customWidth="1"/>
    <col min="10" max="10" width="15.19921875" style="231" bestFit="1" customWidth="1"/>
    <col min="11" max="11" width="0.8984375" style="248" customWidth="1"/>
    <col min="12" max="12" width="12.296875" style="231" bestFit="1" customWidth="1"/>
    <col min="13" max="14" width="9.296875" style="136" customWidth="1"/>
    <col min="15" max="16" width="9.09765625" style="136" customWidth="1"/>
    <col min="17" max="17" width="10" style="136" customWidth="1"/>
    <col min="18" max="19" width="9.09765625" style="136" customWidth="1"/>
    <col min="20" max="20" width="9.09765625" style="136"/>
    <col min="21" max="22" width="9.09765625" style="136" customWidth="1"/>
    <col min="23" max="23" width="12.296875" style="136" customWidth="1"/>
    <col min="24" max="16384" width="9.09765625" style="136"/>
  </cols>
  <sheetData>
    <row r="1" spans="1:12" s="135" customFormat="1" ht="23" x14ac:dyDescent="0.7">
      <c r="A1" s="221" t="s">
        <v>0</v>
      </c>
      <c r="B1" s="221"/>
      <c r="C1" s="221"/>
      <c r="D1" s="222"/>
      <c r="E1" s="223"/>
      <c r="F1" s="224"/>
      <c r="G1" s="224"/>
      <c r="H1" s="224"/>
      <c r="I1" s="225"/>
      <c r="J1" s="224"/>
      <c r="K1" s="224"/>
      <c r="L1" s="224"/>
    </row>
    <row r="2" spans="1:12" s="135" customFormat="1" ht="22.5" customHeight="1" x14ac:dyDescent="0.7">
      <c r="A2" s="226" t="s">
        <v>176</v>
      </c>
      <c r="B2" s="226"/>
      <c r="C2" s="226"/>
      <c r="D2" s="227"/>
      <c r="E2" s="222"/>
      <c r="F2" s="224"/>
      <c r="G2" s="224"/>
      <c r="H2" s="224"/>
      <c r="I2" s="224"/>
      <c r="J2" s="224"/>
      <c r="K2" s="224"/>
      <c r="L2" s="224"/>
    </row>
    <row r="3" spans="1:12" ht="22.5" customHeight="1" x14ac:dyDescent="0.7">
      <c r="F3" s="230"/>
      <c r="G3" s="230"/>
      <c r="H3" s="230"/>
      <c r="I3" s="230"/>
      <c r="K3" s="230"/>
    </row>
    <row r="4" spans="1:12" s="57" customFormat="1" ht="22.5" customHeight="1" x14ac:dyDescent="0.7">
      <c r="A4" s="232"/>
      <c r="B4" s="232"/>
      <c r="C4" s="233"/>
      <c r="D4" s="234"/>
      <c r="E4" s="235"/>
      <c r="F4" s="282" t="s">
        <v>1</v>
      </c>
      <c r="G4" s="282"/>
      <c r="H4" s="282"/>
      <c r="I4" s="236"/>
      <c r="J4" s="282" t="s">
        <v>2</v>
      </c>
      <c r="K4" s="282"/>
      <c r="L4" s="282"/>
    </row>
    <row r="5" spans="1:12" ht="22.5" customHeight="1" x14ac:dyDescent="0.65">
      <c r="F5" s="237" t="s">
        <v>213</v>
      </c>
      <c r="G5" s="237"/>
      <c r="H5" s="237" t="s">
        <v>3</v>
      </c>
      <c r="I5" s="237"/>
      <c r="J5" s="237" t="s">
        <v>213</v>
      </c>
      <c r="K5" s="237"/>
      <c r="L5" s="237" t="s">
        <v>3</v>
      </c>
    </row>
    <row r="6" spans="1:12" ht="22.5" customHeight="1" x14ac:dyDescent="0.7">
      <c r="A6" s="226" t="s">
        <v>4</v>
      </c>
      <c r="D6" s="201" t="s">
        <v>5</v>
      </c>
      <c r="F6" s="237">
        <v>2568</v>
      </c>
      <c r="G6" s="237"/>
      <c r="H6" s="237">
        <v>2567</v>
      </c>
      <c r="I6" s="237"/>
      <c r="J6" s="237">
        <v>2568</v>
      </c>
      <c r="K6" s="237"/>
      <c r="L6" s="237">
        <v>2567</v>
      </c>
    </row>
    <row r="7" spans="1:12" ht="22.5" customHeight="1" x14ac:dyDescent="0.7">
      <c r="A7" s="226"/>
      <c r="F7" s="237" t="s">
        <v>6</v>
      </c>
      <c r="G7" s="239"/>
      <c r="H7" s="239"/>
      <c r="I7" s="238"/>
      <c r="J7" s="237" t="s">
        <v>6</v>
      </c>
      <c r="K7" s="240"/>
      <c r="L7" s="240"/>
    </row>
    <row r="8" spans="1:12" ht="22.5" customHeight="1" x14ac:dyDescent="0.7">
      <c r="A8" s="241"/>
      <c r="B8" s="241"/>
      <c r="C8" s="241"/>
      <c r="F8" s="281" t="s">
        <v>7</v>
      </c>
      <c r="G8" s="281"/>
      <c r="H8" s="281"/>
      <c r="I8" s="281"/>
      <c r="J8" s="281"/>
      <c r="K8" s="281"/>
      <c r="L8" s="281"/>
    </row>
    <row r="9" spans="1:12" ht="22.5" customHeight="1" x14ac:dyDescent="0.7">
      <c r="A9" s="242" t="s">
        <v>8</v>
      </c>
      <c r="B9" s="241"/>
      <c r="C9" s="241"/>
      <c r="F9" s="243"/>
      <c r="G9" s="243"/>
      <c r="H9" s="243"/>
      <c r="I9" s="243"/>
      <c r="J9" s="243"/>
      <c r="K9" s="243"/>
      <c r="L9" s="243"/>
    </row>
    <row r="10" spans="1:12" ht="22.5" customHeight="1" x14ac:dyDescent="0.65">
      <c r="A10" s="244" t="s">
        <v>9</v>
      </c>
      <c r="F10" s="137">
        <v>4572987</v>
      </c>
      <c r="G10" s="137"/>
      <c r="H10" s="68">
        <v>3593474</v>
      </c>
      <c r="I10" s="137"/>
      <c r="J10" s="137">
        <v>243544</v>
      </c>
      <c r="K10" s="137"/>
      <c r="L10" s="68">
        <v>131175</v>
      </c>
    </row>
    <row r="11" spans="1:12" ht="22.5" customHeight="1" x14ac:dyDescent="0.65">
      <c r="A11" s="244" t="s">
        <v>10</v>
      </c>
      <c r="D11" s="201">
        <v>2</v>
      </c>
      <c r="F11" s="137">
        <v>1412152</v>
      </c>
      <c r="G11" s="137"/>
      <c r="H11" s="68">
        <v>1357998</v>
      </c>
      <c r="I11" s="137"/>
      <c r="J11" s="137">
        <v>48020</v>
      </c>
      <c r="K11" s="137"/>
      <c r="L11" s="68">
        <v>38982</v>
      </c>
    </row>
    <row r="12" spans="1:12" ht="22.5" customHeight="1" x14ac:dyDescent="0.65">
      <c r="A12" s="245" t="s">
        <v>145</v>
      </c>
      <c r="F12" s="137">
        <v>241951</v>
      </c>
      <c r="G12" s="137"/>
      <c r="H12" s="68">
        <v>274079</v>
      </c>
      <c r="I12" s="137"/>
      <c r="J12" s="137">
        <v>168</v>
      </c>
      <c r="K12" s="137"/>
      <c r="L12" s="68">
        <v>11275</v>
      </c>
    </row>
    <row r="13" spans="1:12" ht="22.5" customHeight="1" x14ac:dyDescent="0.65">
      <c r="A13" s="228" t="s">
        <v>11</v>
      </c>
      <c r="F13" s="137">
        <v>861</v>
      </c>
      <c r="G13" s="137"/>
      <c r="H13" s="68">
        <v>3565</v>
      </c>
      <c r="I13" s="137"/>
      <c r="J13" s="137">
        <v>0</v>
      </c>
      <c r="K13" s="137"/>
      <c r="L13" s="68">
        <v>0</v>
      </c>
    </row>
    <row r="14" spans="1:12" ht="22.5" customHeight="1" x14ac:dyDescent="0.65">
      <c r="A14" s="245" t="s">
        <v>12</v>
      </c>
      <c r="F14" s="138">
        <v>63450</v>
      </c>
      <c r="G14" s="137"/>
      <c r="H14" s="69">
        <v>77740</v>
      </c>
      <c r="I14" s="137"/>
      <c r="J14" s="138">
        <v>1060</v>
      </c>
      <c r="K14" s="137"/>
      <c r="L14" s="69">
        <v>2016</v>
      </c>
    </row>
    <row r="15" spans="1:12" ht="22.5" customHeight="1" x14ac:dyDescent="0.7">
      <c r="A15" s="241" t="s">
        <v>13</v>
      </c>
      <c r="F15" s="139">
        <f>SUM(F10:F14)</f>
        <v>6291401</v>
      </c>
      <c r="G15" s="140"/>
      <c r="H15" s="139">
        <f>SUM(H10:H14)</f>
        <v>5306856</v>
      </c>
      <c r="I15" s="140"/>
      <c r="J15" s="139">
        <f>SUM(J10:J14)</f>
        <v>292792</v>
      </c>
      <c r="K15" s="140"/>
      <c r="L15" s="139">
        <f>SUM(L10:L14)</f>
        <v>183448</v>
      </c>
    </row>
    <row r="16" spans="1:12" ht="22.5" customHeight="1" x14ac:dyDescent="0.65">
      <c r="F16" s="137"/>
      <c r="G16" s="137"/>
      <c r="H16" s="137"/>
      <c r="I16" s="137"/>
      <c r="J16" s="137"/>
      <c r="K16" s="137"/>
      <c r="L16" s="137"/>
    </row>
    <row r="17" spans="1:24" ht="22.5" customHeight="1" x14ac:dyDescent="0.7">
      <c r="A17" s="242" t="s">
        <v>14</v>
      </c>
      <c r="B17" s="241"/>
      <c r="C17" s="241"/>
      <c r="F17" s="137"/>
      <c r="G17" s="137"/>
      <c r="H17" s="137"/>
      <c r="I17" s="137"/>
      <c r="J17" s="137"/>
      <c r="K17" s="137"/>
      <c r="L17" s="137"/>
    </row>
    <row r="18" spans="1:24" ht="22.5" customHeight="1" x14ac:dyDescent="0.65">
      <c r="A18" s="244" t="s">
        <v>146</v>
      </c>
      <c r="D18" s="206">
        <v>4</v>
      </c>
      <c r="F18" s="137">
        <v>10698</v>
      </c>
      <c r="G18" s="137"/>
      <c r="H18" s="68">
        <v>10695</v>
      </c>
      <c r="I18" s="137"/>
      <c r="J18" s="137">
        <v>0</v>
      </c>
      <c r="K18" s="137"/>
      <c r="L18" s="68">
        <v>0</v>
      </c>
      <c r="M18" s="175"/>
      <c r="X18" s="141"/>
    </row>
    <row r="19" spans="1:24" s="142" customFormat="1" ht="22.5" customHeight="1" x14ac:dyDescent="0.65">
      <c r="A19" s="245" t="s">
        <v>147</v>
      </c>
      <c r="B19" s="228"/>
      <c r="C19" s="228"/>
      <c r="D19" s="206">
        <v>2</v>
      </c>
      <c r="E19" s="246"/>
      <c r="F19" s="68">
        <v>0</v>
      </c>
      <c r="G19" s="137"/>
      <c r="H19" s="68">
        <v>0</v>
      </c>
      <c r="I19" s="137"/>
      <c r="J19" s="137">
        <v>1445975</v>
      </c>
      <c r="K19" s="137"/>
      <c r="L19" s="68">
        <v>1259678</v>
      </c>
      <c r="X19" s="143"/>
    </row>
    <row r="20" spans="1:24" ht="22.5" customHeight="1" x14ac:dyDescent="0.65">
      <c r="A20" s="212" t="s">
        <v>233</v>
      </c>
      <c r="F20" s="137">
        <v>209832</v>
      </c>
      <c r="G20" s="137"/>
      <c r="H20" s="68">
        <v>203981</v>
      </c>
      <c r="I20" s="137"/>
      <c r="J20" s="137">
        <v>83981</v>
      </c>
      <c r="K20" s="137"/>
      <c r="L20" s="68">
        <v>83981</v>
      </c>
      <c r="X20" s="141"/>
    </row>
    <row r="21" spans="1:24" ht="22.5" customHeight="1" x14ac:dyDescent="0.65">
      <c r="A21" s="245" t="s">
        <v>15</v>
      </c>
      <c r="F21" s="137">
        <v>0</v>
      </c>
      <c r="G21" s="137"/>
      <c r="H21" s="68">
        <v>0</v>
      </c>
      <c r="I21" s="137"/>
      <c r="J21" s="137">
        <v>6776750</v>
      </c>
      <c r="K21" s="137"/>
      <c r="L21" s="68">
        <v>6776750</v>
      </c>
      <c r="X21" s="141"/>
    </row>
    <row r="22" spans="1:24" ht="22.5" customHeight="1" x14ac:dyDescent="0.65">
      <c r="A22" s="244" t="s">
        <v>16</v>
      </c>
      <c r="D22" s="206" t="s">
        <v>224</v>
      </c>
      <c r="F22" s="137">
        <v>12511656</v>
      </c>
      <c r="G22" s="137"/>
      <c r="H22" s="68">
        <v>12181174</v>
      </c>
      <c r="I22" s="137"/>
      <c r="J22" s="137">
        <v>1589192</v>
      </c>
      <c r="K22" s="137"/>
      <c r="L22" s="68">
        <v>1579729</v>
      </c>
      <c r="X22" s="141"/>
    </row>
    <row r="23" spans="1:24" ht="22.5" customHeight="1" x14ac:dyDescent="0.65">
      <c r="A23" s="244" t="s">
        <v>135</v>
      </c>
      <c r="F23" s="137">
        <v>3642144</v>
      </c>
      <c r="G23" s="137"/>
      <c r="H23" s="68">
        <v>3557025</v>
      </c>
      <c r="I23" s="137"/>
      <c r="J23" s="137">
        <v>7002</v>
      </c>
      <c r="K23" s="137"/>
      <c r="L23" s="68">
        <v>7490</v>
      </c>
      <c r="X23" s="141"/>
    </row>
    <row r="24" spans="1:24" ht="22.5" customHeight="1" x14ac:dyDescent="0.65">
      <c r="A24" s="244" t="s">
        <v>17</v>
      </c>
      <c r="F24" s="137">
        <v>1563665</v>
      </c>
      <c r="G24" s="137"/>
      <c r="H24" s="68">
        <v>1563665</v>
      </c>
      <c r="I24" s="137"/>
      <c r="J24" s="137">
        <v>0</v>
      </c>
      <c r="K24" s="137"/>
      <c r="L24" s="68">
        <v>0</v>
      </c>
      <c r="X24" s="141"/>
    </row>
    <row r="25" spans="1:24" ht="22.5" customHeight="1" x14ac:dyDescent="0.65">
      <c r="A25" s="244" t="s">
        <v>136</v>
      </c>
      <c r="F25" s="137">
        <v>106714</v>
      </c>
      <c r="G25" s="137"/>
      <c r="H25" s="68">
        <v>109466</v>
      </c>
      <c r="I25" s="137"/>
      <c r="J25" s="137">
        <v>187</v>
      </c>
      <c r="K25" s="137"/>
      <c r="L25" s="68">
        <v>211</v>
      </c>
      <c r="X25" s="141"/>
    </row>
    <row r="26" spans="1:24" ht="22.5" customHeight="1" x14ac:dyDescent="0.65">
      <c r="A26" s="244" t="s">
        <v>18</v>
      </c>
      <c r="F26" s="137">
        <v>33041</v>
      </c>
      <c r="G26" s="137"/>
      <c r="H26" s="68">
        <v>30872</v>
      </c>
      <c r="I26" s="137"/>
      <c r="J26" s="137">
        <v>0</v>
      </c>
      <c r="K26" s="137"/>
      <c r="L26" s="68">
        <v>0</v>
      </c>
      <c r="M26" s="144"/>
      <c r="X26" s="141"/>
    </row>
    <row r="27" spans="1:24" ht="22.5" customHeight="1" x14ac:dyDescent="0.65">
      <c r="A27" s="247" t="s">
        <v>19</v>
      </c>
      <c r="D27" s="201">
        <v>2</v>
      </c>
      <c r="F27" s="145">
        <v>101371</v>
      </c>
      <c r="G27" s="137"/>
      <c r="H27" s="67">
        <v>83962</v>
      </c>
      <c r="I27" s="137"/>
      <c r="J27" s="138">
        <v>2900</v>
      </c>
      <c r="K27" s="137"/>
      <c r="L27" s="69">
        <v>1929</v>
      </c>
      <c r="X27" s="141"/>
    </row>
    <row r="28" spans="1:24" ht="22.5" customHeight="1" x14ac:dyDescent="0.7">
      <c r="A28" s="241" t="s">
        <v>20</v>
      </c>
      <c r="F28" s="139">
        <f>SUM(F18:F27)</f>
        <v>18179121</v>
      </c>
      <c r="G28" s="140"/>
      <c r="H28" s="139">
        <f>SUM(H18:H27)</f>
        <v>17740840</v>
      </c>
      <c r="I28" s="140"/>
      <c r="J28" s="139">
        <f>SUM(J18:J27)</f>
        <v>9905987</v>
      </c>
      <c r="K28" s="140"/>
      <c r="L28" s="139">
        <f>SUM(L18:L27)</f>
        <v>9709768</v>
      </c>
      <c r="X28" s="146"/>
    </row>
    <row r="29" spans="1:24" ht="22.5" customHeight="1" x14ac:dyDescent="0.7">
      <c r="F29" s="137"/>
      <c r="G29" s="137"/>
      <c r="H29" s="137"/>
      <c r="I29" s="137"/>
      <c r="J29" s="137"/>
      <c r="K29" s="137"/>
      <c r="L29" s="137"/>
      <c r="X29" s="147"/>
    </row>
    <row r="30" spans="1:24" ht="21.9" customHeight="1" thickBot="1" x14ac:dyDescent="0.75">
      <c r="A30" s="241" t="s">
        <v>21</v>
      </c>
      <c r="B30" s="241"/>
      <c r="C30" s="241"/>
      <c r="F30" s="148">
        <f>F15+F28</f>
        <v>24470522</v>
      </c>
      <c r="G30" s="140"/>
      <c r="H30" s="148">
        <f>H15+H28</f>
        <v>23047696</v>
      </c>
      <c r="I30" s="140"/>
      <c r="J30" s="148">
        <f>J15+J28</f>
        <v>10198779</v>
      </c>
      <c r="K30" s="140"/>
      <c r="L30" s="148">
        <f>L15+L28</f>
        <v>9893216</v>
      </c>
    </row>
    <row r="31" spans="1:24" ht="21.9" customHeight="1" thickTop="1" x14ac:dyDescent="0.65">
      <c r="J31" s="248"/>
      <c r="L31" s="248"/>
    </row>
    <row r="32" spans="1:24" s="135" customFormat="1" ht="21.9" customHeight="1" x14ac:dyDescent="0.7">
      <c r="A32" s="226" t="str">
        <f>A1</f>
        <v>บริษัท พริมา มารีน จำกัด (มหาชน) และบริษัทย่อย</v>
      </c>
      <c r="B32" s="226"/>
      <c r="C32" s="226"/>
      <c r="D32" s="227"/>
      <c r="E32" s="222"/>
      <c r="F32" s="224"/>
      <c r="G32" s="224"/>
      <c r="H32" s="224"/>
      <c r="I32" s="224"/>
      <c r="J32" s="224"/>
      <c r="K32" s="224"/>
      <c r="L32" s="224"/>
    </row>
    <row r="33" spans="1:15" s="135" customFormat="1" ht="22.5" customHeight="1" x14ac:dyDescent="0.7">
      <c r="A33" s="226" t="s">
        <v>176</v>
      </c>
      <c r="B33" s="226"/>
      <c r="C33" s="226"/>
      <c r="D33" s="227"/>
      <c r="E33" s="222"/>
      <c r="F33" s="224"/>
      <c r="G33" s="224"/>
      <c r="H33" s="224"/>
      <c r="I33" s="224"/>
      <c r="J33" s="224"/>
      <c r="K33" s="224"/>
      <c r="L33" s="224"/>
    </row>
    <row r="34" spans="1:15" ht="22.5" customHeight="1" x14ac:dyDescent="0.7">
      <c r="A34" s="241"/>
      <c r="B34" s="241"/>
      <c r="C34" s="241"/>
      <c r="J34" s="248"/>
      <c r="L34" s="248"/>
    </row>
    <row r="35" spans="1:15" s="57" customFormat="1" ht="22.5" customHeight="1" x14ac:dyDescent="0.7">
      <c r="A35" s="232"/>
      <c r="B35" s="232"/>
      <c r="C35" s="233"/>
      <c r="D35" s="234"/>
      <c r="E35" s="235"/>
      <c r="F35" s="282" t="s">
        <v>1</v>
      </c>
      <c r="G35" s="282"/>
      <c r="H35" s="282"/>
      <c r="I35" s="236"/>
      <c r="J35" s="282" t="s">
        <v>2</v>
      </c>
      <c r="K35" s="282"/>
      <c r="L35" s="282"/>
    </row>
    <row r="36" spans="1:15" s="57" customFormat="1" ht="22.5" customHeight="1" x14ac:dyDescent="0.7">
      <c r="A36" s="232"/>
      <c r="B36" s="232"/>
      <c r="C36" s="233"/>
      <c r="D36" s="234"/>
      <c r="E36" s="235"/>
      <c r="F36" s="237" t="s">
        <v>213</v>
      </c>
      <c r="G36" s="237"/>
      <c r="H36" s="237" t="s">
        <v>3</v>
      </c>
      <c r="I36" s="237"/>
      <c r="J36" s="237" t="s">
        <v>213</v>
      </c>
      <c r="K36" s="237"/>
      <c r="L36" s="237" t="s">
        <v>3</v>
      </c>
    </row>
    <row r="37" spans="1:15" s="57" customFormat="1" ht="22.5" customHeight="1" x14ac:dyDescent="0.7">
      <c r="A37" s="226" t="s">
        <v>22</v>
      </c>
      <c r="B37" s="232"/>
      <c r="C37" s="233"/>
      <c r="D37" s="201" t="s">
        <v>5</v>
      </c>
      <c r="E37" s="235"/>
      <c r="F37" s="237">
        <v>2568</v>
      </c>
      <c r="G37" s="237"/>
      <c r="H37" s="237">
        <v>2567</v>
      </c>
      <c r="I37" s="237"/>
      <c r="J37" s="237">
        <v>2568</v>
      </c>
      <c r="K37" s="237"/>
      <c r="L37" s="237">
        <v>2567</v>
      </c>
    </row>
    <row r="38" spans="1:15" ht="22.5" customHeight="1" x14ac:dyDescent="0.7">
      <c r="A38" s="226"/>
      <c r="F38" s="237" t="s">
        <v>6</v>
      </c>
      <c r="G38" s="239"/>
      <c r="H38" s="239"/>
      <c r="I38" s="238"/>
      <c r="J38" s="237" t="s">
        <v>6</v>
      </c>
      <c r="K38" s="240"/>
      <c r="L38" s="240"/>
    </row>
    <row r="39" spans="1:15" ht="22.5" customHeight="1" x14ac:dyDescent="0.7">
      <c r="A39" s="241"/>
      <c r="B39" s="241"/>
      <c r="C39" s="241"/>
      <c r="F39" s="281" t="s">
        <v>7</v>
      </c>
      <c r="G39" s="281"/>
      <c r="H39" s="281"/>
      <c r="I39" s="281"/>
      <c r="J39" s="281"/>
      <c r="K39" s="281"/>
      <c r="L39" s="281"/>
    </row>
    <row r="40" spans="1:15" ht="22.5" customHeight="1" x14ac:dyDescent="0.7">
      <c r="A40" s="242" t="s">
        <v>23</v>
      </c>
      <c r="B40" s="241"/>
      <c r="C40" s="241"/>
      <c r="F40" s="249"/>
      <c r="G40" s="249"/>
      <c r="H40" s="249"/>
      <c r="I40" s="249"/>
      <c r="J40" s="249"/>
      <c r="K40" s="249"/>
      <c r="L40" s="249"/>
    </row>
    <row r="41" spans="1:15" ht="22.5" customHeight="1" x14ac:dyDescent="0.7">
      <c r="A41" s="250" t="s">
        <v>149</v>
      </c>
      <c r="B41" s="241"/>
      <c r="C41" s="241"/>
      <c r="D41" s="206">
        <v>4</v>
      </c>
      <c r="F41" s="249">
        <v>880000</v>
      </c>
      <c r="G41" s="249"/>
      <c r="H41" s="66">
        <v>730000</v>
      </c>
      <c r="I41" s="249"/>
      <c r="J41" s="249">
        <v>880000</v>
      </c>
      <c r="K41" s="249"/>
      <c r="L41" s="66">
        <v>730000</v>
      </c>
    </row>
    <row r="42" spans="1:15" s="182" customFormat="1" ht="22.5" customHeight="1" x14ac:dyDescent="0.65">
      <c r="A42" s="228" t="s">
        <v>227</v>
      </c>
      <c r="B42" s="228"/>
      <c r="C42" s="228"/>
      <c r="D42" s="206">
        <v>2</v>
      </c>
      <c r="E42" s="229"/>
      <c r="F42" s="58">
        <v>0</v>
      </c>
      <c r="G42" s="150"/>
      <c r="H42" s="58">
        <v>0</v>
      </c>
      <c r="I42" s="150"/>
      <c r="J42" s="249">
        <v>100000</v>
      </c>
      <c r="K42" s="150"/>
      <c r="L42" s="58">
        <v>0</v>
      </c>
    </row>
    <row r="43" spans="1:15" ht="22.5" customHeight="1" x14ac:dyDescent="0.65">
      <c r="A43" s="228" t="s">
        <v>24</v>
      </c>
      <c r="D43" s="206">
        <v>2</v>
      </c>
      <c r="F43" s="149">
        <v>1637682</v>
      </c>
      <c r="G43" s="150"/>
      <c r="H43" s="5">
        <v>1480317</v>
      </c>
      <c r="I43" s="150"/>
      <c r="J43" s="150">
        <v>84420</v>
      </c>
      <c r="K43" s="150"/>
      <c r="L43" s="66">
        <v>107460</v>
      </c>
    </row>
    <row r="44" spans="1:15" ht="22.5" customHeight="1" x14ac:dyDescent="0.7">
      <c r="A44" s="228" t="s">
        <v>177</v>
      </c>
      <c r="B44" s="241"/>
      <c r="C44" s="241"/>
      <c r="D44" s="228"/>
      <c r="E44" s="231"/>
      <c r="F44" s="231"/>
      <c r="G44" s="231"/>
      <c r="H44" s="251"/>
      <c r="I44" s="231"/>
      <c r="K44" s="231"/>
      <c r="L44" s="58"/>
    </row>
    <row r="45" spans="1:15" ht="22.5" customHeight="1" x14ac:dyDescent="0.65">
      <c r="B45" s="252" t="s">
        <v>178</v>
      </c>
      <c r="C45" s="253"/>
      <c r="D45" s="206">
        <v>4</v>
      </c>
      <c r="F45" s="150">
        <v>1450298</v>
      </c>
      <c r="G45" s="150"/>
      <c r="H45" s="66">
        <v>1249739</v>
      </c>
      <c r="I45" s="150"/>
      <c r="J45" s="150">
        <v>601678</v>
      </c>
      <c r="K45" s="150"/>
      <c r="L45" s="66">
        <v>570493</v>
      </c>
    </row>
    <row r="46" spans="1:15" ht="22.5" customHeight="1" x14ac:dyDescent="0.65">
      <c r="A46" s="247"/>
      <c r="B46" s="252" t="s">
        <v>179</v>
      </c>
      <c r="C46" s="253"/>
      <c r="D46" s="228"/>
      <c r="E46" s="231"/>
      <c r="F46" s="150">
        <v>491596</v>
      </c>
      <c r="G46" s="231"/>
      <c r="H46" s="66">
        <v>452469</v>
      </c>
      <c r="I46" s="231"/>
      <c r="J46" s="150">
        <v>5229</v>
      </c>
      <c r="K46" s="231"/>
      <c r="L46" s="66">
        <v>4002</v>
      </c>
    </row>
    <row r="47" spans="1:15" ht="22.5" customHeight="1" x14ac:dyDescent="0.65">
      <c r="A47" s="247" t="s">
        <v>25</v>
      </c>
      <c r="B47" s="254"/>
      <c r="F47" s="150">
        <v>187990</v>
      </c>
      <c r="G47" s="150"/>
      <c r="H47" s="66">
        <v>191316</v>
      </c>
      <c r="I47" s="150"/>
      <c r="J47" s="150">
        <v>22076</v>
      </c>
      <c r="K47" s="150"/>
      <c r="L47" s="66">
        <v>20686</v>
      </c>
      <c r="O47" s="137"/>
    </row>
    <row r="48" spans="1:15" ht="22.5" customHeight="1" x14ac:dyDescent="0.65">
      <c r="A48" s="247" t="s">
        <v>180</v>
      </c>
      <c r="B48" s="254"/>
      <c r="F48" s="150">
        <v>10575</v>
      </c>
      <c r="G48" s="150"/>
      <c r="H48" s="66">
        <v>17687</v>
      </c>
      <c r="I48" s="150"/>
      <c r="J48" s="150">
        <v>0</v>
      </c>
      <c r="K48" s="150"/>
      <c r="L48" s="66">
        <v>29</v>
      </c>
      <c r="O48" s="137"/>
    </row>
    <row r="49" spans="1:15" ht="22.5" customHeight="1" x14ac:dyDescent="0.65">
      <c r="A49" s="247" t="s">
        <v>26</v>
      </c>
      <c r="B49" s="254"/>
      <c r="F49" s="145">
        <v>45618</v>
      </c>
      <c r="G49" s="149"/>
      <c r="H49" s="67">
        <v>52467</v>
      </c>
      <c r="I49" s="149"/>
      <c r="J49" s="145">
        <v>1476</v>
      </c>
      <c r="K49" s="149"/>
      <c r="L49" s="67">
        <v>2674</v>
      </c>
      <c r="O49" s="137"/>
    </row>
    <row r="50" spans="1:15" ht="22.5" customHeight="1" x14ac:dyDescent="0.7">
      <c r="A50" s="241" t="s">
        <v>27</v>
      </c>
      <c r="F50" s="151">
        <f>SUM(F41:F49)</f>
        <v>4703759</v>
      </c>
      <c r="G50" s="152"/>
      <c r="H50" s="161">
        <f>SUM(H41:H49)</f>
        <v>4173995</v>
      </c>
      <c r="I50" s="152"/>
      <c r="J50" s="151">
        <f>SUM(J41:J49)</f>
        <v>1694879</v>
      </c>
      <c r="K50" s="152"/>
      <c r="L50" s="151">
        <f>SUM(L41:L49)</f>
        <v>1435344</v>
      </c>
    </row>
    <row r="51" spans="1:15" ht="22.5" customHeight="1" x14ac:dyDescent="0.7">
      <c r="A51" s="241"/>
      <c r="B51" s="241"/>
      <c r="C51" s="241"/>
      <c r="F51" s="150"/>
      <c r="G51" s="150"/>
      <c r="H51" s="150"/>
      <c r="I51" s="150"/>
      <c r="J51" s="150"/>
      <c r="K51" s="150"/>
      <c r="L51" s="150"/>
    </row>
    <row r="52" spans="1:15" ht="22.5" customHeight="1" x14ac:dyDescent="0.7">
      <c r="A52" s="242" t="s">
        <v>28</v>
      </c>
      <c r="B52" s="241"/>
      <c r="C52" s="241"/>
      <c r="F52" s="150"/>
      <c r="G52" s="150"/>
      <c r="H52" s="150"/>
      <c r="I52" s="150"/>
      <c r="J52" s="150"/>
      <c r="K52" s="150"/>
      <c r="L52" s="150"/>
    </row>
    <row r="53" spans="1:15" ht="22.5" customHeight="1" x14ac:dyDescent="0.65">
      <c r="A53" s="252" t="s">
        <v>29</v>
      </c>
      <c r="B53" s="253"/>
      <c r="C53" s="253"/>
      <c r="D53" s="206">
        <v>4</v>
      </c>
      <c r="F53" s="150">
        <v>4143012</v>
      </c>
      <c r="G53" s="150"/>
      <c r="H53" s="66">
        <v>3692076</v>
      </c>
      <c r="I53" s="150"/>
      <c r="J53" s="150">
        <v>692014</v>
      </c>
      <c r="K53" s="150"/>
      <c r="L53" s="66">
        <v>683980</v>
      </c>
    </row>
    <row r="54" spans="1:15" s="142" customFormat="1" ht="22.5" customHeight="1" x14ac:dyDescent="0.65">
      <c r="A54" s="252" t="s">
        <v>181</v>
      </c>
      <c r="B54" s="253"/>
      <c r="C54" s="253"/>
      <c r="D54" s="206">
        <v>2</v>
      </c>
      <c r="E54" s="246"/>
      <c r="F54" s="150">
        <v>33264</v>
      </c>
      <c r="G54" s="150"/>
      <c r="H54" s="66">
        <v>43972</v>
      </c>
      <c r="I54" s="150"/>
      <c r="J54" s="150">
        <v>0</v>
      </c>
      <c r="K54" s="150"/>
      <c r="L54" s="66">
        <v>0</v>
      </c>
    </row>
    <row r="55" spans="1:15" ht="22.5" customHeight="1" x14ac:dyDescent="0.65">
      <c r="A55" s="252" t="s">
        <v>30</v>
      </c>
      <c r="B55" s="253"/>
      <c r="C55" s="253"/>
      <c r="F55" s="150">
        <v>3182047</v>
      </c>
      <c r="G55" s="150"/>
      <c r="H55" s="66">
        <v>3255101</v>
      </c>
      <c r="I55" s="150"/>
      <c r="J55" s="150">
        <v>2104</v>
      </c>
      <c r="K55" s="150"/>
      <c r="L55" s="66">
        <v>3871</v>
      </c>
    </row>
    <row r="56" spans="1:15" ht="22.5" customHeight="1" x14ac:dyDescent="0.65">
      <c r="A56" s="245" t="s">
        <v>31</v>
      </c>
      <c r="B56" s="253"/>
      <c r="C56" s="253"/>
      <c r="F56" s="150">
        <v>66904</v>
      </c>
      <c r="G56" s="150"/>
      <c r="H56" s="66">
        <v>69202</v>
      </c>
      <c r="I56" s="150"/>
      <c r="J56" s="150">
        <v>16135</v>
      </c>
      <c r="K56" s="150"/>
      <c r="L56" s="66">
        <v>16252</v>
      </c>
    </row>
    <row r="57" spans="1:15" ht="22.5" customHeight="1" x14ac:dyDescent="0.65">
      <c r="A57" s="252" t="s">
        <v>32</v>
      </c>
      <c r="B57" s="253"/>
      <c r="C57" s="253"/>
      <c r="F57" s="149"/>
      <c r="G57" s="150"/>
      <c r="H57" s="5"/>
      <c r="I57" s="150"/>
      <c r="J57" s="149"/>
      <c r="K57" s="150"/>
      <c r="L57" s="5"/>
    </row>
    <row r="58" spans="1:15" ht="22.5" customHeight="1" x14ac:dyDescent="0.65">
      <c r="A58" s="252"/>
      <c r="B58" s="252" t="s">
        <v>33</v>
      </c>
      <c r="C58" s="253"/>
      <c r="F58" s="149">
        <v>79593</v>
      </c>
      <c r="G58" s="150"/>
      <c r="H58" s="5">
        <v>77733</v>
      </c>
      <c r="I58" s="150"/>
      <c r="J58" s="149">
        <v>18542</v>
      </c>
      <c r="K58" s="150"/>
      <c r="L58" s="5">
        <v>17935</v>
      </c>
    </row>
    <row r="59" spans="1:15" ht="22.5" customHeight="1" x14ac:dyDescent="0.65">
      <c r="A59" s="252" t="s">
        <v>34</v>
      </c>
      <c r="B59" s="253"/>
      <c r="C59" s="253"/>
      <c r="F59" s="145">
        <v>4868</v>
      </c>
      <c r="G59" s="150"/>
      <c r="H59" s="67">
        <v>4099</v>
      </c>
      <c r="I59" s="150"/>
      <c r="J59" s="145">
        <v>0</v>
      </c>
      <c r="K59" s="150"/>
      <c r="L59" s="67">
        <v>0</v>
      </c>
    </row>
    <row r="60" spans="1:15" ht="22.5" customHeight="1" x14ac:dyDescent="0.7">
      <c r="A60" s="241" t="s">
        <v>35</v>
      </c>
      <c r="F60" s="151">
        <f>SUM(F53:F59)</f>
        <v>7509688</v>
      </c>
      <c r="G60" s="152"/>
      <c r="H60" s="151">
        <f>SUM(H53:H59)</f>
        <v>7142183</v>
      </c>
      <c r="I60" s="152"/>
      <c r="J60" s="151">
        <f>SUM(J53:J59)</f>
        <v>728795</v>
      </c>
      <c r="K60" s="152"/>
      <c r="L60" s="151">
        <f>SUM(L53:L59)</f>
        <v>722038</v>
      </c>
    </row>
    <row r="61" spans="1:15" ht="22.5" customHeight="1" x14ac:dyDescent="0.65">
      <c r="F61" s="149"/>
      <c r="G61" s="149"/>
      <c r="H61" s="149"/>
      <c r="I61" s="149"/>
      <c r="J61" s="149"/>
      <c r="K61" s="149"/>
      <c r="L61" s="149"/>
    </row>
    <row r="62" spans="1:15" ht="22.5" customHeight="1" x14ac:dyDescent="0.7">
      <c r="A62" s="241" t="s">
        <v>36</v>
      </c>
      <c r="B62" s="241"/>
      <c r="C62" s="241"/>
      <c r="F62" s="151">
        <f>F50+F60</f>
        <v>12213447</v>
      </c>
      <c r="G62" s="153"/>
      <c r="H62" s="151">
        <f>H60+H50</f>
        <v>11316178</v>
      </c>
      <c r="I62" s="153"/>
      <c r="J62" s="151">
        <f>J50+J60</f>
        <v>2423674</v>
      </c>
      <c r="K62" s="153"/>
      <c r="L62" s="151">
        <f>L60+L50</f>
        <v>2157382</v>
      </c>
    </row>
    <row r="63" spans="1:15" s="135" customFormat="1" ht="22.5" customHeight="1" x14ac:dyDescent="0.7">
      <c r="A63" s="226" t="str">
        <f>A1</f>
        <v>บริษัท พริมา มารีน จำกัด (มหาชน) และบริษัทย่อย</v>
      </c>
      <c r="B63" s="226"/>
      <c r="C63" s="226"/>
      <c r="D63" s="227"/>
      <c r="E63" s="222"/>
      <c r="F63" s="224"/>
      <c r="G63" s="224"/>
      <c r="H63" s="224"/>
      <c r="I63" s="224"/>
      <c r="J63" s="224"/>
      <c r="K63" s="224"/>
      <c r="L63" s="224"/>
    </row>
    <row r="64" spans="1:15" s="135" customFormat="1" ht="22.5" customHeight="1" x14ac:dyDescent="0.7">
      <c r="A64" s="226" t="s">
        <v>176</v>
      </c>
      <c r="B64" s="226"/>
      <c r="C64" s="226"/>
      <c r="D64" s="227"/>
      <c r="E64" s="222"/>
      <c r="F64" s="224"/>
      <c r="G64" s="224"/>
      <c r="H64" s="224"/>
      <c r="I64" s="224"/>
      <c r="J64" s="224"/>
      <c r="K64" s="224"/>
      <c r="L64" s="224"/>
    </row>
    <row r="65" spans="1:26" ht="22.5" customHeight="1" x14ac:dyDescent="0.7">
      <c r="A65" s="241" t="s">
        <v>37</v>
      </c>
      <c r="B65" s="241"/>
      <c r="C65" s="241"/>
      <c r="J65" s="248"/>
      <c r="L65" s="248"/>
    </row>
    <row r="66" spans="1:26" s="57" customFormat="1" ht="22.5" customHeight="1" x14ac:dyDescent="0.7">
      <c r="A66" s="232"/>
      <c r="B66" s="232"/>
      <c r="C66" s="233"/>
      <c r="D66" s="234"/>
      <c r="E66" s="235"/>
      <c r="F66" s="282" t="s">
        <v>1</v>
      </c>
      <c r="G66" s="282"/>
      <c r="H66" s="282"/>
      <c r="I66" s="236"/>
      <c r="J66" s="282" t="s">
        <v>2</v>
      </c>
      <c r="K66" s="282"/>
      <c r="L66" s="282"/>
    </row>
    <row r="67" spans="1:26" s="57" customFormat="1" ht="22.5" customHeight="1" x14ac:dyDescent="0.7">
      <c r="A67" s="232"/>
      <c r="B67" s="232"/>
      <c r="C67" s="233"/>
      <c r="D67" s="234"/>
      <c r="E67" s="235"/>
      <c r="F67" s="237" t="s">
        <v>213</v>
      </c>
      <c r="G67" s="237"/>
      <c r="H67" s="237" t="s">
        <v>3</v>
      </c>
      <c r="I67" s="237"/>
      <c r="J67" s="237" t="str">
        <f>F67</f>
        <v>31 มีนาคม</v>
      </c>
      <c r="K67" s="237"/>
      <c r="L67" s="237" t="s">
        <v>3</v>
      </c>
    </row>
    <row r="68" spans="1:26" s="57" customFormat="1" ht="22.5" customHeight="1" x14ac:dyDescent="0.7">
      <c r="A68" s="226" t="s">
        <v>22</v>
      </c>
      <c r="B68" s="232"/>
      <c r="C68" s="233"/>
      <c r="D68" s="206" t="s">
        <v>5</v>
      </c>
      <c r="E68" s="235"/>
      <c r="F68" s="237">
        <v>2568</v>
      </c>
      <c r="G68" s="237"/>
      <c r="H68" s="237">
        <v>2567</v>
      </c>
      <c r="I68" s="237"/>
      <c r="J68" s="237">
        <v>2568</v>
      </c>
      <c r="K68" s="237"/>
      <c r="L68" s="237">
        <v>2567</v>
      </c>
    </row>
    <row r="69" spans="1:26" ht="22.5" customHeight="1" x14ac:dyDescent="0.7">
      <c r="A69" s="226"/>
      <c r="D69" s="206"/>
      <c r="F69" s="237" t="s">
        <v>6</v>
      </c>
      <c r="G69" s="239"/>
      <c r="H69" s="239"/>
      <c r="I69" s="238"/>
      <c r="J69" s="237" t="s">
        <v>6</v>
      </c>
      <c r="K69" s="240"/>
      <c r="L69" s="240"/>
    </row>
    <row r="70" spans="1:26" ht="22.5" customHeight="1" x14ac:dyDescent="0.7">
      <c r="A70" s="241"/>
      <c r="B70" s="241"/>
      <c r="C70" s="241"/>
      <c r="F70" s="281" t="s">
        <v>7</v>
      </c>
      <c r="G70" s="281"/>
      <c r="H70" s="281"/>
      <c r="I70" s="281"/>
      <c r="J70" s="281"/>
      <c r="K70" s="281"/>
      <c r="L70" s="281"/>
    </row>
    <row r="71" spans="1:26" ht="22.5" customHeight="1" x14ac:dyDescent="0.7">
      <c r="A71" s="242" t="s">
        <v>38</v>
      </c>
      <c r="B71" s="241"/>
      <c r="C71" s="241"/>
      <c r="F71" s="243"/>
      <c r="G71" s="243"/>
      <c r="H71" s="243"/>
      <c r="I71" s="243"/>
      <c r="J71" s="243"/>
      <c r="K71" s="243"/>
      <c r="L71" s="243"/>
    </row>
    <row r="72" spans="1:26" ht="22.5" customHeight="1" x14ac:dyDescent="0.65">
      <c r="A72" s="228" t="s">
        <v>39</v>
      </c>
      <c r="F72" s="243"/>
      <c r="G72" s="243"/>
      <c r="H72" s="243"/>
      <c r="I72" s="243"/>
      <c r="J72" s="243"/>
      <c r="K72" s="243"/>
      <c r="L72" s="243"/>
    </row>
    <row r="73" spans="1:26" ht="22.5" customHeight="1" x14ac:dyDescent="0.65">
      <c r="B73" s="228" t="s">
        <v>40</v>
      </c>
      <c r="F73" s="231"/>
      <c r="G73" s="231"/>
      <c r="H73" s="231"/>
      <c r="I73" s="231"/>
      <c r="K73" s="231"/>
    </row>
    <row r="74" spans="1:26" ht="22.5" customHeight="1" thickBot="1" x14ac:dyDescent="0.7">
      <c r="B74" s="255" t="s">
        <v>148</v>
      </c>
      <c r="F74" s="154">
        <v>2500000</v>
      </c>
      <c r="G74" s="144"/>
      <c r="H74" s="6">
        <v>2500000</v>
      </c>
      <c r="I74" s="144"/>
      <c r="J74" s="154">
        <v>2500000</v>
      </c>
      <c r="K74" s="144"/>
      <c r="L74" s="6">
        <v>2500000</v>
      </c>
    </row>
    <row r="75" spans="1:26" ht="22.5" customHeight="1" thickTop="1" x14ac:dyDescent="0.65">
      <c r="B75" s="228" t="s">
        <v>41</v>
      </c>
      <c r="F75" s="231"/>
      <c r="G75" s="231"/>
      <c r="H75" s="251"/>
      <c r="I75" s="231"/>
      <c r="K75" s="231"/>
      <c r="L75" s="251"/>
    </row>
    <row r="76" spans="1:26" ht="22.5" customHeight="1" x14ac:dyDescent="0.65">
      <c r="B76" s="255" t="s">
        <v>148</v>
      </c>
      <c r="F76" s="137">
        <v>2500000</v>
      </c>
      <c r="G76" s="144"/>
      <c r="H76" s="68">
        <v>2500000</v>
      </c>
      <c r="I76" s="144"/>
      <c r="J76" s="137">
        <v>2500000</v>
      </c>
      <c r="K76" s="144"/>
      <c r="L76" s="68">
        <v>2500000</v>
      </c>
    </row>
    <row r="77" spans="1:26" ht="22.5" customHeight="1" x14ac:dyDescent="0.65">
      <c r="A77" s="228" t="s">
        <v>42</v>
      </c>
      <c r="F77" s="155">
        <f>'SH Conso 9'!I28</f>
        <v>3407489</v>
      </c>
      <c r="G77" s="156"/>
      <c r="H77" s="73">
        <v>3407489</v>
      </c>
      <c r="I77" s="155"/>
      <c r="J77" s="155">
        <f>'SH Sep 11'!I25</f>
        <v>3407489</v>
      </c>
      <c r="K77" s="155"/>
      <c r="L77" s="73">
        <v>3407489</v>
      </c>
    </row>
    <row r="78" spans="1:26" ht="22.5" customHeight="1" x14ac:dyDescent="0.75">
      <c r="A78" s="228" t="s">
        <v>182</v>
      </c>
      <c r="F78" s="231">
        <f>'SH Conso 9'!K28</f>
        <v>-66134</v>
      </c>
      <c r="G78" s="231"/>
      <c r="H78" s="73">
        <f>'SH Conso 9'!K13</f>
        <v>-66134</v>
      </c>
      <c r="I78" s="231"/>
      <c r="J78" s="73">
        <v>0</v>
      </c>
      <c r="K78" s="231"/>
      <c r="L78" s="73">
        <v>0</v>
      </c>
      <c r="Y78"/>
      <c r="Z78"/>
    </row>
    <row r="79" spans="1:26" s="142" customFormat="1" ht="22.5" customHeight="1" x14ac:dyDescent="0.75">
      <c r="A79" s="228" t="s">
        <v>183</v>
      </c>
      <c r="B79" s="256"/>
      <c r="C79" s="228"/>
      <c r="D79" s="201"/>
      <c r="E79" s="246"/>
      <c r="F79" s="155">
        <f>'SH Conso 9'!M28</f>
        <v>-186755</v>
      </c>
      <c r="G79" s="156"/>
      <c r="H79" s="73">
        <f>'SH Conso 9'!M13</f>
        <v>-186755</v>
      </c>
      <c r="I79" s="155"/>
      <c r="J79" s="73">
        <v>0</v>
      </c>
      <c r="K79" s="155"/>
      <c r="L79" s="73">
        <v>0</v>
      </c>
      <c r="X79" s="157"/>
      <c r="Z79" s="157"/>
    </row>
    <row r="80" spans="1:26" ht="22.5" customHeight="1" x14ac:dyDescent="0.65">
      <c r="A80" s="228" t="s">
        <v>43</v>
      </c>
      <c r="F80" s="144"/>
      <c r="G80" s="144"/>
      <c r="H80" s="144"/>
      <c r="I80" s="137"/>
      <c r="J80" s="137"/>
      <c r="K80" s="137"/>
      <c r="L80" s="137"/>
    </row>
    <row r="81" spans="1:12" ht="22.5" customHeight="1" x14ac:dyDescent="0.65">
      <c r="B81" s="252" t="s">
        <v>184</v>
      </c>
      <c r="C81" s="252"/>
      <c r="F81" s="137"/>
      <c r="G81" s="144"/>
      <c r="H81" s="137"/>
      <c r="I81" s="137"/>
      <c r="J81" s="137"/>
      <c r="K81" s="137"/>
      <c r="L81" s="137"/>
    </row>
    <row r="82" spans="1:12" ht="22.5" customHeight="1" x14ac:dyDescent="0.65">
      <c r="B82" s="257" t="s">
        <v>185</v>
      </c>
      <c r="C82" s="252"/>
      <c r="F82" s="137">
        <f>'SH Conso 9'!O28</f>
        <v>250000</v>
      </c>
      <c r="G82" s="144"/>
      <c r="H82" s="68">
        <v>250000</v>
      </c>
      <c r="I82" s="137"/>
      <c r="J82" s="137">
        <v>250000</v>
      </c>
      <c r="K82" s="137"/>
      <c r="L82" s="68">
        <v>250000</v>
      </c>
    </row>
    <row r="83" spans="1:12" ht="22.5" customHeight="1" x14ac:dyDescent="0.65">
      <c r="B83" s="257" t="s">
        <v>186</v>
      </c>
      <c r="C83" s="252"/>
      <c r="D83" s="206">
        <v>5</v>
      </c>
      <c r="F83" s="137">
        <f>'SH Conso 9'!Q28</f>
        <v>1457673</v>
      </c>
      <c r="G83" s="144"/>
      <c r="H83" s="68">
        <v>1214138</v>
      </c>
      <c r="I83" s="137"/>
      <c r="J83" s="137">
        <v>1457673</v>
      </c>
      <c r="K83" s="137"/>
      <c r="L83" s="68">
        <f>'SH Sep 11'!M11</f>
        <v>1214138</v>
      </c>
    </row>
    <row r="84" spans="1:12" ht="22.5" customHeight="1" x14ac:dyDescent="0.65">
      <c r="B84" s="252" t="s">
        <v>44</v>
      </c>
      <c r="C84" s="252"/>
      <c r="D84" s="206"/>
      <c r="F84" s="137">
        <f>'SH Conso 9'!S28</f>
        <v>5875993</v>
      </c>
      <c r="G84" s="144"/>
      <c r="H84" s="68">
        <v>5389206</v>
      </c>
      <c r="I84" s="137"/>
      <c r="J84" s="137">
        <f>'SH Sep 11'!O25</f>
        <v>1617616</v>
      </c>
      <c r="K84" s="137"/>
      <c r="L84" s="68">
        <f>'SH Sep 11'!O11</f>
        <v>1578345</v>
      </c>
    </row>
    <row r="85" spans="1:12" ht="22.5" customHeight="1" x14ac:dyDescent="0.65">
      <c r="A85" s="252" t="s">
        <v>187</v>
      </c>
      <c r="B85" s="252"/>
      <c r="C85" s="252"/>
      <c r="D85" s="206">
        <v>5</v>
      </c>
      <c r="F85" s="137">
        <f>'SH Conso 9'!U28</f>
        <v>-1457673</v>
      </c>
      <c r="G85" s="144"/>
      <c r="H85" s="68">
        <v>-1214138</v>
      </c>
      <c r="I85" s="137"/>
      <c r="J85" s="137">
        <v>-1457673</v>
      </c>
      <c r="K85" s="137"/>
      <c r="L85" s="68">
        <f>'SH Sep 11'!Q11</f>
        <v>-1214138</v>
      </c>
    </row>
    <row r="86" spans="1:12" ht="22.5" customHeight="1" x14ac:dyDescent="0.65">
      <c r="A86" s="252" t="s">
        <v>45</v>
      </c>
      <c r="B86" s="252"/>
      <c r="C86" s="252"/>
      <c r="F86" s="138">
        <f>'SH Conso 9'!W28</f>
        <v>19187</v>
      </c>
      <c r="G86" s="156"/>
      <c r="H86" s="69">
        <v>19706</v>
      </c>
      <c r="I86" s="155"/>
      <c r="J86" s="145">
        <v>0</v>
      </c>
      <c r="K86" s="155"/>
      <c r="L86" s="67">
        <v>0</v>
      </c>
    </row>
    <row r="87" spans="1:12" s="160" customFormat="1" ht="22.5" customHeight="1" x14ac:dyDescent="0.7">
      <c r="A87" s="241" t="s">
        <v>46</v>
      </c>
      <c r="B87" s="241"/>
      <c r="C87" s="241"/>
      <c r="D87" s="258"/>
      <c r="E87" s="259"/>
      <c r="F87" s="74">
        <f>SUM(F76:F86)</f>
        <v>11799780</v>
      </c>
      <c r="G87" s="159"/>
      <c r="H87" s="74">
        <f>SUM(H76:H86)</f>
        <v>11313512</v>
      </c>
      <c r="I87" s="158"/>
      <c r="J87" s="74">
        <f>SUM(J76:J86)</f>
        <v>7775105</v>
      </c>
      <c r="K87" s="158"/>
      <c r="L87" s="74">
        <f>SUM(L76:L86)</f>
        <v>7735834</v>
      </c>
    </row>
    <row r="88" spans="1:12" ht="22.5" customHeight="1" x14ac:dyDescent="0.65">
      <c r="A88" s="228" t="s">
        <v>47</v>
      </c>
      <c r="F88" s="138">
        <f>'SH Conso 9'!AE28</f>
        <v>457295</v>
      </c>
      <c r="G88" s="156"/>
      <c r="H88" s="138">
        <v>418006</v>
      </c>
      <c r="I88" s="155"/>
      <c r="J88" s="145">
        <v>0</v>
      </c>
      <c r="K88" s="155"/>
      <c r="L88" s="145">
        <v>0</v>
      </c>
    </row>
    <row r="89" spans="1:12" ht="22.5" customHeight="1" x14ac:dyDescent="0.7">
      <c r="A89" s="241" t="s">
        <v>48</v>
      </c>
      <c r="B89" s="241"/>
      <c r="C89" s="241"/>
      <c r="F89" s="139">
        <f>SUM(F87:F88)</f>
        <v>12257075</v>
      </c>
      <c r="G89" s="159"/>
      <c r="H89" s="139">
        <f>SUM(H87:H88)</f>
        <v>11731518</v>
      </c>
      <c r="I89" s="158"/>
      <c r="J89" s="139">
        <f>SUM(J87:J88)</f>
        <v>7775105</v>
      </c>
      <c r="K89" s="158"/>
      <c r="L89" s="139">
        <f>SUM(L87:L88)</f>
        <v>7735834</v>
      </c>
    </row>
    <row r="90" spans="1:12" ht="22.5" customHeight="1" x14ac:dyDescent="0.65">
      <c r="F90" s="156"/>
      <c r="G90" s="156"/>
      <c r="H90" s="156"/>
      <c r="I90" s="155"/>
      <c r="J90" s="155"/>
      <c r="K90" s="155"/>
      <c r="L90" s="155"/>
    </row>
    <row r="91" spans="1:12" ht="22.5" customHeight="1" thickBot="1" x14ac:dyDescent="0.75">
      <c r="A91" s="241" t="s">
        <v>49</v>
      </c>
      <c r="B91" s="241"/>
      <c r="C91" s="241"/>
      <c r="F91" s="148">
        <f>F62+F89</f>
        <v>24470522</v>
      </c>
      <c r="G91" s="159"/>
      <c r="H91" s="148">
        <f>H62+H89</f>
        <v>23047696</v>
      </c>
      <c r="I91" s="158"/>
      <c r="J91" s="148">
        <f>J62+J89</f>
        <v>10198779</v>
      </c>
      <c r="K91" s="158"/>
      <c r="L91" s="148">
        <f>L62+L89</f>
        <v>9893216</v>
      </c>
    </row>
    <row r="92" spans="1:12" ht="22.5" customHeight="1" thickTop="1" x14ac:dyDescent="0.65">
      <c r="F92" s="144">
        <f>F30-F91</f>
        <v>0</v>
      </c>
      <c r="G92" s="144"/>
      <c r="H92" s="144">
        <f>H30-H91</f>
        <v>0</v>
      </c>
      <c r="I92" s="144"/>
      <c r="J92" s="144">
        <f>J30-J91</f>
        <v>0</v>
      </c>
      <c r="K92" s="144"/>
      <c r="L92" s="144">
        <f>L30-L91</f>
        <v>0</v>
      </c>
    </row>
    <row r="93" spans="1:12" ht="22.5" customHeight="1" x14ac:dyDescent="0.65">
      <c r="J93" s="144"/>
      <c r="L93" s="248"/>
    </row>
  </sheetData>
  <customSheetViews>
    <customSheetView guid="{179A4120-0867-4CF3-AD5A-A6F320FA265D}" showPageBreaks="1" printArea="1" hiddenRows="1">
      <selection activeCell="V14" sqref="V14"/>
      <rowBreaks count="2" manualBreakCount="2">
        <brk id="34" max="16383" man="1"/>
        <brk id="64" max="16383" man="1"/>
      </rowBreaks>
      <pageMargins left="0.8" right="0.8" top="0.48" bottom="0.5" header="0.5" footer="0.5"/>
      <pageSetup paperSize="9" firstPageNumber="3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9">
    <mergeCell ref="F39:L39"/>
    <mergeCell ref="F66:H66"/>
    <mergeCell ref="J66:L66"/>
    <mergeCell ref="F70:L70"/>
    <mergeCell ref="F4:H4"/>
    <mergeCell ref="J4:L4"/>
    <mergeCell ref="F8:L8"/>
    <mergeCell ref="F35:H35"/>
    <mergeCell ref="J35:L35"/>
  </mergeCells>
  <pageMargins left="0.8" right="0.8" top="0.48" bottom="0.5" header="0.5" footer="0.5"/>
  <pageSetup paperSize="9" scale="83" firstPageNumber="3" fitToHeight="0" orientation="portrait" useFirstPageNumber="1" r:id="rId2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79998168889431442"/>
  </sheetPr>
  <dimension ref="A1:Z77"/>
  <sheetViews>
    <sheetView view="pageBreakPreview" topLeftCell="A65" zoomScale="90" zoomScaleNormal="90" zoomScaleSheetLayoutView="90" workbookViewId="0">
      <selection activeCell="N16" sqref="N16"/>
    </sheetView>
  </sheetViews>
  <sheetFormatPr defaultColWidth="9.09765625" defaultRowHeight="21.5" x14ac:dyDescent="0.75"/>
  <cols>
    <col min="1" max="2" width="1.296875" style="251" customWidth="1"/>
    <col min="3" max="3" width="39.8984375" style="251" customWidth="1"/>
    <col min="4" max="4" width="9.69921875" style="194" bestFit="1" customWidth="1"/>
    <col min="5" max="5" width="1.796875" style="267" customWidth="1"/>
    <col min="6" max="6" width="13.296875" style="268" customWidth="1"/>
    <col min="7" max="7" width="1.796875" style="268" customWidth="1"/>
    <col min="8" max="8" width="13.296875" style="268" customWidth="1"/>
    <col min="9" max="9" width="1.796875" style="251" customWidth="1"/>
    <col min="10" max="10" width="13.296875" style="268" customWidth="1"/>
    <col min="11" max="11" width="1.796875" style="268" customWidth="1"/>
    <col min="12" max="12" width="13.296875" style="268" customWidth="1"/>
    <col min="13" max="13" width="13.796875" style="56" bestFit="1" customWidth="1"/>
    <col min="14" max="14" width="12.09765625" style="56" customWidth="1"/>
    <col min="15" max="16" width="1.296875" style="56" customWidth="1"/>
    <col min="17" max="17" width="33.19921875" style="56" hidden="1" customWidth="1"/>
    <col min="18" max="18" width="9.69921875" style="63" hidden="1" customWidth="1"/>
    <col min="19" max="19" width="1.296875" style="82" hidden="1" customWidth="1"/>
    <col min="20" max="20" width="14.796875" style="54" hidden="1" customWidth="1"/>
    <col min="21" max="21" width="1.296875" style="54" hidden="1" customWidth="1"/>
    <col min="22" max="22" width="14.796875" style="54" hidden="1" customWidth="1"/>
    <col min="23" max="23" width="1.296875" style="56" hidden="1" customWidth="1"/>
    <col min="24" max="24" width="14.796875" style="54" hidden="1" customWidth="1"/>
    <col min="25" max="25" width="1.296875" style="54" hidden="1" customWidth="1"/>
    <col min="26" max="26" width="14.796875" style="54" hidden="1" customWidth="1"/>
    <col min="27" max="28" width="9.09765625" style="56"/>
    <col min="29" max="29" width="14" style="56" bestFit="1" customWidth="1"/>
    <col min="30" max="31" width="10" style="56" bestFit="1" customWidth="1"/>
    <col min="32" max="16384" width="9.09765625" style="56"/>
  </cols>
  <sheetData>
    <row r="1" spans="1:26" s="61" customFormat="1" ht="23" x14ac:dyDescent="0.75">
      <c r="A1" s="260" t="str">
        <f>'BS 3-5'!A1</f>
        <v>บริษัท พริมา มารีน จำกัด (มหาชน) และบริษัทย่อย</v>
      </c>
      <c r="B1" s="260"/>
      <c r="C1" s="260"/>
      <c r="D1" s="261"/>
      <c r="E1" s="262"/>
      <c r="F1" s="263"/>
      <c r="G1" s="263"/>
      <c r="H1" s="263"/>
      <c r="I1" s="264"/>
      <c r="J1" s="263"/>
      <c r="K1" s="263"/>
      <c r="L1" s="263"/>
      <c r="O1" s="59"/>
      <c r="P1" s="59"/>
      <c r="Q1" s="59"/>
      <c r="R1" s="62"/>
      <c r="S1" s="78"/>
      <c r="T1" s="60"/>
      <c r="U1" s="60"/>
      <c r="V1" s="60"/>
      <c r="X1" s="60"/>
      <c r="Y1" s="60"/>
      <c r="Z1" s="60"/>
    </row>
    <row r="2" spans="1:26" s="61" customFormat="1" ht="23" x14ac:dyDescent="0.75">
      <c r="A2" s="265" t="s">
        <v>50</v>
      </c>
      <c r="B2" s="260"/>
      <c r="C2" s="260"/>
      <c r="D2" s="261"/>
      <c r="E2" s="262"/>
      <c r="F2" s="263"/>
      <c r="G2" s="263"/>
      <c r="H2" s="263"/>
      <c r="I2" s="264"/>
      <c r="J2" s="263"/>
      <c r="K2" s="263"/>
      <c r="L2" s="263"/>
      <c r="O2" s="79"/>
      <c r="P2" s="59"/>
      <c r="Q2" s="59"/>
      <c r="R2" s="62"/>
      <c r="S2" s="78"/>
      <c r="T2" s="60"/>
      <c r="U2" s="60"/>
      <c r="V2" s="60"/>
      <c r="X2" s="60"/>
      <c r="Y2" s="60"/>
      <c r="Z2" s="60"/>
    </row>
    <row r="3" spans="1:26" ht="22" x14ac:dyDescent="0.75">
      <c r="A3" s="266"/>
      <c r="B3" s="266"/>
      <c r="C3" s="266"/>
      <c r="O3" s="55"/>
      <c r="P3" s="55"/>
      <c r="Q3" s="55"/>
    </row>
    <row r="4" spans="1:26" ht="22" x14ac:dyDescent="0.75">
      <c r="F4" s="290" t="s">
        <v>1</v>
      </c>
      <c r="G4" s="290"/>
      <c r="H4" s="290"/>
      <c r="I4" s="269"/>
      <c r="J4" s="290" t="s">
        <v>2</v>
      </c>
      <c r="K4" s="290"/>
      <c r="L4" s="290"/>
      <c r="T4" s="285"/>
      <c r="U4" s="285"/>
      <c r="V4" s="285"/>
      <c r="W4" s="75"/>
      <c r="X4" s="285"/>
      <c r="Y4" s="285"/>
      <c r="Z4" s="285"/>
    </row>
    <row r="5" spans="1:26" x14ac:dyDescent="0.75">
      <c r="F5" s="291" t="s">
        <v>51</v>
      </c>
      <c r="G5" s="291"/>
      <c r="H5" s="291"/>
      <c r="J5" s="291" t="str">
        <f>F5</f>
        <v>สำหรับงวดสามเดือนสิ้นสุดวันที่</v>
      </c>
      <c r="K5" s="291"/>
      <c r="L5" s="291"/>
      <c r="T5" s="286"/>
      <c r="U5" s="286"/>
      <c r="V5" s="286"/>
      <c r="X5" s="286"/>
      <c r="Y5" s="286"/>
      <c r="Z5" s="286"/>
    </row>
    <row r="6" spans="1:26" ht="22" x14ac:dyDescent="0.75">
      <c r="C6" s="270"/>
      <c r="D6" s="271"/>
      <c r="E6" s="272"/>
      <c r="F6" s="289" t="str">
        <f>'BS 3-5'!F5</f>
        <v>31 มีนาคม</v>
      </c>
      <c r="G6" s="289"/>
      <c r="H6" s="289"/>
      <c r="I6" s="267"/>
      <c r="J6" s="289" t="str">
        <f>'BS 3-5'!F5</f>
        <v>31 มีนาคม</v>
      </c>
      <c r="K6" s="289"/>
      <c r="L6" s="289"/>
      <c r="Q6" s="91"/>
      <c r="R6" s="83"/>
      <c r="S6" s="76"/>
      <c r="T6" s="287"/>
      <c r="U6" s="287"/>
      <c r="V6" s="287"/>
      <c r="W6" s="82"/>
      <c r="X6" s="287"/>
      <c r="Y6" s="287"/>
      <c r="Z6" s="287"/>
    </row>
    <row r="7" spans="1:26" x14ac:dyDescent="0.65">
      <c r="D7" s="194" t="s">
        <v>5</v>
      </c>
      <c r="F7" s="237">
        <v>2568</v>
      </c>
      <c r="G7" s="237"/>
      <c r="H7" s="237">
        <v>2567</v>
      </c>
      <c r="I7" s="237"/>
      <c r="J7" s="237">
        <v>2568</v>
      </c>
      <c r="K7" s="237"/>
      <c r="L7" s="237">
        <v>2567</v>
      </c>
      <c r="T7" s="3"/>
      <c r="U7" s="3"/>
      <c r="V7" s="3"/>
      <c r="W7" s="3"/>
      <c r="X7" s="3"/>
      <c r="Y7" s="3"/>
      <c r="Z7" s="3"/>
    </row>
    <row r="8" spans="1:26" x14ac:dyDescent="0.75">
      <c r="D8" s="251"/>
      <c r="F8" s="288" t="s">
        <v>7</v>
      </c>
      <c r="G8" s="288"/>
      <c r="H8" s="288"/>
      <c r="I8" s="288"/>
      <c r="J8" s="288"/>
      <c r="K8" s="288"/>
      <c r="L8" s="288"/>
      <c r="R8" s="56"/>
      <c r="T8" s="284"/>
      <c r="U8" s="284"/>
      <c r="V8" s="284"/>
      <c r="W8" s="284"/>
      <c r="X8" s="284"/>
      <c r="Y8" s="284"/>
      <c r="Z8" s="284"/>
    </row>
    <row r="9" spans="1:26" x14ac:dyDescent="0.75">
      <c r="A9" s="251" t="s">
        <v>52</v>
      </c>
      <c r="D9" s="194" t="s">
        <v>225</v>
      </c>
      <c r="F9" s="68">
        <v>2068846</v>
      </c>
      <c r="G9" s="68"/>
      <c r="H9" s="68">
        <v>2131725</v>
      </c>
      <c r="I9" s="68"/>
      <c r="J9" s="68">
        <v>176280</v>
      </c>
      <c r="K9" s="68"/>
      <c r="L9" s="68">
        <v>188190</v>
      </c>
      <c r="T9" s="163"/>
      <c r="U9" s="73"/>
      <c r="V9" s="163"/>
      <c r="W9" s="73"/>
      <c r="X9" s="163"/>
      <c r="Y9" s="73"/>
      <c r="Z9" s="163"/>
    </row>
    <row r="10" spans="1:26" x14ac:dyDescent="0.75">
      <c r="A10" s="198" t="s">
        <v>53</v>
      </c>
      <c r="D10" s="194">
        <v>2</v>
      </c>
      <c r="F10" s="69">
        <v>-1240377</v>
      </c>
      <c r="G10" s="68"/>
      <c r="H10" s="69">
        <v>-1361791</v>
      </c>
      <c r="I10" s="68"/>
      <c r="J10" s="69">
        <v>-107566</v>
      </c>
      <c r="K10" s="68"/>
      <c r="L10" s="69">
        <v>-128374</v>
      </c>
      <c r="O10" s="8"/>
      <c r="T10" s="163"/>
      <c r="U10" s="73"/>
      <c r="V10" s="163"/>
      <c r="W10" s="73"/>
      <c r="X10" s="163"/>
      <c r="Y10" s="73"/>
      <c r="Z10" s="163"/>
    </row>
    <row r="11" spans="1:26" ht="22" x14ac:dyDescent="0.75">
      <c r="A11" s="266" t="s">
        <v>54</v>
      </c>
      <c r="B11" s="266"/>
      <c r="C11" s="266"/>
      <c r="F11" s="71">
        <f>SUM(F9:F10)</f>
        <v>828469</v>
      </c>
      <c r="G11" s="68"/>
      <c r="H11" s="71">
        <f>SUM(H9:H10)</f>
        <v>769934</v>
      </c>
      <c r="I11" s="71"/>
      <c r="J11" s="71">
        <f>SUM(J9:J10)</f>
        <v>68714</v>
      </c>
      <c r="K11" s="68"/>
      <c r="L11" s="71">
        <f>SUM(L9:L10)</f>
        <v>59816</v>
      </c>
      <c r="O11" s="55"/>
      <c r="P11" s="55"/>
      <c r="Q11" s="55"/>
      <c r="T11" s="162"/>
      <c r="U11" s="73"/>
      <c r="V11" s="162"/>
      <c r="W11" s="74"/>
      <c r="X11" s="162"/>
      <c r="Y11" s="73"/>
      <c r="Z11" s="162"/>
    </row>
    <row r="12" spans="1:26" x14ac:dyDescent="0.75">
      <c r="A12" s="251" t="s">
        <v>133</v>
      </c>
      <c r="D12" s="194">
        <v>2</v>
      </c>
      <c r="F12" s="68">
        <v>0</v>
      </c>
      <c r="G12" s="68"/>
      <c r="H12" s="68">
        <v>0</v>
      </c>
      <c r="I12" s="68"/>
      <c r="J12" s="68">
        <v>250106</v>
      </c>
      <c r="K12" s="68"/>
      <c r="L12" s="68">
        <v>187748</v>
      </c>
      <c r="T12" s="163"/>
      <c r="U12" s="73"/>
      <c r="V12" s="163"/>
      <c r="W12" s="73"/>
      <c r="X12" s="163"/>
      <c r="Y12" s="73"/>
      <c r="Z12" s="163"/>
    </row>
    <row r="13" spans="1:26" x14ac:dyDescent="0.75">
      <c r="A13" s="251" t="s">
        <v>132</v>
      </c>
      <c r="D13" s="194">
        <v>2</v>
      </c>
      <c r="F13" s="68">
        <v>7097</v>
      </c>
      <c r="G13" s="68"/>
      <c r="H13" s="68">
        <v>16113</v>
      </c>
      <c r="I13" s="68"/>
      <c r="J13" s="68">
        <v>11913</v>
      </c>
      <c r="K13" s="68"/>
      <c r="L13" s="68">
        <v>17450</v>
      </c>
      <c r="T13" s="163"/>
      <c r="U13" s="73"/>
      <c r="V13" s="163"/>
      <c r="W13" s="73"/>
      <c r="X13" s="163"/>
      <c r="Y13" s="73"/>
      <c r="Z13" s="163"/>
    </row>
    <row r="14" spans="1:26" x14ac:dyDescent="0.75">
      <c r="A14" s="251" t="s">
        <v>232</v>
      </c>
      <c r="F14" s="68">
        <v>163749</v>
      </c>
      <c r="G14" s="68"/>
      <c r="H14" s="68">
        <v>192</v>
      </c>
      <c r="I14" s="68"/>
      <c r="J14" s="68">
        <v>0</v>
      </c>
      <c r="K14" s="68"/>
      <c r="L14" s="68">
        <v>52</v>
      </c>
      <c r="T14" s="56"/>
      <c r="U14" s="56"/>
      <c r="V14" s="56"/>
      <c r="X14" s="56"/>
      <c r="Y14" s="56"/>
      <c r="Z14" s="56"/>
    </row>
    <row r="15" spans="1:26" x14ac:dyDescent="0.75">
      <c r="A15" s="251" t="s">
        <v>55</v>
      </c>
      <c r="D15" s="194">
        <v>2</v>
      </c>
      <c r="F15" s="67">
        <v>35640</v>
      </c>
      <c r="G15" s="68"/>
      <c r="H15" s="67">
        <v>34319</v>
      </c>
      <c r="I15" s="68"/>
      <c r="J15" s="67">
        <v>12258</v>
      </c>
      <c r="K15" s="68"/>
      <c r="L15" s="67">
        <v>9142</v>
      </c>
      <c r="T15" s="164"/>
      <c r="U15" s="73"/>
      <c r="V15" s="164"/>
      <c r="W15" s="73"/>
      <c r="X15" s="164"/>
      <c r="Y15" s="73"/>
      <c r="Z15" s="164"/>
    </row>
    <row r="16" spans="1:26" ht="22" x14ac:dyDescent="0.75">
      <c r="A16" s="266" t="s">
        <v>56</v>
      </c>
      <c r="F16" s="74">
        <f>F11+F15+F12+F13+F14</f>
        <v>1034955</v>
      </c>
      <c r="G16" s="73"/>
      <c r="H16" s="74">
        <f>H11+H15+H12+H13+H14</f>
        <v>820558</v>
      </c>
      <c r="I16" s="73"/>
      <c r="J16" s="74">
        <f>J11+J15+J12+J13+J14</f>
        <v>342991</v>
      </c>
      <c r="K16" s="73"/>
      <c r="L16" s="74">
        <f>L11+L15+L12+L13+L14</f>
        <v>274208</v>
      </c>
      <c r="O16" s="55"/>
      <c r="T16" s="162"/>
      <c r="U16" s="73"/>
      <c r="V16" s="162"/>
      <c r="W16" s="73"/>
      <c r="X16" s="162"/>
      <c r="Y16" s="73"/>
      <c r="Z16" s="162"/>
    </row>
    <row r="17" spans="1:26" x14ac:dyDescent="0.75">
      <c r="A17" s="251" t="s">
        <v>57</v>
      </c>
      <c r="D17" s="194">
        <v>2</v>
      </c>
      <c r="F17" s="73">
        <v>-143764</v>
      </c>
      <c r="G17" s="68"/>
      <c r="H17" s="73">
        <v>-136738</v>
      </c>
      <c r="I17" s="68"/>
      <c r="J17" s="73">
        <v>-43928</v>
      </c>
      <c r="K17" s="68"/>
      <c r="L17" s="73">
        <v>-45046</v>
      </c>
      <c r="T17" s="163"/>
      <c r="U17" s="73"/>
      <c r="V17" s="163"/>
      <c r="W17" s="73"/>
      <c r="X17" s="163"/>
      <c r="Y17" s="73"/>
      <c r="Z17" s="163"/>
    </row>
    <row r="18" spans="1:26" x14ac:dyDescent="0.75">
      <c r="A18" s="251" t="s">
        <v>228</v>
      </c>
      <c r="F18" s="69">
        <v>-160</v>
      </c>
      <c r="G18" s="68"/>
      <c r="H18" s="69">
        <v>22831</v>
      </c>
      <c r="I18" s="68"/>
      <c r="J18" s="69">
        <v>1025</v>
      </c>
      <c r="K18" s="68"/>
      <c r="L18" s="69">
        <v>-17332</v>
      </c>
      <c r="T18" s="163"/>
      <c r="U18" s="73"/>
      <c r="V18" s="163"/>
      <c r="W18" s="73"/>
      <c r="X18" s="163"/>
      <c r="Y18" s="73"/>
      <c r="Z18" s="163"/>
    </row>
    <row r="19" spans="1:26" hidden="1" x14ac:dyDescent="0.75">
      <c r="A19" s="251" t="s">
        <v>200</v>
      </c>
      <c r="F19" s="69"/>
      <c r="G19" s="68"/>
      <c r="H19" s="69"/>
      <c r="I19" s="68"/>
      <c r="J19" s="69"/>
      <c r="K19" s="68"/>
      <c r="L19" s="69"/>
      <c r="T19" s="73"/>
      <c r="U19" s="73"/>
      <c r="V19" s="73"/>
      <c r="W19" s="73"/>
      <c r="X19" s="73"/>
      <c r="Y19" s="73"/>
      <c r="Z19" s="73"/>
    </row>
    <row r="20" spans="1:26" ht="22" x14ac:dyDescent="0.75">
      <c r="A20" s="266" t="s">
        <v>58</v>
      </c>
      <c r="B20" s="266"/>
      <c r="F20" s="74">
        <f>SUM(F16:F19)</f>
        <v>891031</v>
      </c>
      <c r="G20" s="74"/>
      <c r="H20" s="74">
        <f>SUM(H16:H19)</f>
        <v>706651</v>
      </c>
      <c r="I20" s="74"/>
      <c r="J20" s="74">
        <f>SUM(J16:J19)</f>
        <v>300088</v>
      </c>
      <c r="K20" s="74"/>
      <c r="L20" s="74">
        <f>SUM(L16:L19)</f>
        <v>211830</v>
      </c>
      <c r="O20" s="55"/>
      <c r="P20" s="55"/>
      <c r="T20" s="162"/>
      <c r="U20" s="74"/>
      <c r="V20" s="162"/>
      <c r="W20" s="74"/>
      <c r="X20" s="162"/>
      <c r="Y20" s="74"/>
      <c r="Z20" s="162"/>
    </row>
    <row r="21" spans="1:26" x14ac:dyDescent="0.75">
      <c r="A21" s="251" t="s">
        <v>59</v>
      </c>
      <c r="D21" s="194">
        <v>2</v>
      </c>
      <c r="F21" s="73">
        <v>-88269</v>
      </c>
      <c r="G21" s="73"/>
      <c r="H21" s="73">
        <v>-80014</v>
      </c>
      <c r="I21" s="73"/>
      <c r="J21" s="73">
        <v>-16009</v>
      </c>
      <c r="K21" s="73"/>
      <c r="L21" s="73">
        <v>-20689</v>
      </c>
      <c r="T21" s="163"/>
      <c r="U21" s="73"/>
      <c r="V21" s="163"/>
      <c r="W21" s="73"/>
      <c r="X21" s="163"/>
      <c r="Y21" s="73"/>
      <c r="Z21" s="163"/>
    </row>
    <row r="22" spans="1:26" ht="22" x14ac:dyDescent="0.75">
      <c r="A22" s="251" t="s">
        <v>155</v>
      </c>
      <c r="B22" s="266"/>
      <c r="F22" s="73"/>
      <c r="G22" s="73"/>
      <c r="H22" s="73"/>
      <c r="I22" s="73"/>
      <c r="J22" s="73"/>
      <c r="K22" s="73"/>
      <c r="L22" s="73"/>
      <c r="P22" s="55"/>
      <c r="T22" s="73"/>
      <c r="U22" s="73"/>
      <c r="V22" s="73"/>
      <c r="W22" s="73"/>
      <c r="X22" s="73"/>
      <c r="Y22" s="73"/>
      <c r="Z22" s="73"/>
    </row>
    <row r="23" spans="1:26" x14ac:dyDescent="0.75">
      <c r="B23" s="251" t="s">
        <v>60</v>
      </c>
      <c r="F23" s="69">
        <v>5851</v>
      </c>
      <c r="G23" s="68"/>
      <c r="H23" s="69">
        <v>8919</v>
      </c>
      <c r="I23" s="68"/>
      <c r="J23" s="69">
        <v>0</v>
      </c>
      <c r="K23" s="68"/>
      <c r="L23" s="69">
        <v>0</v>
      </c>
      <c r="T23" s="163"/>
      <c r="U23" s="73"/>
      <c r="V23" s="163"/>
      <c r="W23" s="73"/>
      <c r="X23" s="163"/>
      <c r="Y23" s="73"/>
      <c r="Z23" s="163"/>
    </row>
    <row r="24" spans="1:26" ht="22" x14ac:dyDescent="0.75">
      <c r="A24" s="266" t="s">
        <v>61</v>
      </c>
      <c r="F24" s="74">
        <f>SUM(F20:F23)</f>
        <v>808613</v>
      </c>
      <c r="G24" s="74"/>
      <c r="H24" s="74">
        <f>SUM(H20:H23)</f>
        <v>635556</v>
      </c>
      <c r="I24" s="74"/>
      <c r="J24" s="74">
        <f>SUM(J20:J23)</f>
        <v>284079</v>
      </c>
      <c r="K24" s="74"/>
      <c r="L24" s="74">
        <f>SUM(L20:L23)</f>
        <v>191141</v>
      </c>
      <c r="O24" s="55"/>
      <c r="T24" s="162"/>
      <c r="U24" s="74"/>
      <c r="V24" s="162"/>
      <c r="W24" s="74"/>
      <c r="X24" s="162"/>
      <c r="Y24" s="74"/>
      <c r="Z24" s="162"/>
    </row>
    <row r="25" spans="1:26" x14ac:dyDescent="0.75">
      <c r="A25" s="251" t="s">
        <v>124</v>
      </c>
      <c r="F25" s="67">
        <v>-39257</v>
      </c>
      <c r="G25" s="66"/>
      <c r="H25" s="67">
        <v>-46972</v>
      </c>
      <c r="I25" s="68"/>
      <c r="J25" s="67">
        <v>-1273</v>
      </c>
      <c r="K25" s="66"/>
      <c r="L25" s="67">
        <v>-2341</v>
      </c>
      <c r="T25" s="164"/>
      <c r="U25" s="5"/>
      <c r="V25" s="164"/>
      <c r="W25" s="73"/>
      <c r="X25" s="164"/>
      <c r="Y25" s="5"/>
      <c r="Z25" s="164"/>
    </row>
    <row r="26" spans="1:26" ht="22.5" thickBot="1" x14ac:dyDescent="0.8">
      <c r="A26" s="266" t="s">
        <v>62</v>
      </c>
      <c r="F26" s="72">
        <f>F24+F25</f>
        <v>769356</v>
      </c>
      <c r="G26" s="71"/>
      <c r="H26" s="72">
        <f>H24+H25</f>
        <v>588584</v>
      </c>
      <c r="I26" s="71"/>
      <c r="J26" s="72">
        <f>J24+J25</f>
        <v>282806</v>
      </c>
      <c r="K26" s="71"/>
      <c r="L26" s="72">
        <f>L24+L25</f>
        <v>188800</v>
      </c>
      <c r="O26" s="55"/>
      <c r="T26" s="162"/>
      <c r="U26" s="74"/>
      <c r="V26" s="162"/>
      <c r="W26" s="74"/>
      <c r="X26" s="162"/>
      <c r="Y26" s="74"/>
      <c r="Z26" s="162"/>
    </row>
    <row r="27" spans="1:26" ht="22.5" thickTop="1" x14ac:dyDescent="0.75">
      <c r="A27" s="266"/>
      <c r="F27" s="74"/>
      <c r="G27" s="71"/>
      <c r="H27" s="74"/>
      <c r="I27" s="71"/>
      <c r="J27" s="74"/>
      <c r="K27" s="71"/>
      <c r="L27" s="74"/>
      <c r="O27" s="55"/>
      <c r="T27" s="74"/>
      <c r="U27" s="74"/>
      <c r="V27" s="74"/>
      <c r="W27" s="74"/>
      <c r="X27" s="74"/>
      <c r="Y27" s="74"/>
      <c r="Z27" s="74"/>
    </row>
    <row r="28" spans="1:26" ht="22" x14ac:dyDescent="0.75">
      <c r="A28" s="266" t="s">
        <v>69</v>
      </c>
      <c r="F28" s="73"/>
      <c r="G28" s="73"/>
      <c r="H28" s="73"/>
      <c r="I28" s="73"/>
      <c r="J28" s="73"/>
      <c r="K28" s="73"/>
      <c r="L28" s="73"/>
      <c r="O28" s="55"/>
      <c r="T28" s="73"/>
      <c r="U28" s="73"/>
      <c r="V28" s="73"/>
      <c r="W28" s="73"/>
      <c r="X28" s="73"/>
      <c r="Y28" s="73"/>
      <c r="Z28" s="73"/>
    </row>
    <row r="29" spans="1:26" ht="22" x14ac:dyDescent="0.75">
      <c r="A29" s="266"/>
      <c r="B29" s="251" t="s">
        <v>70</v>
      </c>
      <c r="F29" s="73">
        <f>F31-F30</f>
        <v>730322</v>
      </c>
      <c r="G29" s="73"/>
      <c r="H29" s="73">
        <f>H31-H30</f>
        <v>561007</v>
      </c>
      <c r="I29" s="73"/>
      <c r="J29" s="73">
        <f>J26</f>
        <v>282806</v>
      </c>
      <c r="K29" s="73"/>
      <c r="L29" s="73">
        <f>L26</f>
        <v>188800</v>
      </c>
      <c r="O29" s="55"/>
      <c r="T29" s="163"/>
      <c r="U29" s="73"/>
      <c r="V29" s="163"/>
      <c r="W29" s="73"/>
      <c r="X29" s="163"/>
      <c r="Y29" s="73"/>
      <c r="Z29" s="163"/>
    </row>
    <row r="30" spans="1:26" x14ac:dyDescent="0.75">
      <c r="B30" s="251" t="s">
        <v>71</v>
      </c>
      <c r="F30" s="73">
        <v>39034</v>
      </c>
      <c r="G30" s="73"/>
      <c r="H30" s="73">
        <v>27577</v>
      </c>
      <c r="I30" s="73"/>
      <c r="J30" s="73">
        <v>0</v>
      </c>
      <c r="K30" s="73"/>
      <c r="L30" s="73">
        <v>0</v>
      </c>
      <c r="T30" s="163"/>
      <c r="U30" s="73"/>
      <c r="V30" s="163"/>
      <c r="W30" s="73"/>
      <c r="X30" s="163"/>
      <c r="Y30" s="73"/>
      <c r="Z30" s="163"/>
    </row>
    <row r="31" spans="1:26" ht="22.5" thickBot="1" x14ac:dyDescent="0.8">
      <c r="A31" s="266"/>
      <c r="F31" s="86">
        <f>F26</f>
        <v>769356</v>
      </c>
      <c r="G31" s="74"/>
      <c r="H31" s="86">
        <f>H26</f>
        <v>588584</v>
      </c>
      <c r="I31" s="74"/>
      <c r="J31" s="86">
        <f>SUM(J29:J30)</f>
        <v>282806</v>
      </c>
      <c r="K31" s="74"/>
      <c r="L31" s="86">
        <f>SUM(L29:L30)</f>
        <v>188800</v>
      </c>
      <c r="O31" s="55"/>
      <c r="T31" s="162"/>
      <c r="U31" s="74"/>
      <c r="V31" s="162"/>
      <c r="W31" s="74"/>
      <c r="X31" s="162"/>
      <c r="Y31" s="74"/>
      <c r="Z31" s="162"/>
    </row>
    <row r="32" spans="1:26" ht="22.5" thickTop="1" x14ac:dyDescent="0.75">
      <c r="A32" s="266"/>
      <c r="F32" s="74"/>
      <c r="G32" s="74"/>
      <c r="H32" s="74"/>
      <c r="I32" s="74"/>
      <c r="J32" s="74"/>
      <c r="K32" s="74"/>
      <c r="L32" s="74"/>
      <c r="O32" s="55"/>
      <c r="T32" s="74"/>
      <c r="U32" s="74"/>
      <c r="V32" s="74"/>
      <c r="W32" s="74"/>
      <c r="X32" s="74"/>
      <c r="Y32" s="74"/>
      <c r="Z32" s="74"/>
    </row>
    <row r="33" spans="1:26" ht="22.5" thickBot="1" x14ac:dyDescent="0.8">
      <c r="A33" s="266" t="s">
        <v>143</v>
      </c>
      <c r="D33" s="194">
        <v>7</v>
      </c>
      <c r="F33" s="87">
        <f>F29/2321619</f>
        <v>0.31457444137044022</v>
      </c>
      <c r="G33" s="74"/>
      <c r="H33" s="87">
        <f>(H29/'BS 3-5'!H74)+0.01</f>
        <v>0.23440280000000002</v>
      </c>
      <c r="I33" s="74"/>
      <c r="J33" s="87">
        <f>J29/2321619</f>
        <v>0.12181413057008923</v>
      </c>
      <c r="K33" s="74"/>
      <c r="L33" s="87">
        <f>L29/'BS 3-5'!L74</f>
        <v>7.5520000000000004E-2</v>
      </c>
      <c r="O33" s="55"/>
      <c r="T33" s="165"/>
      <c r="U33" s="74"/>
      <c r="V33" s="165"/>
      <c r="W33" s="74"/>
      <c r="X33" s="165"/>
      <c r="Y33" s="74"/>
      <c r="Z33" s="165"/>
    </row>
    <row r="34" spans="1:26" s="61" customFormat="1" ht="23.5" thickTop="1" x14ac:dyDescent="0.75">
      <c r="A34" s="260" t="s">
        <v>0</v>
      </c>
      <c r="B34" s="260"/>
      <c r="C34" s="260"/>
      <c r="D34" s="261"/>
      <c r="E34" s="262"/>
      <c r="F34" s="263"/>
      <c r="G34" s="263"/>
      <c r="H34" s="263"/>
      <c r="I34" s="264"/>
      <c r="J34" s="263"/>
      <c r="K34" s="263"/>
      <c r="L34" s="263"/>
      <c r="O34" s="59"/>
      <c r="P34" s="59"/>
      <c r="Q34" s="59"/>
      <c r="R34" s="62"/>
      <c r="S34" s="78"/>
      <c r="T34" s="60"/>
      <c r="U34" s="60"/>
      <c r="V34" s="60"/>
      <c r="X34" s="60"/>
      <c r="Y34" s="60"/>
      <c r="Z34" s="60"/>
    </row>
    <row r="35" spans="1:26" s="61" customFormat="1" ht="23" x14ac:dyDescent="0.75">
      <c r="A35" s="265" t="s">
        <v>63</v>
      </c>
      <c r="B35" s="260"/>
      <c r="C35" s="260"/>
      <c r="D35" s="261"/>
      <c r="E35" s="262"/>
      <c r="F35" s="263"/>
      <c r="G35" s="263"/>
      <c r="H35" s="263"/>
      <c r="I35" s="264"/>
      <c r="J35" s="263"/>
      <c r="K35" s="263"/>
      <c r="L35" s="263"/>
      <c r="M35" s="54"/>
      <c r="O35" s="79"/>
      <c r="P35" s="59"/>
      <c r="Q35" s="59"/>
      <c r="R35" s="62"/>
      <c r="S35" s="78"/>
      <c r="T35" s="60"/>
      <c r="U35" s="60"/>
      <c r="V35" s="60"/>
      <c r="X35" s="60"/>
      <c r="Y35" s="60"/>
      <c r="Z35" s="60"/>
    </row>
    <row r="36" spans="1:26" ht="22" x14ac:dyDescent="0.75">
      <c r="A36" s="266"/>
      <c r="B36" s="266"/>
      <c r="C36" s="266"/>
      <c r="O36" s="55"/>
      <c r="P36" s="55"/>
      <c r="Q36" s="55"/>
    </row>
    <row r="37" spans="1:26" ht="22" x14ac:dyDescent="0.75">
      <c r="F37" s="290" t="s">
        <v>1</v>
      </c>
      <c r="G37" s="290"/>
      <c r="H37" s="290"/>
      <c r="I37" s="269"/>
      <c r="J37" s="290" t="s">
        <v>2</v>
      </c>
      <c r="K37" s="290"/>
      <c r="L37" s="290"/>
      <c r="T37" s="285"/>
      <c r="U37" s="285"/>
      <c r="V37" s="285"/>
      <c r="W37" s="75"/>
      <c r="X37" s="285"/>
      <c r="Y37" s="285"/>
      <c r="Z37" s="285"/>
    </row>
    <row r="38" spans="1:26" x14ac:dyDescent="0.75">
      <c r="F38" s="291" t="str">
        <f>F5</f>
        <v>สำหรับงวดสามเดือนสิ้นสุดวันที่</v>
      </c>
      <c r="G38" s="291"/>
      <c r="H38" s="291"/>
      <c r="J38" s="291" t="str">
        <f>F5</f>
        <v>สำหรับงวดสามเดือนสิ้นสุดวันที่</v>
      </c>
      <c r="K38" s="291"/>
      <c r="L38" s="291"/>
      <c r="T38" s="286"/>
      <c r="U38" s="286"/>
      <c r="V38" s="286"/>
      <c r="X38" s="286"/>
      <c r="Y38" s="286"/>
      <c r="Z38" s="286"/>
    </row>
    <row r="39" spans="1:26" ht="22" x14ac:dyDescent="0.75">
      <c r="C39" s="270"/>
      <c r="D39" s="271"/>
      <c r="E39" s="272"/>
      <c r="F39" s="289" t="str">
        <f>'BS 3-5'!F5</f>
        <v>31 มีนาคม</v>
      </c>
      <c r="G39" s="289"/>
      <c r="H39" s="289"/>
      <c r="I39" s="267"/>
      <c r="J39" s="289" t="str">
        <f>'BS 3-5'!F5</f>
        <v>31 มีนาคม</v>
      </c>
      <c r="K39" s="289"/>
      <c r="L39" s="289"/>
      <c r="Q39" s="91"/>
      <c r="R39" s="83"/>
      <c r="S39" s="76"/>
      <c r="T39" s="283"/>
      <c r="U39" s="283"/>
      <c r="V39" s="283"/>
      <c r="W39" s="82"/>
      <c r="X39" s="283"/>
      <c r="Y39" s="283"/>
      <c r="Z39" s="283"/>
    </row>
    <row r="40" spans="1:26" x14ac:dyDescent="0.65">
      <c r="F40" s="237">
        <v>2568</v>
      </c>
      <c r="G40" s="237"/>
      <c r="H40" s="237">
        <v>2567</v>
      </c>
      <c r="I40" s="237"/>
      <c r="J40" s="237">
        <v>2568</v>
      </c>
      <c r="K40" s="237"/>
      <c r="L40" s="237">
        <v>2567</v>
      </c>
      <c r="T40" s="3"/>
      <c r="U40" s="3"/>
      <c r="V40" s="3"/>
      <c r="W40" s="3"/>
      <c r="X40" s="3"/>
      <c r="Y40" s="3"/>
      <c r="Z40" s="3"/>
    </row>
    <row r="41" spans="1:26" x14ac:dyDescent="0.75">
      <c r="D41" s="251"/>
      <c r="F41" s="288" t="s">
        <v>7</v>
      </c>
      <c r="G41" s="288"/>
      <c r="H41" s="288"/>
      <c r="I41" s="288"/>
      <c r="J41" s="288"/>
      <c r="K41" s="288"/>
      <c r="L41" s="288"/>
      <c r="R41" s="56"/>
      <c r="T41" s="284"/>
      <c r="U41" s="284"/>
      <c r="V41" s="284"/>
      <c r="W41" s="284"/>
      <c r="X41" s="284"/>
      <c r="Y41" s="284"/>
      <c r="Z41" s="284"/>
    </row>
    <row r="42" spans="1:26" ht="22" x14ac:dyDescent="0.75">
      <c r="A42" s="266" t="s">
        <v>62</v>
      </c>
      <c r="F42" s="71">
        <f>F26</f>
        <v>769356</v>
      </c>
      <c r="G42" s="71"/>
      <c r="H42" s="71">
        <f>H26</f>
        <v>588584</v>
      </c>
      <c r="I42" s="71"/>
      <c r="J42" s="71">
        <f>J26</f>
        <v>282806</v>
      </c>
      <c r="K42" s="71"/>
      <c r="L42" s="71">
        <f>L26</f>
        <v>188800</v>
      </c>
      <c r="O42" s="55"/>
      <c r="T42" s="162"/>
      <c r="U42" s="74"/>
      <c r="V42" s="162"/>
      <c r="W42" s="74"/>
      <c r="X42" s="162"/>
      <c r="Y42" s="74"/>
      <c r="Z42" s="162"/>
    </row>
    <row r="43" spans="1:26" ht="13.15" customHeight="1" x14ac:dyDescent="0.75">
      <c r="F43" s="68"/>
      <c r="G43" s="68"/>
      <c r="H43" s="68"/>
      <c r="I43" s="68"/>
      <c r="J43" s="68"/>
      <c r="K43" s="68"/>
      <c r="L43" s="68"/>
      <c r="T43" s="73"/>
      <c r="U43" s="73"/>
      <c r="V43" s="73"/>
      <c r="W43" s="73"/>
      <c r="X43" s="73"/>
      <c r="Y43" s="73"/>
      <c r="Z43" s="73"/>
    </row>
    <row r="44" spans="1:26" ht="22" x14ac:dyDescent="0.75">
      <c r="A44" s="266" t="s">
        <v>64</v>
      </c>
      <c r="F44" s="73"/>
      <c r="G44" s="73"/>
      <c r="H44" s="73"/>
      <c r="I44" s="73"/>
      <c r="J44" s="73"/>
      <c r="K44" s="73"/>
      <c r="L44" s="73"/>
      <c r="O44" s="55"/>
      <c r="T44" s="73"/>
      <c r="U44" s="73"/>
      <c r="V44" s="73"/>
      <c r="W44" s="73"/>
      <c r="X44" s="73"/>
      <c r="Y44" s="73"/>
      <c r="Z44" s="73"/>
    </row>
    <row r="45" spans="1:26" ht="22" x14ac:dyDescent="0.75">
      <c r="A45" s="273" t="s">
        <v>65</v>
      </c>
      <c r="B45" s="273"/>
      <c r="F45" s="73"/>
      <c r="G45" s="73"/>
      <c r="H45" s="73"/>
      <c r="I45" s="73"/>
      <c r="J45" s="73"/>
      <c r="K45" s="73"/>
      <c r="L45" s="73"/>
      <c r="O45" s="64"/>
      <c r="P45" s="64"/>
      <c r="T45" s="73"/>
      <c r="U45" s="73"/>
      <c r="V45" s="73"/>
      <c r="W45" s="73"/>
      <c r="X45" s="73"/>
      <c r="Y45" s="73"/>
      <c r="Z45" s="73"/>
    </row>
    <row r="46" spans="1:26" ht="22" x14ac:dyDescent="0.75">
      <c r="A46" s="273"/>
      <c r="B46" s="273" t="s">
        <v>66</v>
      </c>
      <c r="F46" s="73"/>
      <c r="G46" s="73"/>
      <c r="H46" s="73"/>
      <c r="I46" s="73"/>
      <c r="J46" s="73"/>
      <c r="K46" s="73"/>
      <c r="L46" s="73"/>
      <c r="O46" s="64"/>
      <c r="P46" s="64"/>
      <c r="T46" s="73"/>
      <c r="U46" s="73"/>
      <c r="V46" s="73"/>
      <c r="W46" s="73"/>
      <c r="X46" s="73"/>
      <c r="Y46" s="73"/>
      <c r="Z46" s="73"/>
    </row>
    <row r="47" spans="1:26" x14ac:dyDescent="0.75">
      <c r="A47" s="251" t="s">
        <v>137</v>
      </c>
      <c r="F47" s="73"/>
      <c r="G47" s="73"/>
      <c r="H47" s="73"/>
      <c r="I47" s="73"/>
      <c r="J47" s="73"/>
      <c r="K47" s="73"/>
      <c r="L47" s="73"/>
      <c r="T47" s="73"/>
      <c r="U47" s="73"/>
      <c r="V47" s="73"/>
      <c r="W47" s="73"/>
      <c r="X47" s="73"/>
      <c r="Y47" s="73"/>
      <c r="Z47" s="73"/>
    </row>
    <row r="48" spans="1:26" x14ac:dyDescent="0.65">
      <c r="B48" s="251" t="s">
        <v>67</v>
      </c>
      <c r="F48" s="69">
        <v>-264</v>
      </c>
      <c r="G48" s="73"/>
      <c r="H48" s="69">
        <v>235021</v>
      </c>
      <c r="I48" s="73"/>
      <c r="J48" s="280">
        <v>0</v>
      </c>
      <c r="K48" s="73"/>
      <c r="L48" s="280">
        <v>0</v>
      </c>
      <c r="T48" s="163"/>
      <c r="U48" s="73"/>
      <c r="V48" s="163"/>
      <c r="W48" s="73"/>
      <c r="X48" s="166"/>
      <c r="Y48" s="73"/>
      <c r="Z48" s="166"/>
    </row>
    <row r="49" spans="1:26" hidden="1" x14ac:dyDescent="0.75">
      <c r="A49" s="251" t="s">
        <v>205</v>
      </c>
      <c r="D49" s="267"/>
      <c r="F49" s="73"/>
      <c r="G49" s="73"/>
      <c r="H49" s="73"/>
      <c r="I49" s="73"/>
      <c r="J49" s="73"/>
      <c r="K49" s="73"/>
      <c r="L49" s="73"/>
      <c r="R49" s="82"/>
      <c r="T49" s="73"/>
      <c r="U49" s="73"/>
      <c r="V49" s="73"/>
      <c r="W49" s="73"/>
      <c r="X49" s="73"/>
      <c r="Y49" s="73"/>
      <c r="Z49" s="73"/>
    </row>
    <row r="50" spans="1:26" hidden="1" x14ac:dyDescent="0.75">
      <c r="B50" s="251" t="s">
        <v>68</v>
      </c>
      <c r="D50" s="267"/>
      <c r="F50" s="69">
        <v>0</v>
      </c>
      <c r="G50" s="73"/>
      <c r="H50" s="69">
        <v>0</v>
      </c>
      <c r="I50" s="73"/>
      <c r="J50" s="69">
        <v>0</v>
      </c>
      <c r="K50" s="73"/>
      <c r="L50" s="69">
        <v>0</v>
      </c>
      <c r="R50" s="82"/>
      <c r="T50" s="163"/>
      <c r="U50" s="73"/>
      <c r="V50" s="163"/>
      <c r="W50" s="73"/>
      <c r="X50" s="163"/>
      <c r="Y50" s="73"/>
      <c r="Z50" s="163"/>
    </row>
    <row r="51" spans="1:26" ht="22" x14ac:dyDescent="0.75">
      <c r="A51" s="266" t="s">
        <v>150</v>
      </c>
      <c r="C51" s="266"/>
      <c r="F51" s="73"/>
      <c r="G51" s="73"/>
      <c r="H51" s="73"/>
      <c r="I51" s="73"/>
      <c r="J51" s="73"/>
      <c r="K51" s="73"/>
      <c r="L51" s="73"/>
      <c r="O51" s="55"/>
      <c r="Q51" s="55"/>
      <c r="T51" s="73"/>
      <c r="U51" s="73"/>
      <c r="V51" s="73"/>
      <c r="W51" s="73"/>
      <c r="X51" s="73"/>
      <c r="Y51" s="73"/>
      <c r="Z51" s="73"/>
    </row>
    <row r="52" spans="1:26" ht="22" x14ac:dyDescent="0.75">
      <c r="A52" s="266"/>
      <c r="B52" s="266" t="s">
        <v>66</v>
      </c>
      <c r="C52" s="266"/>
      <c r="F52" s="70">
        <f>F50+F48</f>
        <v>-264</v>
      </c>
      <c r="G52" s="74"/>
      <c r="H52" s="70">
        <f>H50+H48</f>
        <v>235021</v>
      </c>
      <c r="I52" s="74"/>
      <c r="J52" s="70">
        <f>J50+J48</f>
        <v>0</v>
      </c>
      <c r="K52" s="74"/>
      <c r="L52" s="70">
        <f>L50+L48</f>
        <v>0</v>
      </c>
      <c r="O52" s="55"/>
      <c r="P52" s="55"/>
      <c r="Q52" s="55"/>
      <c r="T52" s="162"/>
      <c r="U52" s="74"/>
      <c r="V52" s="162"/>
      <c r="W52" s="74"/>
      <c r="X52" s="162"/>
      <c r="Y52" s="74"/>
      <c r="Z52" s="162"/>
    </row>
    <row r="53" spans="1:26" ht="12" hidden="1" customHeight="1" x14ac:dyDescent="0.75">
      <c r="A53" s="266"/>
      <c r="B53" s="266"/>
      <c r="C53" s="266"/>
      <c r="F53" s="74"/>
      <c r="G53" s="74"/>
      <c r="H53" s="74"/>
      <c r="I53" s="74"/>
      <c r="J53" s="74"/>
      <c r="K53" s="74"/>
      <c r="L53" s="74"/>
      <c r="O53" s="55"/>
      <c r="P53" s="55"/>
      <c r="Q53" s="55"/>
      <c r="T53" s="74"/>
      <c r="U53" s="74"/>
      <c r="V53" s="74"/>
      <c r="W53" s="74"/>
      <c r="X53" s="74"/>
      <c r="Y53" s="74"/>
      <c r="Z53" s="74"/>
    </row>
    <row r="54" spans="1:26" ht="22" hidden="1" x14ac:dyDescent="0.75">
      <c r="A54" s="273" t="s">
        <v>151</v>
      </c>
      <c r="B54" s="274"/>
      <c r="C54" s="266"/>
      <c r="F54" s="73"/>
      <c r="G54" s="73"/>
      <c r="H54" s="73"/>
      <c r="I54" s="73"/>
      <c r="J54" s="73"/>
      <c r="K54" s="73"/>
      <c r="L54" s="73"/>
      <c r="O54" s="64"/>
      <c r="P54" s="130"/>
      <c r="Q54" s="55"/>
      <c r="T54" s="73"/>
      <c r="U54" s="73"/>
      <c r="V54" s="73"/>
      <c r="W54" s="73"/>
      <c r="X54" s="73"/>
      <c r="Y54" s="73"/>
      <c r="Z54" s="73"/>
    </row>
    <row r="55" spans="1:26" ht="22" hidden="1" x14ac:dyDescent="0.75">
      <c r="A55" s="273"/>
      <c r="B55" s="273" t="s">
        <v>66</v>
      </c>
      <c r="C55" s="266"/>
      <c r="F55" s="73"/>
      <c r="G55" s="73"/>
      <c r="H55" s="73"/>
      <c r="I55" s="73"/>
      <c r="J55" s="73"/>
      <c r="K55" s="73"/>
      <c r="L55" s="73"/>
      <c r="O55" s="64"/>
      <c r="P55" s="64"/>
      <c r="Q55" s="55"/>
      <c r="T55" s="73"/>
      <c r="U55" s="73"/>
      <c r="V55" s="73"/>
      <c r="W55" s="73"/>
      <c r="X55" s="73"/>
      <c r="Y55" s="73"/>
      <c r="Z55" s="73"/>
    </row>
    <row r="56" spans="1:26" ht="22" hidden="1" x14ac:dyDescent="0.75">
      <c r="A56" s="251" t="s">
        <v>159</v>
      </c>
      <c r="C56" s="266"/>
      <c r="F56" s="73"/>
      <c r="G56" s="73"/>
      <c r="H56" s="73"/>
      <c r="I56" s="73"/>
      <c r="J56" s="73"/>
      <c r="K56" s="73"/>
      <c r="L56" s="73"/>
      <c r="Q56" s="55"/>
      <c r="T56" s="73"/>
      <c r="U56" s="73"/>
      <c r="V56" s="73"/>
      <c r="W56" s="73"/>
      <c r="X56" s="73"/>
      <c r="Y56" s="73"/>
      <c r="Z56" s="73"/>
    </row>
    <row r="57" spans="1:26" ht="22" hidden="1" x14ac:dyDescent="0.75">
      <c r="A57" s="266"/>
      <c r="B57" s="251" t="s">
        <v>152</v>
      </c>
      <c r="C57" s="266"/>
      <c r="F57" s="69"/>
      <c r="G57" s="73"/>
      <c r="H57" s="69"/>
      <c r="I57" s="73"/>
      <c r="J57" s="69"/>
      <c r="K57" s="73"/>
      <c r="L57" s="69"/>
      <c r="O57" s="55"/>
      <c r="Q57" s="55"/>
      <c r="T57" s="163"/>
      <c r="U57" s="73"/>
      <c r="V57" s="163"/>
      <c r="W57" s="73"/>
      <c r="X57" s="163"/>
      <c r="Y57" s="73"/>
      <c r="Z57" s="163"/>
    </row>
    <row r="58" spans="1:26" ht="12" customHeight="1" x14ac:dyDescent="0.75">
      <c r="A58" s="266"/>
      <c r="C58" s="266"/>
      <c r="F58" s="73"/>
      <c r="G58" s="73"/>
      <c r="H58" s="73"/>
      <c r="I58" s="73"/>
      <c r="J58" s="73"/>
      <c r="K58" s="73"/>
      <c r="L58" s="73"/>
      <c r="O58" s="55"/>
      <c r="Q58" s="55"/>
      <c r="T58" s="73"/>
      <c r="U58" s="73"/>
      <c r="V58" s="73"/>
      <c r="W58" s="73"/>
      <c r="X58" s="73"/>
      <c r="Y58" s="73"/>
      <c r="Z58" s="73"/>
    </row>
    <row r="59" spans="1:26" ht="22" x14ac:dyDescent="0.7">
      <c r="A59" s="266" t="s">
        <v>125</v>
      </c>
      <c r="B59" s="275"/>
      <c r="C59" s="276"/>
      <c r="F59" s="70">
        <f>F52+F57</f>
        <v>-264</v>
      </c>
      <c r="G59" s="74"/>
      <c r="H59" s="70">
        <f>H52+H57</f>
        <v>235021</v>
      </c>
      <c r="I59" s="74"/>
      <c r="J59" s="70">
        <f>J52+J57</f>
        <v>0</v>
      </c>
      <c r="K59" s="74"/>
      <c r="L59" s="70">
        <f>L52+L57</f>
        <v>0</v>
      </c>
      <c r="O59" s="55"/>
      <c r="P59" s="80"/>
      <c r="Q59" s="81"/>
      <c r="T59" s="162"/>
      <c r="U59" s="74"/>
      <c r="V59" s="162"/>
      <c r="W59" s="74"/>
      <c r="X59" s="162"/>
      <c r="Y59" s="74"/>
      <c r="Z59" s="162"/>
    </row>
    <row r="60" spans="1:26" ht="22.5" thickBot="1" x14ac:dyDescent="0.8">
      <c r="A60" s="266" t="s">
        <v>126</v>
      </c>
      <c r="F60" s="86">
        <f>F59+F42</f>
        <v>769092</v>
      </c>
      <c r="G60" s="74">
        <f t="shared" ref="G60:K60" si="0">G59+G42</f>
        <v>0</v>
      </c>
      <c r="H60" s="86">
        <f>H59+H42</f>
        <v>823605</v>
      </c>
      <c r="I60" s="74">
        <f t="shared" si="0"/>
        <v>0</v>
      </c>
      <c r="J60" s="86">
        <f>J59+J42</f>
        <v>282806</v>
      </c>
      <c r="K60" s="74">
        <f t="shared" si="0"/>
        <v>0</v>
      </c>
      <c r="L60" s="86">
        <f>L59+L42</f>
        <v>188800</v>
      </c>
      <c r="O60" s="55"/>
      <c r="T60" s="162"/>
      <c r="U60" s="74"/>
      <c r="V60" s="162"/>
      <c r="W60" s="74"/>
      <c r="X60" s="162"/>
      <c r="Y60" s="74"/>
      <c r="Z60" s="162"/>
    </row>
    <row r="61" spans="1:26" ht="22.5" thickTop="1" x14ac:dyDescent="0.75">
      <c r="A61" s="266"/>
      <c r="F61" s="74"/>
      <c r="G61" s="74"/>
      <c r="H61" s="74"/>
      <c r="I61" s="74"/>
      <c r="J61" s="74"/>
      <c r="K61" s="74"/>
      <c r="L61" s="74"/>
      <c r="O61" s="55"/>
      <c r="T61" s="74"/>
      <c r="U61" s="74"/>
      <c r="V61" s="74"/>
      <c r="W61" s="74"/>
      <c r="X61" s="74"/>
      <c r="Y61" s="74"/>
      <c r="Z61" s="74"/>
    </row>
    <row r="62" spans="1:26" ht="22" x14ac:dyDescent="0.7">
      <c r="A62" s="276" t="s">
        <v>162</v>
      </c>
      <c r="F62" s="73"/>
      <c r="G62" s="73"/>
      <c r="H62" s="73"/>
      <c r="I62" s="73"/>
      <c r="J62" s="73"/>
      <c r="K62" s="73"/>
      <c r="L62" s="73"/>
      <c r="O62" s="81"/>
      <c r="T62" s="73"/>
      <c r="U62" s="73"/>
      <c r="V62" s="73"/>
      <c r="W62" s="73"/>
      <c r="X62" s="73"/>
      <c r="Y62" s="73"/>
      <c r="Z62" s="73"/>
    </row>
    <row r="63" spans="1:26" x14ac:dyDescent="0.65">
      <c r="B63" s="240" t="s">
        <v>70</v>
      </c>
      <c r="F63" s="73">
        <f>F65-F64</f>
        <v>729803</v>
      </c>
      <c r="G63" s="73"/>
      <c r="H63" s="73">
        <f>H65-H64</f>
        <v>780011</v>
      </c>
      <c r="I63" s="73"/>
      <c r="J63" s="73">
        <f>J60</f>
        <v>282806</v>
      </c>
      <c r="K63" s="73"/>
      <c r="L63" s="73">
        <f>L60</f>
        <v>188800</v>
      </c>
      <c r="P63" s="57"/>
      <c r="T63" s="163"/>
      <c r="U63" s="73"/>
      <c r="V63" s="163"/>
      <c r="W63" s="73"/>
      <c r="X63" s="163"/>
      <c r="Y63" s="73"/>
      <c r="Z63" s="163"/>
    </row>
    <row r="64" spans="1:26" x14ac:dyDescent="0.65">
      <c r="B64" s="240" t="s">
        <v>71</v>
      </c>
      <c r="F64" s="69">
        <v>39289</v>
      </c>
      <c r="G64" s="73"/>
      <c r="H64" s="69">
        <v>43594</v>
      </c>
      <c r="I64" s="73"/>
      <c r="J64" s="69">
        <v>0</v>
      </c>
      <c r="K64" s="73"/>
      <c r="L64" s="69">
        <v>0</v>
      </c>
      <c r="P64" s="57"/>
      <c r="T64" s="163"/>
      <c r="U64" s="73"/>
      <c r="V64" s="163"/>
      <c r="W64" s="73"/>
      <c r="X64" s="163"/>
      <c r="Y64" s="73"/>
      <c r="Z64" s="163"/>
    </row>
    <row r="65" spans="1:26" ht="22.5" thickBot="1" x14ac:dyDescent="0.8">
      <c r="A65" s="266"/>
      <c r="F65" s="86">
        <f>F60</f>
        <v>769092</v>
      </c>
      <c r="G65" s="74"/>
      <c r="H65" s="86">
        <f>H60</f>
        <v>823605</v>
      </c>
      <c r="I65" s="74"/>
      <c r="J65" s="86">
        <f>SUM(J63:J64)</f>
        <v>282806</v>
      </c>
      <c r="K65" s="74"/>
      <c r="L65" s="86">
        <f>SUM(L63:L64)</f>
        <v>188800</v>
      </c>
      <c r="O65" s="55"/>
      <c r="T65" s="162"/>
      <c r="U65" s="74"/>
      <c r="V65" s="162"/>
      <c r="W65" s="74"/>
      <c r="X65" s="162"/>
      <c r="Y65" s="74"/>
      <c r="Z65" s="162"/>
    </row>
    <row r="66" spans="1:26" ht="13.15" customHeight="1" thickTop="1" x14ac:dyDescent="0.75">
      <c r="A66" s="266"/>
      <c r="F66" s="74">
        <f>F65-F60</f>
        <v>0</v>
      </c>
      <c r="G66" s="74"/>
      <c r="H66" s="74">
        <f>H65-H60</f>
        <v>0</v>
      </c>
      <c r="I66" s="74"/>
      <c r="J66" s="74">
        <f>J65-J60</f>
        <v>0</v>
      </c>
      <c r="K66" s="74"/>
      <c r="L66" s="74">
        <f>L65-L60</f>
        <v>0</v>
      </c>
      <c r="O66" s="55"/>
      <c r="T66" s="74"/>
      <c r="U66" s="74"/>
      <c r="V66" s="74"/>
      <c r="W66" s="74"/>
      <c r="X66" s="74"/>
      <c r="Y66" s="74"/>
      <c r="Z66" s="74"/>
    </row>
    <row r="67" spans="1:26" x14ac:dyDescent="0.65">
      <c r="A67" s="240"/>
      <c r="B67" s="240"/>
      <c r="D67" s="267"/>
      <c r="F67" s="84"/>
      <c r="G67" s="65"/>
      <c r="H67" s="84"/>
      <c r="J67" s="277"/>
      <c r="K67" s="278"/>
      <c r="L67" s="277"/>
      <c r="O67" s="57"/>
      <c r="P67" s="57"/>
      <c r="R67" s="82"/>
      <c r="T67" s="84"/>
      <c r="U67" s="65"/>
      <c r="V67" s="84"/>
      <c r="X67" s="85"/>
      <c r="Y67" s="77"/>
      <c r="Z67" s="85"/>
    </row>
    <row r="68" spans="1:26" x14ac:dyDescent="0.75">
      <c r="D68" s="267"/>
      <c r="F68" s="278"/>
      <c r="G68" s="278"/>
      <c r="H68" s="278"/>
      <c r="I68" s="278"/>
      <c r="J68" s="278"/>
      <c r="K68" s="278"/>
      <c r="L68" s="278"/>
      <c r="R68" s="82"/>
      <c r="T68" s="77"/>
      <c r="U68" s="77"/>
      <c r="V68" s="77"/>
      <c r="W68" s="77"/>
      <c r="X68" s="77"/>
      <c r="Y68" s="77"/>
      <c r="Z68" s="77"/>
    </row>
    <row r="69" spans="1:26" x14ac:dyDescent="0.75">
      <c r="D69" s="267"/>
      <c r="F69" s="278"/>
      <c r="G69" s="278"/>
      <c r="H69" s="278"/>
      <c r="I69" s="278"/>
      <c r="J69" s="278"/>
      <c r="K69" s="278"/>
      <c r="L69" s="278"/>
      <c r="R69" s="82"/>
      <c r="T69" s="77"/>
      <c r="U69" s="77"/>
      <c r="V69" s="77"/>
      <c r="W69" s="77"/>
      <c r="X69" s="77"/>
      <c r="Y69" s="77"/>
      <c r="Z69" s="77"/>
    </row>
    <row r="70" spans="1:26" x14ac:dyDescent="0.75">
      <c r="D70" s="267"/>
      <c r="F70" s="278"/>
      <c r="G70" s="278"/>
      <c r="H70" s="278"/>
      <c r="I70" s="278"/>
      <c r="J70" s="278"/>
      <c r="K70" s="278"/>
      <c r="L70" s="278"/>
      <c r="R70" s="82"/>
      <c r="T70" s="77"/>
      <c r="U70" s="77"/>
      <c r="V70" s="77"/>
      <c r="W70" s="77"/>
      <c r="X70" s="77"/>
      <c r="Y70" s="77"/>
      <c r="Z70" s="77"/>
    </row>
    <row r="71" spans="1:26" x14ac:dyDescent="0.75">
      <c r="D71" s="267"/>
      <c r="F71" s="278"/>
      <c r="G71" s="278"/>
      <c r="H71" s="278"/>
      <c r="I71" s="278"/>
      <c r="J71" s="278"/>
      <c r="K71" s="278"/>
      <c r="L71" s="278"/>
      <c r="R71" s="82"/>
      <c r="T71" s="77"/>
      <c r="U71" s="77"/>
      <c r="V71" s="77"/>
      <c r="W71" s="77"/>
      <c r="X71" s="77"/>
      <c r="Y71" s="77"/>
      <c r="Z71" s="77"/>
    </row>
    <row r="72" spans="1:26" x14ac:dyDescent="0.75">
      <c r="D72" s="267"/>
      <c r="F72" s="278"/>
      <c r="G72" s="278"/>
      <c r="H72" s="278"/>
      <c r="I72" s="278"/>
      <c r="J72" s="278"/>
      <c r="K72" s="278"/>
      <c r="L72" s="278"/>
      <c r="R72" s="82"/>
      <c r="T72" s="77"/>
      <c r="U72" s="77"/>
      <c r="V72" s="77"/>
      <c r="W72" s="77"/>
      <c r="X72" s="77"/>
      <c r="Y72" s="77"/>
      <c r="Z72" s="77"/>
    </row>
    <row r="73" spans="1:26" x14ac:dyDescent="0.75">
      <c r="D73" s="267"/>
      <c r="F73" s="278"/>
      <c r="G73" s="278"/>
      <c r="H73" s="278"/>
      <c r="I73" s="278"/>
      <c r="J73" s="278"/>
      <c r="K73" s="278"/>
      <c r="L73" s="278"/>
      <c r="R73" s="82"/>
      <c r="T73" s="77"/>
      <c r="U73" s="77"/>
      <c r="V73" s="77"/>
      <c r="W73" s="77"/>
      <c r="X73" s="77"/>
      <c r="Y73" s="77"/>
      <c r="Z73" s="77"/>
    </row>
    <row r="74" spans="1:26" x14ac:dyDescent="0.75">
      <c r="D74" s="267"/>
      <c r="F74" s="278"/>
      <c r="G74" s="278"/>
      <c r="H74" s="278"/>
      <c r="I74" s="278"/>
      <c r="J74" s="278"/>
      <c r="K74" s="278"/>
      <c r="L74" s="278"/>
      <c r="R74" s="82"/>
      <c r="T74" s="77"/>
      <c r="U74" s="77"/>
      <c r="V74" s="77"/>
      <c r="W74" s="77"/>
      <c r="X74" s="77"/>
      <c r="Y74" s="77"/>
      <c r="Z74" s="77"/>
    </row>
    <row r="75" spans="1:26" x14ac:dyDescent="0.75">
      <c r="D75" s="267"/>
      <c r="F75" s="278"/>
      <c r="G75" s="278"/>
      <c r="H75" s="278"/>
      <c r="I75" s="278"/>
      <c r="J75" s="278"/>
      <c r="K75" s="278"/>
      <c r="L75" s="278"/>
      <c r="R75" s="82"/>
      <c r="T75" s="77"/>
      <c r="U75" s="77"/>
      <c r="V75" s="77"/>
      <c r="W75" s="77"/>
      <c r="X75" s="77"/>
      <c r="Y75" s="77"/>
      <c r="Z75" s="77"/>
    </row>
    <row r="76" spans="1:26" x14ac:dyDescent="0.75">
      <c r="D76" s="267"/>
      <c r="I76" s="268"/>
      <c r="R76" s="82"/>
      <c r="W76" s="54"/>
    </row>
    <row r="77" spans="1:26" x14ac:dyDescent="0.75">
      <c r="D77" s="267"/>
      <c r="R77" s="82"/>
    </row>
  </sheetData>
  <customSheetViews>
    <customSheetView guid="{179A4120-0867-4CF3-AD5A-A6F320FA265D}" showPageBreaks="1" printArea="1" hiddenColumns="1">
      <selection activeCell="AR11" sqref="AR11"/>
      <rowBreaks count="1" manualBreakCount="1">
        <brk id="24" max="16383" man="1"/>
      </rowBreaks>
      <colBreaks count="1" manualBreakCount="1">
        <brk id="12" max="1048575" man="1"/>
      </colBreaks>
      <pageMargins left="0.8" right="0.62" top="0.48" bottom="0.5" header="0.5" footer="0.5"/>
      <pageSetup paperSize="9" scale="90" firstPageNumber="8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28">
    <mergeCell ref="F41:L41"/>
    <mergeCell ref="F39:H39"/>
    <mergeCell ref="F4:H4"/>
    <mergeCell ref="J4:L4"/>
    <mergeCell ref="F5:H5"/>
    <mergeCell ref="J5:L5"/>
    <mergeCell ref="F38:H38"/>
    <mergeCell ref="F6:H6"/>
    <mergeCell ref="J6:L6"/>
    <mergeCell ref="F8:L8"/>
    <mergeCell ref="F37:H37"/>
    <mergeCell ref="J37:L37"/>
    <mergeCell ref="J38:L38"/>
    <mergeCell ref="J39:L39"/>
    <mergeCell ref="T4:V4"/>
    <mergeCell ref="X4:Z4"/>
    <mergeCell ref="T5:V5"/>
    <mergeCell ref="X5:Z5"/>
    <mergeCell ref="T6:V6"/>
    <mergeCell ref="X6:Z6"/>
    <mergeCell ref="T39:V39"/>
    <mergeCell ref="X39:Z39"/>
    <mergeCell ref="T41:Z41"/>
    <mergeCell ref="T8:Z8"/>
    <mergeCell ref="T37:V37"/>
    <mergeCell ref="X37:Z37"/>
    <mergeCell ref="T38:V38"/>
    <mergeCell ref="X38:Z38"/>
  </mergeCells>
  <pageMargins left="0.8" right="0.8" top="0.48" bottom="0.5" header="0.5" footer="0.5"/>
  <pageSetup paperSize="9" scale="82" firstPageNumber="6" fitToHeight="0" orientation="portrait" useFirstPageNumber="1" r:id="rId2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5F9A9-8A3C-4EC6-AAB0-310B85DF01AB}">
  <sheetPr>
    <tabColor theme="8" tint="0.79998168889431442"/>
  </sheetPr>
  <dimension ref="A1:AH27"/>
  <sheetViews>
    <sheetView view="pageBreakPreview" topLeftCell="D19" zoomScale="82" zoomScaleNormal="70" zoomScaleSheetLayoutView="82" workbookViewId="0">
      <selection activeCell="B15" sqref="B15"/>
    </sheetView>
  </sheetViews>
  <sheetFormatPr defaultColWidth="8.8984375" defaultRowHeight="21.65" customHeight="1" x14ac:dyDescent="0.65"/>
  <cols>
    <col min="1" max="3" width="1.796875" style="57" customWidth="1"/>
    <col min="4" max="4" width="45.796875" style="57" customWidth="1"/>
    <col min="5" max="5" width="9.8984375" style="57" bestFit="1" customWidth="1"/>
    <col min="6" max="6" width="1.296875" style="57" customWidth="1"/>
    <col min="7" max="7" width="10.69921875" style="57" customWidth="1"/>
    <col min="8" max="8" width="1.296875" style="57" customWidth="1"/>
    <col min="9" max="9" width="10.69921875" style="57" customWidth="1"/>
    <col min="10" max="10" width="1.296875" style="57" customWidth="1"/>
    <col min="11" max="11" width="13.09765625" style="57" customWidth="1"/>
    <col min="12" max="12" width="1.296875" style="57" customWidth="1"/>
    <col min="13" max="13" width="14.19921875" style="3" customWidth="1"/>
    <col min="14" max="14" width="1.296875" style="57" customWidth="1"/>
    <col min="15" max="15" width="10.8984375" style="57" customWidth="1"/>
    <col min="16" max="16" width="1.296875" style="57" customWidth="1"/>
    <col min="17" max="17" width="11.69921875" style="57" customWidth="1"/>
    <col min="18" max="18" width="1.296875" style="57" customWidth="1"/>
    <col min="19" max="19" width="10.796875" style="57" bestFit="1" customWidth="1"/>
    <col min="20" max="20" width="1.296875" style="57" customWidth="1"/>
    <col min="21" max="21" width="10.296875" style="57" customWidth="1"/>
    <col min="22" max="22" width="1.19921875" style="57" customWidth="1"/>
    <col min="23" max="23" width="14.296875" style="57" customWidth="1"/>
    <col min="24" max="24" width="1.296875" style="57" customWidth="1"/>
    <col min="25" max="25" width="9.765625E-2" style="57" hidden="1" customWidth="1"/>
    <col min="26" max="26" width="14.796875" style="57" customWidth="1"/>
    <col min="27" max="27" width="1.296875" style="57" customWidth="1"/>
    <col min="28" max="28" width="11.8984375" style="57" customWidth="1"/>
    <col min="29" max="29" width="1.296875" style="57" customWidth="1"/>
    <col min="30" max="30" width="9.19921875" style="57" bestFit="1" customWidth="1"/>
    <col min="31" max="31" width="1.296875" style="57" customWidth="1"/>
    <col min="32" max="32" width="11.8984375" style="57" customWidth="1"/>
    <col min="33" max="33" width="14.09765625" style="57" bestFit="1" customWidth="1"/>
    <col min="34" max="16384" width="8.8984375" style="57"/>
  </cols>
  <sheetData>
    <row r="1" spans="1:33" s="101" customFormat="1" ht="21.65" customHeight="1" x14ac:dyDescent="0.75">
      <c r="A1" s="23" t="s">
        <v>0</v>
      </c>
      <c r="B1" s="10"/>
      <c r="C1" s="10"/>
      <c r="D1" s="11"/>
      <c r="E1" s="20"/>
      <c r="F1" s="21"/>
      <c r="G1" s="22"/>
      <c r="H1" s="22"/>
      <c r="I1" s="22"/>
      <c r="J1" s="100"/>
      <c r="K1" s="22"/>
      <c r="L1" s="100"/>
      <c r="M1" s="50"/>
      <c r="N1" s="100"/>
      <c r="O1" s="5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60"/>
      <c r="AC1" s="60"/>
      <c r="AG1" s="90"/>
    </row>
    <row r="2" spans="1:33" s="101" customFormat="1" ht="21.65" customHeight="1" x14ac:dyDescent="0.75">
      <c r="A2" s="23" t="s">
        <v>188</v>
      </c>
      <c r="B2" s="167"/>
      <c r="C2" s="167"/>
      <c r="D2" s="21"/>
      <c r="E2" s="168"/>
      <c r="G2" s="60"/>
      <c r="H2" s="60"/>
      <c r="I2" s="60"/>
      <c r="J2" s="60"/>
      <c r="K2" s="60"/>
      <c r="L2" s="60"/>
      <c r="M2" s="5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G2" s="90"/>
    </row>
    <row r="3" spans="1:33" s="1" customFormat="1" ht="21.65" customHeight="1" x14ac:dyDescent="0.75">
      <c r="A3" s="29"/>
      <c r="B3" s="8"/>
      <c r="C3" s="8"/>
      <c r="D3" s="12"/>
      <c r="E3" s="19"/>
      <c r="G3" s="54"/>
      <c r="H3" s="54"/>
      <c r="I3" s="54"/>
      <c r="J3" s="54"/>
      <c r="K3" s="54"/>
      <c r="L3" s="54"/>
      <c r="M3" s="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G3" s="58"/>
    </row>
    <row r="4" spans="1:33" s="1" customFormat="1" ht="21.65" customHeight="1" x14ac:dyDescent="0.75">
      <c r="B4" s="8"/>
      <c r="C4" s="8"/>
      <c r="D4" s="12"/>
      <c r="E4" s="19"/>
      <c r="G4" s="285" t="s">
        <v>1</v>
      </c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58"/>
    </row>
    <row r="5" spans="1:33" s="1" customFormat="1" ht="21.65" customHeight="1" x14ac:dyDescent="0.75">
      <c r="B5" s="8"/>
      <c r="C5" s="8"/>
      <c r="D5" s="12"/>
      <c r="E5" s="19"/>
      <c r="G5" s="13"/>
      <c r="H5" s="13"/>
      <c r="I5" s="13"/>
      <c r="J5" s="13"/>
      <c r="K5" s="4" t="s">
        <v>73</v>
      </c>
      <c r="L5" s="4"/>
      <c r="M5" s="4" t="s">
        <v>121</v>
      </c>
      <c r="N5" s="13"/>
      <c r="O5" s="292" t="s">
        <v>43</v>
      </c>
      <c r="P5" s="292"/>
      <c r="Q5" s="292"/>
      <c r="R5" s="292"/>
      <c r="S5" s="292"/>
      <c r="T5" s="26"/>
      <c r="U5" s="26"/>
      <c r="V5" s="7"/>
      <c r="W5" s="292" t="s">
        <v>45</v>
      </c>
      <c r="X5" s="292"/>
      <c r="Y5" s="292"/>
      <c r="Z5" s="292"/>
      <c r="AA5" s="169"/>
      <c r="AB5" s="25"/>
      <c r="AC5" s="170"/>
      <c r="AD5" s="25" t="s">
        <v>170</v>
      </c>
      <c r="AE5" s="7"/>
      <c r="AF5" s="170"/>
      <c r="AG5" s="58"/>
    </row>
    <row r="6" spans="1:33" s="1" customFormat="1" ht="21.65" customHeight="1" x14ac:dyDescent="0.75">
      <c r="B6" s="8"/>
      <c r="C6" s="8"/>
      <c r="D6" s="12"/>
      <c r="E6" s="19"/>
      <c r="G6" s="13"/>
      <c r="H6" s="13"/>
      <c r="I6" s="13"/>
      <c r="J6" s="13"/>
      <c r="K6" s="25" t="s">
        <v>76</v>
      </c>
      <c r="L6" s="54"/>
      <c r="M6" s="25" t="s">
        <v>192</v>
      </c>
      <c r="N6" s="26"/>
      <c r="O6" s="25" t="s">
        <v>160</v>
      </c>
      <c r="P6" s="13"/>
      <c r="Q6" s="13"/>
      <c r="R6" s="13"/>
      <c r="S6" s="7"/>
      <c r="T6" s="7"/>
      <c r="U6" s="7"/>
      <c r="V6" s="7"/>
      <c r="W6" s="25" t="s">
        <v>120</v>
      </c>
      <c r="X6" s="25"/>
      <c r="Y6" s="25" t="s">
        <v>122</v>
      </c>
      <c r="Z6" s="25" t="s">
        <v>74</v>
      </c>
      <c r="AA6" s="7"/>
      <c r="AB6" s="25"/>
      <c r="AC6" s="25"/>
      <c r="AD6" s="25" t="s">
        <v>169</v>
      </c>
      <c r="AE6" s="25"/>
      <c r="AF6" s="7"/>
      <c r="AG6" s="58"/>
    </row>
    <row r="7" spans="1:33" s="1" customFormat="1" ht="21.65" customHeight="1" x14ac:dyDescent="0.75">
      <c r="B7" s="8"/>
      <c r="C7" s="8"/>
      <c r="D7" s="12"/>
      <c r="E7" s="19"/>
      <c r="G7" s="4" t="s">
        <v>160</v>
      </c>
      <c r="H7" s="4"/>
      <c r="I7" s="27" t="s">
        <v>75</v>
      </c>
      <c r="J7" s="13"/>
      <c r="K7" s="25" t="s">
        <v>80</v>
      </c>
      <c r="L7" s="4"/>
      <c r="M7" s="25" t="s">
        <v>98</v>
      </c>
      <c r="N7" s="13"/>
      <c r="O7" s="25" t="s">
        <v>120</v>
      </c>
      <c r="P7" s="13"/>
      <c r="Q7" s="4" t="s">
        <v>120</v>
      </c>
      <c r="R7" s="13"/>
      <c r="S7" s="7"/>
      <c r="T7" s="7"/>
      <c r="U7" s="7"/>
      <c r="V7" s="25"/>
      <c r="W7" s="25" t="s">
        <v>121</v>
      </c>
      <c r="X7" s="25"/>
      <c r="Y7" s="25" t="s">
        <v>99</v>
      </c>
      <c r="Z7" s="25" t="s">
        <v>77</v>
      </c>
      <c r="AA7" s="7"/>
      <c r="AB7" s="25" t="s">
        <v>74</v>
      </c>
      <c r="AC7" s="25"/>
      <c r="AD7" s="12" t="s">
        <v>172</v>
      </c>
      <c r="AE7" s="25"/>
      <c r="AF7" s="25" t="s">
        <v>74</v>
      </c>
      <c r="AG7" s="58"/>
    </row>
    <row r="8" spans="1:33" s="1" customFormat="1" ht="21.65" customHeight="1" x14ac:dyDescent="0.75">
      <c r="A8" s="293"/>
      <c r="B8" s="14"/>
      <c r="C8" s="14"/>
      <c r="D8" s="15"/>
      <c r="E8" s="18"/>
      <c r="F8" s="16"/>
      <c r="G8" s="4" t="s">
        <v>78</v>
      </c>
      <c r="H8" s="4"/>
      <c r="I8" s="28" t="s">
        <v>79</v>
      </c>
      <c r="J8" s="13"/>
      <c r="K8" s="12" t="s">
        <v>93</v>
      </c>
      <c r="L8" s="4"/>
      <c r="M8" s="25" t="s">
        <v>92</v>
      </c>
      <c r="N8" s="13"/>
      <c r="O8" s="25" t="s">
        <v>190</v>
      </c>
      <c r="P8" s="13"/>
      <c r="Q8" s="4" t="s">
        <v>195</v>
      </c>
      <c r="R8" s="13"/>
      <c r="S8" s="25" t="s">
        <v>82</v>
      </c>
      <c r="T8" s="25"/>
      <c r="U8" s="25" t="s">
        <v>195</v>
      </c>
      <c r="V8" s="25"/>
      <c r="W8" s="25" t="s">
        <v>83</v>
      </c>
      <c r="X8" s="25"/>
      <c r="Y8" s="25" t="s">
        <v>130</v>
      </c>
      <c r="Z8" s="25" t="s">
        <v>84</v>
      </c>
      <c r="AA8" s="7"/>
      <c r="AB8" s="25" t="s">
        <v>85</v>
      </c>
      <c r="AC8" s="25"/>
      <c r="AD8" s="25" t="s">
        <v>171</v>
      </c>
      <c r="AE8" s="25"/>
      <c r="AF8" s="25" t="s">
        <v>85</v>
      </c>
      <c r="AG8" s="58"/>
    </row>
    <row r="9" spans="1:33" s="1" customFormat="1" ht="21.65" customHeight="1" x14ac:dyDescent="0.75">
      <c r="A9" s="293"/>
      <c r="B9" s="14"/>
      <c r="C9" s="14"/>
      <c r="D9" s="15"/>
      <c r="E9" s="63" t="s">
        <v>5</v>
      </c>
      <c r="G9" s="4" t="s">
        <v>86</v>
      </c>
      <c r="H9" s="4"/>
      <c r="I9" s="28" t="s">
        <v>87</v>
      </c>
      <c r="J9" s="13"/>
      <c r="K9" s="25" t="s">
        <v>193</v>
      </c>
      <c r="L9" s="4"/>
      <c r="M9" s="25" t="s">
        <v>100</v>
      </c>
      <c r="N9" s="13"/>
      <c r="O9" s="25" t="s">
        <v>191</v>
      </c>
      <c r="P9" s="13"/>
      <c r="Q9" s="4" t="s">
        <v>196</v>
      </c>
      <c r="R9" s="13"/>
      <c r="S9" s="25" t="s">
        <v>89</v>
      </c>
      <c r="T9" s="25"/>
      <c r="U9" s="25" t="s">
        <v>196</v>
      </c>
      <c r="V9" s="25"/>
      <c r="W9" s="25" t="s">
        <v>90</v>
      </c>
      <c r="X9" s="25"/>
      <c r="Y9" s="25" t="s">
        <v>131</v>
      </c>
      <c r="Z9" s="25" t="s">
        <v>91</v>
      </c>
      <c r="AA9" s="7"/>
      <c r="AB9" s="25" t="s">
        <v>92</v>
      </c>
      <c r="AC9" s="25"/>
      <c r="AD9" s="25" t="s">
        <v>93</v>
      </c>
      <c r="AE9" s="25"/>
      <c r="AF9" s="25" t="s">
        <v>94</v>
      </c>
      <c r="AG9" s="58"/>
    </row>
    <row r="10" spans="1:33" s="1" customFormat="1" ht="21.65" customHeight="1" x14ac:dyDescent="0.75">
      <c r="B10" s="14"/>
      <c r="C10" s="14"/>
      <c r="D10" s="15"/>
      <c r="F10" s="16"/>
      <c r="G10" s="294" t="s">
        <v>7</v>
      </c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58"/>
    </row>
    <row r="11" spans="1:33" s="1" customFormat="1" ht="21.65" customHeight="1" x14ac:dyDescent="0.75">
      <c r="A11" s="29" t="s">
        <v>220</v>
      </c>
      <c r="B11" s="14"/>
      <c r="C11" s="14"/>
      <c r="D11" s="15"/>
      <c r="F11" s="16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58"/>
    </row>
    <row r="12" spans="1:33" s="36" customFormat="1" ht="21.65" customHeight="1" x14ac:dyDescent="0.75">
      <c r="A12" s="29" t="s">
        <v>189</v>
      </c>
      <c r="B12" s="9"/>
      <c r="C12" s="9"/>
      <c r="D12" s="16"/>
      <c r="E12" s="37"/>
      <c r="G12" s="41">
        <v>2500000</v>
      </c>
      <c r="H12" s="43"/>
      <c r="I12" s="41">
        <v>3407489</v>
      </c>
      <c r="J12" s="43"/>
      <c r="K12" s="41">
        <v>-65437</v>
      </c>
      <c r="L12" s="43"/>
      <c r="M12" s="43">
        <v>-186755</v>
      </c>
      <c r="N12" s="43"/>
      <c r="O12" s="41">
        <v>250000</v>
      </c>
      <c r="P12" s="43"/>
      <c r="Q12" s="43">
        <v>0</v>
      </c>
      <c r="R12" s="43"/>
      <c r="S12" s="41">
        <v>5652938</v>
      </c>
      <c r="T12" s="41"/>
      <c r="U12" s="41">
        <v>0</v>
      </c>
      <c r="V12" s="43"/>
      <c r="W12" s="41">
        <v>62670</v>
      </c>
      <c r="X12" s="41"/>
      <c r="Y12" s="41"/>
      <c r="Z12" s="41">
        <f>SUM(W12,Y12)</f>
        <v>62670</v>
      </c>
      <c r="AA12" s="41"/>
      <c r="AB12" s="41">
        <f>SUM(G12:U12,Z12)</f>
        <v>11620905</v>
      </c>
      <c r="AC12" s="43"/>
      <c r="AD12" s="41">
        <v>417651</v>
      </c>
      <c r="AE12" s="43"/>
      <c r="AF12" s="41">
        <f>SUM(AB12,AD12)</f>
        <v>12038556</v>
      </c>
      <c r="AG12" s="42"/>
    </row>
    <row r="13" spans="1:33" s="36" customFormat="1" ht="13.5" customHeight="1" x14ac:dyDescent="0.75">
      <c r="A13" s="29"/>
      <c r="B13" s="9"/>
      <c r="C13" s="9"/>
      <c r="D13" s="16"/>
      <c r="E13" s="37"/>
      <c r="G13" s="41"/>
      <c r="H13" s="43"/>
      <c r="I13" s="41"/>
      <c r="J13" s="43"/>
      <c r="K13" s="41"/>
      <c r="L13" s="43"/>
      <c r="M13" s="92"/>
      <c r="N13" s="43"/>
      <c r="O13" s="41"/>
      <c r="P13" s="43"/>
      <c r="Q13" s="43"/>
      <c r="R13" s="43"/>
      <c r="S13" s="41"/>
      <c r="T13" s="41"/>
      <c r="U13" s="41"/>
      <c r="V13" s="43"/>
      <c r="W13" s="41"/>
      <c r="X13" s="41"/>
      <c r="Y13" s="51"/>
      <c r="Z13" s="41"/>
      <c r="AA13" s="41"/>
      <c r="AB13" s="41"/>
      <c r="AC13" s="43"/>
      <c r="AD13" s="41"/>
      <c r="AE13" s="43"/>
      <c r="AF13" s="41"/>
      <c r="AG13" s="42"/>
    </row>
    <row r="14" spans="1:33" s="1" customFormat="1" ht="21.65" customHeight="1" x14ac:dyDescent="0.75">
      <c r="A14" s="29" t="s">
        <v>95</v>
      </c>
      <c r="B14" s="17"/>
      <c r="C14" s="8"/>
      <c r="D14" s="12"/>
      <c r="E14" s="19"/>
      <c r="G14" s="68"/>
      <c r="H14" s="68"/>
      <c r="I14" s="68"/>
      <c r="J14" s="68"/>
      <c r="K14" s="68"/>
      <c r="L14" s="68"/>
      <c r="M14" s="46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71"/>
      <c r="AC14" s="68"/>
      <c r="AD14" s="68"/>
      <c r="AE14" s="68"/>
      <c r="AF14" s="68"/>
      <c r="AG14" s="58"/>
    </row>
    <row r="15" spans="1:33" s="1" customFormat="1" ht="21.65" customHeight="1" x14ac:dyDescent="0.75">
      <c r="A15" s="32"/>
      <c r="B15" s="171" t="s">
        <v>238</v>
      </c>
      <c r="C15" s="17"/>
      <c r="D15" s="12"/>
      <c r="F15" s="12"/>
      <c r="G15" s="68"/>
      <c r="H15" s="68"/>
      <c r="I15" s="68"/>
      <c r="J15" s="68"/>
      <c r="K15" s="68"/>
      <c r="L15" s="68"/>
      <c r="M15" s="46"/>
      <c r="N15" s="68"/>
      <c r="O15" s="68"/>
      <c r="P15" s="68"/>
      <c r="Q15" s="68"/>
      <c r="R15" s="68"/>
      <c r="S15" s="68"/>
      <c r="T15" s="68"/>
      <c r="U15" s="68"/>
      <c r="V15" s="73"/>
      <c r="W15" s="68"/>
      <c r="X15" s="68"/>
      <c r="Y15" s="68"/>
      <c r="Z15" s="68"/>
      <c r="AA15" s="68"/>
      <c r="AB15" s="71"/>
      <c r="AC15" s="68"/>
      <c r="AD15" s="68"/>
      <c r="AE15" s="68"/>
      <c r="AF15" s="68"/>
      <c r="AG15" s="58"/>
    </row>
    <row r="16" spans="1:33" s="1" customFormat="1" ht="21.65" customHeight="1" x14ac:dyDescent="0.75">
      <c r="A16" s="32"/>
      <c r="B16" s="8" t="s">
        <v>197</v>
      </c>
      <c r="C16" s="12"/>
      <c r="D16" s="12"/>
      <c r="E16" s="18">
        <v>5</v>
      </c>
      <c r="F16" s="12"/>
      <c r="G16" s="68">
        <v>0</v>
      </c>
      <c r="H16" s="68"/>
      <c r="I16" s="68">
        <v>0</v>
      </c>
      <c r="J16" s="68"/>
      <c r="K16" s="68">
        <v>0</v>
      </c>
      <c r="L16" s="68"/>
      <c r="M16" s="46">
        <v>0</v>
      </c>
      <c r="N16" s="68"/>
      <c r="O16" s="68">
        <v>0</v>
      </c>
      <c r="P16" s="68"/>
      <c r="Q16" s="68">
        <v>690237</v>
      </c>
      <c r="R16" s="68"/>
      <c r="S16" s="68">
        <v>-690237</v>
      </c>
      <c r="T16" s="68"/>
      <c r="U16" s="68">
        <v>-690237</v>
      </c>
      <c r="V16" s="73"/>
      <c r="W16" s="68">
        <v>0</v>
      </c>
      <c r="X16" s="68"/>
      <c r="Y16" s="68"/>
      <c r="Z16" s="68">
        <v>0</v>
      </c>
      <c r="AA16" s="68"/>
      <c r="AB16" s="68">
        <f>SUM(G16:U16,Z16)</f>
        <v>-690237</v>
      </c>
      <c r="AC16" s="68"/>
      <c r="AD16" s="68">
        <v>0</v>
      </c>
      <c r="AE16" s="68"/>
      <c r="AF16" s="68">
        <f>SUM(AB16,AD16)</f>
        <v>-690237</v>
      </c>
      <c r="AG16" s="58"/>
    </row>
    <row r="17" spans="1:34" s="1" customFormat="1" ht="21.65" customHeight="1" x14ac:dyDescent="0.75">
      <c r="A17" s="24" t="s">
        <v>101</v>
      </c>
      <c r="B17" s="8" t="s">
        <v>138</v>
      </c>
      <c r="C17" s="12"/>
      <c r="D17" s="12"/>
      <c r="E17" s="18"/>
      <c r="F17" s="12"/>
      <c r="G17" s="69">
        <v>0</v>
      </c>
      <c r="H17" s="73"/>
      <c r="I17" s="69">
        <v>0</v>
      </c>
      <c r="J17" s="73"/>
      <c r="K17" s="69">
        <v>0</v>
      </c>
      <c r="L17" s="73"/>
      <c r="M17" s="93">
        <v>0</v>
      </c>
      <c r="N17" s="73"/>
      <c r="O17" s="69">
        <v>0</v>
      </c>
      <c r="P17" s="73"/>
      <c r="Q17" s="69">
        <v>0</v>
      </c>
      <c r="R17" s="73"/>
      <c r="S17" s="69">
        <v>0</v>
      </c>
      <c r="T17" s="73"/>
      <c r="U17" s="69">
        <v>0</v>
      </c>
      <c r="V17" s="73"/>
      <c r="W17" s="69">
        <v>0</v>
      </c>
      <c r="X17" s="73"/>
      <c r="Y17" s="49">
        <v>0</v>
      </c>
      <c r="Z17" s="49">
        <v>0</v>
      </c>
      <c r="AA17" s="73"/>
      <c r="AB17" s="69">
        <v>0</v>
      </c>
      <c r="AC17" s="73"/>
      <c r="AD17" s="69">
        <v>-27067</v>
      </c>
      <c r="AE17" s="73"/>
      <c r="AF17" s="69">
        <f>SUM(AB17,AD17)</f>
        <v>-27067</v>
      </c>
      <c r="AG17" s="58"/>
    </row>
    <row r="18" spans="1:34" s="36" customFormat="1" ht="21.65" customHeight="1" x14ac:dyDescent="0.75">
      <c r="A18" s="36" t="s">
        <v>129</v>
      </c>
      <c r="B18" s="29"/>
      <c r="C18" s="38"/>
      <c r="D18" s="16"/>
      <c r="E18" s="35"/>
      <c r="F18" s="16"/>
      <c r="G18" s="45">
        <f>SUM(G16:G17)</f>
        <v>0</v>
      </c>
      <c r="H18" s="30" t="e">
        <f>SUM(#REF!)</f>
        <v>#REF!</v>
      </c>
      <c r="I18" s="45">
        <f>SUM(I16:I17)</f>
        <v>0</v>
      </c>
      <c r="J18" s="30" t="e">
        <f>SUM(#REF!)</f>
        <v>#REF!</v>
      </c>
      <c r="K18" s="45">
        <f>SUM(K16:K17)</f>
        <v>0</v>
      </c>
      <c r="L18" s="30" t="e">
        <f>SUM(#REF!)</f>
        <v>#REF!</v>
      </c>
      <c r="M18" s="45">
        <f>SUM(M16:M17)</f>
        <v>0</v>
      </c>
      <c r="N18" s="30" t="e">
        <f>SUM(#REF!)</f>
        <v>#REF!</v>
      </c>
      <c r="O18" s="45">
        <f>SUM(O16:O17)</f>
        <v>0</v>
      </c>
      <c r="P18" s="30" t="e">
        <f>SUM(#REF!)</f>
        <v>#REF!</v>
      </c>
      <c r="Q18" s="45">
        <f>SUM(Q16:Q17)</f>
        <v>690237</v>
      </c>
      <c r="R18" s="30"/>
      <c r="S18" s="45">
        <f>SUM(S16:S17)</f>
        <v>-690237</v>
      </c>
      <c r="T18" s="31"/>
      <c r="U18" s="45">
        <f>SUM(U16:U17)</f>
        <v>-690237</v>
      </c>
      <c r="V18" s="31" t="e">
        <f>SUM(#REF!)</f>
        <v>#REF!</v>
      </c>
      <c r="W18" s="45">
        <f>SUM(W16:W17)</f>
        <v>0</v>
      </c>
      <c r="X18" s="30" t="e">
        <f>SUM(#REF!)</f>
        <v>#REF!</v>
      </c>
      <c r="Y18" s="45">
        <f>Y17</f>
        <v>0</v>
      </c>
      <c r="Z18" s="45">
        <f>SUM(Z16:Z17)</f>
        <v>0</v>
      </c>
      <c r="AA18" s="30" t="e">
        <f>SUM(#REF!)</f>
        <v>#REF!</v>
      </c>
      <c r="AB18" s="45">
        <f>SUM(AB16:AB17)</f>
        <v>-690237</v>
      </c>
      <c r="AC18" s="71"/>
      <c r="AD18" s="45">
        <f>SUM(AD16:AD17)</f>
        <v>-27067</v>
      </c>
      <c r="AE18" s="58"/>
      <c r="AF18" s="45">
        <f>SUM(AF16:AF17)</f>
        <v>-717304</v>
      </c>
      <c r="AG18" s="42"/>
      <c r="AH18" s="26"/>
    </row>
    <row r="19" spans="1:34" s="36" customFormat="1" ht="13.5" customHeight="1" x14ac:dyDescent="0.75">
      <c r="A19" s="29"/>
      <c r="B19" s="9"/>
      <c r="C19" s="9"/>
      <c r="D19" s="16"/>
      <c r="E19" s="37"/>
      <c r="G19" s="41"/>
      <c r="H19" s="43"/>
      <c r="I19" s="41"/>
      <c r="J19" s="43"/>
      <c r="K19" s="41"/>
      <c r="L19" s="43"/>
      <c r="M19" s="92"/>
      <c r="N19" s="43"/>
      <c r="O19" s="41"/>
      <c r="P19" s="43"/>
      <c r="Q19" s="43"/>
      <c r="R19" s="43"/>
      <c r="S19" s="41"/>
      <c r="T19" s="41"/>
      <c r="U19" s="41"/>
      <c r="V19" s="43"/>
      <c r="W19" s="41"/>
      <c r="X19" s="41"/>
      <c r="Y19" s="51"/>
      <c r="Z19" s="41"/>
      <c r="AA19" s="41"/>
      <c r="AB19" s="41"/>
      <c r="AC19" s="43"/>
      <c r="AD19" s="41"/>
      <c r="AE19" s="43"/>
      <c r="AF19" s="41"/>
      <c r="AG19" s="42"/>
    </row>
    <row r="20" spans="1:34" s="1" customFormat="1" ht="21.65" customHeight="1" x14ac:dyDescent="0.75">
      <c r="A20" s="29" t="s">
        <v>96</v>
      </c>
      <c r="B20" s="8"/>
      <c r="C20" s="8"/>
      <c r="D20" s="12"/>
      <c r="E20" s="19"/>
      <c r="G20" s="44"/>
      <c r="H20" s="44"/>
      <c r="I20" s="44"/>
      <c r="J20" s="44"/>
      <c r="K20" s="44"/>
      <c r="L20" s="44"/>
      <c r="M20" s="95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68"/>
      <c r="AF20" s="68"/>
      <c r="AG20" s="58"/>
    </row>
    <row r="21" spans="1:34" s="1" customFormat="1" ht="21.65" customHeight="1" x14ac:dyDescent="0.75">
      <c r="A21" s="24" t="s">
        <v>97</v>
      </c>
      <c r="B21" s="8"/>
      <c r="C21" s="8"/>
      <c r="D21" s="12"/>
      <c r="E21" s="19"/>
      <c r="G21" s="44">
        <v>0</v>
      </c>
      <c r="H21" s="44"/>
      <c r="I21" s="44">
        <v>0</v>
      </c>
      <c r="J21" s="44"/>
      <c r="K21" s="44">
        <v>0</v>
      </c>
      <c r="L21" s="44"/>
      <c r="M21" s="95">
        <v>0</v>
      </c>
      <c r="N21" s="44"/>
      <c r="O21" s="44">
        <v>0</v>
      </c>
      <c r="P21" s="44"/>
      <c r="Q21" s="44">
        <v>0</v>
      </c>
      <c r="R21" s="44"/>
      <c r="S21" s="44">
        <f>'PL_3M 6-7'!H29</f>
        <v>561007</v>
      </c>
      <c r="T21" s="44"/>
      <c r="U21" s="44">
        <v>0</v>
      </c>
      <c r="V21" s="44"/>
      <c r="W21" s="44">
        <v>0</v>
      </c>
      <c r="X21" s="44"/>
      <c r="Y21" s="44"/>
      <c r="Z21" s="44">
        <f>Y21+W21</f>
        <v>0</v>
      </c>
      <c r="AA21" s="44"/>
      <c r="AB21" s="51">
        <f>SUM(G21:U21,Z21)</f>
        <v>561007</v>
      </c>
      <c r="AC21" s="44"/>
      <c r="AD21" s="44">
        <v>27577</v>
      </c>
      <c r="AE21" s="68"/>
      <c r="AF21" s="68">
        <f>SUM(AB21,AD21)</f>
        <v>588584</v>
      </c>
      <c r="AG21" s="58"/>
    </row>
    <row r="22" spans="1:34" s="1" customFormat="1" ht="21.65" customHeight="1" x14ac:dyDescent="0.75">
      <c r="A22" s="24" t="s">
        <v>127</v>
      </c>
      <c r="B22" s="17"/>
      <c r="C22" s="8"/>
      <c r="D22" s="12"/>
      <c r="E22" s="19"/>
      <c r="G22" s="40">
        <v>0</v>
      </c>
      <c r="H22" s="44"/>
      <c r="I22" s="40">
        <v>0</v>
      </c>
      <c r="J22" s="44"/>
      <c r="K22" s="40">
        <v>0</v>
      </c>
      <c r="L22" s="44"/>
      <c r="M22" s="96">
        <v>0</v>
      </c>
      <c r="N22" s="44"/>
      <c r="O22" s="40">
        <v>0</v>
      </c>
      <c r="P22" s="44"/>
      <c r="Q22" s="40">
        <v>0</v>
      </c>
      <c r="R22" s="44"/>
      <c r="S22" s="40">
        <f>'PL_3M 6-7'!H57</f>
        <v>0</v>
      </c>
      <c r="T22" s="52"/>
      <c r="U22" s="40">
        <v>0</v>
      </c>
      <c r="V22" s="44"/>
      <c r="W22" s="69">
        <v>219004</v>
      </c>
      <c r="X22" s="52"/>
      <c r="Y22" s="40"/>
      <c r="Z22" s="40">
        <f>Y22+W22</f>
        <v>219004</v>
      </c>
      <c r="AA22" s="44"/>
      <c r="AB22" s="49">
        <f>SUM(G22:U22,Z22)</f>
        <v>219004</v>
      </c>
      <c r="AC22" s="44"/>
      <c r="AD22" s="40">
        <v>16017</v>
      </c>
      <c r="AE22" s="68"/>
      <c r="AF22" s="69">
        <f>SUM(AB22,AD22)</f>
        <v>235021</v>
      </c>
      <c r="AG22" s="58"/>
    </row>
    <row r="23" spans="1:34" s="1" customFormat="1" ht="21.65" customHeight="1" x14ac:dyDescent="0.75">
      <c r="A23" s="29" t="s">
        <v>128</v>
      </c>
      <c r="B23" s="9"/>
      <c r="C23" s="38"/>
      <c r="D23" s="16"/>
      <c r="E23" s="35"/>
      <c r="F23" s="16"/>
      <c r="G23" s="45">
        <f>SUM(G21:G22)</f>
        <v>0</v>
      </c>
      <c r="H23" s="30"/>
      <c r="I23" s="45">
        <f>SUM(I21:I22)</f>
        <v>0</v>
      </c>
      <c r="J23" s="30"/>
      <c r="K23" s="45">
        <f>SUM(K21:K22)</f>
        <v>0</v>
      </c>
      <c r="L23" s="30"/>
      <c r="M23" s="94">
        <f>SUM(M21:M22)</f>
        <v>0</v>
      </c>
      <c r="N23" s="30"/>
      <c r="O23" s="45">
        <f>SUM(O21:O22)</f>
        <v>0</v>
      </c>
      <c r="P23" s="30"/>
      <c r="Q23" s="45">
        <f>SUM(Q21:Q22)</f>
        <v>0</v>
      </c>
      <c r="R23" s="30"/>
      <c r="S23" s="45">
        <f>SUM(S21:S22)</f>
        <v>561007</v>
      </c>
      <c r="T23" s="31"/>
      <c r="U23" s="45">
        <f>SUM(U21:U22)</f>
        <v>0</v>
      </c>
      <c r="V23" s="31"/>
      <c r="W23" s="45">
        <f>SUM(W21:W22)</f>
        <v>219004</v>
      </c>
      <c r="X23" s="31"/>
      <c r="Y23" s="45">
        <f>SUM(Y21:Y22)</f>
        <v>0</v>
      </c>
      <c r="Z23" s="45">
        <f>SUM(Z21:Z22)</f>
        <v>219004</v>
      </c>
      <c r="AA23" s="30"/>
      <c r="AB23" s="45">
        <f>SUM(AB21:AB22)</f>
        <v>780011</v>
      </c>
      <c r="AC23" s="30"/>
      <c r="AD23" s="45">
        <f>SUM(AD21:AD22)</f>
        <v>43594</v>
      </c>
      <c r="AE23" s="71"/>
      <c r="AF23" s="70">
        <f>SUM(AF21:AF22)</f>
        <v>823605</v>
      </c>
      <c r="AG23" s="58"/>
    </row>
    <row r="24" spans="1:34" s="36" customFormat="1" ht="13.5" customHeight="1" x14ac:dyDescent="0.75">
      <c r="A24" s="29"/>
      <c r="B24" s="9"/>
      <c r="C24" s="9"/>
      <c r="D24" s="16"/>
      <c r="E24" s="37"/>
      <c r="G24" s="41"/>
      <c r="H24" s="43"/>
      <c r="I24" s="41"/>
      <c r="J24" s="43"/>
      <c r="K24" s="41"/>
      <c r="L24" s="43"/>
      <c r="M24" s="92"/>
      <c r="N24" s="43"/>
      <c r="O24" s="41"/>
      <c r="P24" s="43"/>
      <c r="Q24" s="43"/>
      <c r="R24" s="43"/>
      <c r="S24" s="41"/>
      <c r="T24" s="41"/>
      <c r="U24" s="41"/>
      <c r="V24" s="43"/>
      <c r="W24" s="41"/>
      <c r="X24" s="41"/>
      <c r="Y24" s="51"/>
      <c r="Z24" s="41"/>
      <c r="AA24" s="41"/>
      <c r="AB24" s="41"/>
      <c r="AC24" s="43"/>
      <c r="AD24" s="41"/>
      <c r="AE24" s="43"/>
      <c r="AF24" s="41"/>
      <c r="AG24" s="42"/>
    </row>
    <row r="25" spans="1:34" s="1" customFormat="1" ht="21.65" hidden="1" customHeight="1" x14ac:dyDescent="0.75">
      <c r="A25" s="24" t="s">
        <v>123</v>
      </c>
      <c r="B25" s="8"/>
      <c r="C25" s="17"/>
      <c r="D25" s="12"/>
      <c r="E25" s="18"/>
      <c r="F25" s="12"/>
      <c r="G25" s="69">
        <v>0</v>
      </c>
      <c r="H25" s="73"/>
      <c r="I25" s="69">
        <v>0</v>
      </c>
      <c r="J25" s="73"/>
      <c r="K25" s="69">
        <v>0</v>
      </c>
      <c r="L25" s="73"/>
      <c r="M25" s="93">
        <v>0</v>
      </c>
      <c r="N25" s="73"/>
      <c r="O25" s="69">
        <v>0</v>
      </c>
      <c r="P25" s="73"/>
      <c r="Q25" s="73"/>
      <c r="R25" s="73"/>
      <c r="S25" s="69">
        <f>-K25</f>
        <v>0</v>
      </c>
      <c r="T25" s="73"/>
      <c r="U25" s="73"/>
      <c r="V25" s="73"/>
      <c r="W25" s="69">
        <v>0</v>
      </c>
      <c r="X25" s="73"/>
      <c r="Y25" s="69">
        <v>0</v>
      </c>
      <c r="Z25" s="69">
        <v>0</v>
      </c>
      <c r="AA25" s="73"/>
      <c r="AB25" s="69">
        <v>0</v>
      </c>
      <c r="AC25" s="73"/>
      <c r="AD25" s="69">
        <v>0</v>
      </c>
      <c r="AE25" s="73"/>
      <c r="AF25" s="69">
        <f>SUM(AB25,AD25)</f>
        <v>0</v>
      </c>
      <c r="AG25" s="58"/>
    </row>
    <row r="26" spans="1:34" s="1" customFormat="1" ht="21.65" customHeight="1" thickBot="1" x14ac:dyDescent="0.8">
      <c r="A26" s="29" t="s">
        <v>214</v>
      </c>
      <c r="B26" s="9"/>
      <c r="C26" s="9"/>
      <c r="D26" s="16"/>
      <c r="E26" s="37"/>
      <c r="F26" s="36"/>
      <c r="G26" s="72">
        <f>G12+G18+G23+G25</f>
        <v>2500000</v>
      </c>
      <c r="H26" s="74"/>
      <c r="I26" s="72">
        <f>I12+I18+I23+I25</f>
        <v>3407489</v>
      </c>
      <c r="J26" s="74"/>
      <c r="K26" s="72">
        <f>K12+K18+K23+K25</f>
        <v>-65437</v>
      </c>
      <c r="L26" s="74"/>
      <c r="M26" s="72">
        <f>M12+M18+M23+M25</f>
        <v>-186755</v>
      </c>
      <c r="N26" s="74"/>
      <c r="O26" s="72">
        <f>O12+O18+O23+O25</f>
        <v>250000</v>
      </c>
      <c r="P26" s="74"/>
      <c r="Q26" s="72">
        <f>Q12+Q18+Q23+Q25</f>
        <v>690237</v>
      </c>
      <c r="R26" s="74"/>
      <c r="S26" s="72">
        <f>S12+S18+S23+S25</f>
        <v>5523708</v>
      </c>
      <c r="T26" s="74"/>
      <c r="U26" s="72">
        <f>U12+U18+U23+U25</f>
        <v>-690237</v>
      </c>
      <c r="V26" s="74"/>
      <c r="W26" s="72">
        <f>W12+W18+W23+W25</f>
        <v>281674</v>
      </c>
      <c r="X26" s="74"/>
      <c r="Y26" s="72">
        <f>Y12+Y18+Y23+Y25</f>
        <v>0</v>
      </c>
      <c r="Z26" s="72">
        <f>Z12+Z18+Z23+Z25</f>
        <v>281674</v>
      </c>
      <c r="AA26" s="74"/>
      <c r="AB26" s="72">
        <f>AB12+AB18+AB23+AB25</f>
        <v>11710679</v>
      </c>
      <c r="AC26" s="74"/>
      <c r="AD26" s="72">
        <f>AD12+AD18+AD23+AD25</f>
        <v>434178</v>
      </c>
      <c r="AE26" s="71"/>
      <c r="AF26" s="72">
        <f>AF12+AF18+AF23+AF25</f>
        <v>12144857</v>
      </c>
      <c r="AG26" s="58"/>
    </row>
    <row r="27" spans="1:34" ht="21.65" customHeight="1" thickTop="1" x14ac:dyDescent="0.65"/>
  </sheetData>
  <mergeCells count="5">
    <mergeCell ref="O5:S5"/>
    <mergeCell ref="W5:Z5"/>
    <mergeCell ref="A8:A9"/>
    <mergeCell ref="G10:AF10"/>
    <mergeCell ref="G4:AF4"/>
  </mergeCells>
  <pageMargins left="0.8" right="0.8" top="0.5" bottom="0.5" header="0.5" footer="0.5"/>
  <pageSetup paperSize="9" scale="60" firstPageNumber="8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DBBB0-6771-4194-B604-5F6A5D7DCDBB}">
  <sheetPr>
    <tabColor theme="8" tint="0.79998168889431442"/>
  </sheetPr>
  <dimension ref="A1:AH31"/>
  <sheetViews>
    <sheetView view="pageBreakPreview" topLeftCell="A13" zoomScale="78" zoomScaleNormal="80" zoomScaleSheetLayoutView="78" workbookViewId="0">
      <selection activeCell="K31" sqref="K31"/>
    </sheetView>
  </sheetViews>
  <sheetFormatPr defaultColWidth="8.8984375" defaultRowHeight="21.5" x14ac:dyDescent="0.65"/>
  <cols>
    <col min="1" max="3" width="1.796875" style="57" customWidth="1"/>
    <col min="4" max="4" width="45.296875" style="57" customWidth="1"/>
    <col min="5" max="5" width="9.69921875" style="57" bestFit="1" customWidth="1"/>
    <col min="6" max="6" width="0.796875" style="57" customWidth="1"/>
    <col min="7" max="7" width="11.19921875" style="57" bestFit="1" customWidth="1"/>
    <col min="8" max="8" width="0.796875" style="57" customWidth="1"/>
    <col min="9" max="9" width="10.8984375" style="57" bestFit="1" customWidth="1"/>
    <col min="10" max="10" width="0.796875" style="57" customWidth="1"/>
    <col min="11" max="11" width="11.796875" style="57" bestFit="1" customWidth="1"/>
    <col min="12" max="12" width="0.796875" style="57" customWidth="1"/>
    <col min="13" max="13" width="13.09765625" style="3" bestFit="1" customWidth="1"/>
    <col min="14" max="14" width="0.796875" style="57" customWidth="1"/>
    <col min="15" max="15" width="9.09765625" style="57" customWidth="1"/>
    <col min="16" max="16" width="0.796875" style="57" customWidth="1"/>
    <col min="17" max="17" width="10.8984375" style="57" bestFit="1" customWidth="1"/>
    <col min="18" max="18" width="0.796875" style="57" customWidth="1"/>
    <col min="19" max="19" width="11.69921875" style="57" customWidth="1"/>
    <col min="20" max="20" width="0.796875" style="57" customWidth="1"/>
    <col min="21" max="21" width="11.69921875" style="57" customWidth="1"/>
    <col min="22" max="22" width="0.796875" style="57" customWidth="1"/>
    <col min="23" max="23" width="10" style="57" bestFit="1" customWidth="1"/>
    <col min="24" max="24" width="0.796875" style="57" hidden="1" customWidth="1"/>
    <col min="25" max="25" width="10.09765625" style="57" hidden="1" customWidth="1"/>
    <col min="26" max="26" width="0.796875" style="57" customWidth="1"/>
    <col min="27" max="27" width="11.296875" style="57" bestFit="1" customWidth="1"/>
    <col min="28" max="28" width="0.796875" style="57" customWidth="1"/>
    <col min="29" max="29" width="11.796875" style="57" customWidth="1"/>
    <col min="30" max="30" width="0.796875" style="57" customWidth="1"/>
    <col min="31" max="31" width="9.19921875" style="57" customWidth="1"/>
    <col min="32" max="32" width="0.796875" style="57" customWidth="1"/>
    <col min="33" max="33" width="11.796875" style="57" customWidth="1"/>
    <col min="34" max="34" width="14.69921875" style="57" bestFit="1" customWidth="1"/>
    <col min="35" max="16384" width="8.8984375" style="57"/>
  </cols>
  <sheetData>
    <row r="1" spans="1:34" s="101" customFormat="1" ht="21.65" customHeight="1" x14ac:dyDescent="0.75">
      <c r="A1" s="23" t="s">
        <v>0</v>
      </c>
      <c r="B1" s="10"/>
      <c r="C1" s="10"/>
      <c r="D1" s="11"/>
      <c r="E1" s="20"/>
      <c r="F1" s="21"/>
      <c r="G1" s="22"/>
      <c r="H1" s="22"/>
      <c r="I1" s="22"/>
      <c r="J1" s="100"/>
      <c r="K1" s="22"/>
      <c r="L1" s="100"/>
      <c r="M1" s="50"/>
      <c r="N1" s="100"/>
      <c r="O1" s="50"/>
      <c r="P1" s="50"/>
      <c r="Q1" s="5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60"/>
      <c r="AD1" s="60"/>
    </row>
    <row r="2" spans="1:34" s="101" customFormat="1" ht="21.65" customHeight="1" x14ac:dyDescent="0.75">
      <c r="A2" s="23" t="s">
        <v>188</v>
      </c>
      <c r="B2" s="167"/>
      <c r="C2" s="167"/>
      <c r="D2" s="21"/>
      <c r="E2" s="168"/>
      <c r="G2" s="60"/>
      <c r="H2" s="60"/>
      <c r="I2" s="60"/>
      <c r="J2" s="60"/>
      <c r="K2" s="60"/>
      <c r="L2" s="60"/>
      <c r="M2" s="5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</row>
    <row r="3" spans="1:34" s="1" customFormat="1" ht="21.65" customHeight="1" x14ac:dyDescent="0.75">
      <c r="A3" s="29"/>
      <c r="B3" s="8"/>
      <c r="C3" s="8"/>
      <c r="D3" s="12"/>
      <c r="E3" s="19"/>
      <c r="G3" s="54"/>
      <c r="H3" s="54"/>
      <c r="I3" s="54"/>
      <c r="J3" s="54"/>
      <c r="K3" s="54"/>
      <c r="L3" s="54"/>
      <c r="M3" s="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</row>
    <row r="4" spans="1:34" s="1" customFormat="1" ht="21.65" customHeight="1" x14ac:dyDescent="0.75">
      <c r="B4" s="8"/>
      <c r="C4" s="8"/>
      <c r="D4" s="12"/>
      <c r="E4" s="19"/>
      <c r="G4" s="285" t="s">
        <v>1</v>
      </c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</row>
    <row r="5" spans="1:34" s="1" customFormat="1" ht="21.65" customHeight="1" x14ac:dyDescent="0.75">
      <c r="B5" s="8"/>
      <c r="C5" s="8"/>
      <c r="D5" s="12"/>
      <c r="E5" s="19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295" t="s">
        <v>194</v>
      </c>
      <c r="X5" s="296"/>
      <c r="Y5" s="296"/>
      <c r="Z5" s="296"/>
      <c r="AA5" s="296"/>
      <c r="AB5" s="13"/>
      <c r="AC5" s="13"/>
      <c r="AD5" s="13"/>
      <c r="AE5" s="13"/>
      <c r="AF5" s="13"/>
      <c r="AG5" s="13"/>
    </row>
    <row r="6" spans="1:34" s="1" customFormat="1" ht="21.65" customHeight="1" x14ac:dyDescent="0.75">
      <c r="B6" s="8"/>
      <c r="C6" s="8"/>
      <c r="D6" s="12"/>
      <c r="E6" s="19"/>
      <c r="G6" s="26"/>
      <c r="H6" s="26"/>
      <c r="I6" s="26"/>
      <c r="J6" s="26"/>
      <c r="K6" s="4" t="s">
        <v>73</v>
      </c>
      <c r="L6" s="4"/>
      <c r="M6" s="4" t="s">
        <v>121</v>
      </c>
      <c r="N6" s="26"/>
      <c r="O6" s="292" t="s">
        <v>43</v>
      </c>
      <c r="P6" s="292"/>
      <c r="Q6" s="292"/>
      <c r="R6" s="292"/>
      <c r="S6" s="292"/>
      <c r="T6" s="4"/>
      <c r="U6" s="4"/>
      <c r="V6" s="54"/>
      <c r="W6" s="292"/>
      <c r="X6" s="292"/>
      <c r="Y6" s="292"/>
      <c r="Z6" s="292"/>
      <c r="AA6" s="292"/>
      <c r="AB6" s="26"/>
      <c r="AC6" s="26"/>
      <c r="AD6" s="26"/>
      <c r="AE6" s="25" t="s">
        <v>170</v>
      </c>
      <c r="AF6" s="26"/>
    </row>
    <row r="7" spans="1:34" s="1" customFormat="1" ht="21.65" customHeight="1" x14ac:dyDescent="0.75">
      <c r="B7" s="8"/>
      <c r="C7" s="8"/>
      <c r="D7" s="12"/>
      <c r="E7" s="19"/>
      <c r="G7" s="13"/>
      <c r="H7" s="13"/>
      <c r="I7" s="13"/>
      <c r="J7" s="13"/>
      <c r="K7" s="25" t="s">
        <v>76</v>
      </c>
      <c r="L7" s="54"/>
      <c r="M7" s="25" t="s">
        <v>192</v>
      </c>
      <c r="N7" s="26"/>
      <c r="O7" s="25" t="s">
        <v>160</v>
      </c>
      <c r="P7" s="25"/>
      <c r="Q7" s="25"/>
      <c r="R7" s="13"/>
      <c r="S7" s="7"/>
      <c r="T7" s="7"/>
      <c r="U7" s="7"/>
      <c r="V7" s="7"/>
      <c r="W7" s="25" t="s">
        <v>120</v>
      </c>
      <c r="X7" s="25"/>
      <c r="Y7" s="25" t="s">
        <v>122</v>
      </c>
      <c r="Z7" s="25"/>
      <c r="AA7" s="25" t="s">
        <v>74</v>
      </c>
      <c r="AB7" s="7"/>
      <c r="AC7" s="7"/>
      <c r="AD7" s="25"/>
      <c r="AE7" s="25" t="s">
        <v>169</v>
      </c>
      <c r="AF7" s="25"/>
      <c r="AG7" s="7"/>
    </row>
    <row r="8" spans="1:34" s="1" customFormat="1" ht="21.65" customHeight="1" x14ac:dyDescent="0.75">
      <c r="B8" s="8"/>
      <c r="C8" s="8"/>
      <c r="D8" s="12"/>
      <c r="E8" s="19"/>
      <c r="G8" s="4" t="s">
        <v>160</v>
      </c>
      <c r="H8" s="4"/>
      <c r="I8" s="27" t="s">
        <v>75</v>
      </c>
      <c r="J8" s="13"/>
      <c r="K8" s="25" t="s">
        <v>80</v>
      </c>
      <c r="L8" s="4"/>
      <c r="M8" s="25" t="s">
        <v>98</v>
      </c>
      <c r="N8" s="13"/>
      <c r="O8" s="25" t="s">
        <v>120</v>
      </c>
      <c r="P8" s="25"/>
      <c r="Q8" s="25" t="s">
        <v>120</v>
      </c>
      <c r="R8" s="13"/>
      <c r="S8" s="7"/>
      <c r="T8" s="7"/>
      <c r="U8" s="7"/>
      <c r="V8" s="25"/>
      <c r="W8" s="25" t="s">
        <v>121</v>
      </c>
      <c r="X8" s="25"/>
      <c r="Y8" s="25" t="s">
        <v>99</v>
      </c>
      <c r="Z8" s="7"/>
      <c r="AA8" s="25" t="s">
        <v>77</v>
      </c>
      <c r="AB8" s="7"/>
      <c r="AC8" s="25" t="s">
        <v>74</v>
      </c>
      <c r="AD8" s="25"/>
      <c r="AE8" s="25" t="s">
        <v>172</v>
      </c>
      <c r="AF8" s="25"/>
      <c r="AG8" s="25" t="s">
        <v>74</v>
      </c>
    </row>
    <row r="9" spans="1:34" s="1" customFormat="1" ht="21.65" customHeight="1" x14ac:dyDescent="0.75">
      <c r="A9" s="293"/>
      <c r="B9" s="14"/>
      <c r="C9" s="14"/>
      <c r="D9" s="15"/>
      <c r="E9" s="18"/>
      <c r="F9" s="16"/>
      <c r="G9" s="4" t="s">
        <v>78</v>
      </c>
      <c r="H9" s="4"/>
      <c r="I9" s="28" t="s">
        <v>79</v>
      </c>
      <c r="J9" s="13"/>
      <c r="K9" s="12" t="s">
        <v>93</v>
      </c>
      <c r="L9" s="4"/>
      <c r="M9" s="25" t="s">
        <v>92</v>
      </c>
      <c r="N9" s="13"/>
      <c r="O9" s="25" t="s">
        <v>190</v>
      </c>
      <c r="P9" s="25"/>
      <c r="Q9" s="25" t="s">
        <v>195</v>
      </c>
      <c r="R9" s="13"/>
      <c r="S9" s="25" t="s">
        <v>82</v>
      </c>
      <c r="T9" s="25"/>
      <c r="U9" s="25" t="s">
        <v>195</v>
      </c>
      <c r="V9" s="25"/>
      <c r="W9" s="25" t="s">
        <v>83</v>
      </c>
      <c r="X9" s="25"/>
      <c r="Y9" s="25" t="s">
        <v>130</v>
      </c>
      <c r="Z9" s="25"/>
      <c r="AA9" s="25" t="s">
        <v>84</v>
      </c>
      <c r="AB9" s="7"/>
      <c r="AC9" s="25" t="s">
        <v>85</v>
      </c>
      <c r="AD9" s="25"/>
      <c r="AE9" s="25" t="s">
        <v>171</v>
      </c>
      <c r="AF9" s="25"/>
      <c r="AG9" s="25" t="s">
        <v>85</v>
      </c>
    </row>
    <row r="10" spans="1:34" s="1" customFormat="1" ht="21.65" customHeight="1" x14ac:dyDescent="0.75">
      <c r="A10" s="293"/>
      <c r="B10" s="14"/>
      <c r="C10" s="14"/>
      <c r="D10" s="15"/>
      <c r="E10" s="63" t="s">
        <v>5</v>
      </c>
      <c r="G10" s="4" t="s">
        <v>86</v>
      </c>
      <c r="H10" s="4"/>
      <c r="I10" s="28" t="s">
        <v>87</v>
      </c>
      <c r="J10" s="13"/>
      <c r="K10" s="25" t="s">
        <v>193</v>
      </c>
      <c r="L10" s="4"/>
      <c r="M10" s="25" t="s">
        <v>100</v>
      </c>
      <c r="N10" s="13"/>
      <c r="O10" s="25" t="s">
        <v>191</v>
      </c>
      <c r="P10" s="25"/>
      <c r="Q10" s="25" t="s">
        <v>196</v>
      </c>
      <c r="R10" s="13"/>
      <c r="S10" s="25" t="s">
        <v>89</v>
      </c>
      <c r="T10" s="25"/>
      <c r="U10" s="25" t="s">
        <v>196</v>
      </c>
      <c r="V10" s="25"/>
      <c r="W10" s="25" t="s">
        <v>90</v>
      </c>
      <c r="X10" s="25"/>
      <c r="Y10" s="25" t="s">
        <v>131</v>
      </c>
      <c r="Z10" s="25"/>
      <c r="AA10" s="25" t="s">
        <v>91</v>
      </c>
      <c r="AB10" s="7"/>
      <c r="AC10" s="25" t="s">
        <v>92</v>
      </c>
      <c r="AD10" s="25"/>
      <c r="AE10" s="25" t="s">
        <v>93</v>
      </c>
      <c r="AF10" s="25"/>
      <c r="AG10" s="25" t="s">
        <v>94</v>
      </c>
    </row>
    <row r="11" spans="1:34" s="1" customFormat="1" ht="21.65" customHeight="1" x14ac:dyDescent="0.75">
      <c r="B11" s="14"/>
      <c r="C11" s="14"/>
      <c r="D11" s="15"/>
      <c r="F11" s="16"/>
      <c r="G11" s="294" t="s">
        <v>7</v>
      </c>
      <c r="H11" s="294"/>
      <c r="I11" s="294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</row>
    <row r="12" spans="1:34" s="1" customFormat="1" ht="21.65" customHeight="1" x14ac:dyDescent="0.75">
      <c r="A12" s="29" t="s">
        <v>219</v>
      </c>
      <c r="B12" s="14"/>
      <c r="C12" s="14"/>
      <c r="D12" s="15"/>
      <c r="F12" s="16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</row>
    <row r="13" spans="1:34" s="36" customFormat="1" ht="21.65" customHeight="1" x14ac:dyDescent="0.75">
      <c r="A13" s="29" t="s">
        <v>216</v>
      </c>
      <c r="B13" s="9"/>
      <c r="C13" s="9"/>
      <c r="D13" s="16"/>
      <c r="E13" s="37"/>
      <c r="G13" s="43">
        <v>2500000</v>
      </c>
      <c r="H13" s="41"/>
      <c r="I13" s="43">
        <v>3407489</v>
      </c>
      <c r="J13" s="41"/>
      <c r="K13" s="43">
        <v>-66134</v>
      </c>
      <c r="L13" s="41"/>
      <c r="M13" s="43">
        <v>-186755</v>
      </c>
      <c r="N13" s="43"/>
      <c r="O13" s="43">
        <v>250000</v>
      </c>
      <c r="P13" s="41"/>
      <c r="Q13" s="41">
        <v>1214138</v>
      </c>
      <c r="R13" s="41"/>
      <c r="S13" s="43">
        <v>5389206</v>
      </c>
      <c r="T13" s="41"/>
      <c r="U13" s="41">
        <v>-1214138</v>
      </c>
      <c r="V13" s="43"/>
      <c r="W13" s="43">
        <v>19706</v>
      </c>
      <c r="X13" s="41"/>
      <c r="Y13" s="41"/>
      <c r="Z13" s="41"/>
      <c r="AA13" s="41">
        <f>SUM(W13,Y13)</f>
        <v>19706</v>
      </c>
      <c r="AB13" s="41">
        <f>SUM(X13,Z13)</f>
        <v>0</v>
      </c>
      <c r="AC13" s="41">
        <f>SUM(G13:U13,AA13)</f>
        <v>11313512</v>
      </c>
      <c r="AD13" s="43"/>
      <c r="AE13" s="41">
        <v>418006</v>
      </c>
      <c r="AF13" s="43"/>
      <c r="AG13" s="41">
        <f>SUM(AC13,AE13)</f>
        <v>11731518</v>
      </c>
      <c r="AH13" s="172">
        <f>AG13-'BS 3-5'!H89</f>
        <v>0</v>
      </c>
    </row>
    <row r="14" spans="1:34" s="36" customFormat="1" ht="13.5" customHeight="1" x14ac:dyDescent="0.75">
      <c r="A14" s="29"/>
      <c r="B14" s="9"/>
      <c r="C14" s="9"/>
      <c r="D14" s="16"/>
      <c r="E14" s="37"/>
      <c r="G14" s="41"/>
      <c r="H14" s="43"/>
      <c r="I14" s="41"/>
      <c r="J14" s="43"/>
      <c r="K14" s="41"/>
      <c r="L14" s="43"/>
      <c r="M14" s="92"/>
      <c r="N14" s="43"/>
      <c r="O14" s="41"/>
      <c r="P14" s="41"/>
      <c r="Q14" s="41"/>
      <c r="R14" s="43"/>
      <c r="S14" s="41"/>
      <c r="T14" s="41"/>
      <c r="U14" s="41"/>
      <c r="V14" s="43"/>
      <c r="W14" s="41"/>
      <c r="X14" s="41"/>
      <c r="Y14" s="51"/>
      <c r="Z14" s="43"/>
      <c r="AA14" s="41"/>
      <c r="AB14" s="41"/>
      <c r="AC14" s="41"/>
      <c r="AD14" s="43"/>
      <c r="AE14" s="41"/>
      <c r="AF14" s="43"/>
      <c r="AG14" s="41"/>
    </row>
    <row r="15" spans="1:34" s="1" customFormat="1" ht="21.65" customHeight="1" x14ac:dyDescent="0.75">
      <c r="A15" s="29" t="s">
        <v>95</v>
      </c>
      <c r="B15" s="17"/>
      <c r="C15" s="8"/>
      <c r="D15" s="12"/>
      <c r="E15" s="19"/>
      <c r="G15" s="68"/>
      <c r="H15" s="68"/>
      <c r="I15" s="68"/>
      <c r="J15" s="68"/>
      <c r="K15" s="68"/>
      <c r="L15" s="68"/>
      <c r="M15" s="46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71"/>
      <c r="AD15" s="68"/>
      <c r="AE15" s="68"/>
      <c r="AF15" s="68"/>
      <c r="AG15" s="68"/>
    </row>
    <row r="16" spans="1:34" s="1" customFormat="1" ht="21.65" customHeight="1" x14ac:dyDescent="0.75">
      <c r="A16" s="32"/>
      <c r="B16" s="171" t="s">
        <v>238</v>
      </c>
      <c r="C16" s="17"/>
      <c r="D16" s="12"/>
      <c r="F16" s="12"/>
      <c r="G16" s="68"/>
      <c r="H16" s="68"/>
      <c r="I16" s="68"/>
      <c r="J16" s="68"/>
      <c r="K16" s="68"/>
      <c r="L16" s="68"/>
      <c r="M16" s="46"/>
      <c r="N16" s="68"/>
      <c r="O16" s="68"/>
      <c r="P16" s="68"/>
      <c r="Q16" s="68"/>
      <c r="R16" s="68"/>
      <c r="S16" s="68"/>
      <c r="T16" s="68"/>
      <c r="U16" s="68"/>
      <c r="V16" s="73"/>
      <c r="W16" s="68"/>
      <c r="X16" s="68"/>
      <c r="Y16" s="68"/>
      <c r="Z16" s="68"/>
      <c r="AA16" s="68"/>
      <c r="AB16" s="68"/>
      <c r="AC16" s="71"/>
      <c r="AD16" s="68"/>
      <c r="AE16" s="68"/>
      <c r="AF16" s="68"/>
      <c r="AG16" s="68"/>
    </row>
    <row r="17" spans="1:34" s="1" customFormat="1" ht="21.65" customHeight="1" x14ac:dyDescent="0.75">
      <c r="A17" s="32"/>
      <c r="B17" s="8" t="s">
        <v>197</v>
      </c>
      <c r="C17" s="171"/>
      <c r="E17" s="18">
        <v>5</v>
      </c>
      <c r="F17" s="12"/>
      <c r="G17" s="69">
        <v>0</v>
      </c>
      <c r="H17" s="68"/>
      <c r="I17" s="69">
        <v>0</v>
      </c>
      <c r="J17" s="68"/>
      <c r="K17" s="69">
        <v>0</v>
      </c>
      <c r="L17" s="68"/>
      <c r="M17" s="69">
        <v>0</v>
      </c>
      <c r="N17" s="68"/>
      <c r="O17" s="69">
        <v>0</v>
      </c>
      <c r="P17" s="68"/>
      <c r="Q17" s="69">
        <v>243535</v>
      </c>
      <c r="R17" s="68"/>
      <c r="S17" s="69">
        <f>-Q17</f>
        <v>-243535</v>
      </c>
      <c r="T17" s="68"/>
      <c r="U17" s="69">
        <f>-Q17</f>
        <v>-243535</v>
      </c>
      <c r="V17" s="73"/>
      <c r="W17" s="69">
        <v>0</v>
      </c>
      <c r="X17" s="68"/>
      <c r="Y17" s="68"/>
      <c r="Z17" s="68"/>
      <c r="AA17" s="69">
        <v>0</v>
      </c>
      <c r="AB17" s="68"/>
      <c r="AC17" s="49">
        <f>SUM(G17:U17,AA17)</f>
        <v>-243535</v>
      </c>
      <c r="AD17" s="68"/>
      <c r="AE17" s="69">
        <v>0</v>
      </c>
      <c r="AF17" s="68"/>
      <c r="AG17" s="49">
        <f>SUM(AC17,AE17)</f>
        <v>-243535</v>
      </c>
    </row>
    <row r="18" spans="1:34" s="1" customFormat="1" ht="21.65" hidden="1" customHeight="1" x14ac:dyDescent="0.75">
      <c r="A18" s="32" t="s">
        <v>101</v>
      </c>
      <c r="B18" s="8" t="s">
        <v>138</v>
      </c>
      <c r="C18" s="171"/>
      <c r="E18" s="18">
        <v>9</v>
      </c>
      <c r="F18" s="12"/>
      <c r="G18" s="68"/>
      <c r="H18" s="68"/>
      <c r="I18" s="68"/>
      <c r="J18" s="68"/>
      <c r="K18" s="68"/>
      <c r="L18" s="68"/>
      <c r="M18" s="46"/>
      <c r="N18" s="68"/>
      <c r="O18" s="68"/>
      <c r="P18" s="68"/>
      <c r="Q18" s="68"/>
      <c r="R18" s="68"/>
      <c r="S18" s="68"/>
      <c r="T18" s="68"/>
      <c r="U18" s="68"/>
      <c r="V18" s="73"/>
      <c r="W18" s="68"/>
      <c r="X18" s="68"/>
      <c r="Y18" s="68">
        <v>0</v>
      </c>
      <c r="Z18" s="68"/>
      <c r="AA18" s="51">
        <f t="shared" ref="AA18:AA19" si="0">SUM(W18,Y18)</f>
        <v>0</v>
      </c>
      <c r="AB18" s="68"/>
      <c r="AC18" s="51">
        <f>SUM(G18:U18,AA18)</f>
        <v>0</v>
      </c>
      <c r="AD18" s="68"/>
      <c r="AE18" s="68"/>
      <c r="AF18" s="68"/>
      <c r="AG18" s="51">
        <f>SUM(AC18,AE18)</f>
        <v>0</v>
      </c>
    </row>
    <row r="19" spans="1:34" s="36" customFormat="1" ht="21.65" hidden="1" customHeight="1" x14ac:dyDescent="0.75">
      <c r="B19" s="8" t="s">
        <v>206</v>
      </c>
      <c r="C19" s="38"/>
      <c r="E19" s="18"/>
      <c r="F19" s="16"/>
      <c r="G19" s="69"/>
      <c r="H19" s="68"/>
      <c r="I19" s="69"/>
      <c r="J19" s="68"/>
      <c r="K19" s="40"/>
      <c r="L19" s="68"/>
      <c r="M19" s="69"/>
      <c r="N19" s="68"/>
      <c r="O19" s="69"/>
      <c r="P19" s="52"/>
      <c r="Q19" s="69"/>
      <c r="R19" s="68"/>
      <c r="S19" s="40"/>
      <c r="T19" s="68"/>
      <c r="U19" s="69"/>
      <c r="V19" s="73"/>
      <c r="W19" s="69"/>
      <c r="X19" s="44"/>
      <c r="Y19" s="40"/>
      <c r="Z19" s="68"/>
      <c r="AA19" s="69">
        <f t="shared" si="0"/>
        <v>0</v>
      </c>
      <c r="AB19" s="68"/>
      <c r="AC19" s="40">
        <f>SUM(G19:U19,AA19)</f>
        <v>0</v>
      </c>
      <c r="AD19" s="68"/>
      <c r="AE19" s="69"/>
      <c r="AF19" s="58"/>
      <c r="AG19" s="40">
        <f>SUM(AC19,AE19)</f>
        <v>0</v>
      </c>
    </row>
    <row r="20" spans="1:34" s="36" customFormat="1" ht="21.65" customHeight="1" x14ac:dyDescent="0.75">
      <c r="A20" s="36" t="s">
        <v>129</v>
      </c>
      <c r="B20" s="29"/>
      <c r="C20" s="38"/>
      <c r="D20" s="16"/>
      <c r="E20" s="35"/>
      <c r="F20" s="16"/>
      <c r="G20" s="45">
        <f>SUM(G17:G19)</f>
        <v>0</v>
      </c>
      <c r="H20" s="68"/>
      <c r="I20" s="45">
        <f>SUM(I17:I19)</f>
        <v>0</v>
      </c>
      <c r="J20" s="68"/>
      <c r="K20" s="45">
        <f>SUM(K17:K19)</f>
        <v>0</v>
      </c>
      <c r="L20" s="68"/>
      <c r="M20" s="45">
        <f>SUM(M17:M19)</f>
        <v>0</v>
      </c>
      <c r="N20" s="68"/>
      <c r="O20" s="45">
        <f>SUM(O17:O19)</f>
        <v>0</v>
      </c>
      <c r="P20" s="31"/>
      <c r="Q20" s="45">
        <f>SUM(Q17:Q19)</f>
        <v>243535</v>
      </c>
      <c r="R20" s="68"/>
      <c r="S20" s="45">
        <f>SUM(S17:S19)</f>
        <v>-243535</v>
      </c>
      <c r="T20" s="68"/>
      <c r="U20" s="45">
        <f>SUM(U17:U19)</f>
        <v>-243535</v>
      </c>
      <c r="V20" s="73"/>
      <c r="W20" s="45">
        <f>SUM(W17:W19)</f>
        <v>0</v>
      </c>
      <c r="X20" s="30" t="e">
        <f>SUM(#REF!)</f>
        <v>#REF!</v>
      </c>
      <c r="Y20" s="45">
        <f>Y18</f>
        <v>0</v>
      </c>
      <c r="Z20" s="68"/>
      <c r="AA20" s="45">
        <f>SUM(AA17:AA19)</f>
        <v>0</v>
      </c>
      <c r="AB20" s="68"/>
      <c r="AC20" s="45">
        <f>SUM(AC17:AC19)</f>
        <v>-243535</v>
      </c>
      <c r="AD20" s="71"/>
      <c r="AE20" s="45">
        <f>SUM(AE17:AE19)</f>
        <v>0</v>
      </c>
      <c r="AF20" s="58"/>
      <c r="AG20" s="45">
        <f>SUM(AG17:AG19)</f>
        <v>-243535</v>
      </c>
    </row>
    <row r="21" spans="1:34" s="36" customFormat="1" ht="13.5" customHeight="1" x14ac:dyDescent="0.75">
      <c r="A21" s="29"/>
      <c r="B21" s="9"/>
      <c r="C21" s="9"/>
      <c r="D21" s="16"/>
      <c r="E21" s="37"/>
      <c r="G21" s="41"/>
      <c r="H21" s="68"/>
      <c r="I21" s="41"/>
      <c r="J21" s="68"/>
      <c r="K21" s="41"/>
      <c r="L21" s="68"/>
      <c r="M21" s="92"/>
      <c r="N21" s="68"/>
      <c r="O21" s="41"/>
      <c r="P21" s="41"/>
      <c r="Q21" s="41"/>
      <c r="R21" s="68"/>
      <c r="S21" s="41"/>
      <c r="T21" s="68"/>
      <c r="U21" s="41"/>
      <c r="V21" s="73"/>
      <c r="W21" s="41"/>
      <c r="X21" s="41"/>
      <c r="Y21" s="51"/>
      <c r="Z21" s="68"/>
      <c r="AA21" s="41"/>
      <c r="AB21" s="68"/>
      <c r="AC21" s="41"/>
      <c r="AD21" s="43"/>
      <c r="AE21" s="41"/>
      <c r="AF21" s="43"/>
      <c r="AG21" s="41"/>
    </row>
    <row r="22" spans="1:34" s="1" customFormat="1" ht="21.65" customHeight="1" x14ac:dyDescent="0.75">
      <c r="A22" s="29" t="s">
        <v>96</v>
      </c>
      <c r="B22" s="8"/>
      <c r="C22" s="8"/>
      <c r="D22" s="12"/>
      <c r="E22" s="19"/>
      <c r="G22" s="44"/>
      <c r="H22" s="68"/>
      <c r="I22" s="44"/>
      <c r="J22" s="44"/>
      <c r="K22" s="44"/>
      <c r="L22" s="68"/>
      <c r="M22" s="95"/>
      <c r="N22" s="44"/>
      <c r="O22" s="44"/>
      <c r="P22" s="44"/>
      <c r="Q22" s="44"/>
      <c r="R22" s="68"/>
      <c r="S22" s="44"/>
      <c r="T22" s="68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68"/>
      <c r="AG22" s="68"/>
    </row>
    <row r="23" spans="1:34" s="1" customFormat="1" ht="21.65" customHeight="1" x14ac:dyDescent="0.75">
      <c r="A23" s="24" t="s">
        <v>97</v>
      </c>
      <c r="B23" s="8"/>
      <c r="C23" s="8"/>
      <c r="D23" s="12"/>
      <c r="E23" s="19"/>
      <c r="G23" s="73">
        <v>0</v>
      </c>
      <c r="H23" s="52"/>
      <c r="I23" s="73">
        <v>0</v>
      </c>
      <c r="J23" s="52"/>
      <c r="K23" s="73">
        <v>0</v>
      </c>
      <c r="L23" s="52"/>
      <c r="M23" s="73">
        <v>0</v>
      </c>
      <c r="N23" s="52"/>
      <c r="O23" s="73">
        <v>0</v>
      </c>
      <c r="P23" s="52"/>
      <c r="Q23" s="73">
        <v>0</v>
      </c>
      <c r="R23" s="52"/>
      <c r="S23" s="52">
        <f>'PL_3M 6-7'!F29</f>
        <v>730322</v>
      </c>
      <c r="T23" s="52"/>
      <c r="U23" s="73">
        <v>0</v>
      </c>
      <c r="V23" s="52"/>
      <c r="W23" s="73">
        <v>0</v>
      </c>
      <c r="X23" s="52"/>
      <c r="Y23" s="52">
        <v>0</v>
      </c>
      <c r="Z23" s="52"/>
      <c r="AA23" s="52">
        <f>Y23+W23</f>
        <v>0</v>
      </c>
      <c r="AB23" s="52"/>
      <c r="AC23" s="220">
        <f>SUM(G23:U23,AA23)</f>
        <v>730322</v>
      </c>
      <c r="AD23" s="44"/>
      <c r="AE23" s="44">
        <f>'PL_3M 6-7'!F30</f>
        <v>39034</v>
      </c>
      <c r="AF23" s="68"/>
      <c r="AG23" s="68">
        <f>SUM(AC23,AE23)</f>
        <v>769356</v>
      </c>
    </row>
    <row r="24" spans="1:34" s="1" customFormat="1" ht="21.65" customHeight="1" x14ac:dyDescent="0.75">
      <c r="A24" s="24" t="s">
        <v>127</v>
      </c>
      <c r="B24" s="17"/>
      <c r="C24" s="8"/>
      <c r="D24" s="12"/>
      <c r="E24" s="19"/>
      <c r="G24" s="69">
        <v>0</v>
      </c>
      <c r="H24" s="44"/>
      <c r="I24" s="69">
        <v>0</v>
      </c>
      <c r="J24" s="44"/>
      <c r="K24" s="69">
        <v>0</v>
      </c>
      <c r="L24" s="44"/>
      <c r="M24" s="69">
        <v>0</v>
      </c>
      <c r="N24" s="44"/>
      <c r="O24" s="69">
        <v>0</v>
      </c>
      <c r="P24" s="52"/>
      <c r="Q24" s="69">
        <v>0</v>
      </c>
      <c r="R24" s="44"/>
      <c r="S24" s="69">
        <v>0</v>
      </c>
      <c r="T24" s="52"/>
      <c r="U24" s="69">
        <v>0</v>
      </c>
      <c r="V24" s="44"/>
      <c r="W24" s="69">
        <f>'PL_3M 6-7'!F63-'PL_3M 6-7'!F29</f>
        <v>-519</v>
      </c>
      <c r="X24" s="52"/>
      <c r="Y24" s="40"/>
      <c r="Z24" s="73"/>
      <c r="AA24" s="40">
        <f>Y24+W24</f>
        <v>-519</v>
      </c>
      <c r="AB24" s="44"/>
      <c r="AC24" s="49">
        <f>SUM(G24:U24,AA24)</f>
        <v>-519</v>
      </c>
      <c r="AD24" s="44"/>
      <c r="AE24" s="40">
        <f>'PL_3M 6-7'!F64-'PL_3M 6-7'!F30</f>
        <v>255</v>
      </c>
      <c r="AF24" s="68"/>
      <c r="AG24" s="69">
        <f>SUM(AC24,AE24)</f>
        <v>-264</v>
      </c>
    </row>
    <row r="25" spans="1:34" s="1" customFormat="1" ht="21.65" customHeight="1" x14ac:dyDescent="0.75">
      <c r="A25" s="29" t="s">
        <v>128</v>
      </c>
      <c r="B25" s="9"/>
      <c r="C25" s="38"/>
      <c r="D25" s="16"/>
      <c r="E25" s="35"/>
      <c r="F25" s="16"/>
      <c r="G25" s="45">
        <f>SUM(G23:G24)</f>
        <v>0</v>
      </c>
      <c r="H25" s="30"/>
      <c r="I25" s="45">
        <f>SUM(I23:I24)</f>
        <v>0</v>
      </c>
      <c r="J25" s="30"/>
      <c r="K25" s="45">
        <f>SUM(K23:K24)</f>
        <v>0</v>
      </c>
      <c r="L25" s="30"/>
      <c r="M25" s="94">
        <f>SUM(M23:M24)</f>
        <v>0</v>
      </c>
      <c r="N25" s="30"/>
      <c r="O25" s="45">
        <f>SUM(O23:O24)</f>
        <v>0</v>
      </c>
      <c r="P25" s="31"/>
      <c r="Q25" s="45">
        <f>SUM(Q23:Q24)</f>
        <v>0</v>
      </c>
      <c r="R25" s="30"/>
      <c r="S25" s="45">
        <f>SUM(S23:S24)</f>
        <v>730322</v>
      </c>
      <c r="T25" s="31"/>
      <c r="U25" s="45">
        <f>SUM(U23:U24)</f>
        <v>0</v>
      </c>
      <c r="V25" s="31"/>
      <c r="W25" s="45">
        <f>SUM(W23:W24)</f>
        <v>-519</v>
      </c>
      <c r="X25" s="31"/>
      <c r="Y25" s="45">
        <f>SUM(Y23:Y24)</f>
        <v>0</v>
      </c>
      <c r="Z25" s="30"/>
      <c r="AA25" s="45">
        <f>SUM(AA23:AA24)</f>
        <v>-519</v>
      </c>
      <c r="AB25" s="30"/>
      <c r="AC25" s="45">
        <f>SUM(AC23:AC24)</f>
        <v>729803</v>
      </c>
      <c r="AD25" s="30"/>
      <c r="AE25" s="45">
        <f>SUM(AE23:AE24)</f>
        <v>39289</v>
      </c>
      <c r="AF25" s="71"/>
      <c r="AG25" s="70">
        <f>SUM(AG23:AG24)</f>
        <v>769092</v>
      </c>
    </row>
    <row r="26" spans="1:34" s="36" customFormat="1" ht="13.5" customHeight="1" x14ac:dyDescent="0.75">
      <c r="A26" s="29"/>
      <c r="B26" s="9"/>
      <c r="C26" s="9"/>
      <c r="D26" s="16"/>
      <c r="E26" s="37"/>
      <c r="G26" s="41"/>
      <c r="H26" s="43"/>
      <c r="I26" s="41"/>
      <c r="J26" s="43"/>
      <c r="K26" s="41"/>
      <c r="L26" s="43"/>
      <c r="M26" s="92"/>
      <c r="N26" s="43"/>
      <c r="O26" s="41"/>
      <c r="P26" s="41"/>
      <c r="Q26" s="41"/>
      <c r="R26" s="43"/>
      <c r="S26" s="41"/>
      <c r="T26" s="43"/>
      <c r="U26" s="41"/>
      <c r="V26" s="43"/>
      <c r="W26" s="41"/>
      <c r="X26" s="41"/>
      <c r="Y26" s="51"/>
      <c r="Z26" s="43"/>
      <c r="AA26" s="41"/>
      <c r="AB26" s="41"/>
      <c r="AC26" s="41"/>
      <c r="AD26" s="43"/>
      <c r="AE26" s="41"/>
      <c r="AF26" s="43"/>
      <c r="AG26" s="41"/>
    </row>
    <row r="27" spans="1:34" s="1" customFormat="1" ht="21.65" hidden="1" customHeight="1" x14ac:dyDescent="0.75">
      <c r="A27" s="24" t="s">
        <v>123</v>
      </c>
      <c r="B27" s="8"/>
      <c r="C27" s="17"/>
      <c r="D27" s="12"/>
      <c r="E27" s="18"/>
      <c r="F27" s="12"/>
      <c r="G27" s="69">
        <v>0</v>
      </c>
      <c r="H27" s="73"/>
      <c r="I27" s="69">
        <v>0</v>
      </c>
      <c r="J27" s="73"/>
      <c r="K27" s="69">
        <v>0</v>
      </c>
      <c r="L27" s="73"/>
      <c r="M27" s="93">
        <v>0</v>
      </c>
      <c r="N27" s="73"/>
      <c r="O27" s="69">
        <v>0</v>
      </c>
      <c r="P27" s="73"/>
      <c r="Q27" s="69"/>
      <c r="R27" s="73"/>
      <c r="S27" s="69">
        <f>-K27</f>
        <v>0</v>
      </c>
      <c r="T27" s="73"/>
      <c r="U27" s="69"/>
      <c r="V27" s="73"/>
      <c r="W27" s="69">
        <v>0</v>
      </c>
      <c r="X27" s="73"/>
      <c r="Y27" s="69">
        <v>0</v>
      </c>
      <c r="Z27" s="73"/>
      <c r="AA27" s="69">
        <v>0</v>
      </c>
      <c r="AB27" s="73"/>
      <c r="AC27" s="69">
        <v>0</v>
      </c>
      <c r="AD27" s="73"/>
      <c r="AE27" s="69">
        <v>0</v>
      </c>
      <c r="AF27" s="73"/>
      <c r="AG27" s="69">
        <f>SUM(AC27,AE27)</f>
        <v>0</v>
      </c>
    </row>
    <row r="28" spans="1:34" s="1" customFormat="1" ht="21.65" customHeight="1" thickBot="1" x14ac:dyDescent="0.8">
      <c r="A28" s="29" t="s">
        <v>217</v>
      </c>
      <c r="B28" s="9"/>
      <c r="C28" s="9"/>
      <c r="D28" s="16"/>
      <c r="E28" s="37"/>
      <c r="F28" s="36"/>
      <c r="G28" s="72">
        <f>G13+G20+G25+G27</f>
        <v>2500000</v>
      </c>
      <c r="H28" s="74"/>
      <c r="I28" s="72">
        <f>I13+I20+I25+I27</f>
        <v>3407489</v>
      </c>
      <c r="J28" s="74"/>
      <c r="K28" s="72">
        <f>K13+K20+K25+K27</f>
        <v>-66134</v>
      </c>
      <c r="L28" s="74"/>
      <c r="M28" s="72">
        <f>M13+M20+M25+M27</f>
        <v>-186755</v>
      </c>
      <c r="N28" s="74"/>
      <c r="O28" s="72">
        <f>O13+O20+O25+O27</f>
        <v>250000</v>
      </c>
      <c r="P28" s="74"/>
      <c r="Q28" s="72">
        <f>Q13+Q20+Q25+Q27</f>
        <v>1457673</v>
      </c>
      <c r="R28" s="74"/>
      <c r="S28" s="72">
        <f>S13+S20+S25+S27</f>
        <v>5875993</v>
      </c>
      <c r="T28" s="74"/>
      <c r="U28" s="72">
        <f>U13+U20+U25+U27</f>
        <v>-1457673</v>
      </c>
      <c r="V28" s="74"/>
      <c r="W28" s="72">
        <f>W13+W20+W25+W27</f>
        <v>19187</v>
      </c>
      <c r="X28" s="74"/>
      <c r="Y28" s="72">
        <f>Y13+Y20+Y25+Y27</f>
        <v>0</v>
      </c>
      <c r="Z28" s="74"/>
      <c r="AA28" s="72">
        <f>AA13+AA20+AA25+AA27</f>
        <v>19187</v>
      </c>
      <c r="AB28" s="74"/>
      <c r="AC28" s="72">
        <f>AC13+AC20+AC25+AC27</f>
        <v>11799780</v>
      </c>
      <c r="AD28" s="74"/>
      <c r="AE28" s="72">
        <f>AE13+AE20+AE25+AE27</f>
        <v>457295</v>
      </c>
      <c r="AF28" s="71"/>
      <c r="AG28" s="72">
        <f>AG13+AG20+AG25+AG27</f>
        <v>12257075</v>
      </c>
      <c r="AH28" s="58">
        <f>'BS 3-5'!F89-'SH Conso 9'!AG28</f>
        <v>0</v>
      </c>
    </row>
    <row r="29" spans="1:34" ht="21.65" customHeight="1" thickTop="1" x14ac:dyDescent="0.65"/>
    <row r="31" spans="1:34" x14ac:dyDescent="0.65"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</row>
  </sheetData>
  <mergeCells count="5">
    <mergeCell ref="G4:AG4"/>
    <mergeCell ref="W5:AA6"/>
    <mergeCell ref="O6:S6"/>
    <mergeCell ref="A9:A10"/>
    <mergeCell ref="G11:AG11"/>
  </mergeCells>
  <pageMargins left="0.7" right="0.7" top="0.48" bottom="0.5" header="0.5" footer="0.5"/>
  <pageSetup paperSize="9" scale="66" firstPageNumber="9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0189-38EF-4C05-A88C-80CBA8B267B5}">
  <sheetPr>
    <tabColor theme="8" tint="0.79998168889431442"/>
  </sheetPr>
  <dimension ref="A1:T25"/>
  <sheetViews>
    <sheetView view="pageBreakPreview" topLeftCell="A10" zoomScale="90" zoomScaleNormal="90" zoomScaleSheetLayoutView="90" workbookViewId="0">
      <selection activeCell="B14" sqref="B14"/>
    </sheetView>
  </sheetViews>
  <sheetFormatPr defaultColWidth="8.8984375" defaultRowHeight="21" customHeight="1" x14ac:dyDescent="0.65"/>
  <cols>
    <col min="1" max="3" width="1.8984375" style="57" customWidth="1"/>
    <col min="4" max="4" width="45.796875" style="57" customWidth="1"/>
    <col min="5" max="5" width="9.296875" style="57" customWidth="1"/>
    <col min="6" max="6" width="0.8984375" style="57" customWidth="1"/>
    <col min="7" max="7" width="11.796875" style="57" customWidth="1"/>
    <col min="8" max="8" width="0.8984375" style="57" customWidth="1"/>
    <col min="9" max="9" width="11.796875" style="57" customWidth="1"/>
    <col min="10" max="10" width="0.8984375" style="57" customWidth="1"/>
    <col min="11" max="11" width="11.796875" style="57" customWidth="1"/>
    <col min="12" max="12" width="0.8984375" style="57" customWidth="1"/>
    <col min="13" max="13" width="13.296875" style="57" customWidth="1"/>
    <col min="14" max="14" width="0.8984375" style="57" customWidth="1"/>
    <col min="15" max="15" width="11.796875" style="57" customWidth="1"/>
    <col min="16" max="16" width="0.8984375" style="57" customWidth="1"/>
    <col min="17" max="17" width="15.8984375" style="57" customWidth="1"/>
    <col min="18" max="18" width="0.8984375" style="57" customWidth="1"/>
    <col min="19" max="19" width="11.796875" style="57" customWidth="1"/>
    <col min="20" max="20" width="13.19921875" style="57" customWidth="1"/>
    <col min="21" max="16384" width="8.8984375" style="57"/>
  </cols>
  <sheetData>
    <row r="1" spans="1:20" s="101" customFormat="1" ht="21" customHeight="1" x14ac:dyDescent="0.75">
      <c r="A1" s="23" t="s">
        <v>0</v>
      </c>
      <c r="B1" s="10"/>
      <c r="C1" s="10"/>
      <c r="D1" s="11"/>
      <c r="E1" s="20"/>
      <c r="F1" s="21"/>
      <c r="G1" s="22"/>
      <c r="H1" s="22"/>
      <c r="I1" s="22"/>
      <c r="J1" s="100"/>
      <c r="K1" s="50"/>
      <c r="L1" s="100"/>
      <c r="M1" s="100"/>
      <c r="N1" s="100"/>
      <c r="O1" s="100"/>
      <c r="P1" s="100"/>
      <c r="Q1" s="100"/>
      <c r="R1" s="100"/>
      <c r="S1" s="103"/>
    </row>
    <row r="2" spans="1:20" s="99" customFormat="1" ht="21" customHeight="1" x14ac:dyDescent="0.7">
      <c r="A2" s="23" t="s">
        <v>188</v>
      </c>
      <c r="B2" s="10"/>
      <c r="C2" s="10"/>
      <c r="D2" s="11"/>
      <c r="E2" s="20"/>
      <c r="F2" s="21"/>
      <c r="G2" s="22"/>
      <c r="H2" s="22"/>
      <c r="I2" s="22"/>
      <c r="J2" s="100"/>
      <c r="K2" s="50"/>
      <c r="L2" s="100"/>
      <c r="M2" s="100"/>
      <c r="N2" s="100"/>
      <c r="O2" s="100"/>
      <c r="P2" s="100"/>
      <c r="Q2" s="100"/>
      <c r="R2" s="100"/>
      <c r="S2" s="60"/>
    </row>
    <row r="3" spans="1:20" ht="21" customHeight="1" x14ac:dyDescent="0.65">
      <c r="A3" s="29"/>
      <c r="B3" s="47"/>
      <c r="C3" s="47"/>
      <c r="D3" s="9"/>
      <c r="E3" s="18"/>
      <c r="F3" s="12"/>
      <c r="G3" s="48"/>
      <c r="H3" s="48"/>
      <c r="I3" s="48"/>
      <c r="J3" s="2"/>
      <c r="K3" s="4"/>
      <c r="L3" s="2"/>
      <c r="M3" s="2"/>
      <c r="N3" s="2"/>
      <c r="O3" s="2"/>
      <c r="P3" s="2"/>
      <c r="Q3" s="2"/>
      <c r="R3" s="2"/>
      <c r="S3" s="54"/>
    </row>
    <row r="4" spans="1:20" ht="21" customHeight="1" x14ac:dyDescent="0.65">
      <c r="A4" s="1"/>
      <c r="B4" s="8"/>
      <c r="C4" s="8"/>
      <c r="D4" s="12"/>
      <c r="E4" s="19"/>
      <c r="F4" s="1"/>
      <c r="G4" s="285" t="s">
        <v>2</v>
      </c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0" ht="21" customHeight="1" x14ac:dyDescent="0.65">
      <c r="A5" s="1"/>
      <c r="B5" s="8"/>
      <c r="C5" s="8"/>
      <c r="D5" s="12"/>
      <c r="E5" s="19"/>
      <c r="F5" s="1"/>
      <c r="G5" s="26"/>
      <c r="H5" s="26"/>
      <c r="I5" s="26"/>
      <c r="J5" s="26"/>
      <c r="K5" s="292" t="s">
        <v>43</v>
      </c>
      <c r="L5" s="292"/>
      <c r="M5" s="292"/>
      <c r="N5" s="292"/>
      <c r="O5" s="292"/>
      <c r="P5" s="4"/>
      <c r="Q5" s="279"/>
      <c r="R5" s="54"/>
      <c r="S5" s="26"/>
    </row>
    <row r="6" spans="1:20" ht="21" customHeight="1" x14ac:dyDescent="0.65">
      <c r="A6" s="1"/>
      <c r="B6" s="8"/>
      <c r="C6" s="8"/>
      <c r="D6" s="12"/>
      <c r="E6" s="19"/>
      <c r="F6" s="1"/>
      <c r="G6" s="4" t="s">
        <v>160</v>
      </c>
      <c r="H6" s="4"/>
      <c r="I6" s="27" t="s">
        <v>75</v>
      </c>
      <c r="J6" s="13"/>
      <c r="K6" s="25"/>
      <c r="L6" s="13"/>
      <c r="M6" s="4" t="s">
        <v>120</v>
      </c>
      <c r="N6" s="13"/>
      <c r="O6" s="7"/>
      <c r="P6" s="7"/>
      <c r="Q6" s="25"/>
      <c r="R6" s="25"/>
      <c r="S6" s="12" t="s">
        <v>74</v>
      </c>
    </row>
    <row r="7" spans="1:20" ht="21" customHeight="1" x14ac:dyDescent="0.65">
      <c r="A7" s="98"/>
      <c r="B7" s="14"/>
      <c r="C7" s="14"/>
      <c r="D7" s="15"/>
      <c r="E7" s="18"/>
      <c r="F7" s="16"/>
      <c r="G7" s="4" t="s">
        <v>78</v>
      </c>
      <c r="H7" s="4"/>
      <c r="I7" s="28" t="s">
        <v>79</v>
      </c>
      <c r="J7" s="13"/>
      <c r="K7" s="25" t="s">
        <v>81</v>
      </c>
      <c r="L7" s="13"/>
      <c r="M7" s="4" t="s">
        <v>195</v>
      </c>
      <c r="N7" s="13"/>
      <c r="O7" s="25" t="s">
        <v>82</v>
      </c>
      <c r="P7" s="25"/>
      <c r="Q7" s="25" t="s">
        <v>195</v>
      </c>
      <c r="R7" s="25"/>
      <c r="S7" s="25" t="s">
        <v>85</v>
      </c>
    </row>
    <row r="8" spans="1:20" ht="21" customHeight="1" x14ac:dyDescent="0.65">
      <c r="A8" s="98"/>
      <c r="B8" s="14"/>
      <c r="C8" s="14"/>
      <c r="D8" s="15"/>
      <c r="E8" s="63" t="s">
        <v>5</v>
      </c>
      <c r="F8" s="1"/>
      <c r="G8" s="4" t="s">
        <v>86</v>
      </c>
      <c r="H8" s="4"/>
      <c r="I8" s="28" t="s">
        <v>87</v>
      </c>
      <c r="J8" s="13"/>
      <c r="K8" s="25" t="s">
        <v>88</v>
      </c>
      <c r="L8" s="13"/>
      <c r="M8" s="4" t="s">
        <v>196</v>
      </c>
      <c r="N8" s="13"/>
      <c r="O8" s="25" t="s">
        <v>89</v>
      </c>
      <c r="P8" s="25"/>
      <c r="Q8" s="25" t="s">
        <v>196</v>
      </c>
      <c r="R8" s="25"/>
      <c r="S8" s="25" t="s">
        <v>94</v>
      </c>
    </row>
    <row r="9" spans="1:20" ht="21" customHeight="1" x14ac:dyDescent="0.65">
      <c r="A9" s="1"/>
      <c r="B9" s="14"/>
      <c r="C9" s="14"/>
      <c r="D9" s="15"/>
      <c r="E9" s="1"/>
      <c r="F9" s="16"/>
      <c r="G9" s="294" t="s">
        <v>7</v>
      </c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</row>
    <row r="10" spans="1:20" ht="21" customHeight="1" x14ac:dyDescent="0.65">
      <c r="A10" s="29" t="s">
        <v>220</v>
      </c>
      <c r="B10" s="14"/>
      <c r="C10" s="14"/>
      <c r="D10" s="15"/>
      <c r="E10" s="1"/>
      <c r="F10" s="16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</row>
    <row r="11" spans="1:20" ht="21" customHeight="1" x14ac:dyDescent="0.65">
      <c r="A11" s="29" t="s">
        <v>189</v>
      </c>
      <c r="B11" s="34"/>
      <c r="C11" s="34"/>
      <c r="D11" s="12"/>
      <c r="E11" s="19"/>
      <c r="F11" s="1"/>
      <c r="G11" s="74">
        <v>2500000</v>
      </c>
      <c r="H11" s="74"/>
      <c r="I11" s="74">
        <v>3407489</v>
      </c>
      <c r="J11" s="74"/>
      <c r="K11" s="74">
        <v>250000</v>
      </c>
      <c r="L11" s="74"/>
      <c r="M11" s="74">
        <v>0</v>
      </c>
      <c r="N11" s="74"/>
      <c r="O11" s="74">
        <v>2057201</v>
      </c>
      <c r="P11" s="74"/>
      <c r="Q11" s="74">
        <v>0</v>
      </c>
      <c r="R11" s="74"/>
      <c r="S11" s="74">
        <f>SUM(G11,I11,K11,M11,O11,Q11)</f>
        <v>8214690</v>
      </c>
      <c r="T11" s="102"/>
    </row>
    <row r="12" spans="1:20" ht="21" customHeight="1" x14ac:dyDescent="0.65">
      <c r="A12" s="33"/>
      <c r="B12" s="8"/>
      <c r="C12" s="8"/>
      <c r="D12" s="12"/>
      <c r="E12" s="1"/>
      <c r="F12" s="1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1:20" ht="21" customHeight="1" x14ac:dyDescent="0.65">
      <c r="A13" s="29" t="s">
        <v>95</v>
      </c>
      <c r="B13" s="17"/>
      <c r="C13" s="8"/>
      <c r="D13" s="12"/>
      <c r="E13" s="19"/>
      <c r="F13" s="1"/>
      <c r="G13" s="88"/>
      <c r="H13" s="88"/>
      <c r="I13" s="88"/>
      <c r="J13" s="54"/>
      <c r="K13" s="54"/>
      <c r="L13" s="54"/>
      <c r="M13" s="54"/>
      <c r="N13" s="54"/>
      <c r="O13" s="54"/>
      <c r="P13" s="54"/>
      <c r="Q13" s="89"/>
      <c r="R13" s="1"/>
      <c r="S13" s="1"/>
    </row>
    <row r="14" spans="1:20" ht="21" customHeight="1" x14ac:dyDescent="0.65">
      <c r="A14" s="1"/>
      <c r="B14" s="171" t="s">
        <v>239</v>
      </c>
      <c r="C14" s="17"/>
      <c r="D14" s="12"/>
      <c r="E14" s="1"/>
      <c r="F14" s="12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9"/>
      <c r="R14" s="1"/>
      <c r="S14" s="1"/>
    </row>
    <row r="15" spans="1:20" ht="21" customHeight="1" x14ac:dyDescent="0.65">
      <c r="A15" s="1"/>
      <c r="B15" s="17" t="s">
        <v>197</v>
      </c>
      <c r="D15" s="12"/>
      <c r="E15" s="18">
        <v>5</v>
      </c>
      <c r="F15" s="12"/>
      <c r="G15" s="68">
        <v>0</v>
      </c>
      <c r="H15" s="68"/>
      <c r="I15" s="68">
        <v>0</v>
      </c>
      <c r="J15" s="68"/>
      <c r="K15" s="68">
        <v>0</v>
      </c>
      <c r="L15" s="68"/>
      <c r="M15" s="68">
        <v>690237</v>
      </c>
      <c r="N15" s="68"/>
      <c r="O15" s="68">
        <v>-690237</v>
      </c>
      <c r="P15" s="68"/>
      <c r="Q15" s="68">
        <v>-690237</v>
      </c>
      <c r="R15" s="68"/>
      <c r="S15" s="68">
        <f>SUM(G15,I15,K15,M15,O15,Q15)</f>
        <v>-690237</v>
      </c>
    </row>
    <row r="16" spans="1:20" ht="21" customHeight="1" x14ac:dyDescent="0.65">
      <c r="A16" s="9" t="s">
        <v>129</v>
      </c>
      <c r="B16" s="36"/>
      <c r="C16" s="9"/>
      <c r="D16" s="16"/>
      <c r="E16" s="1"/>
      <c r="F16" s="36"/>
      <c r="G16" s="53">
        <f>G15</f>
        <v>0</v>
      </c>
      <c r="H16" s="71"/>
      <c r="I16" s="53">
        <f>I15</f>
        <v>0</v>
      </c>
      <c r="J16" s="71"/>
      <c r="K16" s="53">
        <f>K15</f>
        <v>0</v>
      </c>
      <c r="L16" s="71"/>
      <c r="M16" s="53">
        <f>M15</f>
        <v>690237</v>
      </c>
      <c r="N16" s="71"/>
      <c r="O16" s="53">
        <f>O15</f>
        <v>-690237</v>
      </c>
      <c r="P16" s="74"/>
      <c r="Q16" s="53">
        <f>SUM(Q15)</f>
        <v>-690237</v>
      </c>
      <c r="R16" s="71"/>
      <c r="S16" s="53">
        <f>SUM(S15)</f>
        <v>-690237</v>
      </c>
    </row>
    <row r="17" spans="1:20" ht="21" customHeight="1" x14ac:dyDescent="0.65">
      <c r="A17" s="33"/>
      <c r="B17" s="8"/>
      <c r="C17" s="8"/>
      <c r="D17" s="12"/>
      <c r="E17" s="1"/>
      <c r="F17" s="1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1:20" ht="21" customHeight="1" x14ac:dyDescent="0.65">
      <c r="A18" s="29" t="s">
        <v>96</v>
      </c>
      <c r="B18" s="8"/>
      <c r="C18" s="8"/>
      <c r="D18" s="12"/>
      <c r="E18" s="1"/>
      <c r="F18" s="1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</row>
    <row r="19" spans="1:20" ht="21" customHeight="1" x14ac:dyDescent="0.65">
      <c r="A19" s="24" t="s">
        <v>97</v>
      </c>
      <c r="B19" s="8"/>
      <c r="C19" s="8"/>
      <c r="D19" s="12"/>
      <c r="E19" s="19"/>
      <c r="F19" s="1"/>
      <c r="G19" s="69">
        <v>0</v>
      </c>
      <c r="H19" s="68"/>
      <c r="I19" s="69">
        <v>0</v>
      </c>
      <c r="J19" s="68"/>
      <c r="K19" s="69">
        <v>0</v>
      </c>
      <c r="L19" s="68"/>
      <c r="M19" s="69">
        <v>0</v>
      </c>
      <c r="N19" s="68"/>
      <c r="O19" s="69">
        <f>'PL_3M 6-7'!L42</f>
        <v>188800</v>
      </c>
      <c r="P19" s="68"/>
      <c r="Q19" s="69">
        <v>0</v>
      </c>
      <c r="R19" s="68"/>
      <c r="S19" s="69">
        <f>SUM(G19,I19,K19,M19,O19,Q19)</f>
        <v>188800</v>
      </c>
      <c r="T19" s="102"/>
    </row>
    <row r="20" spans="1:20" ht="21" hidden="1" customHeight="1" x14ac:dyDescent="0.65">
      <c r="A20" s="24" t="s">
        <v>127</v>
      </c>
      <c r="B20" s="17"/>
      <c r="C20" s="8"/>
      <c r="D20" s="12"/>
      <c r="E20" s="19"/>
      <c r="F20" s="1"/>
      <c r="G20" s="69">
        <v>0</v>
      </c>
      <c r="H20" s="68"/>
      <c r="I20" s="69">
        <v>0</v>
      </c>
      <c r="J20" s="68"/>
      <c r="K20" s="69">
        <v>0</v>
      </c>
      <c r="L20" s="68"/>
      <c r="M20" s="69">
        <v>0</v>
      </c>
      <c r="N20" s="68"/>
      <c r="O20" s="69">
        <f>'PL_3M 6-7'!L57</f>
        <v>0</v>
      </c>
      <c r="P20" s="68"/>
      <c r="Q20" s="69">
        <v>0</v>
      </c>
      <c r="R20" s="68"/>
      <c r="S20" s="69">
        <f>SUM(G20,I20,K20,M20,O20,Q20)</f>
        <v>0</v>
      </c>
      <c r="T20" s="102"/>
    </row>
    <row r="21" spans="1:20" ht="21" customHeight="1" x14ac:dyDescent="0.65">
      <c r="A21" s="29" t="s">
        <v>128</v>
      </c>
      <c r="B21" s="9"/>
      <c r="C21" s="38"/>
      <c r="D21" s="16"/>
      <c r="E21" s="35"/>
      <c r="F21" s="36"/>
      <c r="G21" s="45">
        <f>SUM(G19:G19)</f>
        <v>0</v>
      </c>
      <c r="H21" s="30"/>
      <c r="I21" s="45">
        <f>SUM(I19:I19)</f>
        <v>0</v>
      </c>
      <c r="J21" s="30"/>
      <c r="K21" s="45">
        <f>SUM(K19:K19)</f>
        <v>0</v>
      </c>
      <c r="L21" s="30"/>
      <c r="M21" s="45">
        <f>SUM(M19:M19)</f>
        <v>0</v>
      </c>
      <c r="N21" s="30"/>
      <c r="O21" s="45">
        <f>SUM(O19:O20)</f>
        <v>188800</v>
      </c>
      <c r="P21" s="31"/>
      <c r="Q21" s="45">
        <f>SUM(Q19:Q20)</f>
        <v>0</v>
      </c>
      <c r="R21" s="31"/>
      <c r="S21" s="70">
        <f>SUM(G21:O21)+Q21</f>
        <v>188800</v>
      </c>
    </row>
    <row r="22" spans="1:20" ht="21" customHeight="1" x14ac:dyDescent="0.65">
      <c r="A22" s="29"/>
      <c r="B22" s="9"/>
      <c r="C22" s="38"/>
      <c r="D22" s="16"/>
      <c r="E22" s="35"/>
      <c r="F22" s="36"/>
      <c r="G22" s="31"/>
      <c r="H22" s="30"/>
      <c r="I22" s="31"/>
      <c r="J22" s="30"/>
      <c r="K22" s="31"/>
      <c r="L22" s="30"/>
      <c r="M22" s="30"/>
      <c r="N22" s="30"/>
      <c r="O22" s="31"/>
      <c r="P22" s="31"/>
      <c r="Q22" s="31"/>
      <c r="R22" s="31"/>
      <c r="S22" s="74"/>
    </row>
    <row r="23" spans="1:20" ht="21" hidden="1" customHeight="1" x14ac:dyDescent="0.65">
      <c r="A23" s="24" t="s">
        <v>123</v>
      </c>
      <c r="B23" s="9"/>
      <c r="C23" s="38"/>
      <c r="D23" s="16"/>
      <c r="E23" s="18"/>
      <c r="F23" s="1"/>
      <c r="G23" s="40">
        <v>0</v>
      </c>
      <c r="H23" s="52"/>
      <c r="I23" s="40">
        <v>0</v>
      </c>
      <c r="J23" s="52"/>
      <c r="K23" s="40">
        <v>0</v>
      </c>
      <c r="L23" s="52"/>
      <c r="M23" s="52"/>
      <c r="N23" s="52"/>
      <c r="O23" s="40">
        <f>-SUM(J23:L23)</f>
        <v>0</v>
      </c>
      <c r="P23" s="52"/>
      <c r="Q23" s="40">
        <v>0</v>
      </c>
      <c r="R23" s="52"/>
      <c r="S23" s="69">
        <f>SUM(G23:Q23)</f>
        <v>0</v>
      </c>
    </row>
    <row r="24" spans="1:20" ht="21" customHeight="1" thickBot="1" x14ac:dyDescent="0.7">
      <c r="A24" s="29" t="s">
        <v>214</v>
      </c>
      <c r="B24" s="9"/>
      <c r="C24" s="9"/>
      <c r="D24" s="16"/>
      <c r="E24" s="37"/>
      <c r="F24" s="36"/>
      <c r="G24" s="72">
        <f>SUM(G11,G21,G16,G23)</f>
        <v>2500000</v>
      </c>
      <c r="H24" s="71"/>
      <c r="I24" s="72">
        <f>SUM(I11,I21,I16,I23)</f>
        <v>3407489</v>
      </c>
      <c r="J24" s="71"/>
      <c r="K24" s="72">
        <f>SUM(K11,K21,K16,K23)</f>
        <v>250000</v>
      </c>
      <c r="L24" s="71"/>
      <c r="M24" s="72">
        <f>SUM(M11,M21,M16,M23)</f>
        <v>690237</v>
      </c>
      <c r="N24" s="71"/>
      <c r="O24" s="72">
        <f>SUM(O11,O21,O16,O23)</f>
        <v>1555764</v>
      </c>
      <c r="P24" s="74"/>
      <c r="Q24" s="72">
        <f>SUM(Q11,Q21,Q16,Q23)</f>
        <v>-690237</v>
      </c>
      <c r="R24" s="71"/>
      <c r="S24" s="72">
        <f>SUM(S11,S21,S16,S23)</f>
        <v>7713253</v>
      </c>
      <c r="T24" s="102"/>
    </row>
    <row r="25" spans="1:20" ht="21" customHeight="1" thickTop="1" x14ac:dyDescent="0.65"/>
  </sheetData>
  <mergeCells count="3">
    <mergeCell ref="G4:S4"/>
    <mergeCell ref="K5:O5"/>
    <mergeCell ref="G9:S9"/>
  </mergeCells>
  <pageMargins left="0.8" right="0.8" top="0.48" bottom="0.5" header="0.5" footer="0.5"/>
  <pageSetup paperSize="9" scale="90" firstPageNumber="1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28EEA-6CA8-4E00-8A02-6CC7B475C8CE}">
  <sheetPr>
    <tabColor theme="8" tint="0.79998168889431442"/>
  </sheetPr>
  <dimension ref="A1:T28"/>
  <sheetViews>
    <sheetView view="pageBreakPreview" topLeftCell="A13" zoomScale="90" zoomScaleNormal="80" zoomScaleSheetLayoutView="90" workbookViewId="0">
      <selection activeCell="I27" sqref="I27"/>
    </sheetView>
  </sheetViews>
  <sheetFormatPr defaultColWidth="8.8984375" defaultRowHeight="21.5" x14ac:dyDescent="0.65"/>
  <cols>
    <col min="1" max="3" width="1.8984375" style="57" customWidth="1"/>
    <col min="4" max="4" width="46" style="57" customWidth="1"/>
    <col min="5" max="5" width="9.69921875" style="57" bestFit="1" customWidth="1"/>
    <col min="6" max="6" width="0.8984375" style="57" customWidth="1"/>
    <col min="7" max="7" width="12.796875" style="57" customWidth="1"/>
    <col min="8" max="8" width="0.8984375" style="57" customWidth="1"/>
    <col min="9" max="9" width="12.796875" style="57" customWidth="1"/>
    <col min="10" max="10" width="0.8984375" style="57" customWidth="1"/>
    <col min="11" max="11" width="12.796875" style="57" customWidth="1"/>
    <col min="12" max="12" width="0.8984375" style="57" customWidth="1"/>
    <col min="13" max="13" width="12.796875" style="57" customWidth="1"/>
    <col min="14" max="14" width="0.8984375" style="57" customWidth="1"/>
    <col min="15" max="15" width="12.796875" style="57" customWidth="1"/>
    <col min="16" max="16" width="0.8984375" style="57" customWidth="1"/>
    <col min="17" max="17" width="12.796875" style="57" customWidth="1"/>
    <col min="18" max="18" width="0.8984375" style="57" customWidth="1"/>
    <col min="19" max="19" width="12.796875" style="57" customWidth="1"/>
    <col min="20" max="20" width="21.19921875" style="57" customWidth="1"/>
    <col min="21" max="16384" width="8.8984375" style="57"/>
  </cols>
  <sheetData>
    <row r="1" spans="1:19" s="101" customFormat="1" ht="21" customHeight="1" x14ac:dyDescent="0.75">
      <c r="A1" s="23" t="s">
        <v>0</v>
      </c>
      <c r="B1" s="10"/>
      <c r="C1" s="10"/>
      <c r="D1" s="11"/>
      <c r="E1" s="20"/>
      <c r="F1" s="21"/>
      <c r="G1" s="22"/>
      <c r="H1" s="22"/>
      <c r="I1" s="22"/>
      <c r="J1" s="100"/>
      <c r="K1" s="50"/>
      <c r="L1" s="50"/>
      <c r="M1" s="50"/>
      <c r="N1" s="100"/>
      <c r="O1" s="100"/>
      <c r="P1" s="100"/>
      <c r="Q1" s="100"/>
      <c r="R1" s="100"/>
      <c r="S1" s="103"/>
    </row>
    <row r="2" spans="1:19" s="99" customFormat="1" ht="21" customHeight="1" x14ac:dyDescent="0.7">
      <c r="A2" s="23" t="s">
        <v>188</v>
      </c>
      <c r="B2" s="10"/>
      <c r="C2" s="10"/>
      <c r="D2" s="11"/>
      <c r="E2" s="20"/>
      <c r="F2" s="21"/>
      <c r="G2" s="22"/>
      <c r="H2" s="22"/>
      <c r="I2" s="22"/>
      <c r="J2" s="100"/>
      <c r="K2" s="50"/>
      <c r="L2" s="50"/>
      <c r="M2" s="50"/>
      <c r="N2" s="100"/>
      <c r="O2" s="100"/>
      <c r="P2" s="100"/>
      <c r="Q2" s="100"/>
      <c r="R2" s="100"/>
      <c r="S2" s="60"/>
    </row>
    <row r="3" spans="1:19" ht="21" customHeight="1" x14ac:dyDescent="0.65">
      <c r="A3" s="29"/>
      <c r="B3" s="47"/>
      <c r="C3" s="47"/>
      <c r="D3" s="9"/>
      <c r="E3" s="18"/>
      <c r="F3" s="12"/>
      <c r="G3" s="48"/>
      <c r="H3" s="48"/>
      <c r="I3" s="48"/>
      <c r="J3" s="2"/>
      <c r="K3" s="4"/>
      <c r="L3" s="4"/>
      <c r="M3" s="4"/>
      <c r="N3" s="2"/>
      <c r="O3" s="2"/>
      <c r="P3" s="2"/>
      <c r="Q3" s="2"/>
      <c r="R3" s="2"/>
      <c r="S3" s="54"/>
    </row>
    <row r="4" spans="1:19" ht="21" customHeight="1" x14ac:dyDescent="0.65">
      <c r="A4" s="1"/>
      <c r="B4" s="8"/>
      <c r="C4" s="8"/>
      <c r="D4" s="12"/>
      <c r="E4" s="19"/>
      <c r="F4" s="1"/>
      <c r="G4" s="285" t="s">
        <v>2</v>
      </c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19" ht="21" customHeight="1" x14ac:dyDescent="0.65">
      <c r="A5" s="1"/>
      <c r="B5" s="8"/>
      <c r="C5" s="8"/>
      <c r="D5" s="12"/>
      <c r="E5" s="19"/>
      <c r="F5" s="1"/>
      <c r="G5" s="26"/>
      <c r="H5" s="26"/>
      <c r="I5" s="26"/>
      <c r="J5" s="26"/>
      <c r="K5" s="292" t="s">
        <v>43</v>
      </c>
      <c r="L5" s="292"/>
      <c r="M5" s="292"/>
      <c r="N5" s="292"/>
      <c r="O5" s="292"/>
      <c r="P5" s="4"/>
      <c r="Q5" s="26"/>
      <c r="R5" s="54"/>
      <c r="S5" s="26"/>
    </row>
    <row r="6" spans="1:19" ht="21" customHeight="1" x14ac:dyDescent="0.65">
      <c r="A6" s="1"/>
      <c r="B6" s="8"/>
      <c r="C6" s="8"/>
      <c r="D6" s="12"/>
      <c r="E6" s="19"/>
      <c r="F6" s="1"/>
      <c r="G6" s="4" t="s">
        <v>160</v>
      </c>
      <c r="H6" s="4"/>
      <c r="I6" s="27" t="s">
        <v>75</v>
      </c>
      <c r="J6" s="13"/>
      <c r="K6" s="25" t="s">
        <v>160</v>
      </c>
      <c r="L6" s="25"/>
      <c r="M6" s="25" t="s">
        <v>120</v>
      </c>
      <c r="N6" s="13"/>
      <c r="O6" s="7"/>
      <c r="P6" s="7"/>
      <c r="Q6" s="25"/>
      <c r="R6" s="25"/>
      <c r="S6" s="12" t="s">
        <v>74</v>
      </c>
    </row>
    <row r="7" spans="1:19" ht="21" customHeight="1" x14ac:dyDescent="0.65">
      <c r="A7" s="98"/>
      <c r="B7" s="14"/>
      <c r="C7" s="14"/>
      <c r="D7" s="15"/>
      <c r="E7" s="18"/>
      <c r="F7" s="16"/>
      <c r="G7" s="4" t="s">
        <v>78</v>
      </c>
      <c r="H7" s="4"/>
      <c r="I7" s="28" t="s">
        <v>79</v>
      </c>
      <c r="J7" s="13"/>
      <c r="K7" s="25" t="s">
        <v>120</v>
      </c>
      <c r="L7" s="25"/>
      <c r="M7" s="25" t="s">
        <v>195</v>
      </c>
      <c r="N7" s="13"/>
      <c r="O7" s="25" t="s">
        <v>82</v>
      </c>
      <c r="P7" s="25"/>
      <c r="Q7" s="25" t="s">
        <v>195</v>
      </c>
      <c r="R7" s="25"/>
      <c r="S7" s="25" t="s">
        <v>85</v>
      </c>
    </row>
    <row r="8" spans="1:19" ht="21" customHeight="1" x14ac:dyDescent="0.65">
      <c r="A8" s="98"/>
      <c r="B8" s="14"/>
      <c r="C8" s="14"/>
      <c r="D8" s="15"/>
      <c r="E8" s="63" t="s">
        <v>5</v>
      </c>
      <c r="F8" s="1"/>
      <c r="G8" s="4" t="s">
        <v>86</v>
      </c>
      <c r="H8" s="4"/>
      <c r="I8" s="28" t="s">
        <v>87</v>
      </c>
      <c r="J8" s="13"/>
      <c r="K8" s="25" t="s">
        <v>88</v>
      </c>
      <c r="L8" s="25"/>
      <c r="M8" s="25" t="s">
        <v>196</v>
      </c>
      <c r="N8" s="13"/>
      <c r="O8" s="25" t="s">
        <v>89</v>
      </c>
      <c r="P8" s="25"/>
      <c r="Q8" s="25" t="s">
        <v>196</v>
      </c>
      <c r="R8" s="25"/>
      <c r="S8" s="25" t="s">
        <v>94</v>
      </c>
    </row>
    <row r="9" spans="1:19" ht="21" customHeight="1" x14ac:dyDescent="0.65">
      <c r="A9" s="1"/>
      <c r="B9" s="14"/>
      <c r="C9" s="14"/>
      <c r="D9" s="15"/>
      <c r="E9" s="1"/>
      <c r="F9" s="16"/>
      <c r="G9" s="294" t="s">
        <v>7</v>
      </c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</row>
    <row r="10" spans="1:19" ht="21" customHeight="1" x14ac:dyDescent="0.65">
      <c r="A10" s="29" t="s">
        <v>219</v>
      </c>
      <c r="B10" s="14"/>
      <c r="C10" s="14"/>
      <c r="D10" s="15"/>
      <c r="E10" s="1"/>
      <c r="F10" s="16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</row>
    <row r="11" spans="1:19" ht="21" customHeight="1" x14ac:dyDescent="0.65">
      <c r="A11" s="29" t="s">
        <v>216</v>
      </c>
      <c r="B11" s="34"/>
      <c r="C11" s="34"/>
      <c r="D11" s="12"/>
      <c r="E11" s="19"/>
      <c r="F11" s="1"/>
      <c r="G11" s="74">
        <v>2500000</v>
      </c>
      <c r="H11" s="74"/>
      <c r="I11" s="74">
        <v>3407489</v>
      </c>
      <c r="J11" s="74"/>
      <c r="K11" s="74">
        <v>250000</v>
      </c>
      <c r="L11" s="74"/>
      <c r="M11" s="74">
        <v>1214138</v>
      </c>
      <c r="N11" s="74"/>
      <c r="O11" s="74">
        <v>1578345</v>
      </c>
      <c r="P11" s="74"/>
      <c r="Q11" s="74">
        <v>-1214138</v>
      </c>
      <c r="R11" s="74"/>
      <c r="S11" s="74">
        <f>SUM(G11,I11,K11,O11,Q11+M11)</f>
        <v>7735834</v>
      </c>
    </row>
    <row r="12" spans="1:19" ht="11.5" customHeight="1" x14ac:dyDescent="0.65">
      <c r="A12" s="33"/>
      <c r="B12" s="8"/>
      <c r="C12" s="8"/>
      <c r="D12" s="12"/>
      <c r="E12" s="1"/>
      <c r="F12" s="1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f t="shared" ref="S12" si="0">SUM(G12,I12,K12,O12,Q12)</f>
        <v>0</v>
      </c>
    </row>
    <row r="13" spans="1:19" ht="21" customHeight="1" x14ac:dyDescent="0.65">
      <c r="A13" s="29" t="s">
        <v>95</v>
      </c>
      <c r="B13" s="17"/>
      <c r="C13" s="8"/>
      <c r="D13" s="12"/>
      <c r="E13" s="19"/>
      <c r="F13" s="1"/>
      <c r="G13" s="88"/>
      <c r="H13" s="88"/>
      <c r="I13" s="88"/>
      <c r="J13" s="54"/>
      <c r="K13" s="54"/>
      <c r="L13" s="54"/>
      <c r="M13" s="54"/>
      <c r="N13" s="54"/>
      <c r="O13" s="54"/>
      <c r="P13" s="54"/>
      <c r="Q13" s="89"/>
      <c r="R13" s="1"/>
      <c r="S13" s="58"/>
    </row>
    <row r="14" spans="1:19" ht="21" customHeight="1" x14ac:dyDescent="0.65">
      <c r="A14" s="29"/>
      <c r="B14" s="171" t="s">
        <v>239</v>
      </c>
      <c r="C14" s="173"/>
      <c r="D14" s="12"/>
      <c r="E14" s="19"/>
      <c r="F14" s="1"/>
      <c r="G14" s="88"/>
      <c r="H14" s="88"/>
      <c r="I14" s="88"/>
      <c r="J14" s="54"/>
      <c r="K14" s="54"/>
      <c r="L14" s="54"/>
      <c r="M14" s="54"/>
      <c r="N14" s="54"/>
      <c r="O14" s="54"/>
      <c r="P14" s="54"/>
      <c r="Q14" s="89"/>
      <c r="R14" s="1"/>
      <c r="S14" s="58"/>
    </row>
    <row r="15" spans="1:19" ht="21" customHeight="1" x14ac:dyDescent="0.65">
      <c r="A15" s="1"/>
      <c r="B15" s="8" t="s">
        <v>197</v>
      </c>
      <c r="D15" s="12"/>
      <c r="E15" s="18">
        <v>5</v>
      </c>
      <c r="F15" s="12"/>
      <c r="G15" s="69">
        <v>0</v>
      </c>
      <c r="H15" s="68"/>
      <c r="I15" s="69">
        <v>0</v>
      </c>
      <c r="J15" s="68"/>
      <c r="K15" s="69">
        <v>0</v>
      </c>
      <c r="L15" s="68"/>
      <c r="M15" s="68">
        <v>243535</v>
      </c>
      <c r="N15" s="68"/>
      <c r="O15" s="68">
        <f>Q15</f>
        <v>-243535</v>
      </c>
      <c r="P15" s="68"/>
      <c r="Q15" s="68">
        <f>-M15</f>
        <v>-243535</v>
      </c>
      <c r="R15" s="68"/>
      <c r="S15" s="68">
        <f>SUM(G15,I15,K15,O15,Q15+M15)</f>
        <v>-243535</v>
      </c>
    </row>
    <row r="16" spans="1:19" ht="21" hidden="1" customHeight="1" x14ac:dyDescent="0.65">
      <c r="A16" s="29"/>
      <c r="B16" s="8" t="s">
        <v>138</v>
      </c>
      <c r="D16" s="12"/>
      <c r="E16" s="18">
        <v>9</v>
      </c>
      <c r="F16" s="1"/>
      <c r="G16" s="68"/>
      <c r="H16" s="88"/>
      <c r="I16" s="68"/>
      <c r="J16" s="54"/>
      <c r="K16" s="68"/>
      <c r="L16" s="54"/>
      <c r="M16" s="68"/>
      <c r="N16" s="54"/>
      <c r="O16" s="54"/>
      <c r="P16" s="54"/>
      <c r="Q16" s="68"/>
      <c r="R16" s="1"/>
      <c r="S16" s="68">
        <f>SUM(G16,I16,K16,O16,Q16+M16)</f>
        <v>0</v>
      </c>
    </row>
    <row r="17" spans="1:20" ht="21" customHeight="1" x14ac:dyDescent="0.65">
      <c r="A17" s="9" t="s">
        <v>129</v>
      </c>
      <c r="B17" s="36"/>
      <c r="C17" s="9"/>
      <c r="D17" s="16"/>
      <c r="E17" s="1"/>
      <c r="F17" s="36"/>
      <c r="G17" s="53">
        <f>G15</f>
        <v>0</v>
      </c>
      <c r="H17" s="71"/>
      <c r="I17" s="53">
        <f>I15</f>
        <v>0</v>
      </c>
      <c r="J17" s="71"/>
      <c r="K17" s="53">
        <f>K15</f>
        <v>0</v>
      </c>
      <c r="L17" s="74"/>
      <c r="M17" s="53">
        <f>M15</f>
        <v>243535</v>
      </c>
      <c r="N17" s="71"/>
      <c r="O17" s="53">
        <f>O15+O16</f>
        <v>-243535</v>
      </c>
      <c r="P17" s="74"/>
      <c r="Q17" s="53">
        <f>SUM(Q15)</f>
        <v>-243535</v>
      </c>
      <c r="R17" s="71"/>
      <c r="S17" s="53">
        <f>SUM(G17,I17,K17,O17,Q17+M17)</f>
        <v>-243535</v>
      </c>
    </row>
    <row r="18" spans="1:20" ht="11.5" customHeight="1" x14ac:dyDescent="0.65">
      <c r="A18" s="33"/>
      <c r="B18" s="8"/>
      <c r="C18" s="8"/>
      <c r="D18" s="12"/>
      <c r="E18" s="1"/>
      <c r="F18" s="1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1:20" ht="21" customHeight="1" x14ac:dyDescent="0.65">
      <c r="A19" s="29" t="s">
        <v>96</v>
      </c>
      <c r="B19" s="8"/>
      <c r="C19" s="8"/>
      <c r="D19" s="12"/>
      <c r="E19" s="1"/>
      <c r="F19" s="1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</row>
    <row r="20" spans="1:20" ht="21" customHeight="1" x14ac:dyDescent="0.65">
      <c r="A20" s="24" t="s">
        <v>97</v>
      </c>
      <c r="B20" s="8"/>
      <c r="C20" s="8"/>
      <c r="D20" s="12"/>
      <c r="E20" s="19"/>
      <c r="F20" s="1"/>
      <c r="G20" s="69">
        <v>0</v>
      </c>
      <c r="H20" s="68"/>
      <c r="I20" s="69">
        <v>0</v>
      </c>
      <c r="J20" s="68"/>
      <c r="K20" s="69">
        <v>0</v>
      </c>
      <c r="L20" s="68"/>
      <c r="M20" s="69">
        <v>0</v>
      </c>
      <c r="N20" s="68"/>
      <c r="O20" s="69">
        <f>'PL_3M 6-7'!J26</f>
        <v>282806</v>
      </c>
      <c r="P20" s="68"/>
      <c r="Q20" s="69">
        <v>0</v>
      </c>
      <c r="R20" s="68"/>
      <c r="S20" s="69">
        <f>SUM(G20,I20,K20,O20,Q20+M20)</f>
        <v>282806</v>
      </c>
    </row>
    <row r="21" spans="1:20" ht="21" hidden="1" customHeight="1" x14ac:dyDescent="0.65">
      <c r="A21" s="24" t="s">
        <v>127</v>
      </c>
      <c r="B21" s="17"/>
      <c r="C21" s="8"/>
      <c r="D21" s="12"/>
      <c r="E21" s="19"/>
      <c r="F21" s="1"/>
      <c r="G21" s="69"/>
      <c r="H21" s="68"/>
      <c r="I21" s="69"/>
      <c r="J21" s="68"/>
      <c r="K21" s="69"/>
      <c r="L21" s="73"/>
      <c r="M21" s="69"/>
      <c r="N21" s="68"/>
      <c r="O21" s="69"/>
      <c r="P21" s="68"/>
      <c r="Q21" s="69"/>
      <c r="R21" s="68"/>
      <c r="S21" s="69">
        <f>SUM(G21,I21,K21,O21,Q21+M21)</f>
        <v>0</v>
      </c>
    </row>
    <row r="22" spans="1:20" ht="21" customHeight="1" x14ac:dyDescent="0.65">
      <c r="A22" s="29" t="s">
        <v>128</v>
      </c>
      <c r="B22" s="9"/>
      <c r="C22" s="38"/>
      <c r="D22" s="16"/>
      <c r="E22" s="35"/>
      <c r="F22" s="36"/>
      <c r="G22" s="45">
        <f>SUM(G20:G20)</f>
        <v>0</v>
      </c>
      <c r="H22" s="30"/>
      <c r="I22" s="45">
        <f>SUM(I20:I20)</f>
        <v>0</v>
      </c>
      <c r="J22" s="30"/>
      <c r="K22" s="45">
        <f>SUM(K20:K20)</f>
        <v>0</v>
      </c>
      <c r="L22" s="31"/>
      <c r="M22" s="45">
        <f>SUM(M20:M20)</f>
        <v>0</v>
      </c>
      <c r="N22" s="30"/>
      <c r="O22" s="45">
        <f>SUM(O20:O21)</f>
        <v>282806</v>
      </c>
      <c r="P22" s="31"/>
      <c r="Q22" s="45">
        <f>SUM(Q20:Q21)</f>
        <v>0</v>
      </c>
      <c r="R22" s="31"/>
      <c r="S22" s="70">
        <f>SUM(G22,I22,K22,O22,Q22+M22)</f>
        <v>282806</v>
      </c>
      <c r="T22" s="174"/>
    </row>
    <row r="23" spans="1:20" ht="11.5" customHeight="1" x14ac:dyDescent="0.65">
      <c r="A23" s="29"/>
      <c r="B23" s="9"/>
      <c r="C23" s="38"/>
      <c r="D23" s="16"/>
      <c r="E23" s="35"/>
      <c r="F23" s="36"/>
      <c r="G23" s="31"/>
      <c r="H23" s="30"/>
      <c r="I23" s="31"/>
      <c r="J23" s="30"/>
      <c r="K23" s="31"/>
      <c r="L23" s="31"/>
      <c r="M23" s="31"/>
      <c r="N23" s="30"/>
      <c r="O23" s="31"/>
      <c r="P23" s="31"/>
      <c r="Q23" s="31"/>
      <c r="R23" s="31"/>
      <c r="S23" s="74"/>
      <c r="T23" s="174"/>
    </row>
    <row r="24" spans="1:20" ht="21" hidden="1" customHeight="1" x14ac:dyDescent="0.65">
      <c r="A24" s="24" t="s">
        <v>123</v>
      </c>
      <c r="B24" s="9"/>
      <c r="C24" s="38"/>
      <c r="D24" s="16"/>
      <c r="E24" s="18"/>
      <c r="F24" s="1"/>
      <c r="G24" s="40">
        <v>0</v>
      </c>
      <c r="H24" s="52"/>
      <c r="I24" s="40">
        <v>0</v>
      </c>
      <c r="J24" s="52"/>
      <c r="K24" s="40">
        <v>0</v>
      </c>
      <c r="L24" s="52"/>
      <c r="M24" s="52"/>
      <c r="N24" s="52"/>
      <c r="O24" s="40">
        <f>-SUM(J24:N24)</f>
        <v>0</v>
      </c>
      <c r="P24" s="52"/>
      <c r="Q24" s="40">
        <v>0</v>
      </c>
      <c r="R24" s="52"/>
      <c r="S24" s="69">
        <f>SUM(G24:Q24)</f>
        <v>0</v>
      </c>
      <c r="T24" s="174"/>
    </row>
    <row r="25" spans="1:20" ht="21" customHeight="1" thickBot="1" x14ac:dyDescent="0.7">
      <c r="A25" s="29" t="s">
        <v>217</v>
      </c>
      <c r="B25" s="9"/>
      <c r="C25" s="9"/>
      <c r="D25" s="16"/>
      <c r="E25" s="37"/>
      <c r="F25" s="36"/>
      <c r="G25" s="72">
        <f>SUM(G11,G22,G17,G24)</f>
        <v>2500000</v>
      </c>
      <c r="H25" s="71"/>
      <c r="I25" s="72">
        <f>SUM(I11,I22,I17,I24)</f>
        <v>3407489</v>
      </c>
      <c r="J25" s="71"/>
      <c r="K25" s="72">
        <f>SUM(K11,K22,K17,K24)</f>
        <v>250000</v>
      </c>
      <c r="L25" s="74"/>
      <c r="M25" s="72">
        <f>SUM(M11,M22,M17,M24)</f>
        <v>1457673</v>
      </c>
      <c r="N25" s="71"/>
      <c r="O25" s="72">
        <f>SUM(O11,O22,O17,O24)</f>
        <v>1617616</v>
      </c>
      <c r="P25" s="74"/>
      <c r="Q25" s="72">
        <f>SUM(Q11,Q22,Q17,Q24)</f>
        <v>-1457673</v>
      </c>
      <c r="R25" s="71"/>
      <c r="S25" s="72">
        <f>SUM(G25,I25,K25,O25,Q25+M25)</f>
        <v>7775105</v>
      </c>
      <c r="T25" s="174">
        <f>S25-'BS 3-5'!J89</f>
        <v>0</v>
      </c>
    </row>
    <row r="26" spans="1:20" ht="21" customHeight="1" thickTop="1" x14ac:dyDescent="0.65">
      <c r="T26" s="174"/>
    </row>
    <row r="27" spans="1:20" x14ac:dyDescent="0.65">
      <c r="T27" s="174"/>
    </row>
    <row r="28" spans="1:20" x14ac:dyDescent="0.65">
      <c r="T28" s="174"/>
    </row>
  </sheetData>
  <mergeCells count="3">
    <mergeCell ref="G4:S4"/>
    <mergeCell ref="K5:O5"/>
    <mergeCell ref="G9:S9"/>
  </mergeCells>
  <pageMargins left="0.7" right="0.7" top="0.48" bottom="0.5" header="0.5" footer="0.5"/>
  <pageSetup paperSize="9" scale="90" firstPageNumber="11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8" tint="0.79998168889431442"/>
  </sheetPr>
  <dimension ref="A1:IO103"/>
  <sheetViews>
    <sheetView tabSelected="1" view="pageBreakPreview" zoomScale="90" zoomScaleNormal="90" zoomScaleSheetLayoutView="90" workbookViewId="0">
      <selection activeCell="N40" sqref="N40"/>
    </sheetView>
  </sheetViews>
  <sheetFormatPr defaultColWidth="9.09765625" defaultRowHeight="21.5" x14ac:dyDescent="0.75"/>
  <cols>
    <col min="1" max="4" width="1.796875" style="180" customWidth="1"/>
    <col min="5" max="5" width="44.19921875" style="180" customWidth="1"/>
    <col min="6" max="6" width="9.69921875" style="180" bestFit="1" customWidth="1"/>
    <col min="7" max="7" width="0.796875" style="180" customWidth="1"/>
    <col min="8" max="8" width="12.796875" style="181" customWidth="1"/>
    <col min="9" max="9" width="0.796875" style="181" customWidth="1"/>
    <col min="10" max="10" width="12.796875" style="181" customWidth="1"/>
    <col min="11" max="11" width="0.796875" style="180" customWidth="1"/>
    <col min="12" max="12" width="12.796875" style="181" customWidth="1"/>
    <col min="13" max="13" width="0.796875" style="181" customWidth="1"/>
    <col min="14" max="14" width="12.796875" style="181" customWidth="1"/>
    <col min="15" max="15" width="9.09765625" style="104"/>
    <col min="16" max="18" width="4" style="104" customWidth="1"/>
    <col min="19" max="19" width="11.69921875" style="108" bestFit="1" customWidth="1"/>
    <col min="20" max="20" width="11" style="108" bestFit="1" customWidth="1"/>
    <col min="21" max="206" width="9.09765625" style="104"/>
    <col min="207" max="207" width="2.69921875" style="104" customWidth="1"/>
    <col min="208" max="208" width="3.69921875" style="104" customWidth="1"/>
    <col min="209" max="209" width="2.296875" style="104" customWidth="1"/>
    <col min="210" max="210" width="3.09765625" style="104" customWidth="1"/>
    <col min="211" max="211" width="33.09765625" style="104" customWidth="1"/>
    <col min="212" max="212" width="7" style="104" bestFit="1" customWidth="1"/>
    <col min="213" max="213" width="1.09765625" style="104" customWidth="1"/>
    <col min="214" max="214" width="13.796875" style="104" customWidth="1"/>
    <col min="215" max="215" width="1.09765625" style="104" customWidth="1"/>
    <col min="216" max="216" width="13.796875" style="104" customWidth="1"/>
    <col min="217" max="217" width="1.09765625" style="104" customWidth="1"/>
    <col min="218" max="218" width="13.796875" style="104" customWidth="1"/>
    <col min="219" max="219" width="1.09765625" style="104" customWidth="1"/>
    <col min="220" max="220" width="13.796875" style="104" customWidth="1"/>
    <col min="221" max="16384" width="9.09765625" style="104"/>
  </cols>
  <sheetData>
    <row r="1" spans="1:249" s="109" customFormat="1" ht="23" x14ac:dyDescent="0.75">
      <c r="A1" s="185" t="s">
        <v>0</v>
      </c>
      <c r="B1" s="186"/>
      <c r="C1" s="186"/>
      <c r="D1" s="186"/>
      <c r="E1" s="187"/>
      <c r="F1" s="187"/>
      <c r="G1" s="187"/>
      <c r="H1" s="176"/>
      <c r="I1" s="176"/>
      <c r="J1" s="176"/>
      <c r="K1" s="187"/>
      <c r="L1" s="176"/>
      <c r="M1" s="176"/>
      <c r="N1" s="176"/>
      <c r="S1" s="110"/>
      <c r="T1" s="110"/>
    </row>
    <row r="2" spans="1:249" s="109" customFormat="1" ht="23" x14ac:dyDescent="0.75">
      <c r="A2" s="185" t="s">
        <v>102</v>
      </c>
      <c r="B2" s="186"/>
      <c r="C2" s="186"/>
      <c r="D2" s="186"/>
      <c r="E2" s="187"/>
      <c r="F2" s="187"/>
      <c r="G2" s="187"/>
      <c r="H2" s="176"/>
      <c r="I2" s="176"/>
      <c r="J2" s="176"/>
      <c r="K2" s="187"/>
      <c r="L2" s="176"/>
      <c r="M2" s="176"/>
      <c r="N2" s="176"/>
      <c r="P2" s="111"/>
      <c r="S2" s="112"/>
      <c r="T2" s="112"/>
    </row>
    <row r="3" spans="1:249" ht="15.5" customHeight="1" x14ac:dyDescent="0.75">
      <c r="A3" s="188"/>
      <c r="B3" s="189"/>
      <c r="C3" s="189"/>
      <c r="D3" s="189"/>
      <c r="H3" s="177"/>
      <c r="I3" s="177"/>
      <c r="J3" s="177"/>
      <c r="L3" s="177"/>
      <c r="M3" s="177"/>
      <c r="N3" s="177"/>
    </row>
    <row r="4" spans="1:249" ht="22" x14ac:dyDescent="0.75">
      <c r="A4" s="190"/>
      <c r="B4" s="189"/>
      <c r="C4" s="189"/>
      <c r="D4" s="189"/>
      <c r="H4" s="298" t="s">
        <v>1</v>
      </c>
      <c r="I4" s="298"/>
      <c r="J4" s="298"/>
      <c r="K4" s="191"/>
      <c r="L4" s="298" t="s">
        <v>2</v>
      </c>
      <c r="M4" s="298"/>
      <c r="N4" s="298"/>
    </row>
    <row r="5" spans="1:249" ht="22" x14ac:dyDescent="0.75">
      <c r="A5" s="190"/>
      <c r="B5" s="189"/>
      <c r="C5" s="189"/>
      <c r="D5" s="189"/>
      <c r="H5" s="299" t="str">
        <f>'PL_3M 6-7'!F5</f>
        <v>สำหรับงวดสามเดือนสิ้นสุดวันที่</v>
      </c>
      <c r="I5" s="299"/>
      <c r="J5" s="299"/>
      <c r="K5" s="192"/>
      <c r="L5" s="299" t="str">
        <f>H5</f>
        <v>สำหรับงวดสามเดือนสิ้นสุดวันที่</v>
      </c>
      <c r="M5" s="299"/>
      <c r="N5" s="299"/>
    </row>
    <row r="6" spans="1:249" ht="22" x14ac:dyDescent="0.75">
      <c r="A6" s="190"/>
      <c r="B6" s="189"/>
      <c r="C6" s="189"/>
      <c r="D6" s="189"/>
      <c r="H6" s="300" t="str">
        <f>'BS 3-5'!F5</f>
        <v>31 มีนาคม</v>
      </c>
      <c r="I6" s="300"/>
      <c r="J6" s="300"/>
      <c r="K6" s="193"/>
      <c r="L6" s="300" t="str">
        <f>'BS 3-5'!F5</f>
        <v>31 มีนาคม</v>
      </c>
      <c r="M6" s="300"/>
      <c r="N6" s="300"/>
    </row>
    <row r="7" spans="1:249" x14ac:dyDescent="0.75">
      <c r="A7" s="190"/>
      <c r="B7" s="189"/>
      <c r="C7" s="189"/>
      <c r="D7" s="189"/>
      <c r="F7" s="194"/>
      <c r="H7" s="178" t="s">
        <v>218</v>
      </c>
      <c r="I7" s="195"/>
      <c r="J7" s="178" t="s">
        <v>175</v>
      </c>
      <c r="K7" s="195"/>
      <c r="L7" s="178" t="s">
        <v>218</v>
      </c>
      <c r="M7" s="195"/>
      <c r="N7" s="178" t="s">
        <v>175</v>
      </c>
    </row>
    <row r="8" spans="1:249" s="105" customFormat="1" x14ac:dyDescent="0.75">
      <c r="A8" s="190"/>
      <c r="B8" s="189"/>
      <c r="C8" s="189"/>
      <c r="D8" s="189"/>
      <c r="E8" s="180"/>
      <c r="F8" s="180"/>
      <c r="G8" s="180"/>
      <c r="H8" s="297" t="s">
        <v>7</v>
      </c>
      <c r="I8" s="297"/>
      <c r="J8" s="297"/>
      <c r="K8" s="297"/>
      <c r="L8" s="297"/>
      <c r="M8" s="297"/>
      <c r="N8" s="297"/>
      <c r="O8" s="104"/>
      <c r="P8" s="104"/>
      <c r="Q8" s="104"/>
      <c r="R8" s="104"/>
      <c r="S8" s="108"/>
      <c r="T8" s="108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04"/>
      <c r="EP8" s="104"/>
      <c r="EQ8" s="104"/>
      <c r="ER8" s="104"/>
      <c r="ES8" s="104"/>
      <c r="ET8" s="104"/>
      <c r="EU8" s="104"/>
      <c r="EV8" s="104"/>
      <c r="EW8" s="104"/>
      <c r="EX8" s="104"/>
      <c r="EY8" s="104"/>
      <c r="EZ8" s="104"/>
      <c r="FA8" s="104"/>
      <c r="FB8" s="104"/>
      <c r="FC8" s="104"/>
      <c r="FD8" s="104"/>
      <c r="FE8" s="104"/>
      <c r="FF8" s="104"/>
      <c r="FG8" s="104"/>
      <c r="FH8" s="104"/>
      <c r="FI8" s="104"/>
      <c r="FJ8" s="104"/>
      <c r="FK8" s="104"/>
      <c r="FL8" s="104"/>
      <c r="FM8" s="104"/>
      <c r="FN8" s="104"/>
      <c r="FO8" s="104"/>
      <c r="FP8" s="104"/>
      <c r="FQ8" s="104"/>
      <c r="FR8" s="104"/>
      <c r="FS8" s="104"/>
      <c r="FT8" s="104"/>
      <c r="FU8" s="104"/>
      <c r="FV8" s="104"/>
      <c r="FW8" s="104"/>
      <c r="FX8" s="104"/>
      <c r="FY8" s="104"/>
      <c r="FZ8" s="104"/>
      <c r="GA8" s="104"/>
      <c r="GB8" s="104"/>
      <c r="GC8" s="104"/>
      <c r="GD8" s="104"/>
      <c r="GE8" s="104"/>
      <c r="GF8" s="104"/>
      <c r="GG8" s="104"/>
      <c r="GH8" s="104"/>
      <c r="GI8" s="104"/>
      <c r="GJ8" s="104"/>
      <c r="GK8" s="104"/>
      <c r="GL8" s="104"/>
      <c r="GM8" s="104"/>
      <c r="GN8" s="104"/>
      <c r="GO8" s="104"/>
      <c r="GP8" s="104"/>
      <c r="GQ8" s="104"/>
      <c r="GR8" s="104"/>
      <c r="GS8" s="104"/>
      <c r="GT8" s="104"/>
      <c r="GU8" s="104"/>
      <c r="GV8" s="104"/>
      <c r="GW8" s="104"/>
      <c r="GX8" s="104"/>
      <c r="GY8" s="104"/>
      <c r="GZ8" s="104"/>
      <c r="HA8" s="104"/>
      <c r="HB8" s="104"/>
      <c r="HC8" s="104"/>
      <c r="HD8" s="104"/>
      <c r="HE8" s="104"/>
      <c r="HF8" s="104"/>
      <c r="HG8" s="104"/>
      <c r="HH8" s="104"/>
      <c r="HI8" s="104"/>
      <c r="HJ8" s="104"/>
      <c r="HK8" s="104"/>
      <c r="HL8" s="104"/>
      <c r="HM8" s="104"/>
      <c r="HN8" s="104"/>
      <c r="HO8" s="104"/>
      <c r="HP8" s="104"/>
      <c r="HQ8" s="104"/>
      <c r="HR8" s="104"/>
      <c r="HS8" s="104"/>
      <c r="HT8" s="104"/>
      <c r="HU8" s="104"/>
      <c r="HV8" s="104"/>
      <c r="HW8" s="104"/>
      <c r="HX8" s="104"/>
      <c r="HY8" s="104"/>
      <c r="HZ8" s="104"/>
      <c r="IA8" s="104"/>
      <c r="IB8" s="104"/>
      <c r="IC8" s="104"/>
      <c r="ID8" s="104"/>
      <c r="IE8" s="104"/>
      <c r="IF8" s="104"/>
      <c r="IG8" s="104"/>
      <c r="IH8" s="104"/>
      <c r="II8" s="104"/>
      <c r="IJ8" s="104"/>
      <c r="IK8" s="104"/>
      <c r="IL8" s="104"/>
      <c r="IM8" s="104"/>
      <c r="IN8" s="104"/>
      <c r="IO8" s="104"/>
    </row>
    <row r="9" spans="1:249" ht="22" x14ac:dyDescent="0.75">
      <c r="A9" s="196" t="s">
        <v>103</v>
      </c>
      <c r="B9" s="190"/>
      <c r="C9" s="189"/>
      <c r="D9" s="189"/>
      <c r="H9" s="177"/>
      <c r="I9" s="177"/>
      <c r="J9" s="177"/>
      <c r="K9" s="181"/>
      <c r="L9" s="177"/>
      <c r="M9" s="177"/>
      <c r="N9" s="177"/>
    </row>
    <row r="10" spans="1:249" x14ac:dyDescent="0.75">
      <c r="A10" s="190" t="s">
        <v>62</v>
      </c>
      <c r="B10" s="190"/>
      <c r="C10" s="189"/>
      <c r="D10" s="189"/>
      <c r="H10" s="113">
        <f>'PL_3M 6-7'!F31</f>
        <v>769356</v>
      </c>
      <c r="I10" s="114"/>
      <c r="J10" s="113">
        <f>'PL_3M 6-7'!H31</f>
        <v>588584</v>
      </c>
      <c r="K10" s="106"/>
      <c r="L10" s="113">
        <f>'PL_3M 6-7'!J31</f>
        <v>282806</v>
      </c>
      <c r="M10" s="113"/>
      <c r="N10" s="113">
        <f>'PL_3M 6-7'!L31</f>
        <v>188800</v>
      </c>
    </row>
    <row r="11" spans="1:249" x14ac:dyDescent="0.75">
      <c r="A11" s="197" t="s">
        <v>198</v>
      </c>
      <c r="B11" s="190"/>
      <c r="C11" s="189"/>
      <c r="D11" s="189"/>
      <c r="H11" s="113"/>
      <c r="I11" s="114"/>
      <c r="J11" s="113"/>
      <c r="K11" s="106"/>
      <c r="L11" s="113"/>
      <c r="M11" s="113"/>
      <c r="N11" s="113"/>
    </row>
    <row r="12" spans="1:249" ht="22" x14ac:dyDescent="0.75">
      <c r="A12" s="190" t="s">
        <v>124</v>
      </c>
      <c r="C12" s="189"/>
      <c r="D12" s="189"/>
      <c r="H12" s="115">
        <v>39257</v>
      </c>
      <c r="I12" s="115"/>
      <c r="J12" s="115">
        <v>46972</v>
      </c>
      <c r="K12" s="108"/>
      <c r="L12" s="115">
        <v>1273</v>
      </c>
      <c r="M12" s="115"/>
      <c r="N12" s="115">
        <v>2341</v>
      </c>
      <c r="P12" s="116"/>
      <c r="S12" s="117"/>
      <c r="T12" s="117"/>
    </row>
    <row r="13" spans="1:249" x14ac:dyDescent="0.75">
      <c r="A13" s="189" t="s">
        <v>59</v>
      </c>
      <c r="C13" s="190"/>
      <c r="D13" s="189"/>
      <c r="H13" s="113">
        <v>88269</v>
      </c>
      <c r="I13" s="114"/>
      <c r="J13" s="113">
        <v>80014</v>
      </c>
      <c r="K13" s="106"/>
      <c r="L13" s="113">
        <v>16009</v>
      </c>
      <c r="M13" s="113"/>
      <c r="N13" s="113">
        <v>20689</v>
      </c>
    </row>
    <row r="14" spans="1:249" x14ac:dyDescent="0.75">
      <c r="A14" s="190" t="s">
        <v>104</v>
      </c>
      <c r="C14" s="189"/>
      <c r="D14" s="189"/>
      <c r="H14" s="115">
        <v>392049</v>
      </c>
      <c r="I14" s="119"/>
      <c r="J14" s="115">
        <v>352531</v>
      </c>
      <c r="K14" s="108"/>
      <c r="L14" s="115">
        <v>30099</v>
      </c>
      <c r="M14" s="115"/>
      <c r="N14" s="115">
        <v>34335</v>
      </c>
    </row>
    <row r="15" spans="1:249" x14ac:dyDescent="0.75">
      <c r="A15" s="198" t="s">
        <v>199</v>
      </c>
      <c r="C15" s="189"/>
      <c r="D15" s="189"/>
      <c r="H15" s="113">
        <v>-246</v>
      </c>
      <c r="I15" s="106"/>
      <c r="J15" s="113">
        <v>-246</v>
      </c>
      <c r="K15" s="106"/>
      <c r="L15" s="106">
        <v>0</v>
      </c>
      <c r="M15" s="106"/>
      <c r="N15" s="106">
        <v>0</v>
      </c>
    </row>
    <row r="16" spans="1:249" x14ac:dyDescent="0.75">
      <c r="A16" s="198" t="s">
        <v>236</v>
      </c>
      <c r="C16" s="189"/>
      <c r="D16" s="189"/>
      <c r="H16" s="113">
        <v>-4408</v>
      </c>
      <c r="I16" s="106"/>
      <c r="J16" s="113">
        <v>1226</v>
      </c>
      <c r="K16" s="106"/>
      <c r="L16" s="106">
        <v>-29</v>
      </c>
      <c r="M16" s="106"/>
      <c r="N16" s="106">
        <v>0</v>
      </c>
    </row>
    <row r="17" spans="1:20" x14ac:dyDescent="0.75">
      <c r="A17" s="190" t="s">
        <v>229</v>
      </c>
      <c r="C17" s="189"/>
      <c r="D17" s="189"/>
      <c r="H17" s="115">
        <v>5</v>
      </c>
      <c r="I17" s="115"/>
      <c r="J17" s="115">
        <v>27028</v>
      </c>
      <c r="K17" s="108"/>
      <c r="L17" s="115">
        <v>-611</v>
      </c>
      <c r="M17" s="115"/>
      <c r="N17" s="115">
        <v>37049</v>
      </c>
    </row>
    <row r="18" spans="1:20" x14ac:dyDescent="0.75">
      <c r="A18" s="189" t="s">
        <v>154</v>
      </c>
      <c r="C18" s="189"/>
      <c r="D18" s="189"/>
      <c r="H18" s="113"/>
      <c r="I18" s="114"/>
      <c r="J18" s="113"/>
      <c r="K18" s="106"/>
      <c r="L18" s="113"/>
      <c r="M18" s="113"/>
      <c r="N18" s="113"/>
    </row>
    <row r="19" spans="1:20" x14ac:dyDescent="0.75">
      <c r="A19" s="202"/>
      <c r="B19" s="180" t="s">
        <v>105</v>
      </c>
      <c r="C19" s="189"/>
      <c r="D19" s="189"/>
      <c r="H19" s="113">
        <v>-5851</v>
      </c>
      <c r="I19" s="114"/>
      <c r="J19" s="113">
        <v>-8919</v>
      </c>
      <c r="K19" s="106"/>
      <c r="L19" s="113">
        <v>0</v>
      </c>
      <c r="M19" s="113"/>
      <c r="N19" s="113">
        <v>0</v>
      </c>
    </row>
    <row r="20" spans="1:20" x14ac:dyDescent="0.75">
      <c r="A20" s="190" t="s">
        <v>208</v>
      </c>
      <c r="C20" s="189"/>
      <c r="D20" s="189"/>
      <c r="H20" s="115">
        <v>76</v>
      </c>
      <c r="I20" s="119"/>
      <c r="J20" s="106">
        <v>4538</v>
      </c>
      <c r="K20" s="108"/>
      <c r="L20" s="115">
        <v>0</v>
      </c>
      <c r="M20" s="115"/>
      <c r="N20" s="115">
        <v>0</v>
      </c>
    </row>
    <row r="21" spans="1:20" x14ac:dyDescent="0.75">
      <c r="A21" s="190" t="s">
        <v>232</v>
      </c>
      <c r="B21" s="189"/>
      <c r="D21" s="189"/>
      <c r="H21" s="106">
        <v>-163749</v>
      </c>
      <c r="I21" s="114"/>
      <c r="J21" s="106">
        <v>-192</v>
      </c>
      <c r="K21" s="106"/>
      <c r="L21" s="106">
        <v>0</v>
      </c>
      <c r="M21" s="113"/>
      <c r="N21" s="106">
        <v>-52</v>
      </c>
    </row>
    <row r="22" spans="1:20" s="1" customFormat="1" hidden="1" x14ac:dyDescent="0.65">
      <c r="A22" s="198" t="s">
        <v>211</v>
      </c>
      <c r="B22" s="199"/>
      <c r="C22" s="200"/>
      <c r="D22" s="200"/>
      <c r="E22" s="199"/>
      <c r="F22" s="201">
        <v>3</v>
      </c>
      <c r="G22" s="199"/>
      <c r="H22" s="66"/>
      <c r="I22" s="68"/>
      <c r="J22" s="66"/>
      <c r="K22" s="68"/>
      <c r="L22" s="68"/>
      <c r="M22" s="68"/>
      <c r="N22" s="68"/>
      <c r="S22" s="73"/>
      <c r="T22" s="73"/>
    </row>
    <row r="23" spans="1:20" s="1" customFormat="1" hidden="1" x14ac:dyDescent="0.75">
      <c r="A23" s="198" t="s">
        <v>212</v>
      </c>
      <c r="B23" s="199"/>
      <c r="C23" s="200"/>
      <c r="D23" s="200"/>
      <c r="E23" s="199"/>
      <c r="F23" s="199"/>
      <c r="G23" s="199"/>
      <c r="H23" s="66"/>
      <c r="I23" s="68"/>
      <c r="J23" s="66"/>
      <c r="K23" s="68"/>
      <c r="L23" s="68"/>
      <c r="M23" s="68"/>
      <c r="N23" s="68"/>
      <c r="S23" s="73"/>
      <c r="T23" s="73"/>
    </row>
    <row r="24" spans="1:20" x14ac:dyDescent="0.75">
      <c r="A24" s="202" t="s">
        <v>234</v>
      </c>
      <c r="C24" s="189"/>
      <c r="D24" s="189"/>
      <c r="H24" s="113">
        <v>2666</v>
      </c>
      <c r="I24" s="114"/>
      <c r="J24" s="113">
        <v>2289</v>
      </c>
      <c r="K24" s="106"/>
      <c r="L24" s="113">
        <v>607</v>
      </c>
      <c r="M24" s="113"/>
      <c r="N24" s="113">
        <v>567</v>
      </c>
    </row>
    <row r="25" spans="1:20" x14ac:dyDescent="0.75">
      <c r="A25" s="190" t="s">
        <v>133</v>
      </c>
      <c r="C25" s="189"/>
      <c r="D25" s="189"/>
      <c r="H25" s="115">
        <v>0</v>
      </c>
      <c r="I25" s="115"/>
      <c r="J25" s="115">
        <v>0</v>
      </c>
      <c r="K25" s="108"/>
      <c r="L25" s="115">
        <v>-250106</v>
      </c>
      <c r="M25" s="115"/>
      <c r="N25" s="115">
        <v>-187748</v>
      </c>
    </row>
    <row r="26" spans="1:20" x14ac:dyDescent="0.75">
      <c r="A26" s="190" t="s">
        <v>132</v>
      </c>
      <c r="C26" s="189"/>
      <c r="D26" s="189"/>
      <c r="H26" s="120">
        <v>-7097</v>
      </c>
      <c r="I26" s="115"/>
      <c r="J26" s="120">
        <v>-16113</v>
      </c>
      <c r="K26" s="108"/>
      <c r="L26" s="120">
        <v>-11913</v>
      </c>
      <c r="M26" s="115"/>
      <c r="N26" s="120">
        <v>-17450</v>
      </c>
    </row>
    <row r="27" spans="1:20" x14ac:dyDescent="0.75">
      <c r="B27" s="190"/>
      <c r="C27" s="189"/>
      <c r="D27" s="189"/>
      <c r="H27" s="115">
        <f>SUM(H10:H26)</f>
        <v>1110327</v>
      </c>
      <c r="I27" s="115"/>
      <c r="J27" s="115">
        <f>SUM(J10:J26)</f>
        <v>1077712</v>
      </c>
      <c r="K27" s="108"/>
      <c r="L27" s="115">
        <f>SUM(L10:L26)</f>
        <v>68135</v>
      </c>
      <c r="M27" s="115"/>
      <c r="N27" s="115">
        <f>SUM(N10:N26)</f>
        <v>78531</v>
      </c>
    </row>
    <row r="28" spans="1:20" ht="7" customHeight="1" x14ac:dyDescent="0.75">
      <c r="B28" s="190"/>
      <c r="C28" s="189"/>
      <c r="D28" s="189"/>
      <c r="H28" s="115"/>
      <c r="I28" s="115"/>
      <c r="J28" s="115"/>
      <c r="K28" s="108"/>
      <c r="L28" s="115"/>
      <c r="M28" s="115"/>
      <c r="N28" s="115"/>
    </row>
    <row r="29" spans="1:20" x14ac:dyDescent="0.75">
      <c r="A29" s="197" t="s">
        <v>107</v>
      </c>
      <c r="B29" s="190"/>
      <c r="C29" s="189"/>
      <c r="D29" s="189"/>
      <c r="H29" s="115"/>
      <c r="I29" s="115"/>
      <c r="J29" s="115"/>
      <c r="K29" s="108"/>
      <c r="L29" s="115"/>
      <c r="M29" s="115"/>
      <c r="N29" s="115"/>
    </row>
    <row r="30" spans="1:20" x14ac:dyDescent="0.75">
      <c r="A30" s="190" t="s">
        <v>10</v>
      </c>
      <c r="B30" s="190"/>
      <c r="C30" s="189"/>
      <c r="D30" s="189"/>
      <c r="H30" s="113">
        <v>-31179</v>
      </c>
      <c r="I30" s="114"/>
      <c r="J30" s="113">
        <v>-120709</v>
      </c>
      <c r="K30" s="106"/>
      <c r="L30" s="113">
        <v>2820</v>
      </c>
      <c r="M30" s="113"/>
      <c r="N30" s="113">
        <v>-5335</v>
      </c>
    </row>
    <row r="31" spans="1:20" x14ac:dyDescent="0.75">
      <c r="A31" s="190" t="s">
        <v>145</v>
      </c>
      <c r="C31" s="189"/>
      <c r="D31" s="189"/>
      <c r="H31" s="113">
        <v>23030</v>
      </c>
      <c r="I31" s="113"/>
      <c r="J31" s="113">
        <v>-737</v>
      </c>
      <c r="K31" s="106"/>
      <c r="L31" s="113">
        <v>11107</v>
      </c>
      <c r="M31" s="113"/>
      <c r="N31" s="113">
        <v>-47</v>
      </c>
    </row>
    <row r="32" spans="1:20" x14ac:dyDescent="0.75">
      <c r="A32" s="190" t="s">
        <v>12</v>
      </c>
      <c r="C32" s="189"/>
      <c r="D32" s="189"/>
      <c r="H32" s="113">
        <v>25530</v>
      </c>
      <c r="I32" s="113"/>
      <c r="J32" s="113">
        <v>42416</v>
      </c>
      <c r="K32" s="106"/>
      <c r="L32" s="113">
        <v>956</v>
      </c>
      <c r="M32" s="113"/>
      <c r="N32" s="113">
        <v>6</v>
      </c>
    </row>
    <row r="33" spans="1:249" x14ac:dyDescent="0.75">
      <c r="A33" s="190" t="s">
        <v>19</v>
      </c>
      <c r="C33" s="189"/>
      <c r="D33" s="189"/>
      <c r="H33" s="113">
        <v>-14591</v>
      </c>
      <c r="I33" s="113"/>
      <c r="J33" s="113">
        <v>23216</v>
      </c>
      <c r="K33" s="106"/>
      <c r="L33" s="113">
        <v>-596</v>
      </c>
      <c r="M33" s="113"/>
      <c r="N33" s="113">
        <v>9250</v>
      </c>
    </row>
    <row r="34" spans="1:249" x14ac:dyDescent="0.75">
      <c r="A34" s="190" t="s">
        <v>24</v>
      </c>
      <c r="C34" s="189"/>
      <c r="D34" s="189"/>
      <c r="H34" s="113">
        <v>142707</v>
      </c>
      <c r="I34" s="113"/>
      <c r="J34" s="113">
        <v>248682</v>
      </c>
      <c r="K34" s="106"/>
      <c r="L34" s="113">
        <v>9278</v>
      </c>
      <c r="M34" s="113"/>
      <c r="N34" s="113">
        <v>15051</v>
      </c>
      <c r="O34" s="108"/>
      <c r="P34" s="108"/>
      <c r="Q34" s="108"/>
      <c r="R34" s="108"/>
    </row>
    <row r="35" spans="1:249" x14ac:dyDescent="0.75">
      <c r="A35" s="190" t="s">
        <v>26</v>
      </c>
      <c r="C35" s="189"/>
      <c r="D35" s="189"/>
      <c r="H35" s="113">
        <v>-7406</v>
      </c>
      <c r="I35" s="113"/>
      <c r="J35" s="113">
        <v>-10740</v>
      </c>
      <c r="K35" s="106"/>
      <c r="L35" s="113">
        <f>-1197-1</f>
        <v>-1198</v>
      </c>
      <c r="M35" s="113"/>
      <c r="N35" s="113">
        <v>-11790</v>
      </c>
    </row>
    <row r="36" spans="1:249" s="183" customFormat="1" x14ac:dyDescent="0.75">
      <c r="A36" s="190" t="s">
        <v>34</v>
      </c>
      <c r="B36" s="180"/>
      <c r="C36" s="189"/>
      <c r="D36" s="189"/>
      <c r="E36" s="180"/>
      <c r="F36" s="180"/>
      <c r="G36" s="180"/>
      <c r="H36" s="113">
        <v>769</v>
      </c>
      <c r="I36" s="113"/>
      <c r="J36" s="113">
        <v>111</v>
      </c>
      <c r="K36" s="106"/>
      <c r="L36" s="113">
        <v>0</v>
      </c>
      <c r="M36" s="113"/>
      <c r="N36" s="113">
        <v>0</v>
      </c>
      <c r="S36" s="184"/>
      <c r="T36" s="184"/>
    </row>
    <row r="37" spans="1:249" x14ac:dyDescent="0.75">
      <c r="A37" s="190" t="s">
        <v>108</v>
      </c>
      <c r="C37" s="189"/>
      <c r="D37" s="189"/>
      <c r="H37" s="120">
        <v>-806</v>
      </c>
      <c r="I37" s="115"/>
      <c r="J37" s="120">
        <v>-75</v>
      </c>
      <c r="K37" s="106"/>
      <c r="L37" s="120">
        <v>0</v>
      </c>
      <c r="M37" s="115"/>
      <c r="N37" s="120">
        <v>0</v>
      </c>
    </row>
    <row r="38" spans="1:249" x14ac:dyDescent="0.75">
      <c r="A38" s="190" t="s">
        <v>109</v>
      </c>
      <c r="B38" s="190"/>
      <c r="C38" s="189"/>
      <c r="D38" s="189"/>
      <c r="H38" s="115">
        <f>SUM(H27:H37)</f>
        <v>1248381</v>
      </c>
      <c r="I38" s="115"/>
      <c r="J38" s="115">
        <f>SUM(J27:J37)</f>
        <v>1259876</v>
      </c>
      <c r="K38" s="108"/>
      <c r="L38" s="115">
        <f>SUM(L27:L37)</f>
        <v>90502</v>
      </c>
      <c r="M38" s="115"/>
      <c r="N38" s="115">
        <f>SUM(N27:N37)</f>
        <v>85666</v>
      </c>
    </row>
    <row r="39" spans="1:249" s="121" customFormat="1" ht="22" x14ac:dyDescent="0.75">
      <c r="A39" s="190" t="s">
        <v>139</v>
      </c>
      <c r="B39" s="203"/>
      <c r="C39" s="189"/>
      <c r="D39" s="189"/>
      <c r="E39" s="180"/>
      <c r="F39" s="180"/>
      <c r="G39" s="180"/>
      <c r="H39" s="120">
        <v>-60564</v>
      </c>
      <c r="I39" s="113"/>
      <c r="J39" s="120">
        <v>-38052</v>
      </c>
      <c r="K39" s="106"/>
      <c r="L39" s="120">
        <v>-376</v>
      </c>
      <c r="M39" s="113"/>
      <c r="N39" s="120">
        <v>-524</v>
      </c>
      <c r="O39" s="104"/>
      <c r="P39" s="104"/>
      <c r="Q39" s="104"/>
      <c r="R39" s="104"/>
      <c r="S39" s="108"/>
      <c r="T39" s="108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4"/>
      <c r="DQ39" s="104"/>
      <c r="DR39" s="104"/>
      <c r="DS39" s="104"/>
      <c r="DT39" s="104"/>
      <c r="DU39" s="104"/>
      <c r="DV39" s="104"/>
      <c r="DW39" s="104"/>
      <c r="DX39" s="104"/>
      <c r="DY39" s="104"/>
      <c r="DZ39" s="104"/>
      <c r="EA39" s="104"/>
      <c r="EB39" s="104"/>
      <c r="EC39" s="104"/>
      <c r="ED39" s="104"/>
      <c r="EE39" s="104"/>
      <c r="EF39" s="104"/>
      <c r="EG39" s="104"/>
      <c r="EH39" s="104"/>
      <c r="EI39" s="104"/>
      <c r="EJ39" s="104"/>
      <c r="EK39" s="104"/>
      <c r="EL39" s="104"/>
      <c r="EM39" s="104"/>
      <c r="EN39" s="104"/>
      <c r="EO39" s="104"/>
      <c r="EP39" s="104"/>
      <c r="EQ39" s="104"/>
      <c r="ER39" s="104"/>
      <c r="ES39" s="104"/>
      <c r="ET39" s="104"/>
      <c r="EU39" s="104"/>
      <c r="EV39" s="104"/>
      <c r="EW39" s="104"/>
      <c r="EX39" s="104"/>
      <c r="EY39" s="104"/>
      <c r="EZ39" s="104"/>
      <c r="FA39" s="104"/>
      <c r="FB39" s="104"/>
      <c r="FC39" s="104"/>
      <c r="FD39" s="104"/>
      <c r="FE39" s="104"/>
      <c r="FF39" s="104"/>
      <c r="FG39" s="104"/>
      <c r="FH39" s="104"/>
      <c r="FI39" s="104"/>
      <c r="FJ39" s="104"/>
      <c r="FK39" s="104"/>
      <c r="FL39" s="104"/>
      <c r="FM39" s="104"/>
      <c r="FN39" s="104"/>
      <c r="FO39" s="104"/>
      <c r="FP39" s="104"/>
      <c r="FQ39" s="104"/>
      <c r="FR39" s="104"/>
      <c r="FS39" s="104"/>
      <c r="FT39" s="104"/>
      <c r="FU39" s="104"/>
      <c r="FV39" s="104"/>
      <c r="FW39" s="104"/>
      <c r="FX39" s="104"/>
      <c r="FY39" s="104"/>
      <c r="FZ39" s="104"/>
      <c r="GA39" s="104"/>
      <c r="GB39" s="104"/>
      <c r="GC39" s="104"/>
      <c r="GD39" s="104"/>
      <c r="GE39" s="104"/>
      <c r="GF39" s="104"/>
      <c r="GG39" s="104"/>
      <c r="GH39" s="104"/>
      <c r="GI39" s="104"/>
      <c r="GJ39" s="104"/>
      <c r="GK39" s="104"/>
      <c r="GL39" s="104"/>
      <c r="GM39" s="104"/>
      <c r="GN39" s="104"/>
      <c r="GO39" s="104"/>
      <c r="GP39" s="104"/>
      <c r="GQ39" s="104"/>
      <c r="GR39" s="104"/>
      <c r="GS39" s="104"/>
      <c r="GT39" s="104"/>
      <c r="GU39" s="104"/>
      <c r="GV39" s="104"/>
      <c r="GW39" s="104"/>
      <c r="GX39" s="104"/>
      <c r="GY39" s="104"/>
      <c r="GZ39" s="104"/>
      <c r="HA39" s="104"/>
      <c r="HB39" s="104"/>
      <c r="HC39" s="104"/>
      <c r="HD39" s="104"/>
      <c r="HE39" s="104"/>
      <c r="HF39" s="104"/>
      <c r="HG39" s="104"/>
      <c r="HH39" s="104"/>
      <c r="HI39" s="104"/>
      <c r="HJ39" s="104"/>
      <c r="HK39" s="104"/>
      <c r="HL39" s="104"/>
      <c r="HM39" s="104"/>
      <c r="HN39" s="104"/>
      <c r="HO39" s="104"/>
      <c r="HP39" s="104"/>
      <c r="HQ39" s="104"/>
      <c r="HR39" s="104"/>
      <c r="HS39" s="104"/>
      <c r="HT39" s="104"/>
      <c r="HU39" s="104"/>
      <c r="HV39" s="104"/>
      <c r="HW39" s="104"/>
      <c r="HX39" s="104"/>
      <c r="HY39" s="104"/>
      <c r="HZ39" s="104"/>
      <c r="IA39" s="104"/>
      <c r="IB39" s="104"/>
      <c r="IC39" s="104"/>
      <c r="ID39" s="104"/>
      <c r="IE39" s="104"/>
      <c r="IF39" s="104"/>
      <c r="IG39" s="104"/>
      <c r="IH39" s="104"/>
      <c r="II39" s="104"/>
      <c r="IJ39" s="104"/>
      <c r="IK39" s="104"/>
      <c r="IL39" s="104"/>
      <c r="IM39" s="104"/>
      <c r="IN39" s="104"/>
      <c r="IO39" s="104"/>
    </row>
    <row r="40" spans="1:249" s="121" customFormat="1" ht="22" x14ac:dyDescent="0.75">
      <c r="A40" s="188" t="s">
        <v>110</v>
      </c>
      <c r="B40" s="204"/>
      <c r="C40" s="204"/>
      <c r="D40" s="204"/>
      <c r="E40" s="203"/>
      <c r="F40" s="203"/>
      <c r="G40" s="203"/>
      <c r="H40" s="122">
        <f>SUM(H38:H39)</f>
        <v>1187817</v>
      </c>
      <c r="I40" s="123"/>
      <c r="J40" s="122">
        <f>SUM(J38:J39)</f>
        <v>1221824</v>
      </c>
      <c r="K40" s="124"/>
      <c r="L40" s="122">
        <f>SUM(L38:L39)</f>
        <v>90126</v>
      </c>
      <c r="M40" s="123"/>
      <c r="N40" s="122">
        <f>SUM(N38:N39)</f>
        <v>85142</v>
      </c>
      <c r="P40" s="104"/>
      <c r="Q40" s="104"/>
      <c r="R40" s="104"/>
      <c r="S40" s="108"/>
      <c r="T40" s="108"/>
    </row>
    <row r="41" spans="1:249" s="121" customFormat="1" ht="13.5" customHeight="1" x14ac:dyDescent="0.75">
      <c r="A41" s="188"/>
      <c r="B41" s="204"/>
      <c r="C41" s="204"/>
      <c r="D41" s="204"/>
      <c r="E41" s="203"/>
      <c r="F41" s="203"/>
      <c r="G41" s="203"/>
      <c r="H41" s="125"/>
      <c r="I41" s="123"/>
      <c r="J41" s="125"/>
      <c r="K41" s="124"/>
      <c r="L41" s="125"/>
      <c r="M41" s="123"/>
      <c r="N41" s="125"/>
      <c r="P41" s="104"/>
      <c r="Q41" s="104"/>
      <c r="R41" s="104"/>
      <c r="S41" s="108"/>
      <c r="T41" s="108"/>
    </row>
    <row r="42" spans="1:249" ht="22" x14ac:dyDescent="0.75">
      <c r="A42" s="205" t="s">
        <v>111</v>
      </c>
      <c r="B42" s="189"/>
      <c r="C42" s="189"/>
      <c r="D42" s="189"/>
      <c r="H42" s="179"/>
      <c r="I42" s="179"/>
      <c r="J42" s="179"/>
      <c r="K42" s="181"/>
      <c r="L42" s="179"/>
      <c r="M42" s="179"/>
      <c r="N42" s="179"/>
    </row>
    <row r="43" spans="1:249" x14ac:dyDescent="0.75">
      <c r="A43" s="198" t="s">
        <v>140</v>
      </c>
      <c r="B43" s="200"/>
      <c r="C43" s="199"/>
      <c r="D43" s="189"/>
      <c r="F43" s="206"/>
      <c r="H43" s="180"/>
      <c r="I43" s="180"/>
      <c r="J43" s="180"/>
      <c r="L43" s="180"/>
      <c r="M43" s="180"/>
      <c r="N43" s="180"/>
    </row>
    <row r="44" spans="1:249" x14ac:dyDescent="0.75">
      <c r="A44" s="198"/>
      <c r="B44" s="200" t="s">
        <v>230</v>
      </c>
      <c r="C44" s="199"/>
      <c r="D44" s="189"/>
      <c r="F44" s="206"/>
      <c r="H44" s="113">
        <v>-3</v>
      </c>
      <c r="I44" s="113"/>
      <c r="J44" s="113">
        <v>0</v>
      </c>
      <c r="K44" s="106"/>
      <c r="L44" s="113">
        <v>0</v>
      </c>
      <c r="M44" s="113"/>
      <c r="N44" s="113">
        <v>0</v>
      </c>
    </row>
    <row r="45" spans="1:249" x14ac:dyDescent="0.75">
      <c r="A45" s="190" t="s">
        <v>221</v>
      </c>
      <c r="B45" s="189"/>
      <c r="D45" s="189"/>
      <c r="F45" s="206"/>
      <c r="H45" s="113">
        <v>0</v>
      </c>
      <c r="I45" s="113"/>
      <c r="J45" s="113">
        <v>0</v>
      </c>
      <c r="K45" s="106"/>
      <c r="L45" s="113">
        <v>0</v>
      </c>
      <c r="M45" s="113"/>
      <c r="N45" s="113">
        <v>-364</v>
      </c>
    </row>
    <row r="46" spans="1:249" x14ac:dyDescent="0.75">
      <c r="A46" s="190" t="s">
        <v>222</v>
      </c>
      <c r="B46" s="189"/>
      <c r="D46" s="189"/>
      <c r="F46" s="206"/>
      <c r="H46" s="113">
        <v>0</v>
      </c>
      <c r="I46" s="113"/>
      <c r="J46" s="113">
        <v>-18235</v>
      </c>
      <c r="K46" s="106"/>
      <c r="L46" s="113">
        <v>0</v>
      </c>
      <c r="M46" s="113"/>
      <c r="N46" s="113">
        <v>0</v>
      </c>
    </row>
    <row r="47" spans="1:249" s="1" customFormat="1" hidden="1" x14ac:dyDescent="0.65">
      <c r="A47" s="198" t="s">
        <v>207</v>
      </c>
      <c r="B47" s="200"/>
      <c r="C47" s="199"/>
      <c r="D47" s="200"/>
      <c r="E47" s="199"/>
      <c r="F47" s="201">
        <v>3</v>
      </c>
      <c r="G47" s="199"/>
      <c r="H47" s="66"/>
      <c r="I47" s="66"/>
      <c r="J47" s="66"/>
      <c r="K47" s="68"/>
      <c r="L47" s="66"/>
      <c r="M47" s="66"/>
      <c r="N47" s="66"/>
      <c r="S47" s="73"/>
      <c r="T47" s="73"/>
    </row>
    <row r="48" spans="1:249" s="1" customFormat="1" hidden="1" x14ac:dyDescent="0.75">
      <c r="A48" s="198" t="s">
        <v>204</v>
      </c>
      <c r="B48" s="200"/>
      <c r="C48" s="199"/>
      <c r="D48" s="200"/>
      <c r="E48" s="199"/>
      <c r="F48" s="194"/>
      <c r="G48" s="199"/>
      <c r="H48" s="66"/>
      <c r="I48" s="66"/>
      <c r="J48" s="66"/>
      <c r="K48" s="68"/>
      <c r="L48" s="66"/>
      <c r="M48" s="66"/>
      <c r="N48" s="66"/>
      <c r="S48" s="73"/>
      <c r="T48" s="73"/>
    </row>
    <row r="49" spans="1:20" s="109" customFormat="1" ht="23" x14ac:dyDescent="0.75">
      <c r="A49" s="185" t="s">
        <v>0</v>
      </c>
      <c r="B49" s="186"/>
      <c r="C49" s="186"/>
      <c r="D49" s="186"/>
      <c r="E49" s="187"/>
      <c r="F49" s="187"/>
      <c r="G49" s="187"/>
      <c r="H49" s="176"/>
      <c r="I49" s="176"/>
      <c r="J49" s="176"/>
      <c r="K49" s="187"/>
      <c r="L49" s="176"/>
      <c r="M49" s="176"/>
      <c r="N49" s="176"/>
      <c r="S49" s="110"/>
      <c r="T49" s="110"/>
    </row>
    <row r="50" spans="1:20" s="109" customFormat="1" ht="23" x14ac:dyDescent="0.75">
      <c r="A50" s="185" t="s">
        <v>102</v>
      </c>
      <c r="B50" s="186"/>
      <c r="C50" s="186"/>
      <c r="D50" s="186"/>
      <c r="E50" s="187"/>
      <c r="F50" s="187"/>
      <c r="G50" s="187"/>
      <c r="H50" s="176"/>
      <c r="I50" s="176"/>
      <c r="J50" s="176"/>
      <c r="K50" s="187"/>
      <c r="L50" s="176"/>
      <c r="M50" s="176"/>
      <c r="N50" s="176"/>
    </row>
    <row r="51" spans="1:20" ht="15.5" customHeight="1" x14ac:dyDescent="0.75">
      <c r="A51" s="188"/>
      <c r="B51" s="189"/>
      <c r="C51" s="189"/>
      <c r="D51" s="189"/>
      <c r="H51" s="177"/>
      <c r="I51" s="177"/>
      <c r="J51" s="177"/>
      <c r="L51" s="177"/>
      <c r="M51" s="177"/>
      <c r="N51" s="177"/>
      <c r="S51" s="104"/>
      <c r="T51" s="104"/>
    </row>
    <row r="52" spans="1:20" ht="22" x14ac:dyDescent="0.75">
      <c r="A52" s="190"/>
      <c r="B52" s="189"/>
      <c r="C52" s="189"/>
      <c r="D52" s="189"/>
      <c r="H52" s="298" t="s">
        <v>1</v>
      </c>
      <c r="I52" s="298"/>
      <c r="J52" s="298"/>
      <c r="K52" s="191"/>
      <c r="L52" s="298" t="s">
        <v>2</v>
      </c>
      <c r="M52" s="298"/>
      <c r="N52" s="298"/>
      <c r="S52" s="104"/>
      <c r="T52" s="104"/>
    </row>
    <row r="53" spans="1:20" ht="22" x14ac:dyDescent="0.75">
      <c r="A53" s="190"/>
      <c r="B53" s="189"/>
      <c r="C53" s="189"/>
      <c r="D53" s="189"/>
      <c r="H53" s="299" t="str">
        <f>H5</f>
        <v>สำหรับงวดสามเดือนสิ้นสุดวันที่</v>
      </c>
      <c r="I53" s="299"/>
      <c r="J53" s="299"/>
      <c r="K53" s="192"/>
      <c r="L53" s="299" t="str">
        <f>H5</f>
        <v>สำหรับงวดสามเดือนสิ้นสุดวันที่</v>
      </c>
      <c r="M53" s="299"/>
      <c r="N53" s="299"/>
      <c r="S53" s="104"/>
      <c r="T53" s="104"/>
    </row>
    <row r="54" spans="1:20" ht="22" x14ac:dyDescent="0.75">
      <c r="A54" s="190"/>
      <c r="B54" s="189"/>
      <c r="C54" s="189"/>
      <c r="D54" s="189"/>
      <c r="H54" s="300" t="str">
        <f>H6</f>
        <v>31 มีนาคม</v>
      </c>
      <c r="I54" s="300"/>
      <c r="J54" s="300"/>
      <c r="K54" s="193"/>
      <c r="L54" s="300" t="str">
        <f>H6</f>
        <v>31 มีนาคม</v>
      </c>
      <c r="M54" s="300"/>
      <c r="N54" s="300"/>
      <c r="S54" s="104"/>
      <c r="T54" s="104"/>
    </row>
    <row r="55" spans="1:20" x14ac:dyDescent="0.75">
      <c r="A55" s="190"/>
      <c r="B55" s="189"/>
      <c r="C55" s="189"/>
      <c r="D55" s="189"/>
      <c r="F55" s="194" t="s">
        <v>5</v>
      </c>
      <c r="H55" s="178" t="s">
        <v>218</v>
      </c>
      <c r="I55" s="195"/>
      <c r="J55" s="178" t="s">
        <v>175</v>
      </c>
      <c r="K55" s="195"/>
      <c r="L55" s="178" t="s">
        <v>218</v>
      </c>
      <c r="M55" s="195"/>
      <c r="N55" s="178" t="s">
        <v>175</v>
      </c>
      <c r="S55" s="104"/>
      <c r="T55" s="104"/>
    </row>
    <row r="56" spans="1:20" x14ac:dyDescent="0.75">
      <c r="A56" s="190"/>
      <c r="B56" s="189"/>
      <c r="C56" s="189"/>
      <c r="D56" s="189"/>
      <c r="H56" s="297" t="s">
        <v>7</v>
      </c>
      <c r="I56" s="297"/>
      <c r="J56" s="297"/>
      <c r="K56" s="297"/>
      <c r="L56" s="297"/>
      <c r="M56" s="297"/>
      <c r="N56" s="297"/>
      <c r="O56" s="118"/>
      <c r="S56" s="104"/>
      <c r="T56" s="104"/>
    </row>
    <row r="57" spans="1:20" ht="22" x14ac:dyDescent="0.75">
      <c r="A57" s="205" t="s">
        <v>167</v>
      </c>
      <c r="B57" s="189"/>
      <c r="C57" s="189"/>
      <c r="D57" s="189"/>
      <c r="H57" s="179"/>
      <c r="I57" s="179"/>
      <c r="J57" s="179"/>
      <c r="K57" s="181"/>
      <c r="L57" s="179"/>
      <c r="M57" s="179"/>
      <c r="N57" s="179"/>
    </row>
    <row r="58" spans="1:20" x14ac:dyDescent="0.75">
      <c r="A58" s="190" t="s">
        <v>209</v>
      </c>
      <c r="B58" s="189"/>
      <c r="D58" s="189"/>
      <c r="F58" s="206"/>
      <c r="H58" s="106">
        <v>619974</v>
      </c>
      <c r="I58" s="180"/>
      <c r="J58" s="106">
        <v>189</v>
      </c>
      <c r="K58" s="106"/>
      <c r="L58" s="106">
        <v>218</v>
      </c>
      <c r="M58" s="106"/>
      <c r="N58" s="106">
        <v>52</v>
      </c>
    </row>
    <row r="59" spans="1:20" x14ac:dyDescent="0.75">
      <c r="A59" s="190" t="s">
        <v>210</v>
      </c>
      <c r="B59" s="189"/>
      <c r="D59" s="189"/>
      <c r="F59" s="206"/>
      <c r="H59" s="106">
        <v>-1065175</v>
      </c>
      <c r="I59" s="180"/>
      <c r="J59" s="106">
        <v>-756649</v>
      </c>
      <c r="K59" s="106"/>
      <c r="L59" s="106">
        <v>-88888</v>
      </c>
      <c r="M59" s="106"/>
      <c r="N59" s="106">
        <v>-4535</v>
      </c>
    </row>
    <row r="60" spans="1:20" hidden="1" x14ac:dyDescent="0.75">
      <c r="A60" s="190" t="s">
        <v>163</v>
      </c>
      <c r="B60" s="189"/>
      <c r="D60" s="189"/>
      <c r="F60" s="206"/>
      <c r="H60" s="180"/>
      <c r="I60" s="180"/>
      <c r="J60" s="180"/>
      <c r="L60" s="180"/>
      <c r="M60" s="180"/>
      <c r="N60" s="180"/>
    </row>
    <row r="61" spans="1:20" hidden="1" x14ac:dyDescent="0.75">
      <c r="A61" s="190"/>
      <c r="B61" s="189" t="s">
        <v>164</v>
      </c>
      <c r="D61" s="189"/>
      <c r="F61" s="206"/>
      <c r="H61" s="106"/>
      <c r="I61" s="180"/>
      <c r="J61" s="106"/>
      <c r="K61" s="106"/>
      <c r="L61" s="106"/>
      <c r="M61" s="106"/>
      <c r="N61" s="106"/>
    </row>
    <row r="62" spans="1:20" hidden="1" x14ac:dyDescent="0.75">
      <c r="A62" s="190" t="s">
        <v>168</v>
      </c>
      <c r="B62" s="189"/>
      <c r="D62" s="189"/>
      <c r="F62" s="206"/>
      <c r="H62" s="106"/>
      <c r="I62" s="180"/>
      <c r="J62" s="106"/>
      <c r="K62" s="107"/>
      <c r="L62" s="107"/>
      <c r="M62" s="107"/>
      <c r="N62" s="107"/>
    </row>
    <row r="63" spans="1:20" hidden="1" x14ac:dyDescent="0.75">
      <c r="A63" s="190" t="s">
        <v>210</v>
      </c>
      <c r="B63" s="189"/>
      <c r="D63" s="189"/>
      <c r="F63" s="206"/>
      <c r="H63" s="106"/>
      <c r="I63" s="180"/>
      <c r="J63" s="106"/>
      <c r="K63" s="106"/>
      <c r="L63" s="106"/>
      <c r="M63" s="106"/>
      <c r="N63" s="106"/>
    </row>
    <row r="64" spans="1:20" x14ac:dyDescent="0.75">
      <c r="A64" s="190" t="s">
        <v>141</v>
      </c>
      <c r="B64" s="189"/>
      <c r="D64" s="189"/>
      <c r="F64" s="206"/>
      <c r="H64" s="106">
        <v>-12</v>
      </c>
      <c r="I64" s="180"/>
      <c r="J64" s="106">
        <v>0</v>
      </c>
      <c r="K64" s="106"/>
      <c r="L64" s="106">
        <v>0</v>
      </c>
      <c r="M64" s="106"/>
      <c r="N64" s="106">
        <v>0</v>
      </c>
    </row>
    <row r="65" spans="1:20" hidden="1" x14ac:dyDescent="0.75">
      <c r="A65" s="190" t="s">
        <v>147</v>
      </c>
      <c r="B65" s="189"/>
      <c r="D65" s="189"/>
      <c r="F65" s="207">
        <v>2</v>
      </c>
      <c r="H65" s="106"/>
      <c r="I65" s="180"/>
      <c r="J65" s="106"/>
      <c r="K65" s="106"/>
      <c r="L65" s="106"/>
      <c r="M65" s="106"/>
      <c r="N65" s="106"/>
    </row>
    <row r="66" spans="1:20" hidden="1" x14ac:dyDescent="0.75">
      <c r="A66" s="190" t="s">
        <v>158</v>
      </c>
      <c r="B66" s="189"/>
      <c r="D66" s="189"/>
      <c r="F66" s="206"/>
      <c r="H66" s="106"/>
      <c r="I66" s="180"/>
      <c r="J66" s="106"/>
      <c r="K66" s="106"/>
      <c r="L66" s="106"/>
      <c r="M66" s="106"/>
      <c r="N66" s="106"/>
    </row>
    <row r="67" spans="1:20" s="1" customFormat="1" x14ac:dyDescent="0.75">
      <c r="A67" s="198" t="s">
        <v>147</v>
      </c>
      <c r="B67" s="200"/>
      <c r="C67" s="199"/>
      <c r="D67" s="200"/>
      <c r="E67" s="199"/>
      <c r="F67" s="194"/>
      <c r="G67" s="199"/>
      <c r="H67" s="68">
        <v>0</v>
      </c>
      <c r="I67" s="199"/>
      <c r="J67" s="68">
        <v>0</v>
      </c>
      <c r="K67" s="68"/>
      <c r="L67" s="68">
        <v>-188498</v>
      </c>
      <c r="M67" s="68"/>
      <c r="N67" s="68">
        <v>0</v>
      </c>
      <c r="S67" s="73"/>
      <c r="T67" s="73"/>
    </row>
    <row r="68" spans="1:20" hidden="1" x14ac:dyDescent="0.75">
      <c r="A68" s="189" t="s">
        <v>157</v>
      </c>
      <c r="B68" s="189"/>
      <c r="D68" s="189"/>
      <c r="F68" s="206"/>
      <c r="H68" s="113"/>
      <c r="I68" s="113"/>
      <c r="J68" s="113"/>
      <c r="K68" s="106"/>
      <c r="L68" s="113"/>
      <c r="M68" s="113"/>
      <c r="N68" s="113"/>
    </row>
    <row r="69" spans="1:20" x14ac:dyDescent="0.75">
      <c r="A69" s="190" t="s">
        <v>72</v>
      </c>
      <c r="B69" s="189"/>
      <c r="D69" s="189"/>
      <c r="F69" s="206"/>
      <c r="H69" s="115">
        <v>0</v>
      </c>
      <c r="I69" s="115"/>
      <c r="J69" s="115">
        <v>0</v>
      </c>
      <c r="K69" s="108"/>
      <c r="L69" s="115">
        <v>250106</v>
      </c>
      <c r="M69" s="115"/>
      <c r="N69" s="115">
        <v>187748</v>
      </c>
    </row>
    <row r="70" spans="1:20" x14ac:dyDescent="0.75">
      <c r="A70" s="190" t="s">
        <v>106</v>
      </c>
      <c r="B70" s="189"/>
      <c r="D70" s="189"/>
      <c r="F70" s="206"/>
      <c r="H70" s="120">
        <v>12811</v>
      </c>
      <c r="I70" s="115"/>
      <c r="J70" s="120">
        <v>16464</v>
      </c>
      <c r="K70" s="108"/>
      <c r="L70" s="120">
        <v>34</v>
      </c>
      <c r="M70" s="115"/>
      <c r="N70" s="120">
        <v>2815</v>
      </c>
    </row>
    <row r="71" spans="1:20" s="121" customFormat="1" ht="22" x14ac:dyDescent="0.75">
      <c r="A71" s="208" t="s">
        <v>161</v>
      </c>
      <c r="B71" s="204"/>
      <c r="C71" s="204"/>
      <c r="D71" s="204"/>
      <c r="E71" s="203"/>
      <c r="F71" s="206"/>
      <c r="G71" s="203"/>
      <c r="H71" s="122">
        <f>SUM(H44:H70)</f>
        <v>-432405</v>
      </c>
      <c r="I71" s="125">
        <f t="shared" ref="I71:M71" si="0">SUM(I44:I70)</f>
        <v>0</v>
      </c>
      <c r="J71" s="122">
        <f>SUM(J44:J70)</f>
        <v>-758231</v>
      </c>
      <c r="K71" s="125">
        <f t="shared" si="0"/>
        <v>0</v>
      </c>
      <c r="L71" s="122">
        <f>SUM(L44:L70)</f>
        <v>-27028</v>
      </c>
      <c r="M71" s="125">
        <f t="shared" si="0"/>
        <v>0</v>
      </c>
      <c r="N71" s="122">
        <f>SUM(N44:N70)</f>
        <v>185716</v>
      </c>
      <c r="S71" s="126"/>
      <c r="T71" s="126"/>
    </row>
    <row r="72" spans="1:20" ht="6.5" customHeight="1" x14ac:dyDescent="0.75">
      <c r="B72" s="190"/>
      <c r="C72" s="189"/>
      <c r="D72" s="189"/>
      <c r="F72" s="206"/>
      <c r="H72" s="115"/>
      <c r="I72" s="115"/>
      <c r="J72" s="115"/>
      <c r="K72" s="108"/>
      <c r="L72" s="115"/>
      <c r="M72" s="115"/>
      <c r="N72" s="115"/>
    </row>
    <row r="73" spans="1:20" ht="22" x14ac:dyDescent="0.75">
      <c r="A73" s="205" t="s">
        <v>112</v>
      </c>
      <c r="B73" s="189"/>
      <c r="C73" s="189"/>
      <c r="D73" s="189"/>
      <c r="F73" s="206"/>
      <c r="H73" s="179"/>
      <c r="I73" s="179"/>
      <c r="J73" s="179"/>
      <c r="L73" s="179"/>
      <c r="M73" s="179"/>
      <c r="N73" s="179"/>
    </row>
    <row r="74" spans="1:20" s="1" customFormat="1" x14ac:dyDescent="0.75">
      <c r="A74" s="200" t="s">
        <v>201</v>
      </c>
      <c r="B74" s="200"/>
      <c r="C74" s="200"/>
      <c r="D74" s="200"/>
      <c r="E74" s="199"/>
      <c r="F74" s="209">
        <v>5</v>
      </c>
      <c r="G74" s="199"/>
      <c r="H74" s="66">
        <v>-226193</v>
      </c>
      <c r="I74" s="66"/>
      <c r="J74" s="66">
        <v>-634298</v>
      </c>
      <c r="K74" s="68"/>
      <c r="L74" s="66">
        <v>-226193</v>
      </c>
      <c r="M74" s="66"/>
      <c r="N74" s="66">
        <v>-634298</v>
      </c>
      <c r="S74" s="73"/>
      <c r="T74" s="73"/>
    </row>
    <row r="75" spans="1:20" x14ac:dyDescent="0.75">
      <c r="A75" s="189" t="s">
        <v>173</v>
      </c>
      <c r="B75" s="189"/>
      <c r="C75" s="189"/>
      <c r="F75" s="206"/>
      <c r="H75" s="113">
        <v>800000</v>
      </c>
      <c r="I75" s="113"/>
      <c r="J75" s="113">
        <v>550000</v>
      </c>
      <c r="K75" s="106"/>
      <c r="L75" s="113">
        <v>800000</v>
      </c>
      <c r="M75" s="113"/>
      <c r="N75" s="113">
        <v>550000</v>
      </c>
    </row>
    <row r="76" spans="1:20" x14ac:dyDescent="0.75">
      <c r="A76" s="189" t="s">
        <v>174</v>
      </c>
      <c r="B76" s="189"/>
      <c r="C76" s="189"/>
      <c r="F76" s="206"/>
      <c r="H76" s="113">
        <v>-650000</v>
      </c>
      <c r="I76" s="113"/>
      <c r="J76" s="113">
        <v>0</v>
      </c>
      <c r="K76" s="106"/>
      <c r="L76" s="113">
        <v>-650000</v>
      </c>
      <c r="M76" s="113"/>
      <c r="N76" s="113">
        <v>0</v>
      </c>
    </row>
    <row r="77" spans="1:20" s="1" customFormat="1" x14ac:dyDescent="0.75">
      <c r="A77" s="198" t="s">
        <v>226</v>
      </c>
      <c r="B77" s="210"/>
      <c r="C77" s="200"/>
      <c r="D77" s="199"/>
      <c r="E77" s="199"/>
      <c r="F77" s="194"/>
      <c r="G77" s="199"/>
      <c r="H77" s="66">
        <v>0</v>
      </c>
      <c r="I77" s="66"/>
      <c r="J77" s="66">
        <v>0</v>
      </c>
      <c r="K77" s="68"/>
      <c r="L77" s="66">
        <v>100000</v>
      </c>
      <c r="M77" s="66"/>
      <c r="N77" s="66">
        <v>0</v>
      </c>
      <c r="S77" s="73"/>
      <c r="T77" s="73"/>
    </row>
    <row r="78" spans="1:20" s="129" customFormat="1" x14ac:dyDescent="0.75">
      <c r="A78" s="198" t="s">
        <v>202</v>
      </c>
      <c r="B78" s="211"/>
      <c r="C78" s="211"/>
      <c r="D78" s="211"/>
      <c r="E78" s="212"/>
      <c r="F78" s="206"/>
      <c r="G78" s="212"/>
      <c r="H78" s="113">
        <v>-10708</v>
      </c>
      <c r="I78" s="213"/>
      <c r="J78" s="113">
        <v>-10874</v>
      </c>
      <c r="K78" s="212"/>
      <c r="L78" s="113">
        <v>0</v>
      </c>
      <c r="M78" s="213"/>
      <c r="N78" s="113">
        <v>0</v>
      </c>
      <c r="S78" s="133"/>
      <c r="T78" s="133"/>
    </row>
    <row r="79" spans="1:20" x14ac:dyDescent="0.75">
      <c r="A79" s="189" t="s">
        <v>165</v>
      </c>
      <c r="B79" s="189"/>
      <c r="C79" s="189"/>
      <c r="D79" s="189"/>
      <c r="F79" s="207"/>
      <c r="H79" s="179">
        <v>941007</v>
      </c>
      <c r="I79" s="179"/>
      <c r="J79" s="179">
        <v>1229437</v>
      </c>
      <c r="L79" s="113">
        <v>188000</v>
      </c>
      <c r="M79" s="179"/>
      <c r="N79" s="113">
        <v>285000</v>
      </c>
    </row>
    <row r="80" spans="1:20" x14ac:dyDescent="0.75">
      <c r="A80" s="189" t="s">
        <v>142</v>
      </c>
      <c r="B80" s="189"/>
      <c r="C80" s="189"/>
      <c r="F80" s="206"/>
      <c r="H80" s="113">
        <v>-287635</v>
      </c>
      <c r="I80" s="113"/>
      <c r="J80" s="113">
        <v>-515852</v>
      </c>
      <c r="K80" s="106"/>
      <c r="L80" s="113">
        <v>-148163</v>
      </c>
      <c r="M80" s="113"/>
      <c r="N80" s="113">
        <v>-452541</v>
      </c>
    </row>
    <row r="81" spans="1:249" x14ac:dyDescent="0.75">
      <c r="A81" s="189" t="s">
        <v>113</v>
      </c>
      <c r="B81" s="214"/>
      <c r="C81" s="189"/>
      <c r="F81" s="206"/>
      <c r="H81" s="113">
        <v>-253832</v>
      </c>
      <c r="I81" s="113"/>
      <c r="J81" s="113">
        <v>-128389</v>
      </c>
      <c r="K81" s="106"/>
      <c r="L81" s="113">
        <v>-540</v>
      </c>
      <c r="M81" s="113"/>
      <c r="N81" s="113">
        <v>-545</v>
      </c>
    </row>
    <row r="82" spans="1:249" x14ac:dyDescent="0.75">
      <c r="A82" s="189" t="s">
        <v>134</v>
      </c>
      <c r="B82" s="214"/>
      <c r="C82" s="189"/>
      <c r="F82" s="206"/>
      <c r="H82" s="113">
        <v>-44</v>
      </c>
      <c r="I82" s="113"/>
      <c r="J82" s="113">
        <v>-145</v>
      </c>
      <c r="K82" s="106"/>
      <c r="L82" s="113">
        <v>-44</v>
      </c>
      <c r="M82" s="113"/>
      <c r="N82" s="113">
        <v>-145</v>
      </c>
    </row>
    <row r="83" spans="1:249" s="129" customFormat="1" x14ac:dyDescent="0.75">
      <c r="A83" s="189" t="s">
        <v>153</v>
      </c>
      <c r="B83" s="215"/>
      <c r="C83" s="211"/>
      <c r="D83" s="212"/>
      <c r="E83" s="212"/>
      <c r="F83" s="206"/>
      <c r="G83" s="212"/>
      <c r="H83" s="131">
        <v>0</v>
      </c>
      <c r="I83" s="131"/>
      <c r="J83" s="131">
        <v>-27067</v>
      </c>
      <c r="K83" s="132"/>
      <c r="L83" s="131">
        <v>0</v>
      </c>
      <c r="M83" s="131"/>
      <c r="N83" s="131">
        <v>0</v>
      </c>
      <c r="S83" s="133"/>
      <c r="T83" s="133"/>
    </row>
    <row r="84" spans="1:249" s="129" customFormat="1" hidden="1" x14ac:dyDescent="0.75">
      <c r="A84" s="189"/>
      <c r="B84" s="215"/>
      <c r="C84" s="211"/>
      <c r="D84" s="212"/>
      <c r="E84" s="212"/>
      <c r="F84" s="206"/>
      <c r="G84" s="212"/>
      <c r="H84" s="131"/>
      <c r="I84" s="131"/>
      <c r="J84" s="131"/>
      <c r="K84" s="132"/>
      <c r="L84" s="131"/>
      <c r="M84" s="131"/>
      <c r="N84" s="131"/>
      <c r="S84" s="133"/>
      <c r="T84" s="133"/>
    </row>
    <row r="85" spans="1:249" x14ac:dyDescent="0.75">
      <c r="A85" s="189" t="s">
        <v>114</v>
      </c>
      <c r="B85" s="189"/>
      <c r="C85" s="189"/>
      <c r="F85" s="206"/>
      <c r="H85" s="120">
        <v>-87801</v>
      </c>
      <c r="I85" s="113"/>
      <c r="J85" s="120">
        <v>-79699</v>
      </c>
      <c r="K85" s="106"/>
      <c r="L85" s="120">
        <v>-15980</v>
      </c>
      <c r="M85" s="113"/>
      <c r="N85" s="120">
        <v>-20132</v>
      </c>
    </row>
    <row r="86" spans="1:249" s="127" customFormat="1" ht="22" x14ac:dyDescent="0.75">
      <c r="A86" s="188" t="s">
        <v>231</v>
      </c>
      <c r="B86" s="204"/>
      <c r="C86" s="204"/>
      <c r="D86" s="204"/>
      <c r="E86" s="203"/>
      <c r="F86" s="203"/>
      <c r="G86" s="203"/>
      <c r="H86" s="122">
        <f>SUM(H74:H85)</f>
        <v>224794</v>
      </c>
      <c r="I86" s="123"/>
      <c r="J86" s="122">
        <f>SUM(J74:J85)</f>
        <v>383113</v>
      </c>
      <c r="K86" s="124"/>
      <c r="L86" s="122">
        <f>SUM(L74:L85)</f>
        <v>47080</v>
      </c>
      <c r="M86" s="123"/>
      <c r="N86" s="122">
        <f>SUM(N74:N85)</f>
        <v>-272661</v>
      </c>
      <c r="O86" s="121"/>
      <c r="P86" s="121"/>
      <c r="Q86" s="121"/>
      <c r="R86" s="121"/>
      <c r="S86" s="126"/>
      <c r="T86" s="126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1"/>
      <c r="BQ86" s="121"/>
      <c r="BR86" s="121"/>
      <c r="BS86" s="121"/>
      <c r="BT86" s="121"/>
      <c r="BU86" s="121"/>
      <c r="BV86" s="121"/>
      <c r="BW86" s="121"/>
      <c r="BX86" s="121"/>
      <c r="BY86" s="121"/>
      <c r="BZ86" s="121"/>
      <c r="CA86" s="121"/>
      <c r="CB86" s="121"/>
      <c r="CC86" s="121"/>
      <c r="CD86" s="121"/>
      <c r="CE86" s="121"/>
      <c r="CF86" s="121"/>
      <c r="CG86" s="121"/>
      <c r="CH86" s="121"/>
      <c r="CI86" s="121"/>
      <c r="CJ86" s="121"/>
      <c r="CK86" s="121"/>
      <c r="CL86" s="121"/>
      <c r="CM86" s="121"/>
      <c r="CN86" s="121"/>
      <c r="CO86" s="121"/>
      <c r="CP86" s="121"/>
      <c r="CQ86" s="121"/>
      <c r="CR86" s="121"/>
      <c r="CS86" s="121"/>
      <c r="CT86" s="121"/>
      <c r="CU86" s="121"/>
      <c r="CV86" s="121"/>
      <c r="CW86" s="121"/>
      <c r="CX86" s="121"/>
      <c r="CY86" s="121"/>
      <c r="CZ86" s="121"/>
      <c r="DA86" s="121"/>
      <c r="DB86" s="121"/>
      <c r="DC86" s="121"/>
      <c r="DD86" s="121"/>
      <c r="DE86" s="121"/>
      <c r="DF86" s="121"/>
      <c r="DG86" s="121"/>
      <c r="DH86" s="121"/>
      <c r="DI86" s="121"/>
      <c r="DJ86" s="121"/>
      <c r="DK86" s="121"/>
      <c r="DL86" s="121"/>
      <c r="DM86" s="121"/>
      <c r="DN86" s="121"/>
      <c r="DO86" s="121"/>
      <c r="DP86" s="121"/>
      <c r="DQ86" s="121"/>
      <c r="DR86" s="121"/>
      <c r="DS86" s="121"/>
      <c r="DT86" s="121"/>
      <c r="DU86" s="121"/>
      <c r="DV86" s="121"/>
      <c r="DW86" s="121"/>
      <c r="DX86" s="121"/>
      <c r="DY86" s="121"/>
      <c r="DZ86" s="121"/>
      <c r="EA86" s="121"/>
      <c r="EB86" s="121"/>
      <c r="EC86" s="121"/>
      <c r="ED86" s="121"/>
      <c r="EE86" s="121"/>
      <c r="EF86" s="121"/>
      <c r="EG86" s="121"/>
      <c r="EH86" s="121"/>
      <c r="EI86" s="121"/>
      <c r="EJ86" s="121"/>
      <c r="EK86" s="121"/>
      <c r="EL86" s="121"/>
      <c r="EM86" s="121"/>
      <c r="EN86" s="121"/>
      <c r="EO86" s="121"/>
      <c r="EP86" s="121"/>
      <c r="EQ86" s="121"/>
      <c r="ER86" s="121"/>
      <c r="ES86" s="121"/>
      <c r="ET86" s="121"/>
      <c r="EU86" s="121"/>
      <c r="EV86" s="121"/>
      <c r="EW86" s="121"/>
      <c r="EX86" s="121"/>
      <c r="EY86" s="121"/>
      <c r="EZ86" s="121"/>
      <c r="FA86" s="121"/>
      <c r="FB86" s="121"/>
      <c r="FC86" s="121"/>
      <c r="FD86" s="121"/>
      <c r="FE86" s="121"/>
      <c r="FF86" s="121"/>
      <c r="FG86" s="121"/>
      <c r="FH86" s="121"/>
      <c r="FI86" s="121"/>
      <c r="FJ86" s="121"/>
      <c r="FK86" s="121"/>
      <c r="FL86" s="121"/>
      <c r="FM86" s="121"/>
      <c r="FN86" s="121"/>
      <c r="FO86" s="121"/>
      <c r="FP86" s="121"/>
      <c r="FQ86" s="121"/>
      <c r="FR86" s="121"/>
      <c r="FS86" s="121"/>
      <c r="FT86" s="121"/>
      <c r="FU86" s="121"/>
      <c r="FV86" s="121"/>
      <c r="FW86" s="121"/>
      <c r="FX86" s="121"/>
      <c r="FY86" s="121"/>
      <c r="FZ86" s="121"/>
      <c r="GA86" s="121"/>
      <c r="GB86" s="121"/>
      <c r="GC86" s="121"/>
      <c r="GD86" s="121"/>
      <c r="GE86" s="121"/>
      <c r="GF86" s="121"/>
      <c r="GG86" s="121"/>
      <c r="GH86" s="121"/>
      <c r="GI86" s="121"/>
      <c r="GJ86" s="121"/>
      <c r="GK86" s="121"/>
      <c r="GL86" s="121"/>
      <c r="GM86" s="121"/>
      <c r="GN86" s="121"/>
      <c r="GO86" s="121"/>
      <c r="GP86" s="121"/>
      <c r="GQ86" s="121"/>
      <c r="GR86" s="121"/>
      <c r="GS86" s="121"/>
      <c r="GT86" s="121"/>
      <c r="GU86" s="121"/>
      <c r="GV86" s="121"/>
      <c r="GW86" s="121"/>
      <c r="GX86" s="121"/>
      <c r="GY86" s="121"/>
      <c r="GZ86" s="121"/>
      <c r="HA86" s="121"/>
      <c r="HB86" s="121"/>
      <c r="HC86" s="121"/>
      <c r="HD86" s="121"/>
      <c r="HE86" s="121"/>
      <c r="HF86" s="121"/>
      <c r="HG86" s="121"/>
      <c r="HH86" s="121"/>
      <c r="HI86" s="121"/>
      <c r="HJ86" s="121"/>
      <c r="HK86" s="121"/>
      <c r="HL86" s="121"/>
      <c r="HM86" s="121"/>
      <c r="HN86" s="121"/>
      <c r="HO86" s="121"/>
      <c r="HP86" s="121"/>
      <c r="HQ86" s="121"/>
      <c r="HR86" s="121"/>
      <c r="HS86" s="121"/>
      <c r="HT86" s="121"/>
      <c r="HU86" s="121"/>
      <c r="HV86" s="121"/>
      <c r="HW86" s="121"/>
      <c r="HX86" s="121"/>
      <c r="HY86" s="121"/>
      <c r="HZ86" s="121"/>
      <c r="IA86" s="121"/>
      <c r="IB86" s="121"/>
      <c r="IC86" s="121"/>
      <c r="ID86" s="121"/>
      <c r="IE86" s="121"/>
      <c r="IF86" s="121"/>
      <c r="IG86" s="121"/>
      <c r="IH86" s="121"/>
      <c r="II86" s="121"/>
      <c r="IJ86" s="121"/>
      <c r="IK86" s="121"/>
      <c r="IL86" s="121"/>
      <c r="IM86" s="121"/>
      <c r="IN86" s="121"/>
      <c r="IO86" s="121"/>
    </row>
    <row r="87" spans="1:249" s="127" customFormat="1" ht="6.5" customHeight="1" x14ac:dyDescent="0.75">
      <c r="A87" s="188"/>
      <c r="B87" s="204"/>
      <c r="C87" s="204"/>
      <c r="D87" s="204"/>
      <c r="E87" s="203"/>
      <c r="F87" s="203"/>
      <c r="G87" s="203"/>
      <c r="H87" s="125"/>
      <c r="I87" s="123"/>
      <c r="J87" s="125"/>
      <c r="K87" s="124"/>
      <c r="L87" s="125"/>
      <c r="M87" s="123"/>
      <c r="N87" s="125"/>
      <c r="O87" s="121"/>
      <c r="P87" s="121"/>
      <c r="Q87" s="121"/>
      <c r="R87" s="121"/>
      <c r="S87" s="126"/>
      <c r="T87" s="126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121"/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1"/>
      <c r="BL87" s="121"/>
      <c r="BM87" s="121"/>
      <c r="BN87" s="121"/>
      <c r="BO87" s="121"/>
      <c r="BP87" s="121"/>
      <c r="BQ87" s="121"/>
      <c r="BR87" s="121"/>
      <c r="BS87" s="121"/>
      <c r="BT87" s="121"/>
      <c r="BU87" s="121"/>
      <c r="BV87" s="121"/>
      <c r="BW87" s="121"/>
      <c r="BX87" s="121"/>
      <c r="BY87" s="121"/>
      <c r="BZ87" s="121"/>
      <c r="CA87" s="121"/>
      <c r="CB87" s="121"/>
      <c r="CC87" s="121"/>
      <c r="CD87" s="121"/>
      <c r="CE87" s="121"/>
      <c r="CF87" s="121"/>
      <c r="CG87" s="121"/>
      <c r="CH87" s="121"/>
      <c r="CI87" s="121"/>
      <c r="CJ87" s="121"/>
      <c r="CK87" s="121"/>
      <c r="CL87" s="121"/>
      <c r="CM87" s="121"/>
      <c r="CN87" s="121"/>
      <c r="CO87" s="121"/>
      <c r="CP87" s="121"/>
      <c r="CQ87" s="121"/>
      <c r="CR87" s="121"/>
      <c r="CS87" s="121"/>
      <c r="CT87" s="121"/>
      <c r="CU87" s="121"/>
      <c r="CV87" s="121"/>
      <c r="CW87" s="121"/>
      <c r="CX87" s="121"/>
      <c r="CY87" s="121"/>
      <c r="CZ87" s="121"/>
      <c r="DA87" s="121"/>
      <c r="DB87" s="121"/>
      <c r="DC87" s="121"/>
      <c r="DD87" s="121"/>
      <c r="DE87" s="121"/>
      <c r="DF87" s="121"/>
      <c r="DG87" s="121"/>
      <c r="DH87" s="121"/>
      <c r="DI87" s="121"/>
      <c r="DJ87" s="121"/>
      <c r="DK87" s="121"/>
      <c r="DL87" s="121"/>
      <c r="DM87" s="121"/>
      <c r="DN87" s="121"/>
      <c r="DO87" s="121"/>
      <c r="DP87" s="121"/>
      <c r="DQ87" s="121"/>
      <c r="DR87" s="121"/>
      <c r="DS87" s="121"/>
      <c r="DT87" s="121"/>
      <c r="DU87" s="121"/>
      <c r="DV87" s="121"/>
      <c r="DW87" s="121"/>
      <c r="DX87" s="121"/>
      <c r="DY87" s="121"/>
      <c r="DZ87" s="121"/>
      <c r="EA87" s="121"/>
      <c r="EB87" s="121"/>
      <c r="EC87" s="121"/>
      <c r="ED87" s="121"/>
      <c r="EE87" s="121"/>
      <c r="EF87" s="121"/>
      <c r="EG87" s="121"/>
      <c r="EH87" s="121"/>
      <c r="EI87" s="121"/>
      <c r="EJ87" s="121"/>
      <c r="EK87" s="121"/>
      <c r="EL87" s="121"/>
      <c r="EM87" s="121"/>
      <c r="EN87" s="121"/>
      <c r="EO87" s="121"/>
      <c r="EP87" s="121"/>
      <c r="EQ87" s="121"/>
      <c r="ER87" s="121"/>
      <c r="ES87" s="121"/>
      <c r="ET87" s="121"/>
      <c r="EU87" s="121"/>
      <c r="EV87" s="121"/>
      <c r="EW87" s="121"/>
      <c r="EX87" s="121"/>
      <c r="EY87" s="121"/>
      <c r="EZ87" s="121"/>
      <c r="FA87" s="121"/>
      <c r="FB87" s="121"/>
      <c r="FC87" s="121"/>
      <c r="FD87" s="121"/>
      <c r="FE87" s="121"/>
      <c r="FF87" s="121"/>
      <c r="FG87" s="121"/>
      <c r="FH87" s="121"/>
      <c r="FI87" s="121"/>
      <c r="FJ87" s="121"/>
      <c r="FK87" s="121"/>
      <c r="FL87" s="121"/>
      <c r="FM87" s="121"/>
      <c r="FN87" s="121"/>
      <c r="FO87" s="121"/>
      <c r="FP87" s="121"/>
      <c r="FQ87" s="121"/>
      <c r="FR87" s="121"/>
      <c r="FS87" s="121"/>
      <c r="FT87" s="121"/>
      <c r="FU87" s="121"/>
      <c r="FV87" s="121"/>
      <c r="FW87" s="121"/>
      <c r="FX87" s="121"/>
      <c r="FY87" s="121"/>
      <c r="FZ87" s="121"/>
      <c r="GA87" s="121"/>
      <c r="GB87" s="121"/>
      <c r="GC87" s="121"/>
      <c r="GD87" s="121"/>
      <c r="GE87" s="121"/>
      <c r="GF87" s="121"/>
      <c r="GG87" s="121"/>
      <c r="GH87" s="121"/>
      <c r="GI87" s="121"/>
      <c r="GJ87" s="121"/>
      <c r="GK87" s="121"/>
      <c r="GL87" s="121"/>
      <c r="GM87" s="121"/>
      <c r="GN87" s="121"/>
      <c r="GO87" s="121"/>
      <c r="GP87" s="121"/>
      <c r="GQ87" s="121"/>
      <c r="GR87" s="121"/>
      <c r="GS87" s="121"/>
      <c r="GT87" s="121"/>
      <c r="GU87" s="121"/>
      <c r="GV87" s="121"/>
      <c r="GW87" s="121"/>
      <c r="GX87" s="121"/>
      <c r="GY87" s="121"/>
      <c r="GZ87" s="121"/>
      <c r="HA87" s="121"/>
      <c r="HB87" s="121"/>
      <c r="HC87" s="121"/>
      <c r="HD87" s="121"/>
      <c r="HE87" s="121"/>
      <c r="HF87" s="121"/>
      <c r="HG87" s="121"/>
      <c r="HH87" s="121"/>
      <c r="HI87" s="121"/>
      <c r="HJ87" s="121"/>
      <c r="HK87" s="121"/>
      <c r="HL87" s="121"/>
      <c r="HM87" s="121"/>
      <c r="HN87" s="121"/>
      <c r="HO87" s="121"/>
      <c r="HP87" s="121"/>
      <c r="HQ87" s="121"/>
      <c r="HR87" s="121"/>
      <c r="HS87" s="121"/>
      <c r="HT87" s="121"/>
      <c r="HU87" s="121"/>
      <c r="HV87" s="121"/>
      <c r="HW87" s="121"/>
      <c r="HX87" s="121"/>
      <c r="HY87" s="121"/>
      <c r="HZ87" s="121"/>
      <c r="IA87" s="121"/>
      <c r="IB87" s="121"/>
      <c r="IC87" s="121"/>
      <c r="ID87" s="121"/>
      <c r="IE87" s="121"/>
      <c r="IF87" s="121"/>
      <c r="IG87" s="121"/>
      <c r="IH87" s="121"/>
      <c r="II87" s="121"/>
      <c r="IJ87" s="121"/>
      <c r="IK87" s="121"/>
      <c r="IL87" s="121"/>
      <c r="IM87" s="121"/>
      <c r="IN87" s="121"/>
      <c r="IO87" s="121"/>
    </row>
    <row r="88" spans="1:249" x14ac:dyDescent="0.75">
      <c r="A88" s="198" t="s">
        <v>237</v>
      </c>
      <c r="B88" s="200"/>
      <c r="C88" s="200"/>
      <c r="D88" s="200"/>
      <c r="E88" s="199"/>
      <c r="F88" s="199"/>
      <c r="G88" s="199"/>
      <c r="H88" s="180"/>
      <c r="I88" s="180"/>
      <c r="J88" s="180"/>
      <c r="L88" s="180"/>
      <c r="M88" s="180"/>
      <c r="N88" s="180"/>
    </row>
    <row r="89" spans="1:249" x14ac:dyDescent="0.75">
      <c r="A89" s="198"/>
      <c r="B89" s="200" t="s">
        <v>115</v>
      </c>
      <c r="C89" s="200"/>
      <c r="D89" s="200"/>
      <c r="E89" s="199"/>
      <c r="F89" s="199"/>
      <c r="G89" s="199"/>
      <c r="H89" s="113">
        <f>SUM(H40,H71,H86)</f>
        <v>980206</v>
      </c>
      <c r="I89" s="113"/>
      <c r="J89" s="113">
        <f>SUM(J40,J71,J86)</f>
        <v>846706</v>
      </c>
      <c r="K89" s="106"/>
      <c r="L89" s="113">
        <f>SUM(L40,L71,L86)</f>
        <v>110178</v>
      </c>
      <c r="M89" s="113"/>
      <c r="N89" s="113">
        <f>SUM(N40,N71,N86)</f>
        <v>-1803</v>
      </c>
    </row>
    <row r="90" spans="1:249" x14ac:dyDescent="0.75">
      <c r="A90" s="200" t="s">
        <v>116</v>
      </c>
      <c r="B90" s="199"/>
      <c r="C90" s="200"/>
      <c r="D90" s="199"/>
      <c r="E90" s="199"/>
      <c r="F90" s="199"/>
      <c r="G90" s="199"/>
      <c r="H90" s="106"/>
      <c r="I90" s="106"/>
      <c r="J90" s="106"/>
      <c r="K90" s="106"/>
      <c r="L90" s="106"/>
      <c r="M90" s="106"/>
      <c r="N90" s="106"/>
    </row>
    <row r="91" spans="1:249" x14ac:dyDescent="0.75">
      <c r="A91" s="198"/>
      <c r="B91" s="200" t="s">
        <v>117</v>
      </c>
      <c r="C91" s="200"/>
      <c r="D91" s="199"/>
      <c r="E91" s="199"/>
      <c r="F91" s="199"/>
      <c r="G91" s="199"/>
      <c r="H91" s="120">
        <v>-693</v>
      </c>
      <c r="I91" s="113"/>
      <c r="J91" s="120">
        <v>189186</v>
      </c>
      <c r="K91" s="106"/>
      <c r="L91" s="120">
        <v>2191</v>
      </c>
      <c r="M91" s="113"/>
      <c r="N91" s="120">
        <v>9422</v>
      </c>
    </row>
    <row r="92" spans="1:249" ht="22" x14ac:dyDescent="0.7">
      <c r="A92" s="216" t="s">
        <v>235</v>
      </c>
      <c r="B92" s="204"/>
      <c r="C92" s="189"/>
      <c r="H92" s="125">
        <f>SUM(H89:H91)</f>
        <v>979513</v>
      </c>
      <c r="I92" s="123"/>
      <c r="J92" s="125">
        <f>SUM(J89:J91)</f>
        <v>1035892</v>
      </c>
      <c r="K92" s="124"/>
      <c r="L92" s="125">
        <f>SUM(L89:L91)</f>
        <v>112369</v>
      </c>
      <c r="M92" s="123"/>
      <c r="N92" s="125">
        <f>SUM(N89:N91)</f>
        <v>7619</v>
      </c>
    </row>
    <row r="93" spans="1:249" x14ac:dyDescent="0.75">
      <c r="A93" s="189" t="s">
        <v>118</v>
      </c>
      <c r="C93" s="189"/>
      <c r="H93" s="120">
        <f>'BS 3-5'!H10</f>
        <v>3593474</v>
      </c>
      <c r="I93" s="113"/>
      <c r="J93" s="120">
        <v>3606318</v>
      </c>
      <c r="K93" s="106"/>
      <c r="L93" s="120">
        <f>'BS 3-5'!L10</f>
        <v>131175</v>
      </c>
      <c r="M93" s="113"/>
      <c r="N93" s="120">
        <v>502066</v>
      </c>
    </row>
    <row r="94" spans="1:249" ht="22.5" thickBot="1" x14ac:dyDescent="0.8">
      <c r="A94" s="188" t="s">
        <v>215</v>
      </c>
      <c r="B94" s="189"/>
      <c r="C94" s="189"/>
      <c r="D94" s="189"/>
      <c r="H94" s="128">
        <f>SUM(H92:H93)</f>
        <v>4572987</v>
      </c>
      <c r="I94" s="123"/>
      <c r="J94" s="128">
        <f>SUM(J92:J93)</f>
        <v>4642210</v>
      </c>
      <c r="K94" s="124"/>
      <c r="L94" s="128">
        <f>SUM(L92:L93)</f>
        <v>243544</v>
      </c>
      <c r="M94" s="123"/>
      <c r="N94" s="128">
        <f>SUM(N92:N93)</f>
        <v>509685</v>
      </c>
    </row>
    <row r="95" spans="1:249" ht="6.5" customHeight="1" thickTop="1" x14ac:dyDescent="0.75">
      <c r="B95" s="190"/>
      <c r="C95" s="189"/>
      <c r="D95" s="189"/>
      <c r="H95" s="115"/>
      <c r="I95" s="115"/>
      <c r="J95" s="115"/>
      <c r="K95" s="108"/>
      <c r="L95" s="115"/>
      <c r="M95" s="115"/>
      <c r="N95" s="115"/>
    </row>
    <row r="96" spans="1:249" ht="22" x14ac:dyDescent="0.75">
      <c r="A96" s="217" t="s">
        <v>166</v>
      </c>
      <c r="B96" s="214"/>
      <c r="C96" s="214"/>
      <c r="D96" s="214"/>
      <c r="E96" s="218"/>
      <c r="F96" s="218"/>
      <c r="G96" s="218"/>
      <c r="H96" s="119"/>
      <c r="I96" s="119"/>
      <c r="J96" s="119"/>
      <c r="K96" s="119"/>
      <c r="L96" s="119"/>
      <c r="M96" s="119"/>
      <c r="N96" s="119"/>
    </row>
    <row r="97" spans="1:14" x14ac:dyDescent="0.75">
      <c r="A97" s="189" t="s">
        <v>119</v>
      </c>
      <c r="B97" s="219"/>
      <c r="C97" s="219"/>
      <c r="E97" s="219"/>
      <c r="F97" s="219"/>
      <c r="G97" s="219"/>
      <c r="H97" s="115">
        <v>25038</v>
      </c>
      <c r="I97" s="119"/>
      <c r="J97" s="115">
        <v>41233</v>
      </c>
      <c r="K97" s="106"/>
      <c r="L97" s="115">
        <v>3224</v>
      </c>
      <c r="M97" s="119"/>
      <c r="N97" s="115">
        <v>25255</v>
      </c>
    </row>
    <row r="98" spans="1:14" x14ac:dyDescent="0.75">
      <c r="A98" s="189" t="s">
        <v>156</v>
      </c>
      <c r="B98" s="219"/>
      <c r="C98" s="219"/>
      <c r="E98" s="219"/>
      <c r="F98" s="219"/>
      <c r="G98" s="219"/>
      <c r="H98" s="115">
        <v>227111</v>
      </c>
      <c r="I98" s="119"/>
      <c r="J98" s="115">
        <v>3040</v>
      </c>
      <c r="K98" s="106"/>
      <c r="L98" s="115">
        <v>0</v>
      </c>
      <c r="M98" s="119"/>
      <c r="N98" s="115">
        <v>0</v>
      </c>
    </row>
    <row r="99" spans="1:14" x14ac:dyDescent="0.75">
      <c r="A99" s="180" t="s">
        <v>144</v>
      </c>
      <c r="H99" s="134">
        <v>1066</v>
      </c>
      <c r="J99" s="134">
        <v>855</v>
      </c>
      <c r="L99" s="134">
        <v>1066</v>
      </c>
      <c r="N99" s="134">
        <v>855</v>
      </c>
    </row>
    <row r="100" spans="1:14" x14ac:dyDescent="0.75">
      <c r="A100" s="180" t="s">
        <v>223</v>
      </c>
      <c r="F100" s="207">
        <v>5</v>
      </c>
      <c r="H100" s="134">
        <v>17341</v>
      </c>
      <c r="J100" s="134">
        <v>55939</v>
      </c>
      <c r="L100" s="134">
        <v>17341</v>
      </c>
      <c r="N100" s="134">
        <v>55939</v>
      </c>
    </row>
    <row r="101" spans="1:14" x14ac:dyDescent="0.75">
      <c r="A101" s="180" t="s">
        <v>203</v>
      </c>
      <c r="H101" s="115">
        <v>0</v>
      </c>
      <c r="J101" s="115">
        <v>0</v>
      </c>
      <c r="L101" s="134">
        <v>19128</v>
      </c>
      <c r="M101" s="134"/>
      <c r="N101" s="134">
        <v>43152</v>
      </c>
    </row>
    <row r="102" spans="1:14" x14ac:dyDescent="0.75">
      <c r="K102" s="181"/>
    </row>
    <row r="103" spans="1:14" x14ac:dyDescent="0.75">
      <c r="H103" s="181">
        <f>H94-'BS 3-5'!F10</f>
        <v>0</v>
      </c>
      <c r="L103" s="181">
        <f>L94-'BS 3-5'!J10</f>
        <v>0</v>
      </c>
    </row>
  </sheetData>
  <customSheetViews>
    <customSheetView guid="{179A4120-0867-4CF3-AD5A-A6F320FA265D}" showPageBreaks="1" printArea="1" topLeftCell="A40">
      <selection activeCell="I15" sqref="I15"/>
      <rowBreaks count="2" manualBreakCount="2">
        <brk id="40" max="16383" man="1"/>
        <brk id="78" max="16383" man="1"/>
      </rowBreaks>
      <pageMargins left="0.8" right="0.37" top="0.48" bottom="0.5" header="0.5" footer="0.5"/>
      <pageSetup paperSize="9" firstPageNumber="14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H4:J4"/>
    <mergeCell ref="H5:J5"/>
    <mergeCell ref="H8:N8"/>
    <mergeCell ref="L4:N4"/>
    <mergeCell ref="L5:N5"/>
    <mergeCell ref="L6:N6"/>
    <mergeCell ref="H56:N56"/>
    <mergeCell ref="L52:N52"/>
    <mergeCell ref="L53:N53"/>
    <mergeCell ref="L54:N54"/>
    <mergeCell ref="H6:J6"/>
    <mergeCell ref="H54:J54"/>
    <mergeCell ref="H52:J52"/>
    <mergeCell ref="H53:J53"/>
  </mergeCells>
  <pageMargins left="0.8" right="0.8" top="0.48" bottom="0.5" header="0.5" footer="0.5"/>
  <pageSetup paperSize="9" scale="80" firstPageNumber="12" fitToHeight="0" orientation="portrait" useFirstPageNumber="1" r:id="rId2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21EE97468B0E4A9D6E3968D2F3EC32" ma:contentTypeVersion="4" ma:contentTypeDescription="Create a new document." ma:contentTypeScope="" ma:versionID="80163e3b596ad24785a70df8ebaaa3a5">
  <xsd:schema xmlns:xsd="http://www.w3.org/2001/XMLSchema" xmlns:xs="http://www.w3.org/2001/XMLSchema" xmlns:p="http://schemas.microsoft.com/office/2006/metadata/properties" xmlns:ns2="1db97bfb-725a-4b5d-8e70-0e2755cbdd0f" targetNamespace="http://schemas.microsoft.com/office/2006/metadata/properties" ma:root="true" ma:fieldsID="bf3d8695e217046871ce8024154fd1d5" ns2:_="">
    <xsd:import namespace="1db97bfb-725a-4b5d-8e70-0e2755cbdd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97bfb-725a-4b5d-8e70-0e2755cbd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7391AF-D51B-477F-A05B-15A8B20477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b97bfb-725a-4b5d-8e70-0e2755cbdd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48C803-2B58-464B-8B64-396AC1D33C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9AF4E7-7EEF-45B6-AE51-E7F048A0AB5E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d742c09c-919d-498e-bba1-af7e7578b7f7"/>
    <ds:schemaRef ds:uri="http://purl.org/dc/elements/1.1/"/>
    <ds:schemaRef ds:uri="http://www.w3.org/XML/1998/namespace"/>
    <ds:schemaRef ds:uri="b3a890d1-a5d5-4eac-bbfa-5f0e0539aa3c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e741457-a38a-4c4d-b744-f4c3d0dcde2d}" enabled="1" method="Privileged" siteId="{5f5d616b-c389-421b-82cd-d57b59413fd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3-5</vt:lpstr>
      <vt:lpstr>PL_3M 6-7</vt:lpstr>
      <vt:lpstr>SH Conso 8</vt:lpstr>
      <vt:lpstr>SH Conso 9</vt:lpstr>
      <vt:lpstr>SH Sep 10</vt:lpstr>
      <vt:lpstr>SH Sep 11</vt:lpstr>
      <vt:lpstr>CF 12-13</vt:lpstr>
      <vt:lpstr>'BS 3-5'!Print_Area</vt:lpstr>
      <vt:lpstr>'CF 12-13'!Print_Area</vt:lpstr>
      <vt:lpstr>'PL_3M 6-7'!Print_Area</vt:lpstr>
      <vt:lpstr>'SH Conso 8'!Print_Area</vt:lpstr>
      <vt:lpstr>'SH Conso 9'!Print_Area</vt:lpstr>
      <vt:lpstr>'SH Sep 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Walailak, Klai-chit</cp:lastModifiedBy>
  <cp:revision/>
  <cp:lastPrinted>2025-05-13T07:59:00Z</cp:lastPrinted>
  <dcterms:created xsi:type="dcterms:W3CDTF">2016-08-17T07:20:22Z</dcterms:created>
  <dcterms:modified xsi:type="dcterms:W3CDTF">2025-05-13T08:47:40Z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0x0101005521EE97468B0E4A9D6E3968D2F3EC32</vt:lpwstr>
  </property>
  <property fmtid="{D5CDD505-2E9C-101B-9397-08002B2CF9AE}" pid="3" name="EngagementID">
    <vt:lpwstr>1e590b05-4f30-45fe-bea0-59e8e5ec1ded</vt:lpwstr>
  </property>
  <property fmtid="{D5CDD505-2E9C-101B-9397-08002B2CF9AE}" pid="4" name="LibraryID">
    <vt:lpwstr>Audit Files</vt:lpwstr>
  </property>
  <property fmtid="{D5CDD505-2E9C-101B-9397-08002B2CF9AE}" pid="5" name="DocumentID">
    <vt:lpwstr>FC3F77D4-83BC-4827-8D97-CEA47E7CB1FD</vt:lpwstr>
  </property>
  <property fmtid="{D5CDD505-2E9C-101B-9397-08002B2CF9AE}" pid="6" name="ComponentID">
    <vt:lpwstr>6360358B-DA47-481C-A7CC-A92D2B1DABAC</vt:lpwstr>
  </property>
  <property fmtid="{D5CDD505-2E9C-101B-9397-08002B2CF9AE}" pid="7" name="ComponentName">
    <vt:lpwstr>959131_SEPARATE_Prima Marine Public Company Limited_31 DEC 2020</vt:lpwstr>
  </property>
  <property fmtid="{D5CDD505-2E9C-101B-9397-08002B2CF9AE}" pid="8" name="Locale">
    <vt:lpwstr>en</vt:lpwstr>
  </property>
  <property fmtid="{D5CDD505-2E9C-101B-9397-08002B2CF9AE}" pid="9" name="FilePath">
    <vt:lpwstr>C:\ProgramData\eAudIT\DM\1e590b05-4f30-45fe-bea0-59e8e5ec1ded\ReadOnlyDocs\\Q2.7.1.1.5.0040PRM Draft FS Q220 TH.xlsx</vt:lpwstr>
  </property>
  <property fmtid="{D5CDD505-2E9C-101B-9397-08002B2CF9AE}" pid="10" name="SiteType">
    <vt:lpwstr>Engagement2018</vt:lpwstr>
  </property>
  <property fmtid="{D5CDD505-2E9C-101B-9397-08002B2CF9AE}" pid="11" name="ResourceDBName">
    <vt:lpwstr>eAudITAppDB2020_FSAV1</vt:lpwstr>
  </property>
  <property fmtid="{D5CDD505-2E9C-101B-9397-08002B2CF9AE}" pid="12" name="Product">
    <vt:lpwstr>eAudIT2018</vt:lpwstr>
  </property>
  <property fmtid="{D5CDD505-2E9C-101B-9397-08002B2CF9AE}" pid="13" name="Version">
    <vt:lpwstr>V1</vt:lpwstr>
  </property>
  <property fmtid="{D5CDD505-2E9C-101B-9397-08002B2CF9AE}" pid="14" name="IsMembershipServiceImplemented">
    <vt:lpwstr>False</vt:lpwstr>
  </property>
  <property fmtid="{D5CDD505-2E9C-101B-9397-08002B2CF9AE}" pid="15" name="OnLine">
    <vt:lpwstr>False</vt:lpwstr>
  </property>
  <property fmtid="{D5CDD505-2E9C-101B-9397-08002B2CF9AE}" pid="16" name="SiteSource">
    <vt:lpwstr>Workgroup</vt:lpwstr>
  </property>
  <property fmtid="{D5CDD505-2E9C-101B-9397-08002B2CF9AE}" pid="17" name="RestrictedRibbons">
    <vt:lpwstr>AI-T|CT-T</vt:lpwstr>
  </property>
  <property fmtid="{D5CDD505-2E9C-101B-9397-08002B2CF9AE}" pid="18" name="MediaServiceImageTags">
    <vt:lpwstr/>
  </property>
  <property fmtid="{D5CDD505-2E9C-101B-9397-08002B2CF9AE}" pid="19" name="MSIP_Label_7e741457-a38a-4c4d-b744-f4c3d0dcde2d_Enabled">
    <vt:lpwstr>true</vt:lpwstr>
  </property>
  <property fmtid="{D5CDD505-2E9C-101B-9397-08002B2CF9AE}" pid="20" name="MSIP_Label_7e741457-a38a-4c4d-b744-f4c3d0dcde2d_SetDate">
    <vt:lpwstr>2023-07-20T06:29:13Z</vt:lpwstr>
  </property>
  <property fmtid="{D5CDD505-2E9C-101B-9397-08002B2CF9AE}" pid="21" name="MSIP_Label_7e741457-a38a-4c4d-b744-f4c3d0dcde2d_Method">
    <vt:lpwstr>Privileged</vt:lpwstr>
  </property>
  <property fmtid="{D5CDD505-2E9C-101B-9397-08002B2CF9AE}" pid="22" name="MSIP_Label_7e741457-a38a-4c4d-b744-f4c3d0dcde2d_Name">
    <vt:lpwstr>Public</vt:lpwstr>
  </property>
  <property fmtid="{D5CDD505-2E9C-101B-9397-08002B2CF9AE}" pid="23" name="MSIP_Label_7e741457-a38a-4c4d-b744-f4c3d0dcde2d_SiteId">
    <vt:lpwstr>5f5d616b-c389-421b-82cd-d57b59413fda</vt:lpwstr>
  </property>
  <property fmtid="{D5CDD505-2E9C-101B-9397-08002B2CF9AE}" pid="24" name="MSIP_Label_7e741457-a38a-4c4d-b744-f4c3d0dcde2d_ActionId">
    <vt:lpwstr>5b0b2b63-2080-419d-a936-17b7e56b5135</vt:lpwstr>
  </property>
  <property fmtid="{D5CDD505-2E9C-101B-9397-08002B2CF9AE}" pid="25" name="MSIP_Label_7e741457-a38a-4c4d-b744-f4c3d0dcde2d_ContentBits">
    <vt:lpwstr>0</vt:lpwstr>
  </property>
</Properties>
</file>