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05PRM_2568\Financial Statement 2025\BOD_2025\BOD_Q12025\PRM FS Q1_2025_For Upload to SET\"/>
    </mc:Choice>
  </mc:AlternateContent>
  <xr:revisionPtr revIDLastSave="0" documentId="13_ncr:1_{E1F00268-AB9A-4EBA-9840-B253669EFEC2}" xr6:coauthVersionLast="47" xr6:coauthVersionMax="47" xr10:uidLastSave="{00000000-0000-0000-0000-000000000000}"/>
  <bookViews>
    <workbookView xWindow="-108" yWindow="-108" windowWidth="23256" windowHeight="13896" tabRatio="855" activeTab="6" xr2:uid="{00000000-000D-0000-FFFF-FFFF00000000}"/>
  </bookViews>
  <sheets>
    <sheet name="BS-2-4" sheetId="7" r:id="rId1"/>
    <sheet name="PL_3M 5-6" sheetId="15" r:id="rId2"/>
    <sheet name="SE Conso 7" sheetId="10" r:id="rId3"/>
    <sheet name="SE Conso 8" sheetId="19" r:id="rId4"/>
    <sheet name="SE Separate 9" sheetId="13" r:id="rId5"/>
    <sheet name="SE Separate 10" sheetId="18" r:id="rId6"/>
    <sheet name="CF 11-12" sheetId="6" r:id="rId7"/>
  </sheets>
  <definedNames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5">#REF!</definedName>
    <definedName name="\c" localSheetId="4">#REF!</definedName>
    <definedName name="\c">#REF!</definedName>
    <definedName name="\d" localSheetId="5">#REF!</definedName>
    <definedName name="\d" localSheetId="4">#REF!</definedName>
    <definedName name="\d">#REF!</definedName>
    <definedName name="_" localSheetId="3">#REF!</definedName>
    <definedName name="_" localSheetId="5">#REF!</definedName>
    <definedName name="_" localSheetId="4">#REF!</definedName>
    <definedName name="_">#REF!</definedName>
    <definedName name="____________tt1" localSheetId="1">'PL_3M 5-6'!#REF!</definedName>
    <definedName name="____________tt1" localSheetId="3">#REF!</definedName>
    <definedName name="____________tt1" localSheetId="5">#REF!</definedName>
    <definedName name="____________tt1" localSheetId="4">#REF!</definedName>
    <definedName name="____________tt1">#REF!</definedName>
    <definedName name="____________tt10" localSheetId="1">'PL_3M 5-6'!#REF!</definedName>
    <definedName name="____________tt10" localSheetId="3">#REF!</definedName>
    <definedName name="____________tt10" localSheetId="5">#REF!</definedName>
    <definedName name="____________tt10" localSheetId="4">#REF!</definedName>
    <definedName name="____________tt10">#REF!</definedName>
    <definedName name="____________tt11" localSheetId="1">'PL_3M 5-6'!#REF!</definedName>
    <definedName name="____________tt11" localSheetId="3">#REF!</definedName>
    <definedName name="____________tt11" localSheetId="5">#REF!</definedName>
    <definedName name="____________tt11" localSheetId="4">#REF!</definedName>
    <definedName name="____________tt11">#REF!</definedName>
    <definedName name="____________tt12" localSheetId="1">'PL_3M 5-6'!#REF!</definedName>
    <definedName name="____________tt12" localSheetId="3">#REF!</definedName>
    <definedName name="____________tt12" localSheetId="5">#REF!</definedName>
    <definedName name="____________tt12" localSheetId="4">#REF!</definedName>
    <definedName name="____________tt12">#REF!</definedName>
    <definedName name="____________tt13" localSheetId="1">'PL_3M 5-6'!#REF!</definedName>
    <definedName name="____________tt13" localSheetId="3">#REF!</definedName>
    <definedName name="____________tt13" localSheetId="5">#REF!</definedName>
    <definedName name="____________tt13" localSheetId="4">#REF!</definedName>
    <definedName name="____________tt13">#REF!</definedName>
    <definedName name="____________tt14" localSheetId="1">'PL_3M 5-6'!#REF!</definedName>
    <definedName name="____________tt14" localSheetId="3">#REF!</definedName>
    <definedName name="____________tt14" localSheetId="5">#REF!</definedName>
    <definedName name="____________tt14" localSheetId="4">#REF!</definedName>
    <definedName name="____________tt14">#REF!</definedName>
    <definedName name="____________tt15" localSheetId="1">'PL_3M 5-6'!#REF!</definedName>
    <definedName name="____________tt15" localSheetId="3">#REF!</definedName>
    <definedName name="____________tt15" localSheetId="5">#REF!</definedName>
    <definedName name="____________tt15" localSheetId="4">#REF!</definedName>
    <definedName name="____________tt15">#REF!</definedName>
    <definedName name="____________tt16" localSheetId="1">'PL_3M 5-6'!#REF!</definedName>
    <definedName name="____________tt16" localSheetId="3">#REF!</definedName>
    <definedName name="____________tt16" localSheetId="5">#REF!</definedName>
    <definedName name="____________tt16" localSheetId="4">#REF!</definedName>
    <definedName name="____________tt16">#REF!</definedName>
    <definedName name="____________tt17" localSheetId="1">'PL_3M 5-6'!#REF!</definedName>
    <definedName name="____________tt17" localSheetId="3">#REF!</definedName>
    <definedName name="____________tt17" localSheetId="5">#REF!</definedName>
    <definedName name="____________tt17" localSheetId="4">#REF!</definedName>
    <definedName name="____________tt17">#REF!</definedName>
    <definedName name="____________tt18" localSheetId="1">'PL_3M 5-6'!#REF!</definedName>
    <definedName name="____________tt18" localSheetId="3">#REF!</definedName>
    <definedName name="____________tt18" localSheetId="5">#REF!</definedName>
    <definedName name="____________tt18" localSheetId="4">#REF!</definedName>
    <definedName name="____________tt18">#REF!</definedName>
    <definedName name="____________tt19" localSheetId="1">'PL_3M 5-6'!#REF!</definedName>
    <definedName name="____________tt19" localSheetId="3">#REF!</definedName>
    <definedName name="____________tt19" localSheetId="5">#REF!</definedName>
    <definedName name="____________tt19" localSheetId="4">#REF!</definedName>
    <definedName name="____________tt19">#REF!</definedName>
    <definedName name="____________tt2" localSheetId="1">'PL_3M 5-6'!#REF!</definedName>
    <definedName name="____________tt2" localSheetId="3">#REF!</definedName>
    <definedName name="____________tt2" localSheetId="5">#REF!</definedName>
    <definedName name="____________tt2" localSheetId="4">#REF!</definedName>
    <definedName name="____________tt2">#REF!</definedName>
    <definedName name="____________tt20" localSheetId="1">'PL_3M 5-6'!#REF!</definedName>
    <definedName name="____________tt20" localSheetId="3">#REF!</definedName>
    <definedName name="____________tt20" localSheetId="5">#REF!</definedName>
    <definedName name="____________tt20" localSheetId="4">#REF!</definedName>
    <definedName name="____________tt20">#REF!</definedName>
    <definedName name="____________tt21" localSheetId="1">'PL_3M 5-6'!#REF!</definedName>
    <definedName name="____________tt21" localSheetId="3">#REF!</definedName>
    <definedName name="____________tt21" localSheetId="5">#REF!</definedName>
    <definedName name="____________tt21" localSheetId="4">#REF!</definedName>
    <definedName name="____________tt21">#REF!</definedName>
    <definedName name="____________tt3" localSheetId="1">'PL_3M 5-6'!#REF!</definedName>
    <definedName name="____________tt3" localSheetId="3">#REF!</definedName>
    <definedName name="____________tt3" localSheetId="5">#REF!</definedName>
    <definedName name="____________tt3" localSheetId="4">#REF!</definedName>
    <definedName name="____________tt3">#REF!</definedName>
    <definedName name="____________tt4" localSheetId="1">'PL_3M 5-6'!#REF!</definedName>
    <definedName name="____________tt4" localSheetId="3">#REF!</definedName>
    <definedName name="____________tt4" localSheetId="5">#REF!</definedName>
    <definedName name="____________tt4" localSheetId="4">#REF!</definedName>
    <definedName name="____________tt4">#REF!</definedName>
    <definedName name="____________tt5" localSheetId="1">'PL_3M 5-6'!#REF!</definedName>
    <definedName name="____________tt5" localSheetId="3">#REF!</definedName>
    <definedName name="____________tt5" localSheetId="5">#REF!</definedName>
    <definedName name="____________tt5" localSheetId="4">#REF!</definedName>
    <definedName name="____________tt5">#REF!</definedName>
    <definedName name="____________tt6" localSheetId="1">'PL_3M 5-6'!#REF!</definedName>
    <definedName name="____________tt6" localSheetId="3">#REF!</definedName>
    <definedName name="____________tt6" localSheetId="5">#REF!</definedName>
    <definedName name="____________tt6" localSheetId="4">#REF!</definedName>
    <definedName name="____________tt6">#REF!</definedName>
    <definedName name="____________tt7" localSheetId="1">'PL_3M 5-6'!#REF!</definedName>
    <definedName name="____________tt7" localSheetId="3">#REF!</definedName>
    <definedName name="____________tt7" localSheetId="5">#REF!</definedName>
    <definedName name="____________tt7" localSheetId="4">#REF!</definedName>
    <definedName name="____________tt7">#REF!</definedName>
    <definedName name="____________tt8" localSheetId="1">'PL_3M 5-6'!#REF!</definedName>
    <definedName name="____________tt8" localSheetId="3">#REF!</definedName>
    <definedName name="____________tt8" localSheetId="5">#REF!</definedName>
    <definedName name="____________tt8" localSheetId="4">#REF!</definedName>
    <definedName name="____________tt8">#REF!</definedName>
    <definedName name="____________tt9" localSheetId="1">'PL_3M 5-6'!#REF!</definedName>
    <definedName name="____________tt9" localSheetId="3">#REF!</definedName>
    <definedName name="____________tt9" localSheetId="5">#REF!</definedName>
    <definedName name="____________tt9" localSheetId="4">#REF!</definedName>
    <definedName name="____________tt9">#REF!</definedName>
    <definedName name="___________tt1" localSheetId="1">'PL_3M 5-6'!#REF!</definedName>
    <definedName name="___________tt1" localSheetId="3">#REF!</definedName>
    <definedName name="___________tt1" localSheetId="5">#REF!</definedName>
    <definedName name="___________tt1" localSheetId="4">#REF!</definedName>
    <definedName name="___________tt1">#REF!</definedName>
    <definedName name="___________tt10" localSheetId="1">'PL_3M 5-6'!#REF!</definedName>
    <definedName name="___________tt10" localSheetId="3">#REF!</definedName>
    <definedName name="___________tt10" localSheetId="5">#REF!</definedName>
    <definedName name="___________tt10" localSheetId="4">#REF!</definedName>
    <definedName name="___________tt10">#REF!</definedName>
    <definedName name="___________tt11" localSheetId="1">'PL_3M 5-6'!#REF!</definedName>
    <definedName name="___________tt11" localSheetId="3">#REF!</definedName>
    <definedName name="___________tt11" localSheetId="5">#REF!</definedName>
    <definedName name="___________tt11" localSheetId="4">#REF!</definedName>
    <definedName name="___________tt11">#REF!</definedName>
    <definedName name="___________tt12" localSheetId="1">'PL_3M 5-6'!#REF!</definedName>
    <definedName name="___________tt12" localSheetId="3">#REF!</definedName>
    <definedName name="___________tt12" localSheetId="5">#REF!</definedName>
    <definedName name="___________tt12" localSheetId="4">#REF!</definedName>
    <definedName name="___________tt12">#REF!</definedName>
    <definedName name="___________tt13" localSheetId="1">'PL_3M 5-6'!#REF!</definedName>
    <definedName name="___________tt13" localSheetId="3">#REF!</definedName>
    <definedName name="___________tt13" localSheetId="5">#REF!</definedName>
    <definedName name="___________tt13" localSheetId="4">#REF!</definedName>
    <definedName name="___________tt13">#REF!</definedName>
    <definedName name="___________tt14" localSheetId="1">'PL_3M 5-6'!#REF!</definedName>
    <definedName name="___________tt14" localSheetId="3">#REF!</definedName>
    <definedName name="___________tt14" localSheetId="5">#REF!</definedName>
    <definedName name="___________tt14" localSheetId="4">#REF!</definedName>
    <definedName name="___________tt14">#REF!</definedName>
    <definedName name="___________tt15" localSheetId="1">'PL_3M 5-6'!#REF!</definedName>
    <definedName name="___________tt15" localSheetId="3">#REF!</definedName>
    <definedName name="___________tt15" localSheetId="5">#REF!</definedName>
    <definedName name="___________tt15" localSheetId="4">#REF!</definedName>
    <definedName name="___________tt15">#REF!</definedName>
    <definedName name="___________tt16" localSheetId="1">'PL_3M 5-6'!#REF!</definedName>
    <definedName name="___________tt16" localSheetId="3">#REF!</definedName>
    <definedName name="___________tt16" localSheetId="5">#REF!</definedName>
    <definedName name="___________tt16" localSheetId="4">#REF!</definedName>
    <definedName name="___________tt16">#REF!</definedName>
    <definedName name="___________tt17" localSheetId="1">'PL_3M 5-6'!#REF!</definedName>
    <definedName name="___________tt17" localSheetId="3">#REF!</definedName>
    <definedName name="___________tt17" localSheetId="5">#REF!</definedName>
    <definedName name="___________tt17" localSheetId="4">#REF!</definedName>
    <definedName name="___________tt17">#REF!</definedName>
    <definedName name="___________tt18" localSheetId="1">'PL_3M 5-6'!#REF!</definedName>
    <definedName name="___________tt18" localSheetId="3">#REF!</definedName>
    <definedName name="___________tt18" localSheetId="5">#REF!</definedName>
    <definedName name="___________tt18" localSheetId="4">#REF!</definedName>
    <definedName name="___________tt18">#REF!</definedName>
    <definedName name="___________tt19" localSheetId="1">'PL_3M 5-6'!#REF!</definedName>
    <definedName name="___________tt19" localSheetId="3">#REF!</definedName>
    <definedName name="___________tt19" localSheetId="5">#REF!</definedName>
    <definedName name="___________tt19" localSheetId="4">#REF!</definedName>
    <definedName name="___________tt19">#REF!</definedName>
    <definedName name="___________tt2" localSheetId="1">'PL_3M 5-6'!#REF!</definedName>
    <definedName name="___________tt2" localSheetId="3">#REF!</definedName>
    <definedName name="___________tt2" localSheetId="5">#REF!</definedName>
    <definedName name="___________tt2" localSheetId="4">#REF!</definedName>
    <definedName name="___________tt2">#REF!</definedName>
    <definedName name="___________tt20" localSheetId="1">'PL_3M 5-6'!#REF!</definedName>
    <definedName name="___________tt20" localSheetId="3">#REF!</definedName>
    <definedName name="___________tt20" localSheetId="5">#REF!</definedName>
    <definedName name="___________tt20" localSheetId="4">#REF!</definedName>
    <definedName name="___________tt20">#REF!</definedName>
    <definedName name="___________tt21" localSheetId="1">'PL_3M 5-6'!#REF!</definedName>
    <definedName name="___________tt21" localSheetId="3">#REF!</definedName>
    <definedName name="___________tt21" localSheetId="5">#REF!</definedName>
    <definedName name="___________tt21" localSheetId="4">#REF!</definedName>
    <definedName name="___________tt21">#REF!</definedName>
    <definedName name="___________tt3" localSheetId="1">'PL_3M 5-6'!#REF!</definedName>
    <definedName name="___________tt3" localSheetId="3">#REF!</definedName>
    <definedName name="___________tt3" localSheetId="5">#REF!</definedName>
    <definedName name="___________tt3" localSheetId="4">#REF!</definedName>
    <definedName name="___________tt3">#REF!</definedName>
    <definedName name="___________tt4" localSheetId="1">'PL_3M 5-6'!#REF!</definedName>
    <definedName name="___________tt4" localSheetId="3">#REF!</definedName>
    <definedName name="___________tt4" localSheetId="5">#REF!</definedName>
    <definedName name="___________tt4" localSheetId="4">#REF!</definedName>
    <definedName name="___________tt4">#REF!</definedName>
    <definedName name="___________tt5" localSheetId="1">'PL_3M 5-6'!#REF!</definedName>
    <definedName name="___________tt5" localSheetId="3">#REF!</definedName>
    <definedName name="___________tt5" localSheetId="5">#REF!</definedName>
    <definedName name="___________tt5" localSheetId="4">#REF!</definedName>
    <definedName name="___________tt5">#REF!</definedName>
    <definedName name="___________tt6" localSheetId="1">'PL_3M 5-6'!#REF!</definedName>
    <definedName name="___________tt6" localSheetId="3">#REF!</definedName>
    <definedName name="___________tt6" localSheetId="5">#REF!</definedName>
    <definedName name="___________tt6" localSheetId="4">#REF!</definedName>
    <definedName name="___________tt6">#REF!</definedName>
    <definedName name="___________tt7" localSheetId="1">'PL_3M 5-6'!#REF!</definedName>
    <definedName name="___________tt7" localSheetId="3">#REF!</definedName>
    <definedName name="___________tt7" localSheetId="5">#REF!</definedName>
    <definedName name="___________tt7" localSheetId="4">#REF!</definedName>
    <definedName name="___________tt7">#REF!</definedName>
    <definedName name="___________tt8" localSheetId="1">'PL_3M 5-6'!#REF!</definedName>
    <definedName name="___________tt8" localSheetId="3">#REF!</definedName>
    <definedName name="___________tt8" localSheetId="5">#REF!</definedName>
    <definedName name="___________tt8" localSheetId="4">#REF!</definedName>
    <definedName name="___________tt8">#REF!</definedName>
    <definedName name="___________tt9" localSheetId="1">'PL_3M 5-6'!#REF!</definedName>
    <definedName name="___________tt9" localSheetId="3">#REF!</definedName>
    <definedName name="___________tt9" localSheetId="5">#REF!</definedName>
    <definedName name="___________tt9" localSheetId="4">#REF!</definedName>
    <definedName name="___________tt9">#REF!</definedName>
    <definedName name="__________tt1" localSheetId="1">'PL_3M 5-6'!#REF!</definedName>
    <definedName name="__________tt1" localSheetId="3">#REF!</definedName>
    <definedName name="__________tt1" localSheetId="5">#REF!</definedName>
    <definedName name="__________tt1" localSheetId="4">#REF!</definedName>
    <definedName name="__________tt1">#REF!</definedName>
    <definedName name="__________tt10" localSheetId="1">'PL_3M 5-6'!#REF!</definedName>
    <definedName name="__________tt10" localSheetId="3">#REF!</definedName>
    <definedName name="__________tt10" localSheetId="5">#REF!</definedName>
    <definedName name="__________tt10" localSheetId="4">#REF!</definedName>
    <definedName name="__________tt10">#REF!</definedName>
    <definedName name="__________tt11" localSheetId="1">'PL_3M 5-6'!#REF!</definedName>
    <definedName name="__________tt11" localSheetId="3">#REF!</definedName>
    <definedName name="__________tt11" localSheetId="5">#REF!</definedName>
    <definedName name="__________tt11" localSheetId="4">#REF!</definedName>
    <definedName name="__________tt11">#REF!</definedName>
    <definedName name="__________tt12" localSheetId="1">'PL_3M 5-6'!#REF!</definedName>
    <definedName name="__________tt12" localSheetId="3">#REF!</definedName>
    <definedName name="__________tt12" localSheetId="5">#REF!</definedName>
    <definedName name="__________tt12" localSheetId="4">#REF!</definedName>
    <definedName name="__________tt12">#REF!</definedName>
    <definedName name="__________tt13" localSheetId="1">'PL_3M 5-6'!#REF!</definedName>
    <definedName name="__________tt13" localSheetId="3">#REF!</definedName>
    <definedName name="__________tt13" localSheetId="5">#REF!</definedName>
    <definedName name="__________tt13" localSheetId="4">#REF!</definedName>
    <definedName name="__________tt13">#REF!</definedName>
    <definedName name="__________tt14" localSheetId="1">'PL_3M 5-6'!#REF!</definedName>
    <definedName name="__________tt14" localSheetId="3">#REF!</definedName>
    <definedName name="__________tt14" localSheetId="5">#REF!</definedName>
    <definedName name="__________tt14" localSheetId="4">#REF!</definedName>
    <definedName name="__________tt14">#REF!</definedName>
    <definedName name="__________tt15" localSheetId="1">'PL_3M 5-6'!#REF!</definedName>
    <definedName name="__________tt15" localSheetId="3">#REF!</definedName>
    <definedName name="__________tt15" localSheetId="5">#REF!</definedName>
    <definedName name="__________tt15" localSheetId="4">#REF!</definedName>
    <definedName name="__________tt15">#REF!</definedName>
    <definedName name="__________tt16" localSheetId="1">'PL_3M 5-6'!#REF!</definedName>
    <definedName name="__________tt16" localSheetId="3">#REF!</definedName>
    <definedName name="__________tt16" localSheetId="5">#REF!</definedName>
    <definedName name="__________tt16" localSheetId="4">#REF!</definedName>
    <definedName name="__________tt16">#REF!</definedName>
    <definedName name="__________tt17" localSheetId="1">'PL_3M 5-6'!#REF!</definedName>
    <definedName name="__________tt17" localSheetId="3">#REF!</definedName>
    <definedName name="__________tt17" localSheetId="5">#REF!</definedName>
    <definedName name="__________tt17" localSheetId="4">#REF!</definedName>
    <definedName name="__________tt17">#REF!</definedName>
    <definedName name="__________tt18" localSheetId="1">'PL_3M 5-6'!#REF!</definedName>
    <definedName name="__________tt18" localSheetId="3">#REF!</definedName>
    <definedName name="__________tt18" localSheetId="5">#REF!</definedName>
    <definedName name="__________tt18" localSheetId="4">#REF!</definedName>
    <definedName name="__________tt18">#REF!</definedName>
    <definedName name="__________tt19" localSheetId="1">'PL_3M 5-6'!#REF!</definedName>
    <definedName name="__________tt19" localSheetId="3">#REF!</definedName>
    <definedName name="__________tt19" localSheetId="5">#REF!</definedName>
    <definedName name="__________tt19" localSheetId="4">#REF!</definedName>
    <definedName name="__________tt19">#REF!</definedName>
    <definedName name="__________tt2" localSheetId="1">'PL_3M 5-6'!#REF!</definedName>
    <definedName name="__________tt2" localSheetId="3">#REF!</definedName>
    <definedName name="__________tt2" localSheetId="5">#REF!</definedName>
    <definedName name="__________tt2" localSheetId="4">#REF!</definedName>
    <definedName name="__________tt2">#REF!</definedName>
    <definedName name="__________tt20" localSheetId="1">'PL_3M 5-6'!#REF!</definedName>
    <definedName name="__________tt20" localSheetId="3">#REF!</definedName>
    <definedName name="__________tt20" localSheetId="5">#REF!</definedName>
    <definedName name="__________tt20" localSheetId="4">#REF!</definedName>
    <definedName name="__________tt20">#REF!</definedName>
    <definedName name="__________tt21" localSheetId="1">'PL_3M 5-6'!#REF!</definedName>
    <definedName name="__________tt21" localSheetId="3">#REF!</definedName>
    <definedName name="__________tt21" localSheetId="5">#REF!</definedName>
    <definedName name="__________tt21" localSheetId="4">#REF!</definedName>
    <definedName name="__________tt21">#REF!</definedName>
    <definedName name="__________tt3" localSheetId="1">'PL_3M 5-6'!#REF!</definedName>
    <definedName name="__________tt3" localSheetId="3">#REF!</definedName>
    <definedName name="__________tt3" localSheetId="5">#REF!</definedName>
    <definedName name="__________tt3" localSheetId="4">#REF!</definedName>
    <definedName name="__________tt3">#REF!</definedName>
    <definedName name="__________tt4" localSheetId="1">'PL_3M 5-6'!#REF!</definedName>
    <definedName name="__________tt4" localSheetId="3">#REF!</definedName>
    <definedName name="__________tt4" localSheetId="5">#REF!</definedName>
    <definedName name="__________tt4" localSheetId="4">#REF!</definedName>
    <definedName name="__________tt4">#REF!</definedName>
    <definedName name="__________tt5" localSheetId="1">'PL_3M 5-6'!#REF!</definedName>
    <definedName name="__________tt5" localSheetId="3">#REF!</definedName>
    <definedName name="__________tt5" localSheetId="5">#REF!</definedName>
    <definedName name="__________tt5" localSheetId="4">#REF!</definedName>
    <definedName name="__________tt5">#REF!</definedName>
    <definedName name="__________tt6" localSheetId="1">'PL_3M 5-6'!#REF!</definedName>
    <definedName name="__________tt6" localSheetId="3">#REF!</definedName>
    <definedName name="__________tt6" localSheetId="5">#REF!</definedName>
    <definedName name="__________tt6" localSheetId="4">#REF!</definedName>
    <definedName name="__________tt6">#REF!</definedName>
    <definedName name="__________tt7" localSheetId="1">'PL_3M 5-6'!#REF!</definedName>
    <definedName name="__________tt7" localSheetId="3">#REF!</definedName>
    <definedName name="__________tt7" localSheetId="5">#REF!</definedName>
    <definedName name="__________tt7" localSheetId="4">#REF!</definedName>
    <definedName name="__________tt7">#REF!</definedName>
    <definedName name="__________tt8" localSheetId="1">'PL_3M 5-6'!#REF!</definedName>
    <definedName name="__________tt8" localSheetId="3">#REF!</definedName>
    <definedName name="__________tt8" localSheetId="5">#REF!</definedName>
    <definedName name="__________tt8" localSheetId="4">#REF!</definedName>
    <definedName name="__________tt8">#REF!</definedName>
    <definedName name="__________tt9" localSheetId="1">'PL_3M 5-6'!#REF!</definedName>
    <definedName name="__________tt9" localSheetId="3">#REF!</definedName>
    <definedName name="__________tt9" localSheetId="5">#REF!</definedName>
    <definedName name="__________tt9" localSheetId="4">#REF!</definedName>
    <definedName name="__________tt9">#REF!</definedName>
    <definedName name="_________tt1" localSheetId="1">'PL_3M 5-6'!#REF!</definedName>
    <definedName name="_________tt1" localSheetId="3">#REF!</definedName>
    <definedName name="_________tt1" localSheetId="5">#REF!</definedName>
    <definedName name="_________tt1" localSheetId="4">#REF!</definedName>
    <definedName name="_________tt1">#REF!</definedName>
    <definedName name="_________tt10" localSheetId="1">'PL_3M 5-6'!#REF!</definedName>
    <definedName name="_________tt10" localSheetId="3">#REF!</definedName>
    <definedName name="_________tt10" localSheetId="5">#REF!</definedName>
    <definedName name="_________tt10" localSheetId="4">#REF!</definedName>
    <definedName name="_________tt10">#REF!</definedName>
    <definedName name="_________tt11" localSheetId="1">'PL_3M 5-6'!#REF!</definedName>
    <definedName name="_________tt11" localSheetId="3">#REF!</definedName>
    <definedName name="_________tt11" localSheetId="5">#REF!</definedName>
    <definedName name="_________tt11" localSheetId="4">#REF!</definedName>
    <definedName name="_________tt11">#REF!</definedName>
    <definedName name="_________tt12" localSheetId="1">'PL_3M 5-6'!#REF!</definedName>
    <definedName name="_________tt12" localSheetId="3">#REF!</definedName>
    <definedName name="_________tt12" localSheetId="5">#REF!</definedName>
    <definedName name="_________tt12" localSheetId="4">#REF!</definedName>
    <definedName name="_________tt12">#REF!</definedName>
    <definedName name="_________tt13" localSheetId="1">'PL_3M 5-6'!#REF!</definedName>
    <definedName name="_________tt13" localSheetId="3">#REF!</definedName>
    <definedName name="_________tt13" localSheetId="5">#REF!</definedName>
    <definedName name="_________tt13" localSheetId="4">#REF!</definedName>
    <definedName name="_________tt13">#REF!</definedName>
    <definedName name="_________tt14" localSheetId="1">'PL_3M 5-6'!#REF!</definedName>
    <definedName name="_________tt14" localSheetId="3">#REF!</definedName>
    <definedName name="_________tt14" localSheetId="5">#REF!</definedName>
    <definedName name="_________tt14" localSheetId="4">#REF!</definedName>
    <definedName name="_________tt14">#REF!</definedName>
    <definedName name="_________tt15" localSheetId="1">'PL_3M 5-6'!#REF!</definedName>
    <definedName name="_________tt15" localSheetId="3">#REF!</definedName>
    <definedName name="_________tt15" localSheetId="5">#REF!</definedName>
    <definedName name="_________tt15" localSheetId="4">#REF!</definedName>
    <definedName name="_________tt15">#REF!</definedName>
    <definedName name="_________tt16" localSheetId="1">'PL_3M 5-6'!#REF!</definedName>
    <definedName name="_________tt16" localSheetId="3">#REF!</definedName>
    <definedName name="_________tt16" localSheetId="5">#REF!</definedName>
    <definedName name="_________tt16" localSheetId="4">#REF!</definedName>
    <definedName name="_________tt16">#REF!</definedName>
    <definedName name="_________tt17" localSheetId="1">'PL_3M 5-6'!#REF!</definedName>
    <definedName name="_________tt17" localSheetId="3">#REF!</definedName>
    <definedName name="_________tt17" localSheetId="5">#REF!</definedName>
    <definedName name="_________tt17" localSheetId="4">#REF!</definedName>
    <definedName name="_________tt17">#REF!</definedName>
    <definedName name="_________tt18" localSheetId="1">'PL_3M 5-6'!#REF!</definedName>
    <definedName name="_________tt18" localSheetId="3">#REF!</definedName>
    <definedName name="_________tt18" localSheetId="5">#REF!</definedName>
    <definedName name="_________tt18" localSheetId="4">#REF!</definedName>
    <definedName name="_________tt18">#REF!</definedName>
    <definedName name="_________tt19" localSheetId="1">'PL_3M 5-6'!#REF!</definedName>
    <definedName name="_________tt19" localSheetId="3">#REF!</definedName>
    <definedName name="_________tt19" localSheetId="5">#REF!</definedName>
    <definedName name="_________tt19" localSheetId="4">#REF!</definedName>
    <definedName name="_________tt19">#REF!</definedName>
    <definedName name="_________tt2" localSheetId="1">'PL_3M 5-6'!#REF!</definedName>
    <definedName name="_________tt2" localSheetId="3">#REF!</definedName>
    <definedName name="_________tt2" localSheetId="5">#REF!</definedName>
    <definedName name="_________tt2" localSheetId="4">#REF!</definedName>
    <definedName name="_________tt2">#REF!</definedName>
    <definedName name="_________tt20" localSheetId="1">'PL_3M 5-6'!#REF!</definedName>
    <definedName name="_________tt20" localSheetId="3">#REF!</definedName>
    <definedName name="_________tt20" localSheetId="5">#REF!</definedName>
    <definedName name="_________tt20" localSheetId="4">#REF!</definedName>
    <definedName name="_________tt20">#REF!</definedName>
    <definedName name="_________tt21" localSheetId="1">'PL_3M 5-6'!#REF!</definedName>
    <definedName name="_________tt21" localSheetId="3">#REF!</definedName>
    <definedName name="_________tt21" localSheetId="5">#REF!</definedName>
    <definedName name="_________tt21" localSheetId="4">#REF!</definedName>
    <definedName name="_________tt21">#REF!</definedName>
    <definedName name="_________tt3" localSheetId="1">'PL_3M 5-6'!#REF!</definedName>
    <definedName name="_________tt3" localSheetId="3">#REF!</definedName>
    <definedName name="_________tt3" localSheetId="5">#REF!</definedName>
    <definedName name="_________tt3" localSheetId="4">#REF!</definedName>
    <definedName name="_________tt3">#REF!</definedName>
    <definedName name="_________tt4" localSheetId="1">'PL_3M 5-6'!#REF!</definedName>
    <definedName name="_________tt4" localSheetId="3">#REF!</definedName>
    <definedName name="_________tt4" localSheetId="5">#REF!</definedName>
    <definedName name="_________tt4" localSheetId="4">#REF!</definedName>
    <definedName name="_________tt4">#REF!</definedName>
    <definedName name="_________tt5" localSheetId="1">'PL_3M 5-6'!#REF!</definedName>
    <definedName name="_________tt5" localSheetId="3">#REF!</definedName>
    <definedName name="_________tt5" localSheetId="5">#REF!</definedName>
    <definedName name="_________tt5" localSheetId="4">#REF!</definedName>
    <definedName name="_________tt5">#REF!</definedName>
    <definedName name="_________tt6" localSheetId="1">'PL_3M 5-6'!#REF!</definedName>
    <definedName name="_________tt6" localSheetId="3">#REF!</definedName>
    <definedName name="_________tt6" localSheetId="5">#REF!</definedName>
    <definedName name="_________tt6" localSheetId="4">#REF!</definedName>
    <definedName name="_________tt6">#REF!</definedName>
    <definedName name="_________tt7" localSheetId="1">'PL_3M 5-6'!#REF!</definedName>
    <definedName name="_________tt7" localSheetId="3">#REF!</definedName>
    <definedName name="_________tt7" localSheetId="5">#REF!</definedName>
    <definedName name="_________tt7" localSheetId="4">#REF!</definedName>
    <definedName name="_________tt7">#REF!</definedName>
    <definedName name="_________tt8" localSheetId="1">'PL_3M 5-6'!#REF!</definedName>
    <definedName name="_________tt8" localSheetId="3">#REF!</definedName>
    <definedName name="_________tt8" localSheetId="5">#REF!</definedName>
    <definedName name="_________tt8" localSheetId="4">#REF!</definedName>
    <definedName name="_________tt8">#REF!</definedName>
    <definedName name="_________tt9" localSheetId="1">'PL_3M 5-6'!#REF!</definedName>
    <definedName name="_________tt9" localSheetId="3">#REF!</definedName>
    <definedName name="_________tt9" localSheetId="5">#REF!</definedName>
    <definedName name="_________tt9" localSheetId="4">#REF!</definedName>
    <definedName name="_________tt9">#REF!</definedName>
    <definedName name="________tt1" localSheetId="1">'PL_3M 5-6'!#REF!</definedName>
    <definedName name="________tt1" localSheetId="3">#REF!</definedName>
    <definedName name="________tt1" localSheetId="5">#REF!</definedName>
    <definedName name="________tt1" localSheetId="4">#REF!</definedName>
    <definedName name="________tt1">#REF!</definedName>
    <definedName name="________tt10" localSheetId="1">'PL_3M 5-6'!#REF!</definedName>
    <definedName name="________tt10" localSheetId="3">#REF!</definedName>
    <definedName name="________tt10" localSheetId="5">#REF!</definedName>
    <definedName name="________tt10" localSheetId="4">#REF!</definedName>
    <definedName name="________tt10">#REF!</definedName>
    <definedName name="________tt11" localSheetId="1">'PL_3M 5-6'!#REF!</definedName>
    <definedName name="________tt11" localSheetId="3">#REF!</definedName>
    <definedName name="________tt11" localSheetId="5">#REF!</definedName>
    <definedName name="________tt11" localSheetId="4">#REF!</definedName>
    <definedName name="________tt11">#REF!</definedName>
    <definedName name="________tt12" localSheetId="1">'PL_3M 5-6'!#REF!</definedName>
    <definedName name="________tt12" localSheetId="3">#REF!</definedName>
    <definedName name="________tt12" localSheetId="5">#REF!</definedName>
    <definedName name="________tt12" localSheetId="4">#REF!</definedName>
    <definedName name="________tt12">#REF!</definedName>
    <definedName name="________tt13" localSheetId="1">'PL_3M 5-6'!#REF!</definedName>
    <definedName name="________tt13" localSheetId="3">#REF!</definedName>
    <definedName name="________tt13" localSheetId="5">#REF!</definedName>
    <definedName name="________tt13" localSheetId="4">#REF!</definedName>
    <definedName name="________tt13">#REF!</definedName>
    <definedName name="________tt14" localSheetId="1">'PL_3M 5-6'!#REF!</definedName>
    <definedName name="________tt14" localSheetId="3">#REF!</definedName>
    <definedName name="________tt14" localSheetId="5">#REF!</definedName>
    <definedName name="________tt14" localSheetId="4">#REF!</definedName>
    <definedName name="________tt14">#REF!</definedName>
    <definedName name="________tt15" localSheetId="1">'PL_3M 5-6'!#REF!</definedName>
    <definedName name="________tt15" localSheetId="3">#REF!</definedName>
    <definedName name="________tt15" localSheetId="5">#REF!</definedName>
    <definedName name="________tt15" localSheetId="4">#REF!</definedName>
    <definedName name="________tt15">#REF!</definedName>
    <definedName name="________tt16" localSheetId="1">'PL_3M 5-6'!#REF!</definedName>
    <definedName name="________tt16" localSheetId="3">#REF!</definedName>
    <definedName name="________tt16" localSheetId="5">#REF!</definedName>
    <definedName name="________tt16" localSheetId="4">#REF!</definedName>
    <definedName name="________tt16">#REF!</definedName>
    <definedName name="________tt17" localSheetId="1">'PL_3M 5-6'!#REF!</definedName>
    <definedName name="________tt17" localSheetId="3">#REF!</definedName>
    <definedName name="________tt17" localSheetId="5">#REF!</definedName>
    <definedName name="________tt17" localSheetId="4">#REF!</definedName>
    <definedName name="________tt17">#REF!</definedName>
    <definedName name="________tt18" localSheetId="1">'PL_3M 5-6'!#REF!</definedName>
    <definedName name="________tt18" localSheetId="3">#REF!</definedName>
    <definedName name="________tt18" localSheetId="5">#REF!</definedName>
    <definedName name="________tt18" localSheetId="4">#REF!</definedName>
    <definedName name="________tt18">#REF!</definedName>
    <definedName name="________tt19" localSheetId="1">'PL_3M 5-6'!#REF!</definedName>
    <definedName name="________tt19" localSheetId="3">#REF!</definedName>
    <definedName name="________tt19" localSheetId="5">#REF!</definedName>
    <definedName name="________tt19" localSheetId="4">#REF!</definedName>
    <definedName name="________tt19">#REF!</definedName>
    <definedName name="________tt2" localSheetId="1">'PL_3M 5-6'!#REF!</definedName>
    <definedName name="________tt2" localSheetId="3">#REF!</definedName>
    <definedName name="________tt2" localSheetId="5">#REF!</definedName>
    <definedName name="________tt2" localSheetId="4">#REF!</definedName>
    <definedName name="________tt2">#REF!</definedName>
    <definedName name="________tt20" localSheetId="1">'PL_3M 5-6'!#REF!</definedName>
    <definedName name="________tt20" localSheetId="3">#REF!</definedName>
    <definedName name="________tt20" localSheetId="5">#REF!</definedName>
    <definedName name="________tt20" localSheetId="4">#REF!</definedName>
    <definedName name="________tt20">#REF!</definedName>
    <definedName name="________tt21" localSheetId="1">'PL_3M 5-6'!#REF!</definedName>
    <definedName name="________tt21" localSheetId="3">#REF!</definedName>
    <definedName name="________tt21" localSheetId="5">#REF!</definedName>
    <definedName name="________tt21" localSheetId="4">#REF!</definedName>
    <definedName name="________tt21">#REF!</definedName>
    <definedName name="________tt3" localSheetId="1">'PL_3M 5-6'!#REF!</definedName>
    <definedName name="________tt3" localSheetId="3">#REF!</definedName>
    <definedName name="________tt3" localSheetId="5">#REF!</definedName>
    <definedName name="________tt3" localSheetId="4">#REF!</definedName>
    <definedName name="________tt3">#REF!</definedName>
    <definedName name="________tt4" localSheetId="1">'PL_3M 5-6'!#REF!</definedName>
    <definedName name="________tt4" localSheetId="3">#REF!</definedName>
    <definedName name="________tt4" localSheetId="5">#REF!</definedName>
    <definedName name="________tt4" localSheetId="4">#REF!</definedName>
    <definedName name="________tt4">#REF!</definedName>
    <definedName name="________tt5" localSheetId="1">'PL_3M 5-6'!#REF!</definedName>
    <definedName name="________tt5" localSheetId="3">#REF!</definedName>
    <definedName name="________tt5" localSheetId="5">#REF!</definedName>
    <definedName name="________tt5" localSheetId="4">#REF!</definedName>
    <definedName name="________tt5">#REF!</definedName>
    <definedName name="________tt6" localSheetId="1">'PL_3M 5-6'!#REF!</definedName>
    <definedName name="________tt6" localSheetId="3">#REF!</definedName>
    <definedName name="________tt6" localSheetId="5">#REF!</definedName>
    <definedName name="________tt6" localSheetId="4">#REF!</definedName>
    <definedName name="________tt6">#REF!</definedName>
    <definedName name="________tt7" localSheetId="1">'PL_3M 5-6'!#REF!</definedName>
    <definedName name="________tt7" localSheetId="3">#REF!</definedName>
    <definedName name="________tt7" localSheetId="5">#REF!</definedName>
    <definedName name="________tt7" localSheetId="4">#REF!</definedName>
    <definedName name="________tt7">#REF!</definedName>
    <definedName name="________tt8" localSheetId="1">'PL_3M 5-6'!#REF!</definedName>
    <definedName name="________tt8" localSheetId="3">#REF!</definedName>
    <definedName name="________tt8" localSheetId="5">#REF!</definedName>
    <definedName name="________tt8" localSheetId="4">#REF!</definedName>
    <definedName name="________tt8">#REF!</definedName>
    <definedName name="________tt9" localSheetId="1">'PL_3M 5-6'!#REF!</definedName>
    <definedName name="________tt9" localSheetId="3">#REF!</definedName>
    <definedName name="________tt9" localSheetId="5">#REF!</definedName>
    <definedName name="________tt9" localSheetId="4">#REF!</definedName>
    <definedName name="________tt9">#REF!</definedName>
    <definedName name="_______tt1" localSheetId="1">'PL_3M 5-6'!#REF!</definedName>
    <definedName name="_______tt1" localSheetId="3">#REF!</definedName>
    <definedName name="_______tt1" localSheetId="5">#REF!</definedName>
    <definedName name="_______tt1" localSheetId="4">#REF!</definedName>
    <definedName name="_______tt1">#REF!</definedName>
    <definedName name="_______tt10" localSheetId="1">'PL_3M 5-6'!#REF!</definedName>
    <definedName name="_______tt10" localSheetId="3">#REF!</definedName>
    <definedName name="_______tt10" localSheetId="5">#REF!</definedName>
    <definedName name="_______tt10" localSheetId="4">#REF!</definedName>
    <definedName name="_______tt10">#REF!</definedName>
    <definedName name="_______tt11" localSheetId="1">'PL_3M 5-6'!#REF!</definedName>
    <definedName name="_______tt11" localSheetId="3">#REF!</definedName>
    <definedName name="_______tt11" localSheetId="5">#REF!</definedName>
    <definedName name="_______tt11" localSheetId="4">#REF!</definedName>
    <definedName name="_______tt11">#REF!</definedName>
    <definedName name="_______tt12" localSheetId="1">'PL_3M 5-6'!#REF!</definedName>
    <definedName name="_______tt12" localSheetId="3">#REF!</definedName>
    <definedName name="_______tt12" localSheetId="5">#REF!</definedName>
    <definedName name="_______tt12" localSheetId="4">#REF!</definedName>
    <definedName name="_______tt12">#REF!</definedName>
    <definedName name="_______tt13" localSheetId="1">'PL_3M 5-6'!#REF!</definedName>
    <definedName name="_______tt13" localSheetId="3">#REF!</definedName>
    <definedName name="_______tt13" localSheetId="5">#REF!</definedName>
    <definedName name="_______tt13" localSheetId="4">#REF!</definedName>
    <definedName name="_______tt13">#REF!</definedName>
    <definedName name="_______tt14" localSheetId="1">'PL_3M 5-6'!#REF!</definedName>
    <definedName name="_______tt14" localSheetId="3">#REF!</definedName>
    <definedName name="_______tt14" localSheetId="5">#REF!</definedName>
    <definedName name="_______tt14" localSheetId="4">#REF!</definedName>
    <definedName name="_______tt14">#REF!</definedName>
    <definedName name="_______tt15" localSheetId="1">'PL_3M 5-6'!#REF!</definedName>
    <definedName name="_______tt15" localSheetId="3">#REF!</definedName>
    <definedName name="_______tt15" localSheetId="5">#REF!</definedName>
    <definedName name="_______tt15" localSheetId="4">#REF!</definedName>
    <definedName name="_______tt15">#REF!</definedName>
    <definedName name="_______tt16" localSheetId="1">'PL_3M 5-6'!#REF!</definedName>
    <definedName name="_______tt16" localSheetId="3">#REF!</definedName>
    <definedName name="_______tt16" localSheetId="5">#REF!</definedName>
    <definedName name="_______tt16" localSheetId="4">#REF!</definedName>
    <definedName name="_______tt16">#REF!</definedName>
    <definedName name="_______tt17" localSheetId="1">'PL_3M 5-6'!#REF!</definedName>
    <definedName name="_______tt17" localSheetId="3">#REF!</definedName>
    <definedName name="_______tt17" localSheetId="5">#REF!</definedName>
    <definedName name="_______tt17" localSheetId="4">#REF!</definedName>
    <definedName name="_______tt17">#REF!</definedName>
    <definedName name="_______tt18" localSheetId="1">'PL_3M 5-6'!#REF!</definedName>
    <definedName name="_______tt18" localSheetId="3">#REF!</definedName>
    <definedName name="_______tt18" localSheetId="5">#REF!</definedName>
    <definedName name="_______tt18" localSheetId="4">#REF!</definedName>
    <definedName name="_______tt18">#REF!</definedName>
    <definedName name="_______tt19" localSheetId="1">'PL_3M 5-6'!#REF!</definedName>
    <definedName name="_______tt19" localSheetId="3">#REF!</definedName>
    <definedName name="_______tt19" localSheetId="5">#REF!</definedName>
    <definedName name="_______tt19" localSheetId="4">#REF!</definedName>
    <definedName name="_______tt19">#REF!</definedName>
    <definedName name="_______tt2" localSheetId="1">'PL_3M 5-6'!#REF!</definedName>
    <definedName name="_______tt2" localSheetId="3">#REF!</definedName>
    <definedName name="_______tt2" localSheetId="5">#REF!</definedName>
    <definedName name="_______tt2" localSheetId="4">#REF!</definedName>
    <definedName name="_______tt2">#REF!</definedName>
    <definedName name="_______tt20" localSheetId="1">'PL_3M 5-6'!#REF!</definedName>
    <definedName name="_______tt20" localSheetId="3">#REF!</definedName>
    <definedName name="_______tt20" localSheetId="5">#REF!</definedName>
    <definedName name="_______tt20" localSheetId="4">#REF!</definedName>
    <definedName name="_______tt20">#REF!</definedName>
    <definedName name="_______tt21" localSheetId="1">'PL_3M 5-6'!#REF!</definedName>
    <definedName name="_______tt21" localSheetId="3">#REF!</definedName>
    <definedName name="_______tt21" localSheetId="5">#REF!</definedName>
    <definedName name="_______tt21" localSheetId="4">#REF!</definedName>
    <definedName name="_______tt21">#REF!</definedName>
    <definedName name="_______tt3" localSheetId="1">'PL_3M 5-6'!#REF!</definedName>
    <definedName name="_______tt3" localSheetId="3">#REF!</definedName>
    <definedName name="_______tt3" localSheetId="5">#REF!</definedName>
    <definedName name="_______tt3" localSheetId="4">#REF!</definedName>
    <definedName name="_______tt3">#REF!</definedName>
    <definedName name="_______tt4" localSheetId="1">'PL_3M 5-6'!#REF!</definedName>
    <definedName name="_______tt4" localSheetId="3">#REF!</definedName>
    <definedName name="_______tt4" localSheetId="5">#REF!</definedName>
    <definedName name="_______tt4" localSheetId="4">#REF!</definedName>
    <definedName name="_______tt4">#REF!</definedName>
    <definedName name="_______tt5" localSheetId="1">'PL_3M 5-6'!#REF!</definedName>
    <definedName name="_______tt5" localSheetId="3">#REF!</definedName>
    <definedName name="_______tt5" localSheetId="5">#REF!</definedName>
    <definedName name="_______tt5" localSheetId="4">#REF!</definedName>
    <definedName name="_______tt5">#REF!</definedName>
    <definedName name="_______tt6" localSheetId="1">'PL_3M 5-6'!#REF!</definedName>
    <definedName name="_______tt6" localSheetId="3">#REF!</definedName>
    <definedName name="_______tt6" localSheetId="5">#REF!</definedName>
    <definedName name="_______tt6" localSheetId="4">#REF!</definedName>
    <definedName name="_______tt6">#REF!</definedName>
    <definedName name="_______tt7" localSheetId="1">'PL_3M 5-6'!#REF!</definedName>
    <definedName name="_______tt7" localSheetId="3">#REF!</definedName>
    <definedName name="_______tt7" localSheetId="5">#REF!</definedName>
    <definedName name="_______tt7" localSheetId="4">#REF!</definedName>
    <definedName name="_______tt7">#REF!</definedName>
    <definedName name="_______tt8" localSheetId="1">'PL_3M 5-6'!#REF!</definedName>
    <definedName name="_______tt8" localSheetId="3">#REF!</definedName>
    <definedName name="_______tt8" localSheetId="5">#REF!</definedName>
    <definedName name="_______tt8" localSheetId="4">#REF!</definedName>
    <definedName name="_______tt8">#REF!</definedName>
    <definedName name="_______tt9" localSheetId="1">'PL_3M 5-6'!#REF!</definedName>
    <definedName name="_______tt9" localSheetId="3">#REF!</definedName>
    <definedName name="_______tt9" localSheetId="5">#REF!</definedName>
    <definedName name="_______tt9" localSheetId="4">#REF!</definedName>
    <definedName name="_______tt9">#REF!</definedName>
    <definedName name="______tt1" localSheetId="1">'PL_3M 5-6'!#REF!</definedName>
    <definedName name="______tt1" localSheetId="3">#REF!</definedName>
    <definedName name="______tt1" localSheetId="5">#REF!</definedName>
    <definedName name="______tt1" localSheetId="4">#REF!</definedName>
    <definedName name="______tt1">#REF!</definedName>
    <definedName name="______tt10" localSheetId="1">'PL_3M 5-6'!#REF!</definedName>
    <definedName name="______tt10" localSheetId="3">#REF!</definedName>
    <definedName name="______tt10" localSheetId="5">#REF!</definedName>
    <definedName name="______tt10" localSheetId="4">#REF!</definedName>
    <definedName name="______tt10">#REF!</definedName>
    <definedName name="______tt11" localSheetId="1">'PL_3M 5-6'!#REF!</definedName>
    <definedName name="______tt11" localSheetId="3">#REF!</definedName>
    <definedName name="______tt11" localSheetId="5">#REF!</definedName>
    <definedName name="______tt11" localSheetId="4">#REF!</definedName>
    <definedName name="______tt11">#REF!</definedName>
    <definedName name="______tt12" localSheetId="1">'PL_3M 5-6'!#REF!</definedName>
    <definedName name="______tt12" localSheetId="3">#REF!</definedName>
    <definedName name="______tt12" localSheetId="5">#REF!</definedName>
    <definedName name="______tt12" localSheetId="4">#REF!</definedName>
    <definedName name="______tt12">#REF!</definedName>
    <definedName name="______tt13" localSheetId="1">'PL_3M 5-6'!#REF!</definedName>
    <definedName name="______tt13" localSheetId="3">#REF!</definedName>
    <definedName name="______tt13" localSheetId="5">#REF!</definedName>
    <definedName name="______tt13" localSheetId="4">#REF!</definedName>
    <definedName name="______tt13">#REF!</definedName>
    <definedName name="______tt14" localSheetId="1">'PL_3M 5-6'!#REF!</definedName>
    <definedName name="______tt14" localSheetId="3">#REF!</definedName>
    <definedName name="______tt14" localSheetId="5">#REF!</definedName>
    <definedName name="______tt14" localSheetId="4">#REF!</definedName>
    <definedName name="______tt14">#REF!</definedName>
    <definedName name="______tt15" localSheetId="1">'PL_3M 5-6'!#REF!</definedName>
    <definedName name="______tt15" localSheetId="3">#REF!</definedName>
    <definedName name="______tt15" localSheetId="5">#REF!</definedName>
    <definedName name="______tt15" localSheetId="4">#REF!</definedName>
    <definedName name="______tt15">#REF!</definedName>
    <definedName name="______tt16" localSheetId="1">'PL_3M 5-6'!#REF!</definedName>
    <definedName name="______tt16" localSheetId="3">#REF!</definedName>
    <definedName name="______tt16" localSheetId="5">#REF!</definedName>
    <definedName name="______tt16" localSheetId="4">#REF!</definedName>
    <definedName name="______tt16">#REF!</definedName>
    <definedName name="______tt17" localSheetId="1">'PL_3M 5-6'!#REF!</definedName>
    <definedName name="______tt17" localSheetId="3">#REF!</definedName>
    <definedName name="______tt17" localSheetId="5">#REF!</definedName>
    <definedName name="______tt17" localSheetId="4">#REF!</definedName>
    <definedName name="______tt17">#REF!</definedName>
    <definedName name="______tt18" localSheetId="1">'PL_3M 5-6'!#REF!</definedName>
    <definedName name="______tt18" localSheetId="3">#REF!</definedName>
    <definedName name="______tt18" localSheetId="5">#REF!</definedName>
    <definedName name="______tt18" localSheetId="4">#REF!</definedName>
    <definedName name="______tt18">#REF!</definedName>
    <definedName name="______tt19" localSheetId="1">'PL_3M 5-6'!#REF!</definedName>
    <definedName name="______tt19" localSheetId="3">#REF!</definedName>
    <definedName name="______tt19" localSheetId="5">#REF!</definedName>
    <definedName name="______tt19" localSheetId="4">#REF!</definedName>
    <definedName name="______tt19">#REF!</definedName>
    <definedName name="______tt2" localSheetId="1">'PL_3M 5-6'!#REF!</definedName>
    <definedName name="______tt2" localSheetId="3">#REF!</definedName>
    <definedName name="______tt2" localSheetId="5">#REF!</definedName>
    <definedName name="______tt2" localSheetId="4">#REF!</definedName>
    <definedName name="______tt2">#REF!</definedName>
    <definedName name="______tt20" localSheetId="1">'PL_3M 5-6'!#REF!</definedName>
    <definedName name="______tt20" localSheetId="3">#REF!</definedName>
    <definedName name="______tt20" localSheetId="5">#REF!</definedName>
    <definedName name="______tt20" localSheetId="4">#REF!</definedName>
    <definedName name="______tt20">#REF!</definedName>
    <definedName name="______tt21" localSheetId="1">'PL_3M 5-6'!#REF!</definedName>
    <definedName name="______tt21" localSheetId="3">#REF!</definedName>
    <definedName name="______tt21" localSheetId="5">#REF!</definedName>
    <definedName name="______tt21" localSheetId="4">#REF!</definedName>
    <definedName name="______tt21">#REF!</definedName>
    <definedName name="______tt3" localSheetId="1">'PL_3M 5-6'!#REF!</definedName>
    <definedName name="______tt3" localSheetId="3">#REF!</definedName>
    <definedName name="______tt3" localSheetId="5">#REF!</definedName>
    <definedName name="______tt3" localSheetId="4">#REF!</definedName>
    <definedName name="______tt3">#REF!</definedName>
    <definedName name="______tt4" localSheetId="1">'PL_3M 5-6'!#REF!</definedName>
    <definedName name="______tt4" localSheetId="3">#REF!</definedName>
    <definedName name="______tt4" localSheetId="5">#REF!</definedName>
    <definedName name="______tt4" localSheetId="4">#REF!</definedName>
    <definedName name="______tt4">#REF!</definedName>
    <definedName name="______tt5" localSheetId="1">'PL_3M 5-6'!#REF!</definedName>
    <definedName name="______tt5" localSheetId="3">#REF!</definedName>
    <definedName name="______tt5" localSheetId="5">#REF!</definedName>
    <definedName name="______tt5" localSheetId="4">#REF!</definedName>
    <definedName name="______tt5">#REF!</definedName>
    <definedName name="______tt6" localSheetId="1">'PL_3M 5-6'!#REF!</definedName>
    <definedName name="______tt6" localSheetId="3">#REF!</definedName>
    <definedName name="______tt6" localSheetId="5">#REF!</definedName>
    <definedName name="______tt6" localSheetId="4">#REF!</definedName>
    <definedName name="______tt6">#REF!</definedName>
    <definedName name="______tt7" localSheetId="1">'PL_3M 5-6'!#REF!</definedName>
    <definedName name="______tt7" localSheetId="3">#REF!</definedName>
    <definedName name="______tt7" localSheetId="5">#REF!</definedName>
    <definedName name="______tt7" localSheetId="4">#REF!</definedName>
    <definedName name="______tt7">#REF!</definedName>
    <definedName name="______tt8" localSheetId="1">'PL_3M 5-6'!#REF!</definedName>
    <definedName name="______tt8" localSheetId="3">#REF!</definedName>
    <definedName name="______tt8" localSheetId="5">#REF!</definedName>
    <definedName name="______tt8" localSheetId="4">#REF!</definedName>
    <definedName name="______tt8">#REF!</definedName>
    <definedName name="______tt9" localSheetId="1">'PL_3M 5-6'!#REF!</definedName>
    <definedName name="______tt9" localSheetId="3">#REF!</definedName>
    <definedName name="______tt9" localSheetId="5">#REF!</definedName>
    <definedName name="______tt9" localSheetId="4">#REF!</definedName>
    <definedName name="______tt9">#REF!</definedName>
    <definedName name="_____tt1" localSheetId="1">'PL_3M 5-6'!#REF!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1">'PL_3M 5-6'!#REF!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1">'PL_3M 5-6'!#REF!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1">'PL_3M 5-6'!#REF!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1">'PL_3M 5-6'!#REF!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1">'PL_3M 5-6'!#REF!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1">'PL_3M 5-6'!#REF!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1">'PL_3M 5-6'!#REF!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1">'PL_3M 5-6'!#REF!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1">'PL_3M 5-6'!#REF!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1">'PL_3M 5-6'!#REF!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1">'PL_3M 5-6'!#REF!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1">'PL_3M 5-6'!#REF!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1">'PL_3M 5-6'!#REF!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1">'PL_3M 5-6'!#REF!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1">'PL_3M 5-6'!#REF!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1">'PL_3M 5-6'!#REF!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1">'PL_3M 5-6'!#REF!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1">'PL_3M 5-6'!#REF!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1">'PL_3M 5-6'!#REF!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1">'PL_3M 5-6'!#REF!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tt1" localSheetId="1">'PL_3M 5-6'!#REF!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1">'PL_3M 5-6'!#REF!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1">'PL_3M 5-6'!#REF!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1">'PL_3M 5-6'!#REF!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1">'PL_3M 5-6'!#REF!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1">'PL_3M 5-6'!#REF!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1">'PL_3M 5-6'!#REF!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1">'PL_3M 5-6'!#REF!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1">'PL_3M 5-6'!#REF!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1">'PL_3M 5-6'!#REF!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1">'PL_3M 5-6'!#REF!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1">'PL_3M 5-6'!#REF!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1">'PL_3M 5-6'!#REF!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1">'PL_3M 5-6'!#REF!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1">'PL_3M 5-6'!#REF!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1">'PL_3M 5-6'!#REF!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1">'PL_3M 5-6'!#REF!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1">'PL_3M 5-6'!#REF!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1">'PL_3M 5-6'!#REF!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1">'PL_3M 5-6'!#REF!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1">'PL_3M 5-6'!#REF!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tt1" localSheetId="1">'PL_3M 5-6'!#REF!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1">'PL_3M 5-6'!#REF!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1">'PL_3M 5-6'!#REF!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1">'PL_3M 5-6'!#REF!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1">'PL_3M 5-6'!#REF!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1">'PL_3M 5-6'!#REF!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1">'PL_3M 5-6'!#REF!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1">'PL_3M 5-6'!#REF!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1">'PL_3M 5-6'!#REF!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1">'PL_3M 5-6'!#REF!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1">'PL_3M 5-6'!#REF!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1">'PL_3M 5-6'!#REF!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1">'PL_3M 5-6'!#REF!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1">'PL_3M 5-6'!#REF!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1">'PL_3M 5-6'!#REF!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1">'PL_3M 5-6'!#REF!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1">'PL_3M 5-6'!#REF!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1">'PL_3M 5-6'!#REF!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1">'PL_3M 5-6'!#REF!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1">'PL_3M 5-6'!#REF!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1">'PL_3M 5-6'!#REF!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FDS_HYPERLINK_TOGGLE_STATE__" hidden="1">"ON"</definedName>
    <definedName name="__tt1" localSheetId="1">'PL_3M 5-6'!#REF!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1">'PL_3M 5-6'!#REF!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1">'PL_3M 5-6'!#REF!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1">'PL_3M 5-6'!#REF!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1">'PL_3M 5-6'!#REF!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1">'PL_3M 5-6'!#REF!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1">'PL_3M 5-6'!#REF!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1">'PL_3M 5-6'!#REF!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1">'PL_3M 5-6'!#REF!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1">'PL_3M 5-6'!#REF!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1">'PL_3M 5-6'!#REF!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1">'PL_3M 5-6'!#REF!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1">'PL_3M 5-6'!#REF!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1">'PL_3M 5-6'!#REF!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1">'PL_3M 5-6'!#REF!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1">'PL_3M 5-6'!#REF!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1">'PL_3M 5-6'!#REF!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1">'PL_3M 5-6'!#REF!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1">'PL_3M 5-6'!#REF!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1">'PL_3M 5-6'!#REF!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1">'PL_3M 5-6'!#REF!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5" hidden="1">'SE Separate 10'!$M$21:$M$22</definedName>
    <definedName name="_Order1" hidden="1">0</definedName>
    <definedName name="_Toc249339931" localSheetId="1">'PL_3M 5-6'!#REF!</definedName>
    <definedName name="_Toc249339934" localSheetId="1">'PL_3M 5-6'!#REF!</definedName>
    <definedName name="_tt1" localSheetId="1">'PL_3M 5-6'!#REF!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1">'PL_3M 5-6'!#REF!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1">'PL_3M 5-6'!#REF!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1">'PL_3M 5-6'!#REF!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1">'PL_3M 5-6'!#REF!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1">'PL_3M 5-6'!#REF!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1">'PL_3M 5-6'!#REF!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1">'PL_3M 5-6'!#REF!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1">'PL_3M 5-6'!#REF!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1">'PL_3M 5-6'!#REF!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1">'PL_3M 5-6'!#REF!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1">'PL_3M 5-6'!#REF!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1">'PL_3M 5-6'!#REF!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1">'PL_3M 5-6'!#REF!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1">'PL_3M 5-6'!#REF!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1">'PL_3M 5-6'!#REF!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1">'PL_3M 5-6'!#REF!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1">'PL_3M 5-6'!#REF!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1">'PL_3M 5-6'!#REF!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1">'PL_3M 5-6'!#REF!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1">'PL_3M 5-6'!#REF!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5" hidden="1">#REF!</definedName>
    <definedName name="ChangeRange" localSheetId="4" hidden="1">#REF!</definedName>
    <definedName name="ChangeRange" hidden="1">#REF!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3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5" hidden="1">#REF!</definedName>
    <definedName name="ContentsHelp" localSheetId="4" hidden="1">#REF!</definedName>
    <definedName name="ContentsHelp" hidden="1">#REF!</definedName>
    <definedName name="CreateTable" localSheetId="1" hidden="1">#REF!</definedName>
    <definedName name="CreateTable" localSheetId="5" hidden="1">#REF!</definedName>
    <definedName name="CreateTable" localSheetId="4" hidden="1">#REF!</definedName>
    <definedName name="CreateTable" hidden="1">#REF!</definedName>
    <definedName name="DeleteRange" localSheetId="1" hidden="1">#REF!</definedName>
    <definedName name="DeleteRange" localSheetId="5" hidden="1">#REF!</definedName>
    <definedName name="DeleteRange" localSheetId="4" hidden="1">#REF!</definedName>
    <definedName name="DeleteRange" hidden="1">#REF!</definedName>
    <definedName name="DeleteTable" localSheetId="1" hidden="1">#REF!</definedName>
    <definedName name="DeleteTable" localSheetId="5" hidden="1">#REF!</definedName>
    <definedName name="DeleteTable" localSheetId="4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3" hidden="1">{"BS",#N/A,FALSE,"USA"}</definedName>
    <definedName name="FSoPacific" localSheetId="5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5">#REF!</definedName>
    <definedName name="hjygk" localSheetId="4">#REF!</definedName>
    <definedName name="hjygk">#REF!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3">#REF!</definedName>
    <definedName name="L_AJE_Tot" localSheetId="5">#REF!</definedName>
    <definedName name="L_AJE_Tot" localSheetId="4">#REF!</definedName>
    <definedName name="L_AJE_Tot">#REF!</definedName>
    <definedName name="L_CY_Beg" localSheetId="5">#REF!</definedName>
    <definedName name="L_CY_Beg" localSheetId="4">#REF!</definedName>
    <definedName name="L_CY_Beg">#REF!</definedName>
    <definedName name="L_CY_End" localSheetId="5">#REF!</definedName>
    <definedName name="L_CY_End" localSheetId="4">#REF!</definedName>
    <definedName name="L_CY_End">#REF!</definedName>
    <definedName name="L_PY_End" localSheetId="5">#REF!</definedName>
    <definedName name="L_PY_End" localSheetId="4">#REF!</definedName>
    <definedName name="L_PY_End">#REF!</definedName>
    <definedName name="ll" localSheetId="3">#REF!</definedName>
    <definedName name="ll" localSheetId="5">#REF!</definedName>
    <definedName name="ll" localSheetId="4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5" hidden="1">#REF!</definedName>
    <definedName name="MerrillPrintIt" localSheetId="4" hidden="1">#REF!</definedName>
    <definedName name="MerrillPrintIt" hidden="1">#REF!</definedName>
    <definedName name="NewRange" localSheetId="1" hidden="1">#REF!</definedName>
    <definedName name="NewRange" localSheetId="5" hidden="1">#REF!</definedName>
    <definedName name="NewRange" localSheetId="4" hidden="1">#REF!</definedName>
    <definedName name="NewRange" hidden="1">#REF!</definedName>
    <definedName name="PERIODS">#REF!</definedName>
    <definedName name="_xlnm.Print_Area" localSheetId="0">'BS-2-4'!$A$1:$L$96</definedName>
    <definedName name="_xlnm.Print_Area" localSheetId="6">'CF 11-12'!$A$1:$M$99</definedName>
    <definedName name="_xlnm.Print_Area" localSheetId="1">'PL_3M 5-6'!$A$1:$M$66</definedName>
    <definedName name="_xlnm.Print_Area" localSheetId="2">'SE Conso 7'!$A$1:$AG$35</definedName>
    <definedName name="_xlnm.Print_Area" localSheetId="3">'SE Conso 8'!$A$1:$AE$36</definedName>
    <definedName name="_xlnm.Print_Area" localSheetId="5">'SE Separate 10'!$A$1:$U$24</definedName>
    <definedName name="_xlnm.Print_Area" localSheetId="4">'SE Separate 9'!$A$1:$U$23</definedName>
    <definedName name="PUB_FileID" hidden="1">"L10003649.xls"</definedName>
    <definedName name="PUB_UserID" hidden="1">"MAYERX"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5" hidden="1">#REF!</definedName>
    <definedName name="RedefinePrintTableRange" localSheetId="4" hidden="1">#REF!</definedName>
    <definedName name="RedefinePrintTableRange" hidden="1">#REF!</definedName>
    <definedName name="redo" localSheetId="3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3">#REF!</definedName>
    <definedName name="S_AJE_Tot_Data" localSheetId="5">#REF!</definedName>
    <definedName name="S_AJE_Tot_Data" localSheetId="4">#REF!</definedName>
    <definedName name="S_AJE_Tot_Data">#REF!</definedName>
    <definedName name="S_CY_Beg_Data" localSheetId="5">#REF!</definedName>
    <definedName name="S_CY_Beg_Data" localSheetId="4">#REF!</definedName>
    <definedName name="S_CY_Beg_Data">#REF!</definedName>
    <definedName name="S_CY_End_Data" localSheetId="5">#REF!</definedName>
    <definedName name="S_CY_End_Data" localSheetId="4">#REF!</definedName>
    <definedName name="S_CY_End_Data">#REF!</definedName>
    <definedName name="S_PY_End_Data" localSheetId="5">#REF!</definedName>
    <definedName name="S_PY_End_Data" localSheetId="4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3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3" hidden="1">{#N/A,#N/A,FALSE,"TradeSumm";#N/A,#N/A,FALSE,"StatsSumm"}</definedName>
    <definedName name="wrn.Alex." localSheetId="5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3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3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3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3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3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3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5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3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3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3" hidden="1">{#N/A,#N/A,FALSE,"main";#N/A,#N/A,FALSE,"Purchase"}</definedName>
    <definedName name="wrn.SCA._.AcqDisv." localSheetId="5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3" hidden="1">{"BS",#N/A,FALSE,"USA"}</definedName>
    <definedName name="wrn.SUMMARY." localSheetId="5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3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3" hidden="1">{"inc.ann",#N/A,FALSE,"WAG";"inc.quart",#N/A,FALSE,"WAG"}</definedName>
    <definedName name="wrn.wag." localSheetId="5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3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3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6" l="1"/>
  <c r="G14" i="6"/>
  <c r="G13" i="6"/>
  <c r="I33" i="15" l="1"/>
  <c r="K13" i="6"/>
  <c r="Q15" i="18" l="1"/>
  <c r="S15" i="18"/>
  <c r="AC33" i="19"/>
  <c r="AC32" i="19"/>
  <c r="U18" i="19"/>
  <c r="S18" i="19"/>
  <c r="F61" i="7"/>
  <c r="K91" i="6" l="1"/>
  <c r="G91" i="6"/>
  <c r="Q21" i="13"/>
  <c r="Q23" i="13" s="1"/>
  <c r="M21" i="13"/>
  <c r="M23" i="13" s="1"/>
  <c r="Q16" i="13"/>
  <c r="M16" i="13"/>
  <c r="O19" i="13"/>
  <c r="AE28" i="10"/>
  <c r="AA28" i="10"/>
  <c r="W28" i="10"/>
  <c r="U28" i="10"/>
  <c r="S28" i="10"/>
  <c r="Q28" i="10"/>
  <c r="O28" i="10"/>
  <c r="M28" i="10"/>
  <c r="K28" i="10"/>
  <c r="I28" i="10"/>
  <c r="G28" i="10"/>
  <c r="S31" i="10"/>
  <c r="AG19" i="10"/>
  <c r="AC31" i="10"/>
  <c r="AC19" i="10"/>
  <c r="AC18" i="10"/>
  <c r="AC28" i="10" s="1"/>
  <c r="AC12" i="10"/>
  <c r="AA12" i="10"/>
  <c r="U33" i="10"/>
  <c r="Q33" i="10"/>
  <c r="U35" i="10"/>
  <c r="U21" i="18"/>
  <c r="U16" i="18"/>
  <c r="U15" i="18"/>
  <c r="AA20" i="19"/>
  <c r="AA19" i="19"/>
  <c r="AA12" i="19"/>
  <c r="AG18" i="10" l="1"/>
  <c r="AG28" i="10" s="1"/>
  <c r="Q35" i="10"/>
  <c r="M85" i="6" l="1"/>
  <c r="K85" i="6"/>
  <c r="I85" i="6"/>
  <c r="G85" i="6"/>
  <c r="M71" i="6"/>
  <c r="K71" i="6"/>
  <c r="I71" i="6"/>
  <c r="G71" i="6"/>
  <c r="S17" i="18"/>
  <c r="Q17" i="18"/>
  <c r="O17" i="18"/>
  <c r="U17" i="18"/>
  <c r="Y18" i="19"/>
  <c r="AA18" i="19" s="1"/>
  <c r="AE18" i="19" s="1"/>
  <c r="Y19" i="19"/>
  <c r="AE19" i="19" s="1"/>
  <c r="Y20" i="19"/>
  <c r="AE20" i="19"/>
  <c r="S29" i="19"/>
  <c r="AC34" i="19"/>
  <c r="U34" i="19"/>
  <c r="Q34" i="19"/>
  <c r="O34" i="19"/>
  <c r="M34" i="19"/>
  <c r="K34" i="19"/>
  <c r="I34" i="19"/>
  <c r="G34" i="19"/>
  <c r="Y32" i="19"/>
  <c r="AC29" i="19"/>
  <c r="AC36" i="19" s="1"/>
  <c r="F93" i="7" s="1"/>
  <c r="W29" i="19"/>
  <c r="U29" i="19"/>
  <c r="Q29" i="19"/>
  <c r="O29" i="19"/>
  <c r="M29" i="19"/>
  <c r="K29" i="19"/>
  <c r="I29" i="19"/>
  <c r="I36" i="19" s="1"/>
  <c r="F82" i="7" s="1"/>
  <c r="G29" i="19"/>
  <c r="AC27" i="19"/>
  <c r="W27" i="19"/>
  <c r="U27" i="19"/>
  <c r="S27" i="19"/>
  <c r="Q27" i="19"/>
  <c r="O27" i="19"/>
  <c r="M27" i="19"/>
  <c r="K27" i="19"/>
  <c r="I27" i="19"/>
  <c r="G27" i="19"/>
  <c r="Y26" i="19"/>
  <c r="Y27" i="19" s="1"/>
  <c r="AC22" i="19"/>
  <c r="W22" i="19"/>
  <c r="U22" i="19"/>
  <c r="S22" i="19"/>
  <c r="Q22" i="19"/>
  <c r="O22" i="19"/>
  <c r="M22" i="19"/>
  <c r="K22" i="19"/>
  <c r="I22" i="19"/>
  <c r="G22" i="19"/>
  <c r="Y22" i="19"/>
  <c r="Y12" i="19"/>
  <c r="U36" i="19" l="1"/>
  <c r="F90" i="7" s="1"/>
  <c r="K36" i="19"/>
  <c r="F83" i="7" s="1"/>
  <c r="M36" i="19"/>
  <c r="F84" i="7" s="1"/>
  <c r="O36" i="19"/>
  <c r="F87" i="7" s="1"/>
  <c r="Y29" i="19"/>
  <c r="G36" i="19"/>
  <c r="Q36" i="19"/>
  <c r="F88" i="7" s="1"/>
  <c r="AE12" i="19"/>
  <c r="AA26" i="19"/>
  <c r="AA27" i="19" l="1"/>
  <c r="AE26" i="19"/>
  <c r="AE27" i="19" s="1"/>
  <c r="AA22" i="19"/>
  <c r="AE22" i="19"/>
  <c r="AE29" i="19"/>
  <c r="AA29" i="19"/>
  <c r="L52" i="7" l="1"/>
  <c r="H52" i="7"/>
  <c r="F52" i="7"/>
  <c r="J52" i="7"/>
  <c r="O22" i="18" l="1"/>
  <c r="O24" i="18" s="1"/>
  <c r="I52" i="15" l="1"/>
  <c r="I60" i="15" s="1"/>
  <c r="M52" i="15" l="1"/>
  <c r="M60" i="15" s="1"/>
  <c r="M12" i="15"/>
  <c r="M17" i="15" s="1"/>
  <c r="M20" i="15" s="1"/>
  <c r="M24" i="15" s="1"/>
  <c r="M26" i="15" s="1"/>
  <c r="M44" i="15" s="1"/>
  <c r="I12" i="15"/>
  <c r="I17" i="15" s="1"/>
  <c r="I20" i="15" s="1"/>
  <c r="I24" i="15" s="1"/>
  <c r="I26" i="15" s="1"/>
  <c r="I44" i="15" s="1"/>
  <c r="I61" i="15" s="1"/>
  <c r="I66" i="15" s="1"/>
  <c r="I67" i="15" s="1"/>
  <c r="L92" i="7"/>
  <c r="L94" i="7" s="1"/>
  <c r="H92" i="7"/>
  <c r="H94" i="7" s="1"/>
  <c r="AF12" i="19" s="1"/>
  <c r="M61" i="15" l="1"/>
  <c r="M66" i="15" s="1"/>
  <c r="M67" i="15" s="1"/>
  <c r="K52" i="15"/>
  <c r="K60" i="15" s="1"/>
  <c r="G52" i="15"/>
  <c r="G60" i="15" s="1"/>
  <c r="L12" i="15"/>
  <c r="K12" i="15"/>
  <c r="K17" i="15" s="1"/>
  <c r="K20" i="15" s="1"/>
  <c r="K24" i="15" s="1"/>
  <c r="K26" i="15" s="1"/>
  <c r="H12" i="15"/>
  <c r="G12" i="15"/>
  <c r="G17" i="15" s="1"/>
  <c r="G20" i="15" s="1"/>
  <c r="G24" i="15" s="1"/>
  <c r="G26" i="15" s="1"/>
  <c r="G31" i="15" s="1"/>
  <c r="G29" i="15" s="1"/>
  <c r="G33" i="15" s="1"/>
  <c r="S32" i="19" l="1"/>
  <c r="K44" i="15"/>
  <c r="Q20" i="18" s="1"/>
  <c r="U20" i="18" s="1"/>
  <c r="K29" i="15"/>
  <c r="G44" i="15"/>
  <c r="K61" i="15" l="1"/>
  <c r="G61" i="15"/>
  <c r="G66" i="15" s="1"/>
  <c r="AA31" i="10"/>
  <c r="G64" i="15" l="1"/>
  <c r="W33" i="19" s="1"/>
  <c r="G67" i="15"/>
  <c r="K66" i="15"/>
  <c r="K67" i="15" s="1"/>
  <c r="K64" i="15"/>
  <c r="AA32" i="19"/>
  <c r="S34" i="19"/>
  <c r="S36" i="19" s="1"/>
  <c r="F89" i="7" s="1"/>
  <c r="W34" i="19" l="1"/>
  <c r="W36" i="19" s="1"/>
  <c r="F91" i="7" s="1"/>
  <c r="F92" i="7" s="1"/>
  <c r="Y33" i="19"/>
  <c r="AE32" i="19"/>
  <c r="M22" i="18"/>
  <c r="K22" i="18"/>
  <c r="K24" i="18" s="1"/>
  <c r="I22" i="18"/>
  <c r="G22" i="18"/>
  <c r="M17" i="18"/>
  <c r="M24" i="18" s="1"/>
  <c r="I17" i="18"/>
  <c r="G17" i="18"/>
  <c r="U11" i="18"/>
  <c r="AA33" i="19" l="1"/>
  <c r="Y34" i="19"/>
  <c r="Y36" i="19" s="1"/>
  <c r="I24" i="18"/>
  <c r="J82" i="7" s="1"/>
  <c r="G24" i="18"/>
  <c r="S22" i="18"/>
  <c r="S24" i="18" s="1"/>
  <c r="AE33" i="19" l="1"/>
  <c r="AE34" i="19" s="1"/>
  <c r="AE36" i="19" s="1"/>
  <c r="F94" i="7" s="1"/>
  <c r="AF36" i="19" s="1"/>
  <c r="AA34" i="19"/>
  <c r="AA36" i="19" s="1"/>
  <c r="U22" i="18"/>
  <c r="U24" i="18" s="1"/>
  <c r="Q22" i="18"/>
  <c r="Q24" i="18" s="1"/>
  <c r="J89" i="7" l="1"/>
  <c r="J92" i="7" s="1"/>
  <c r="J94" i="7" s="1"/>
  <c r="W24" i="18" s="1"/>
  <c r="U15" i="13"/>
  <c r="U11" i="13"/>
  <c r="AG31" i="10" l="1"/>
  <c r="AA32" i="10"/>
  <c r="G33" i="10"/>
  <c r="AG12" i="10"/>
  <c r="U20" i="13"/>
  <c r="AC32" i="10" l="1"/>
  <c r="AG32" i="10" s="1"/>
  <c r="F16" i="7"/>
  <c r="L61" i="7" l="1"/>
  <c r="L63" i="7" s="1"/>
  <c r="L96" i="7" s="1"/>
  <c r="J61" i="7"/>
  <c r="H61" i="7"/>
  <c r="L29" i="7"/>
  <c r="J29" i="7"/>
  <c r="H29" i="7"/>
  <c r="F29" i="7"/>
  <c r="L16" i="7"/>
  <c r="J16" i="7"/>
  <c r="H16" i="7"/>
  <c r="L31" i="7" l="1"/>
  <c r="L97" i="7" s="1"/>
  <c r="H63" i="7"/>
  <c r="H96" i="7" s="1"/>
  <c r="H31" i="7"/>
  <c r="J63" i="7"/>
  <c r="J96" i="7" s="1"/>
  <c r="F63" i="7"/>
  <c r="F96" i="7" s="1"/>
  <c r="J31" i="7"/>
  <c r="F31" i="7"/>
  <c r="F97" i="7" l="1"/>
  <c r="J97" i="7"/>
  <c r="H97" i="7"/>
  <c r="U16" i="13"/>
  <c r="S16" i="13"/>
  <c r="O16" i="13"/>
  <c r="K16" i="13"/>
  <c r="I16" i="13"/>
  <c r="G16" i="13"/>
  <c r="N112" i="10" l="1"/>
  <c r="L108" i="13"/>
  <c r="AE26" i="10"/>
  <c r="Y26" i="10"/>
  <c r="W26" i="10"/>
  <c r="S26" i="10"/>
  <c r="O26" i="10"/>
  <c r="M26" i="10"/>
  <c r="K26" i="10"/>
  <c r="I26" i="10"/>
  <c r="G26" i="10"/>
  <c r="U19" i="13" l="1"/>
  <c r="AA25" i="10"/>
  <c r="AA26" i="10" s="1"/>
  <c r="AC25" i="10" l="1"/>
  <c r="AG25" i="10" l="1"/>
  <c r="AG26" i="10" s="1"/>
  <c r="AC26" i="10"/>
  <c r="AA21" i="10" l="1"/>
  <c r="AA33" i="10"/>
  <c r="M33" i="10"/>
  <c r="M21" i="10"/>
  <c r="AE21" i="10"/>
  <c r="AC21" i="10"/>
  <c r="Y21" i="10"/>
  <c r="Y28" i="10" s="1"/>
  <c r="W21" i="10"/>
  <c r="S21" i="10"/>
  <c r="O21" i="10"/>
  <c r="K21" i="10"/>
  <c r="I21" i="10"/>
  <c r="G21" i="10"/>
  <c r="AG21" i="10"/>
  <c r="L100" i="6"/>
  <c r="AE33" i="10"/>
  <c r="K21" i="13"/>
  <c r="K23" i="13" s="1"/>
  <c r="I21" i="13"/>
  <c r="I23" i="13" s="1"/>
  <c r="G21" i="13"/>
  <c r="G23" i="13" s="1"/>
  <c r="Y33" i="10"/>
  <c r="W33" i="10"/>
  <c r="I33" i="10"/>
  <c r="K33" i="10"/>
  <c r="O33" i="10"/>
  <c r="S33" i="10"/>
  <c r="S21" i="13"/>
  <c r="S23" i="13" s="1"/>
  <c r="O21" i="13"/>
  <c r="O23" i="13" s="1"/>
  <c r="U21" i="13"/>
  <c r="U23" i="13" s="1"/>
  <c r="AC33" i="10"/>
  <c r="AG33" i="10"/>
  <c r="AE35" i="10" l="1"/>
  <c r="Y35" i="10"/>
  <c r="I35" i="10"/>
  <c r="K35" i="10"/>
  <c r="O35" i="10"/>
  <c r="M35" i="10"/>
  <c r="W35" i="10"/>
  <c r="AA35" i="10"/>
  <c r="AG35" i="10"/>
  <c r="G35" i="10"/>
  <c r="AC35" i="10"/>
  <c r="S35" i="10"/>
  <c r="I31" i="15" l="1"/>
  <c r="I11" i="6" s="1"/>
  <c r="K31" i="15"/>
  <c r="K11" i="6" s="1"/>
  <c r="M31" i="15"/>
  <c r="M11" i="6" s="1"/>
  <c r="K33" i="15"/>
  <c r="M33" i="15"/>
  <c r="M38" i="6" l="1"/>
  <c r="M40" i="6" s="1"/>
  <c r="M88" i="6" s="1"/>
  <c r="M90" i="6" s="1"/>
  <c r="M92" i="6" s="1"/>
  <c r="M28" i="6"/>
  <c r="K28" i="6"/>
  <c r="K38" i="6" s="1"/>
  <c r="K40" i="6" s="1"/>
  <c r="K88" i="6" s="1"/>
  <c r="K90" i="6" s="1"/>
  <c r="K92" i="6" s="1"/>
  <c r="K102" i="6" s="1"/>
  <c r="I38" i="6"/>
  <c r="I40" i="6" s="1"/>
  <c r="I88" i="6" s="1"/>
  <c r="I90" i="6" s="1"/>
  <c r="I92" i="6" s="1"/>
  <c r="I28" i="6"/>
  <c r="G11" i="6"/>
  <c r="G28" i="6" l="1"/>
  <c r="G38" i="6" s="1"/>
  <c r="G40" i="6" s="1"/>
  <c r="G88" i="6" s="1"/>
  <c r="G90" i="6" s="1"/>
  <c r="G92" i="6" s="1"/>
  <c r="G102" i="6" s="1"/>
  <c r="A33" i="7"/>
  <c r="A1" i="7"/>
  <c r="A65" i="7"/>
</calcChain>
</file>

<file path=xl/sharedStrings.xml><?xml version="1.0" encoding="utf-8"?>
<sst xmlns="http://schemas.openxmlformats.org/spreadsheetml/2006/main" count="474" uniqueCount="241">
  <si>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</si>
  <si>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</si>
  <si>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</si>
  <si>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</si>
  <si>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</si>
  <si>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</si>
  <si>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</si>
  <si>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</si>
  <si>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</si>
  <si>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</si>
  <si>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</si>
  <si>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</si>
  <si>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</si>
  <si>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</si>
  <si>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</si>
  <si>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</si>
  <si>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</si>
  <si>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</si>
  <si>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</si>
  <si>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</si>
  <si>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</si>
  <si>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</si>
  <si>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</si>
  <si>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</si>
  <si>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</si>
  <si>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</si>
  <si>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</si>
  <si>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</si>
  <si>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</si>
  <si>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</si>
  <si>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</si>
  <si>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</si>
  <si>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</si>
  <si>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</si>
  <si>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</si>
  <si>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 xml:space="preserve">Finance costs </t>
  </si>
  <si>
    <t xml:space="preserve">Items that will be reclassified </t>
  </si>
  <si>
    <t>subsequently to profit or loss</t>
  </si>
  <si>
    <t>Total comprehensive income for the period</t>
  </si>
  <si>
    <t>Profit attributable to: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</si>
  <si>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</si>
  <si>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</si>
  <si>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</si>
  <si>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</si>
  <si>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</si>
  <si>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</si>
  <si>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common control</t>
  </si>
  <si>
    <t>of equity</t>
  </si>
  <si>
    <t>interests</t>
  </si>
  <si>
    <t>equity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</si>
  <si>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</si>
  <si>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</si>
  <si>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</si>
  <si>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</si>
  <si>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</si>
  <si>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</si>
  <si>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</si>
  <si>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</si>
  <si>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</si>
  <si>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</si>
  <si>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</si>
  <si>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</si>
  <si>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</si>
  <si>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</si>
  <si>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</si>
  <si>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</si>
  <si>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</si>
  <si>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</si>
  <si>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</si>
  <si>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</si>
  <si>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</si>
  <si>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</si>
  <si>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</si>
  <si>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</si>
  <si>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</si>
  <si>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Comprehensive income for the period</t>
  </si>
  <si>
    <t>Profit</t>
  </si>
  <si>
    <t>arising from</t>
  </si>
  <si>
    <t>Difference</t>
  </si>
  <si>
    <t>transactions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</si>
  <si>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</si>
  <si>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</si>
  <si>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</si>
  <si>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</si>
  <si>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</si>
  <si>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</si>
  <si>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</si>
  <si>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</si>
  <si>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</si>
  <si>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</si>
  <si>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</si>
  <si>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>Profit before income tax expense</t>
  </si>
  <si>
    <t>Finance costs</t>
  </si>
  <si>
    <t>Taxes paid</t>
  </si>
  <si>
    <t xml:space="preserve">Other comprehensive income 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</si>
  <si>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</si>
  <si>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</si>
  <si>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</si>
  <si>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</si>
  <si>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</si>
  <si>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</si>
  <si>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</si>
  <si>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</si>
  <si>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Deferred tax assets</t>
  </si>
  <si>
    <t>Cash and cash equivalents at 1 January</t>
  </si>
  <si>
    <t>to profit or loss</t>
  </si>
  <si>
    <t>Depreciation and amortisation</t>
  </si>
  <si>
    <t xml:space="preserve">Trade and other current payables </t>
  </si>
  <si>
    <t>Trade and other current receivables</t>
  </si>
  <si>
    <t>accounted for using equity method</t>
  </si>
  <si>
    <t>Profit from operating activities</t>
  </si>
  <si>
    <t>Payment of lease liabilities</t>
  </si>
  <si>
    <t>Payment of employee benefit</t>
  </si>
  <si>
    <t xml:space="preserve">Net cash from operating activities </t>
  </si>
  <si>
    <t>without a change in control</t>
  </si>
  <si>
    <t>Tax expense</t>
  </si>
  <si>
    <t>of subsidiaries</t>
  </si>
  <si>
    <t>Contribution from non-controlling shareholders</t>
  </si>
  <si>
    <t>reserve</t>
  </si>
  <si>
    <t>Changes in ownership interests in subsidiary</t>
  </si>
  <si>
    <t xml:space="preserve">Acquisition of non-controlling interests </t>
  </si>
  <si>
    <t xml:space="preserve">Total comprehensive income for the period </t>
  </si>
  <si>
    <t>Total distributions to owners of the parent</t>
  </si>
  <si>
    <t>Property, plant, equipment and vessels</t>
  </si>
  <si>
    <t>Right-of-use assets</t>
  </si>
  <si>
    <t>Other intangible assets</t>
  </si>
  <si>
    <t>Trade and other current payables</t>
  </si>
  <si>
    <t>Lease liabilities</t>
  </si>
  <si>
    <t>Non-current provisions for employee benefit</t>
  </si>
  <si>
    <t xml:space="preserve">(2,500 million ordinary shares, </t>
  </si>
  <si>
    <t>Equity attributable to owners of the parent</t>
  </si>
  <si>
    <t>Cash flow</t>
  </si>
  <si>
    <t>hedge reserve</t>
  </si>
  <si>
    <t>Interest income</t>
  </si>
  <si>
    <t xml:space="preserve">Exchange differences on translating </t>
  </si>
  <si>
    <t>Total transactions with owners, recorded directly in equity</t>
  </si>
  <si>
    <t>Total changes in ownership interests in subsidiaries</t>
  </si>
  <si>
    <t>Repayment of long-term loans from financial institutions</t>
  </si>
  <si>
    <t>Total comprehensive income attributable to:</t>
  </si>
  <si>
    <t>ownership</t>
  </si>
  <si>
    <t>Translation</t>
  </si>
  <si>
    <t>Changes in operating assets and liabilities</t>
  </si>
  <si>
    <t xml:space="preserve">Owners of parent </t>
  </si>
  <si>
    <t xml:space="preserve">Legal </t>
  </si>
  <si>
    <t>Net cash (used in) from investing activities</t>
  </si>
  <si>
    <t>Share premium</t>
  </si>
  <si>
    <t>Other components</t>
  </si>
  <si>
    <t xml:space="preserve">Administrative expenses </t>
  </si>
  <si>
    <t>Dividend payable</t>
  </si>
  <si>
    <t>Dividends paid to owners of the Company</t>
  </si>
  <si>
    <t>for the period, net of tax</t>
  </si>
  <si>
    <t>Bunker and supplies</t>
  </si>
  <si>
    <t>Long-term loans to subsidiaries</t>
  </si>
  <si>
    <t>Long-term loans from financial institutions</t>
  </si>
  <si>
    <t>par value at Baht 1 per share)</t>
  </si>
  <si>
    <t xml:space="preserve">Total items that will be reclassified subsequently </t>
  </si>
  <si>
    <t xml:space="preserve">Gain on remeasurements </t>
  </si>
  <si>
    <t>of defined benefit plans, net of tax</t>
  </si>
  <si>
    <t>Share of profit of an associate and a joint venture</t>
  </si>
  <si>
    <t>Outstanding payables for purchase of equipment and vessels</t>
  </si>
  <si>
    <t>controlling</t>
  </si>
  <si>
    <t>Non-</t>
  </si>
  <si>
    <t>control</t>
  </si>
  <si>
    <t>common</t>
  </si>
  <si>
    <t>Restricted deposits at financial institutions</t>
  </si>
  <si>
    <t>Short-term loans from financial institutions</t>
  </si>
  <si>
    <t>Corporate income tax payable</t>
  </si>
  <si>
    <t>Acquisition of other intangible assets</t>
  </si>
  <si>
    <t>Increase in lease liabilities</t>
  </si>
  <si>
    <t>Net cash generated from operations</t>
  </si>
  <si>
    <t>Legal reserve</t>
  </si>
  <si>
    <t>Short-term loan to a related party</t>
  </si>
  <si>
    <t>Proceeds from short-term loans from financial institutions</t>
  </si>
  <si>
    <t>Effect of exchange rate on changes on cash and cash equivalents</t>
  </si>
  <si>
    <t>Items that will not be reclassified subsequently</t>
  </si>
  <si>
    <t>a subsidiary</t>
  </si>
  <si>
    <t>Proceeds from repayment of long-term loans to subsidiaries</t>
  </si>
  <si>
    <t>Proceeds from long-term loans from financial institutions</t>
  </si>
  <si>
    <t>Significant non-cash transactions</t>
  </si>
  <si>
    <t>Cash flows from investing activities (con't)</t>
  </si>
  <si>
    <t>Advance cash payment for acquisition of a vessel</t>
  </si>
  <si>
    <t>Repayment of short-term loans from financial institutions</t>
  </si>
  <si>
    <t>Current portion of</t>
  </si>
  <si>
    <t>- long-term loans from financial institutions</t>
  </si>
  <si>
    <t>- lease liabilities</t>
  </si>
  <si>
    <t>Derivative liabilities</t>
  </si>
  <si>
    <t>Long-term loan from parent of the Group</t>
  </si>
  <si>
    <t>Appropriated</t>
  </si>
  <si>
    <t>Treasury shares reserve</t>
  </si>
  <si>
    <t>Treasury shares</t>
  </si>
  <si>
    <t>Balance at 1 January 2024</t>
  </si>
  <si>
    <t>Derivative assets</t>
  </si>
  <si>
    <t>Treasury shares purchased</t>
  </si>
  <si>
    <t>Treasury</t>
  </si>
  <si>
    <t>shares</t>
  </si>
  <si>
    <t>Payment for treasury shares</t>
  </si>
  <si>
    <t>Accrued interest income</t>
  </si>
  <si>
    <t>Reversal of impairment loss</t>
  </si>
  <si>
    <t>Dividends</t>
  </si>
  <si>
    <t>subsidiary</t>
  </si>
  <si>
    <t>Dissolution</t>
  </si>
  <si>
    <t>Adjustments to reconcile profit to cash receipts (payments)</t>
  </si>
  <si>
    <t xml:space="preserve">classified as assets held for sale </t>
  </si>
  <si>
    <t>Acquisition of plant, equipment and vessels</t>
  </si>
  <si>
    <t>Gain on returned capital of investment in a subsidiary</t>
  </si>
  <si>
    <t>Gain on returned capital of investment in a joint venture</t>
  </si>
  <si>
    <t>Payment for investment in subsidiaries</t>
  </si>
  <si>
    <t>Payment for investment in an associate</t>
  </si>
  <si>
    <t>Proceeds from returned capital of investment in a subsidiary</t>
  </si>
  <si>
    <t>Proceeds from returned capital of investment in a joint venture</t>
  </si>
  <si>
    <t>Proceeds from sale of equipment and vessels</t>
  </si>
  <si>
    <t>accounted for using equity method, net of tax</t>
  </si>
  <si>
    <t xml:space="preserve">Advance cash receipt from sale of non-current assets </t>
  </si>
  <si>
    <t>Balance at 1 January 2025</t>
  </si>
  <si>
    <t>31 March</t>
  </si>
  <si>
    <t>Balance at 31 March 2024</t>
  </si>
  <si>
    <t>Balance at 31 March 2025</t>
  </si>
  <si>
    <t>Cash and cash equivalents at 31 March</t>
  </si>
  <si>
    <t>Three-month period ended 31 March 2025</t>
  </si>
  <si>
    <t>Three-month period ended 31 March 2024</t>
  </si>
  <si>
    <t>Treasury shares payable</t>
  </si>
  <si>
    <t>Short-term loans from subsidiaries</t>
  </si>
  <si>
    <t>3, 4</t>
  </si>
  <si>
    <t>2, 6</t>
  </si>
  <si>
    <t>Increase in restricted deposits at financial institutions</t>
  </si>
  <si>
    <t>Proceeds from short-term loans from subsidiaries</t>
  </si>
  <si>
    <t>Investments in an associate</t>
  </si>
  <si>
    <t>Unrealised loss (gain) on foreign exchange</t>
  </si>
  <si>
    <t>Gain on sales of equipment and vessels</t>
  </si>
  <si>
    <t xml:space="preserve">Net (loss) gain on foreign exchange </t>
  </si>
  <si>
    <t>Net increase in cash and cash equivalents</t>
  </si>
  <si>
    <t>Net cash from (used in) financing activities</t>
  </si>
  <si>
    <t>(Gain) loss on derivatives fair value remeasurement</t>
  </si>
  <si>
    <t>Difference arising from common control transactions</t>
  </si>
  <si>
    <t>Change in parent's ownership interests in a subsidiary</t>
  </si>
  <si>
    <t>Distributions to owners of the parent</t>
  </si>
  <si>
    <t>Distributions to owners</t>
  </si>
  <si>
    <t>Loss on disposals of plant, equipment and vessels</t>
  </si>
  <si>
    <t>Non-current provisions for employee benefit expense</t>
  </si>
  <si>
    <t>Net increase (decrease) in cash and cash equivalents,</t>
  </si>
  <si>
    <t>Repayment of long-term loans from parent of the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</si>
</sst>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  <numFmt numFmtId="172" formatCode="_(* #,##0.0_);_(* \(#,##0.0\);_(* &quot;-&quot;?_);_(@_)"/>
    <numFmt numFmtId="173" formatCode="#,##0.00;\(#,##0.00\);\-"/>
    <numFmt numFmtId="174" formatCode="_(* #,##0_);_(* \(#,##0\);_(* &quot;-&quot;?_);_(@_)"/>
  </numFmts>
  <fonts count="41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1"/>
      <color theme="1" tint="4.9989318521683403E-2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4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6" applyNumberFormat="0" applyAlignment="0" applyProtection="0"/>
    <xf numFmtId="0" fontId="24" fillId="28" borderId="7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6" applyNumberFormat="0" applyAlignment="0" applyProtection="0"/>
    <xf numFmtId="0" fontId="31" fillId="0" borderId="11" applyNumberFormat="0" applyFill="0" applyAlignment="0" applyProtection="0"/>
    <xf numFmtId="0" fontId="32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2" applyNumberFormat="0" applyFont="0" applyAlignment="0" applyProtection="0"/>
    <xf numFmtId="0" fontId="33" fillId="27" borderId="13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</cellStyleXfs>
  <cellXfs count="362">
    <xf numFmtId="0" fontId="0" fillId="0" borderId="0" xfId="0"/>
    <xf numFmtId="165" fontId="6" fillId="0" borderId="0" xfId="0" applyNumberFormat="1" applyFont="1"/>
    <xf numFmtId="165" fontId="7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7" fillId="0" borderId="0" xfId="0" applyNumberFormat="1" applyFont="1" applyAlignment="1">
      <alignment horizontal="center"/>
    </xf>
    <xf numFmtId="1" fontId="5" fillId="0" borderId="0" xfId="46" quotePrefix="1" applyNumberFormat="1" applyFill="1" applyAlignment="1">
      <alignment horizontal="center"/>
    </xf>
    <xf numFmtId="165" fontId="10" fillId="0" borderId="0" xfId="0" applyNumberFormat="1" applyFont="1"/>
    <xf numFmtId="37" fontId="5" fillId="0" borderId="0" xfId="0" applyNumberFormat="1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37" fontId="7" fillId="0" borderId="0" xfId="0" applyNumberFormat="1" applyFont="1"/>
    <xf numFmtId="0" fontId="5" fillId="0" borderId="0" xfId="0" applyFont="1"/>
    <xf numFmtId="43" fontId="5" fillId="0" borderId="0" xfId="28" applyFont="1" applyFill="1" applyAlignment="1"/>
    <xf numFmtId="37" fontId="5" fillId="0" borderId="0" xfId="0" applyNumberFormat="1" applyFont="1" applyAlignment="1">
      <alignment horizontal="right"/>
    </xf>
    <xf numFmtId="2" fontId="5" fillId="0" borderId="0" xfId="0" applyNumberFormat="1" applyFont="1"/>
    <xf numFmtId="43" fontId="5" fillId="0" borderId="1" xfId="28" applyFont="1" applyFill="1" applyBorder="1" applyAlignment="1"/>
    <xf numFmtId="165" fontId="9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/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9" fillId="0" borderId="0" xfId="0" applyNumberFormat="1" applyFont="1"/>
    <xf numFmtId="37" fontId="5" fillId="0" borderId="0" xfId="28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7" fillId="0" borderId="0" xfId="0" applyFo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5" fillId="0" borderId="0" xfId="0" applyNumberFormat="1" applyFont="1" applyAlignment="1">
      <alignment horizontal="center" wrapText="1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center"/>
    </xf>
    <xf numFmtId="2" fontId="13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left"/>
    </xf>
    <xf numFmtId="2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10" fillId="0" borderId="0" xfId="44" applyNumberFormat="1" applyFont="1"/>
    <xf numFmtId="0" fontId="9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2" fontId="7" fillId="0" borderId="0" xfId="0" applyNumberFormat="1" applyFont="1"/>
    <xf numFmtId="165" fontId="7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5" fillId="0" borderId="1" xfId="43" applyNumberFormat="1" applyFont="1" applyBorder="1" applyAlignment="1">
      <alignment horizontal="right"/>
    </xf>
    <xf numFmtId="43" fontId="5" fillId="0" borderId="0" xfId="28" applyFont="1" applyAlignment="1"/>
    <xf numFmtId="37" fontId="5" fillId="0" borderId="1" xfId="0" applyNumberFormat="1" applyFont="1" applyBorder="1" applyAlignment="1">
      <alignment horizontal="right"/>
    </xf>
    <xf numFmtId="165" fontId="7" fillId="0" borderId="0" xfId="43" applyNumberFormat="1" applyFont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Font="1" applyAlignment="1">
      <alignment vertical="center"/>
    </xf>
    <xf numFmtId="166" fontId="7" fillId="0" borderId="0" xfId="40" applyNumberFormat="1" applyFont="1" applyAlignment="1">
      <alignment vertical="center"/>
    </xf>
    <xf numFmtId="0" fontId="7" fillId="0" borderId="0" xfId="40" applyFont="1" applyAlignment="1">
      <alignment horizontal="center" vertical="center"/>
    </xf>
    <xf numFmtId="0" fontId="7" fillId="0" borderId="0" xfId="40" applyFont="1" applyAlignment="1">
      <alignment horizontal="left" vertical="center"/>
    </xf>
    <xf numFmtId="37" fontId="7" fillId="0" borderId="0" xfId="40" applyNumberFormat="1" applyFont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Font="1" applyAlignment="1">
      <alignment vertical="center"/>
    </xf>
    <xf numFmtId="37" fontId="5" fillId="0" borderId="0" xfId="40" applyNumberFormat="1" applyFont="1" applyAlignment="1">
      <alignment vertical="center"/>
    </xf>
    <xf numFmtId="0" fontId="5" fillId="0" borderId="0" xfId="40" applyFont="1" applyAlignment="1">
      <alignment horizontal="center" vertical="center"/>
    </xf>
    <xf numFmtId="0" fontId="5" fillId="0" borderId="0" xfId="40" applyFont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8" fontId="5" fillId="0" borderId="0" xfId="29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166" fontId="5" fillId="0" borderId="0" xfId="40" applyNumberFormat="1" applyFont="1" applyAlignment="1">
      <alignment horizontal="center" vertical="center"/>
    </xf>
    <xf numFmtId="166" fontId="5" fillId="0" borderId="0" xfId="40" quotePrefix="1" applyNumberFormat="1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166" fontId="5" fillId="0" borderId="0" xfId="45" quotePrefix="1" applyNumberFormat="1" applyFont="1" applyAlignment="1">
      <alignment horizontal="center" vertical="center"/>
    </xf>
    <xf numFmtId="0" fontId="8" fillId="0" borderId="0" xfId="40" applyFont="1" applyAlignment="1">
      <alignment horizontal="left" vertical="center"/>
    </xf>
    <xf numFmtId="165" fontId="6" fillId="0" borderId="0" xfId="40" applyNumberFormat="1" applyFont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0" fontId="10" fillId="0" borderId="0" xfId="40" applyFont="1" applyAlignment="1">
      <alignment horizontal="center" vertical="center"/>
    </xf>
    <xf numFmtId="37" fontId="7" fillId="0" borderId="0" xfId="40" applyNumberFormat="1" applyFont="1" applyAlignment="1">
      <alignment horizontal="center" vertical="center" wrapText="1"/>
    </xf>
    <xf numFmtId="37" fontId="5" fillId="0" borderId="0" xfId="40" applyNumberFormat="1" applyFont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9" fillId="0" borderId="0" xfId="40" applyFont="1" applyAlignment="1">
      <alignment horizontal="center" vertical="center"/>
    </xf>
    <xf numFmtId="39" fontId="7" fillId="0" borderId="0" xfId="47" applyFont="1" applyAlignment="1">
      <alignment vertical="center"/>
    </xf>
    <xf numFmtId="166" fontId="7" fillId="0" borderId="0" xfId="40" applyNumberFormat="1" applyFont="1" applyAlignment="1">
      <alignment horizontal="right" vertical="center"/>
    </xf>
    <xf numFmtId="166" fontId="7" fillId="0" borderId="0" xfId="40" applyNumberFormat="1" applyFont="1" applyAlignment="1">
      <alignment horizontal="left" vertical="center"/>
    </xf>
    <xf numFmtId="165" fontId="7" fillId="0" borderId="0" xfId="40" applyNumberFormat="1" applyFont="1" applyAlignment="1">
      <alignment horizontal="left" vertical="center"/>
    </xf>
    <xf numFmtId="165" fontId="6" fillId="0" borderId="0" xfId="40" applyNumberFormat="1" applyFont="1" applyAlignment="1">
      <alignment horizontal="left" vertical="center"/>
    </xf>
    <xf numFmtId="167" fontId="7" fillId="0" borderId="5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center" vertical="center"/>
    </xf>
    <xf numFmtId="37" fontId="5" fillId="0" borderId="0" xfId="40" applyNumberFormat="1" applyFont="1" applyAlignment="1">
      <alignment horizontal="left" vertical="center"/>
    </xf>
    <xf numFmtId="37" fontId="5" fillId="0" borderId="0" xfId="40" applyNumberFormat="1" applyFont="1" applyAlignment="1">
      <alignment horizontal="right" vertical="center"/>
    </xf>
    <xf numFmtId="37" fontId="8" fillId="0" borderId="0" xfId="40" applyNumberFormat="1" applyFont="1" applyAlignment="1">
      <alignment horizontal="left" vertical="center"/>
    </xf>
    <xf numFmtId="37" fontId="7" fillId="0" borderId="0" xfId="40" applyNumberFormat="1" applyFont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0" fontId="5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3" applyNumberFormat="1" applyFont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165" fontId="5" fillId="0" borderId="0" xfId="43" applyNumberFormat="1" applyFont="1" applyAlignment="1">
      <alignment horizontal="right"/>
    </xf>
    <xf numFmtId="43" fontId="5" fillId="0" borderId="0" xfId="28" applyFont="1" applyBorder="1" applyAlignment="1"/>
    <xf numFmtId="167" fontId="7" fillId="0" borderId="1" xfId="29" applyNumberFormat="1" applyFont="1" applyFill="1" applyBorder="1" applyAlignment="1">
      <alignment vertical="center"/>
    </xf>
    <xf numFmtId="167" fontId="7" fillId="0" borderId="5" xfId="29" applyNumberFormat="1" applyFont="1" applyFill="1" applyBorder="1" applyAlignment="1">
      <alignment vertical="center"/>
    </xf>
    <xf numFmtId="3" fontId="5" fillId="0" borderId="0" xfId="0" applyNumberFormat="1" applyFont="1"/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8" fontId="7" fillId="0" borderId="1" xfId="29" applyNumberFormat="1" applyFont="1" applyFill="1" applyBorder="1" applyAlignment="1">
      <alignment vertical="center"/>
    </xf>
    <xf numFmtId="0" fontId="5" fillId="0" borderId="0" xfId="41" applyFont="1"/>
    <xf numFmtId="43" fontId="7" fillId="0" borderId="0" xfId="28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167" fontId="5" fillId="0" borderId="0" xfId="28" applyNumberFormat="1" applyFont="1" applyFill="1" applyAlignment="1">
      <alignment horizontal="center"/>
    </xf>
    <xf numFmtId="167" fontId="5" fillId="0" borderId="0" xfId="28" applyNumberFormat="1" applyFont="1" applyFill="1" applyBorder="1" applyAlignment="1">
      <alignment horizontal="center"/>
    </xf>
    <xf numFmtId="166" fontId="5" fillId="0" borderId="0" xfId="0" applyNumberFormat="1" applyFont="1"/>
    <xf numFmtId="37" fontId="5" fillId="0" borderId="0" xfId="0" applyNumberFormat="1" applyFont="1" applyAlignment="1">
      <alignment horizontal="left"/>
    </xf>
    <xf numFmtId="171" fontId="5" fillId="0" borderId="0" xfId="0" applyNumberFormat="1" applyFont="1"/>
    <xf numFmtId="171" fontId="5" fillId="0" borderId="1" xfId="0" applyNumberFormat="1" applyFont="1" applyBorder="1"/>
    <xf numFmtId="171" fontId="7" fillId="0" borderId="1" xfId="0" applyNumberFormat="1" applyFont="1" applyBorder="1"/>
    <xf numFmtId="171" fontId="7" fillId="0" borderId="0" xfId="0" applyNumberFormat="1" applyFont="1"/>
    <xf numFmtId="166" fontId="9" fillId="0" borderId="0" xfId="0" applyNumberFormat="1" applyFont="1" applyAlignment="1">
      <alignment horizontal="center"/>
    </xf>
    <xf numFmtId="171" fontId="5" fillId="0" borderId="2" xfId="0" applyNumberFormat="1" applyFont="1" applyBorder="1"/>
    <xf numFmtId="165" fontId="5" fillId="0" borderId="0" xfId="0" quotePrefix="1" applyNumberFormat="1" applyFont="1"/>
    <xf numFmtId="165" fontId="10" fillId="0" borderId="0" xfId="0" applyNumberFormat="1" applyFont="1" applyAlignment="1">
      <alignment horizontal="center"/>
    </xf>
    <xf numFmtId="167" fontId="5" fillId="0" borderId="0" xfId="28" applyNumberFormat="1" applyFont="1" applyAlignment="1"/>
    <xf numFmtId="43" fontId="7" fillId="0" borderId="2" xfId="28" applyFont="1" applyFill="1" applyBorder="1" applyAlignment="1">
      <alignment vertical="center"/>
    </xf>
    <xf numFmtId="165" fontId="8" fillId="0" borderId="0" xfId="0" applyNumberFormat="1" applyFont="1"/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0" fontId="5" fillId="0" borderId="0" xfId="46" applyFill="1" applyAlignment="1">
      <alignment horizontal="center"/>
    </xf>
    <xf numFmtId="1" fontId="5" fillId="0" borderId="0" xfId="46" quotePrefix="1" applyNumberFormat="1" applyFill="1"/>
    <xf numFmtId="0" fontId="9" fillId="0" borderId="0" xfId="0" applyFont="1"/>
    <xf numFmtId="168" fontId="5" fillId="0" borderId="0" xfId="28" quotePrefix="1" applyNumberFormat="1" applyFont="1" applyFill="1" applyBorder="1" applyAlignment="1">
      <alignment horizontal="right"/>
    </xf>
    <xf numFmtId="165" fontId="37" fillId="0" borderId="0" xfId="0" applyNumberFormat="1" applyFont="1"/>
    <xf numFmtId="165" fontId="37" fillId="0" borderId="0" xfId="0" applyNumberFormat="1" applyFont="1" applyAlignment="1">
      <alignment horizontal="center"/>
    </xf>
    <xf numFmtId="166" fontId="37" fillId="0" borderId="0" xfId="0" applyNumberFormat="1" applyFont="1"/>
    <xf numFmtId="167" fontId="14" fillId="0" borderId="0" xfId="28" applyNumberFormat="1" applyFont="1" applyFill="1" applyBorder="1" applyAlignment="1">
      <alignment vertical="center"/>
    </xf>
    <xf numFmtId="167" fontId="7" fillId="0" borderId="1" xfId="28" applyNumberFormat="1" applyFont="1" applyFill="1" applyBorder="1" applyAlignment="1"/>
    <xf numFmtId="43" fontId="7" fillId="0" borderId="0" xfId="28" applyFont="1" applyFill="1" applyBorder="1" applyAlignment="1"/>
    <xf numFmtId="167" fontId="38" fillId="0" borderId="2" xfId="28" applyNumberFormat="1" applyFont="1" applyFill="1" applyBorder="1" applyAlignment="1">
      <alignment vertical="center"/>
    </xf>
    <xf numFmtId="167" fontId="7" fillId="0" borderId="0" xfId="28" applyNumberFormat="1" applyFont="1" applyFill="1" applyBorder="1" applyAlignment="1">
      <alignment horizontal="right"/>
    </xf>
    <xf numFmtId="167" fontId="5" fillId="0" borderId="0" xfId="28" quotePrefix="1" applyNumberFormat="1" applyFont="1" applyFill="1" applyBorder="1" applyAlignment="1">
      <alignment horizontal="right"/>
    </xf>
    <xf numFmtId="16" fontId="5" fillId="0" borderId="0" xfId="0" applyNumberFormat="1" applyFont="1" applyAlignment="1">
      <alignment horizontal="center"/>
    </xf>
    <xf numFmtId="16" fontId="5" fillId="0" borderId="0" xfId="40" applyNumberFormat="1" applyFont="1" applyAlignment="1">
      <alignment horizontal="center" vertical="center"/>
    </xf>
    <xf numFmtId="16" fontId="7" fillId="0" borderId="0" xfId="40" applyNumberFormat="1" applyFont="1" applyAlignment="1">
      <alignment vertical="center"/>
    </xf>
    <xf numFmtId="167" fontId="7" fillId="0" borderId="1" xfId="0" applyNumberFormat="1" applyFont="1" applyBorder="1"/>
    <xf numFmtId="167" fontId="5" fillId="0" borderId="0" xfId="0" applyNumberFormat="1" applyFont="1" applyAlignment="1">
      <alignment horizontal="center"/>
    </xf>
    <xf numFmtId="167" fontId="5" fillId="0" borderId="0" xfId="40" applyNumberFormat="1" applyFont="1" applyAlignment="1">
      <alignment vertical="center"/>
    </xf>
    <xf numFmtId="167" fontId="5" fillId="0" borderId="2" xfId="40" applyNumberFormat="1" applyFont="1" applyBorder="1" applyAlignment="1">
      <alignment vertical="center"/>
    </xf>
    <xf numFmtId="167" fontId="7" fillId="0" borderId="0" xfId="0" applyNumberFormat="1" applyFont="1"/>
    <xf numFmtId="37" fontId="5" fillId="0" borderId="1" xfId="40" applyNumberFormat="1" applyFont="1" applyBorder="1" applyAlignment="1">
      <alignment vertical="center"/>
    </xf>
    <xf numFmtId="166" fontId="7" fillId="0" borderId="1" xfId="40" applyNumberFormat="1" applyFont="1" applyBorder="1" applyAlignment="1">
      <alignment vertical="center"/>
    </xf>
    <xf numFmtId="37" fontId="5" fillId="0" borderId="2" xfId="40" applyNumberFormat="1" applyFont="1" applyBorder="1" applyAlignment="1">
      <alignment vertical="center"/>
    </xf>
    <xf numFmtId="166" fontId="7" fillId="0" borderId="2" xfId="40" applyNumberFormat="1" applyFont="1" applyBorder="1" applyAlignment="1">
      <alignment vertical="center"/>
    </xf>
    <xf numFmtId="167" fontId="5" fillId="0" borderId="1" xfId="40" applyNumberFormat="1" applyFont="1" applyBorder="1" applyAlignment="1">
      <alignment vertical="center"/>
    </xf>
    <xf numFmtId="0" fontId="7" fillId="0" borderId="1" xfId="40" applyFont="1" applyBorder="1" applyAlignment="1">
      <alignment vertical="center"/>
    </xf>
    <xf numFmtId="37" fontId="5" fillId="0" borderId="1" xfId="0" applyNumberFormat="1" applyFont="1" applyBorder="1"/>
    <xf numFmtId="2" fontId="9" fillId="0" borderId="0" xfId="0" applyNumberFormat="1" applyFont="1"/>
    <xf numFmtId="167" fontId="7" fillId="0" borderId="15" xfId="28" applyNumberFormat="1" applyFont="1" applyFill="1" applyBorder="1" applyAlignment="1">
      <alignment horizontal="right"/>
    </xf>
    <xf numFmtId="37" fontId="9" fillId="0" borderId="0" xfId="40" applyNumberFormat="1" applyFont="1" applyAlignment="1">
      <alignment vertical="center"/>
    </xf>
    <xf numFmtId="167" fontId="9" fillId="0" borderId="0" xfId="40" applyNumberFormat="1" applyFont="1" applyAlignment="1">
      <alignment vertical="center"/>
    </xf>
    <xf numFmtId="168" fontId="5" fillId="0" borderId="0" xfId="40" applyNumberFormat="1" applyFont="1" applyAlignment="1">
      <alignment vertical="center"/>
    </xf>
    <xf numFmtId="167" fontId="7" fillId="0" borderId="5" xfId="28" applyNumberFormat="1" applyFont="1" applyFill="1" applyBorder="1" applyAlignment="1">
      <alignment horizontal="right"/>
    </xf>
    <xf numFmtId="165" fontId="38" fillId="0" borderId="0" xfId="0" applyNumberFormat="1" applyFont="1" applyAlignment="1">
      <alignment vertical="center"/>
    </xf>
    <xf numFmtId="165" fontId="39" fillId="0" borderId="0" xfId="0" applyNumberFormat="1" applyFont="1" applyAlignment="1">
      <alignment vertical="center"/>
    </xf>
    <xf numFmtId="37" fontId="5" fillId="0" borderId="4" xfId="0" applyNumberFormat="1" applyFont="1" applyBorder="1"/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12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43" fontId="7" fillId="0" borderId="2" xfId="0" applyNumberFormat="1" applyFont="1" applyBorder="1"/>
    <xf numFmtId="16" fontId="7" fillId="0" borderId="0" xfId="46" applyNumberFormat="1" applyFont="1" applyFill="1"/>
    <xf numFmtId="0" fontId="9" fillId="0" borderId="0" xfId="46" applyFont="1" applyFill="1" applyAlignment="1">
      <alignment horizontal="center"/>
    </xf>
    <xf numFmtId="167" fontId="7" fillId="0" borderId="4" xfId="0" applyNumberFormat="1" applyFont="1" applyBorder="1"/>
    <xf numFmtId="168" fontId="7" fillId="0" borderId="3" xfId="0" applyNumberFormat="1" applyFont="1" applyBorder="1"/>
    <xf numFmtId="165" fontId="14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9" fillId="0" borderId="0" xfId="0" applyNumberFormat="1" applyFont="1" applyAlignment="1">
      <alignment horizontal="center"/>
    </xf>
    <xf numFmtId="167" fontId="9" fillId="0" borderId="0" xfId="28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65" fontId="5" fillId="33" borderId="0" xfId="0" applyNumberFormat="1" applyFont="1" applyFill="1"/>
    <xf numFmtId="167" fontId="5" fillId="0" borderId="0" xfId="28" applyNumberFormat="1" applyFont="1" applyFill="1"/>
    <xf numFmtId="167" fontId="5" fillId="0" borderId="1" xfId="28" applyNumberFormat="1" applyFont="1" applyFill="1" applyBorder="1"/>
    <xf numFmtId="167" fontId="5" fillId="0" borderId="2" xfId="28" applyNumberFormat="1" applyFont="1" applyFill="1" applyBorder="1"/>
    <xf numFmtId="167" fontId="5" fillId="0" borderId="2" xfId="28" applyNumberFormat="1" applyFont="1" applyBorder="1"/>
    <xf numFmtId="167" fontId="5" fillId="0" borderId="0" xfId="28" applyNumberFormat="1" applyFont="1"/>
    <xf numFmtId="41" fontId="7" fillId="0" borderId="0" xfId="0" applyNumberFormat="1" applyFont="1"/>
    <xf numFmtId="41" fontId="7" fillId="0" borderId="0" xfId="28" applyNumberFormat="1" applyFont="1" applyFill="1" applyAlignment="1">
      <alignment horizontal="right"/>
    </xf>
    <xf numFmtId="41" fontId="7" fillId="0" borderId="3" xfId="0" applyNumberFormat="1" applyFont="1" applyBorder="1"/>
    <xf numFmtId="41" fontId="9" fillId="0" borderId="0" xfId="46" applyNumberFormat="1" applyFont="1" applyFill="1" applyAlignment="1">
      <alignment horizontal="center"/>
    </xf>
    <xf numFmtId="41" fontId="7" fillId="0" borderId="1" xfId="0" applyNumberFormat="1" applyFont="1" applyBorder="1"/>
    <xf numFmtId="41" fontId="5" fillId="0" borderId="0" xfId="0" applyNumberFormat="1" applyFont="1"/>
    <xf numFmtId="41" fontId="7" fillId="0" borderId="2" xfId="0" applyNumberFormat="1" applyFont="1" applyBorder="1"/>
    <xf numFmtId="37" fontId="7" fillId="0" borderId="1" xfId="0" applyNumberFormat="1" applyFont="1" applyBorder="1"/>
    <xf numFmtId="37" fontId="7" fillId="0" borderId="2" xfId="0" applyNumberFormat="1" applyFont="1" applyBorder="1"/>
    <xf numFmtId="172" fontId="7" fillId="0" borderId="0" xfId="0" applyNumberFormat="1" applyFont="1"/>
    <xf numFmtId="172" fontId="5" fillId="0" borderId="0" xfId="0" applyNumberFormat="1" applyFont="1"/>
    <xf numFmtId="167" fontId="5" fillId="0" borderId="1" xfId="0" applyNumberFormat="1" applyFont="1" applyBorder="1"/>
    <xf numFmtId="43" fontId="5" fillId="0" borderId="0" xfId="28" applyFont="1"/>
    <xf numFmtId="43" fontId="7" fillId="0" borderId="2" xfId="28" applyFont="1" applyBorder="1"/>
    <xf numFmtId="43" fontId="13" fillId="0" borderId="0" xfId="28" applyFont="1"/>
    <xf numFmtId="167" fontId="7" fillId="0" borderId="2" xfId="29" applyNumberFormat="1" applyFont="1" applyFill="1" applyBorder="1" applyAlignment="1">
      <alignment vertical="center"/>
    </xf>
    <xf numFmtId="167" fontId="7" fillId="0" borderId="2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horizontal="right" vertical="center"/>
    </xf>
    <xf numFmtId="167" fontId="7" fillId="0" borderId="3" xfId="28" applyNumberFormat="1" applyFont="1" applyBorder="1"/>
    <xf numFmtId="167" fontId="7" fillId="0" borderId="0" xfId="28" applyNumberFormat="1" applyFont="1" applyFill="1" applyAlignment="1">
      <alignment horizontal="right"/>
    </xf>
    <xf numFmtId="167" fontId="7" fillId="0" borderId="0" xfId="29" applyNumberFormat="1" applyFont="1" applyFill="1" applyBorder="1" applyAlignment="1"/>
    <xf numFmtId="37" fontId="7" fillId="0" borderId="0" xfId="29" applyNumberFormat="1" applyFont="1" applyFill="1" applyBorder="1" applyAlignment="1"/>
    <xf numFmtId="37" fontId="7" fillId="0" borderId="0" xfId="29" applyNumberFormat="1" applyFont="1" applyFill="1" applyAlignment="1"/>
    <xf numFmtId="37" fontId="5" fillId="0" borderId="0" xfId="29" applyNumberFormat="1" applyFont="1" applyFill="1" applyAlignment="1"/>
    <xf numFmtId="37" fontId="5" fillId="0" borderId="0" xfId="29" applyNumberFormat="1" applyFont="1" applyFill="1" applyBorder="1" applyAlignment="1"/>
    <xf numFmtId="167" fontId="5" fillId="0" borderId="0" xfId="29" applyNumberFormat="1" applyFont="1" applyFill="1" applyBorder="1" applyAlignment="1"/>
    <xf numFmtId="167" fontId="14" fillId="0" borderId="0" xfId="28" applyNumberFormat="1" applyFont="1" applyFill="1" applyBorder="1" applyAlignment="1"/>
    <xf numFmtId="167" fontId="7" fillId="0" borderId="1" xfId="29" applyNumberFormat="1" applyFont="1" applyFill="1" applyBorder="1" applyAlignment="1"/>
    <xf numFmtId="167" fontId="7" fillId="0" borderId="0" xfId="29" applyNumberFormat="1" applyFont="1" applyFill="1" applyAlignment="1"/>
    <xf numFmtId="164" fontId="5" fillId="0" borderId="0" xfId="29" applyFont="1" applyFill="1" applyBorder="1" applyAlignment="1"/>
    <xf numFmtId="164" fontId="7" fillId="0" borderId="1" xfId="29" applyFont="1" applyFill="1" applyBorder="1" applyAlignment="1"/>
    <xf numFmtId="164" fontId="7" fillId="0" borderId="0" xfId="29" applyFont="1" applyFill="1" applyBorder="1" applyAlignment="1"/>
    <xf numFmtId="43" fontId="7" fillId="0" borderId="0" xfId="28" applyFont="1" applyFill="1" applyAlignment="1"/>
    <xf numFmtId="167" fontId="5" fillId="0" borderId="1" xfId="29" applyNumberFormat="1" applyFont="1" applyFill="1" applyBorder="1" applyAlignment="1"/>
    <xf numFmtId="167" fontId="5" fillId="0" borderId="0" xfId="29" applyNumberFormat="1" applyFont="1" applyFill="1" applyAlignment="1"/>
    <xf numFmtId="168" fontId="5" fillId="0" borderId="0" xfId="29" applyNumberFormat="1" applyFont="1" applyFill="1" applyAlignment="1"/>
    <xf numFmtId="167" fontId="7" fillId="0" borderId="5" xfId="29" applyNumberFormat="1" applyFont="1" applyFill="1" applyBorder="1" applyAlignment="1"/>
    <xf numFmtId="37" fontId="7" fillId="0" borderId="5" xfId="29" applyNumberFormat="1" applyFont="1" applyFill="1" applyBorder="1" applyAlignment="1"/>
    <xf numFmtId="167" fontId="7" fillId="0" borderId="5" xfId="28" applyNumberFormat="1" applyFont="1" applyFill="1" applyBorder="1" applyAlignment="1"/>
    <xf numFmtId="37" fontId="7" fillId="0" borderId="0" xfId="29" applyNumberFormat="1" applyFont="1" applyFill="1" applyBorder="1" applyAlignment="1">
      <alignment horizontal="right"/>
    </xf>
    <xf numFmtId="37" fontId="5" fillId="0" borderId="0" xfId="29" applyNumberFormat="1" applyFont="1" applyFill="1" applyBorder="1" applyAlignment="1">
      <alignment horizontal="right"/>
    </xf>
    <xf numFmtId="167" fontId="5" fillId="0" borderId="1" xfId="28" applyNumberFormat="1" applyFont="1" applyBorder="1"/>
    <xf numFmtId="167" fontId="7" fillId="0" borderId="0" xfId="28" applyNumberFormat="1" applyFont="1"/>
    <xf numFmtId="165" fontId="40" fillId="0" borderId="0" xfId="0" applyNumberFormat="1" applyFont="1" applyAlignment="1">
      <alignment horizontal="center"/>
    </xf>
    <xf numFmtId="174" fontId="7" fillId="0" borderId="1" xfId="0" applyNumberFormat="1" applyFont="1" applyBorder="1"/>
    <xf numFmtId="0" fontId="7" fillId="0" borderId="0" xfId="40" quotePrefix="1" applyFont="1" applyAlignment="1">
      <alignment horizontal="left" vertical="center"/>
    </xf>
    <xf numFmtId="0" fontId="10" fillId="0" borderId="0" xfId="40" applyFont="1" applyAlignment="1">
      <alignment vertical="center"/>
    </xf>
    <xf numFmtId="0" fontId="10" fillId="0" borderId="0" xfId="40" quotePrefix="1" applyFont="1" applyAlignment="1">
      <alignment horizontal="left" vertical="center"/>
    </xf>
    <xf numFmtId="0" fontId="5" fillId="0" borderId="0" xfId="40" quotePrefix="1" applyFont="1" applyAlignment="1">
      <alignment horizontal="left" vertical="center"/>
    </xf>
    <xf numFmtId="174" fontId="7" fillId="0" borderId="2" xfId="0" applyNumberFormat="1" applyFont="1" applyBorder="1"/>
    <xf numFmtId="0" fontId="7" fillId="0" borderId="0" xfId="40" applyFont="1" applyAlignment="1">
      <alignment horizontal="center" vertical="center" wrapText="1"/>
    </xf>
    <xf numFmtId="166" fontId="7" fillId="0" borderId="0" xfId="40" applyNumberFormat="1" applyFont="1" applyAlignment="1">
      <alignment horizontal="center" vertical="center"/>
    </xf>
    <xf numFmtId="16" fontId="5" fillId="0" borderId="0" xfId="46" applyNumberFormat="1" applyFill="1" applyAlignment="1">
      <alignment horizontal="center"/>
    </xf>
    <xf numFmtId="16" fontId="5" fillId="0" borderId="0" xfId="46" quotePrefix="1" applyNumberFormat="1" applyFill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right"/>
    </xf>
    <xf numFmtId="0" fontId="10" fillId="0" borderId="0" xfId="4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41" applyFont="1" applyAlignment="1">
      <alignment vertical="center"/>
    </xf>
    <xf numFmtId="0" fontId="10" fillId="0" borderId="0" xfId="41" applyFont="1" applyAlignment="1">
      <alignment vertical="center"/>
    </xf>
    <xf numFmtId="0" fontId="7" fillId="0" borderId="0" xfId="41" applyFont="1" applyAlignment="1">
      <alignment horizontal="left" vertical="center"/>
    </xf>
    <xf numFmtId="0" fontId="7" fillId="0" borderId="0" xfId="41" applyFont="1" applyAlignment="1">
      <alignment horizontal="center" vertical="center"/>
    </xf>
    <xf numFmtId="0" fontId="5" fillId="0" borderId="0" xfId="41" applyFont="1" applyAlignment="1">
      <alignment vertical="center"/>
    </xf>
    <xf numFmtId="0" fontId="9" fillId="0" borderId="0" xfId="41" applyFont="1" applyAlignment="1">
      <alignment horizontal="left" vertical="center"/>
    </xf>
    <xf numFmtId="0" fontId="5" fillId="0" borderId="0" xfId="41" applyFont="1" applyAlignment="1">
      <alignment horizontal="center" vertical="center"/>
    </xf>
    <xf numFmtId="0" fontId="5" fillId="0" borderId="0" xfId="41" applyFont="1" applyAlignment="1">
      <alignment horizontal="left" vertical="center"/>
    </xf>
    <xf numFmtId="0" fontId="10" fillId="0" borderId="0" xfId="41" applyFont="1" applyAlignment="1">
      <alignment horizontal="left" vertical="center"/>
    </xf>
    <xf numFmtId="165" fontId="6" fillId="0" borderId="0" xfId="40" applyNumberFormat="1" applyFont="1"/>
    <xf numFmtId="165" fontId="6" fillId="0" borderId="0" xfId="40" applyNumberFormat="1" applyFont="1" applyAlignment="1">
      <alignment horizontal="left"/>
    </xf>
    <xf numFmtId="165" fontId="7" fillId="0" borderId="0" xfId="40" applyNumberFormat="1" applyFont="1" applyAlignment="1">
      <alignment horizontal="left"/>
    </xf>
    <xf numFmtId="0" fontId="7" fillId="0" borderId="0" xfId="40" applyFont="1" applyAlignment="1">
      <alignment horizontal="left"/>
    </xf>
    <xf numFmtId="0" fontId="7" fillId="0" borderId="0" xfId="40" applyFont="1" applyAlignment="1">
      <alignment horizontal="center"/>
    </xf>
    <xf numFmtId="166" fontId="7" fillId="0" borderId="0" xfId="40" applyNumberFormat="1" applyFont="1" applyAlignment="1">
      <alignment horizontal="left"/>
    </xf>
    <xf numFmtId="166" fontId="7" fillId="0" borderId="0" xfId="40" applyNumberFormat="1" applyFont="1" applyAlignment="1">
      <alignment horizontal="right"/>
    </xf>
    <xf numFmtId="166" fontId="7" fillId="0" borderId="0" xfId="40" applyNumberFormat="1" applyFont="1" applyAlignment="1">
      <alignment horizontal="center"/>
    </xf>
    <xf numFmtId="0" fontId="7" fillId="0" borderId="0" xfId="40" applyFont="1"/>
    <xf numFmtId="0" fontId="8" fillId="0" borderId="0" xfId="40" applyFont="1" applyAlignment="1">
      <alignment horizontal="left"/>
    </xf>
    <xf numFmtId="173" fontId="7" fillId="0" borderId="0" xfId="40" applyNumberFormat="1" applyFont="1" applyAlignment="1">
      <alignment horizontal="right"/>
    </xf>
    <xf numFmtId="166" fontId="7" fillId="0" borderId="0" xfId="40" applyNumberFormat="1" applyFont="1"/>
    <xf numFmtId="0" fontId="5" fillId="0" borderId="0" xfId="40" applyFont="1" applyAlignment="1">
      <alignment horizontal="center"/>
    </xf>
    <xf numFmtId="166" fontId="5" fillId="0" borderId="0" xfId="40" applyNumberFormat="1" applyFont="1" applyAlignment="1">
      <alignment horizontal="center"/>
    </xf>
    <xf numFmtId="166" fontId="5" fillId="0" borderId="0" xfId="45" quotePrefix="1" applyNumberFormat="1" applyFont="1" applyAlignment="1">
      <alignment horizontal="center"/>
    </xf>
    <xf numFmtId="166" fontId="5" fillId="0" borderId="0" xfId="45" applyNumberFormat="1" applyFont="1" applyAlignment="1">
      <alignment horizontal="center"/>
    </xf>
    <xf numFmtId="0" fontId="7" fillId="0" borderId="0" xfId="40" applyFont="1" applyAlignment="1">
      <alignment horizontal="center" wrapText="1"/>
    </xf>
    <xf numFmtId="166" fontId="5" fillId="0" borderId="0" xfId="40" quotePrefix="1" applyNumberFormat="1" applyFont="1" applyAlignment="1">
      <alignment horizontal="center"/>
    </xf>
    <xf numFmtId="37" fontId="5" fillId="0" borderId="0" xfId="40" applyNumberFormat="1" applyFont="1" applyAlignment="1">
      <alignment horizontal="center"/>
    </xf>
    <xf numFmtId="37" fontId="7" fillId="0" borderId="0" xfId="40" applyNumberFormat="1" applyFont="1" applyAlignment="1">
      <alignment horizontal="center" wrapText="1"/>
    </xf>
    <xf numFmtId="37" fontId="7" fillId="0" borderId="0" xfId="40" applyNumberFormat="1" applyFont="1" applyAlignment="1">
      <alignment horizontal="center"/>
    </xf>
    <xf numFmtId="37" fontId="7" fillId="0" borderId="0" xfId="40" applyNumberFormat="1" applyFont="1"/>
    <xf numFmtId="37" fontId="5" fillId="0" borderId="0" xfId="40" applyNumberFormat="1" applyFont="1"/>
    <xf numFmtId="0" fontId="9" fillId="0" borderId="0" xfId="40" applyFont="1" applyAlignment="1">
      <alignment horizontal="center"/>
    </xf>
    <xf numFmtId="0" fontId="5" fillId="0" borderId="0" xfId="40" applyFont="1"/>
    <xf numFmtId="37" fontId="5" fillId="0" borderId="0" xfId="40" applyNumberFormat="1" applyFont="1" applyAlignment="1">
      <alignment horizontal="center" wrapText="1"/>
    </xf>
    <xf numFmtId="0" fontId="10" fillId="0" borderId="0" xfId="40" applyFont="1" applyAlignment="1">
      <alignment horizontal="center"/>
    </xf>
    <xf numFmtId="167" fontId="7" fillId="0" borderId="0" xfId="40" applyNumberFormat="1" applyFont="1"/>
    <xf numFmtId="0" fontId="19" fillId="0" borderId="0" xfId="41" applyFont="1"/>
    <xf numFmtId="37" fontId="5" fillId="0" borderId="1" xfId="40" applyNumberFormat="1" applyFont="1" applyBorder="1" applyAlignment="1">
      <alignment horizontal="center" vertical="center" wrapText="1"/>
    </xf>
    <xf numFmtId="37" fontId="5" fillId="0" borderId="0" xfId="40" quotePrefix="1" applyNumberFormat="1" applyFont="1" applyAlignment="1">
      <alignment horizontal="center" vertical="center"/>
    </xf>
    <xf numFmtId="164" fontId="5" fillId="0" borderId="0" xfId="29" applyFont="1" applyFill="1" applyAlignment="1">
      <alignment vertical="center"/>
    </xf>
    <xf numFmtId="43" fontId="5" fillId="0" borderId="0" xfId="28" applyFont="1" applyFill="1" applyAlignment="1">
      <alignment horizontal="right" vertical="center"/>
    </xf>
    <xf numFmtId="164" fontId="5" fillId="0" borderId="1" xfId="29" applyFont="1" applyFill="1" applyBorder="1" applyAlignment="1">
      <alignment horizontal="right" vertical="center"/>
    </xf>
    <xf numFmtId="164" fontId="7" fillId="0" borderId="5" xfId="29" applyFont="1" applyFill="1" applyBorder="1" applyAlignment="1">
      <alignment horizontal="right" vertical="center"/>
    </xf>
    <xf numFmtId="37" fontId="7" fillId="0" borderId="0" xfId="29" applyNumberFormat="1" applyFont="1" applyFill="1" applyAlignment="1">
      <alignment horizontal="right" vertical="center"/>
    </xf>
    <xf numFmtId="168" fontId="7" fillId="0" borderId="5" xfId="29" applyNumberFormat="1" applyFont="1" applyFill="1" applyBorder="1" applyAlignment="1">
      <alignment horizontal="right" vertical="center"/>
    </xf>
    <xf numFmtId="167" fontId="7" fillId="0" borderId="5" xfId="28" applyNumberFormat="1" applyFont="1" applyFill="1" applyBorder="1" applyAlignment="1">
      <alignment horizontal="right" vertical="center"/>
    </xf>
    <xf numFmtId="37" fontId="5" fillId="0" borderId="0" xfId="45" quotePrefix="1" applyNumberFormat="1" applyFont="1" applyAlignment="1">
      <alignment horizontal="center" vertical="center"/>
    </xf>
    <xf numFmtId="37" fontId="5" fillId="0" borderId="0" xfId="40" quotePrefix="1" applyNumberFormat="1" applyFont="1" applyAlignment="1">
      <alignment horizontal="center"/>
    </xf>
    <xf numFmtId="164" fontId="18" fillId="0" borderId="0" xfId="29" applyFont="1" applyFill="1" applyAlignment="1">
      <alignment horizontal="right" vertical="top"/>
    </xf>
    <xf numFmtId="164" fontId="7" fillId="0" borderId="0" xfId="29" applyFont="1" applyFill="1" applyAlignment="1">
      <alignment horizontal="right" vertical="top"/>
    </xf>
    <xf numFmtId="164" fontId="7" fillId="0" borderId="0" xfId="29" applyFont="1" applyFill="1" applyBorder="1" applyAlignment="1">
      <alignment horizontal="right" vertical="center"/>
    </xf>
    <xf numFmtId="167" fontId="7" fillId="0" borderId="0" xfId="28" applyNumberFormat="1" applyFont="1" applyFill="1"/>
    <xf numFmtId="167" fontId="5" fillId="0" borderId="16" xfId="28" applyNumberFormat="1" applyFont="1" applyFill="1" applyBorder="1" applyAlignment="1">
      <alignment horizontal="right"/>
    </xf>
    <xf numFmtId="37" fontId="5" fillId="0" borderId="17" xfId="0" applyNumberFormat="1" applyFont="1" applyBorder="1"/>
    <xf numFmtId="43" fontId="5" fillId="0" borderId="17" xfId="28" applyFont="1" applyFill="1" applyBorder="1" applyAlignment="1"/>
    <xf numFmtId="164" fontId="5" fillId="0" borderId="17" xfId="29" applyFont="1" applyFill="1" applyBorder="1" applyAlignment="1">
      <alignment vertical="center"/>
    </xf>
    <xf numFmtId="37" fontId="5" fillId="0" borderId="17" xfId="29" applyNumberFormat="1" applyFont="1" applyFill="1" applyBorder="1" applyAlignment="1">
      <alignment vertical="center"/>
    </xf>
    <xf numFmtId="167" fontId="5" fillId="0" borderId="17" xfId="28" applyNumberFormat="1" applyFont="1" applyFill="1" applyBorder="1" applyAlignment="1">
      <alignment vertical="center"/>
    </xf>
    <xf numFmtId="167" fontId="7" fillId="0" borderId="17" xfId="29" applyNumberFormat="1" applyFont="1" applyFill="1" applyBorder="1" applyAlignment="1"/>
    <xf numFmtId="167" fontId="5" fillId="0" borderId="17" xfId="29" applyNumberFormat="1" applyFont="1" applyFill="1" applyBorder="1" applyAlignment="1"/>
    <xf numFmtId="167" fontId="5" fillId="0" borderId="17" xfId="28" applyNumberFormat="1" applyFont="1" applyFill="1" applyBorder="1" applyAlignment="1"/>
    <xf numFmtId="168" fontId="5" fillId="0" borderId="17" xfId="29" applyNumberFormat="1" applyFont="1" applyFill="1" applyBorder="1" applyAlignment="1">
      <alignment vertical="center"/>
    </xf>
    <xf numFmtId="43" fontId="5" fillId="0" borderId="17" xfId="28" applyFont="1" applyFill="1" applyBorder="1" applyAlignment="1">
      <alignment vertical="center"/>
    </xf>
    <xf numFmtId="167" fontId="5" fillId="0" borderId="17" xfId="29" applyNumberFormat="1" applyFont="1" applyFill="1" applyBorder="1" applyAlignment="1">
      <alignment vertical="center"/>
    </xf>
    <xf numFmtId="49" fontId="7" fillId="0" borderId="0" xfId="41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0" fontId="9" fillId="0" borderId="0" xfId="46" applyFont="1" applyFill="1" applyAlignment="1">
      <alignment horizontal="center"/>
    </xf>
    <xf numFmtId="0" fontId="5" fillId="0" borderId="0" xfId="46" applyFill="1" applyAlignment="1">
      <alignment horizontal="center"/>
    </xf>
    <xf numFmtId="0" fontId="7" fillId="0" borderId="0" xfId="40" applyFont="1" applyAlignment="1">
      <alignment horizontal="center" vertical="center" wrapText="1"/>
    </xf>
    <xf numFmtId="166" fontId="9" fillId="0" borderId="0" xfId="40" applyNumberFormat="1" applyFont="1" applyAlignment="1">
      <alignment horizontal="center" vertical="center"/>
    </xf>
    <xf numFmtId="166" fontId="5" fillId="0" borderId="0" xfId="40" applyNumberFormat="1" applyFont="1" applyAlignment="1">
      <alignment horizontal="center" vertical="center"/>
    </xf>
    <xf numFmtId="166" fontId="5" fillId="0" borderId="1" xfId="40" applyNumberFormat="1" applyFont="1" applyBorder="1" applyAlignment="1">
      <alignment horizontal="center" vertical="center"/>
    </xf>
    <xf numFmtId="166" fontId="7" fillId="0" borderId="0" xfId="40" applyNumberFormat="1" applyFont="1" applyAlignment="1">
      <alignment horizontal="center" vertical="center"/>
    </xf>
    <xf numFmtId="166" fontId="5" fillId="0" borderId="17" xfId="40" applyNumberFormat="1" applyFont="1" applyBorder="1" applyAlignment="1">
      <alignment horizontal="center" vertical="center"/>
    </xf>
    <xf numFmtId="166" fontId="7" fillId="0" borderId="0" xfId="40" applyNumberFormat="1" applyFont="1" applyAlignment="1">
      <alignment horizontal="center"/>
    </xf>
    <xf numFmtId="166" fontId="5" fillId="0" borderId="1" xfId="40" applyNumberFormat="1" applyFont="1" applyBorder="1" applyAlignment="1">
      <alignment horizontal="center"/>
    </xf>
    <xf numFmtId="0" fontId="7" fillId="0" borderId="0" xfId="40" applyFont="1" applyAlignment="1">
      <alignment horizontal="center" wrapText="1"/>
    </xf>
    <xf numFmtId="166" fontId="9" fillId="0" borderId="0" xfId="40" applyNumberFormat="1" applyFont="1" applyAlignment="1">
      <alignment horizontal="center"/>
    </xf>
    <xf numFmtId="37" fontId="7" fillId="0" borderId="0" xfId="40" applyNumberFormat="1" applyFont="1" applyAlignment="1">
      <alignment horizontal="center" vertical="center"/>
    </xf>
    <xf numFmtId="37" fontId="9" fillId="0" borderId="0" xfId="40" applyNumberFormat="1" applyFont="1" applyAlignment="1">
      <alignment horizontal="center" vertical="center"/>
    </xf>
    <xf numFmtId="37" fontId="5" fillId="0" borderId="1" xfId="4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view="pageBreakPreview" zoomScale="90" zoomScaleNormal="100" zoomScaleSheetLayoutView="90" workbookViewId="0">
      <selection activeCell="F51" sqref="F51"/>
    </sheetView>
  </sheetViews>
  <sheetFormatPr defaultColWidth="9.125" defaultRowHeight="20.25" customHeight="1" x14ac:dyDescent="0.25"/>
  <cols>
    <col min="1" max="2" width="1.75" style="159" customWidth="1"/>
    <col min="3" max="3" width="42" style="159" customWidth="1"/>
    <col min="4" max="4" width="6.625" style="17" customWidth="1"/>
    <col min="5" max="5" width="0.75" style="160" customWidth="1"/>
    <col min="6" max="6" width="14.875" style="161" customWidth="1"/>
    <col min="7" max="7" width="0.75" style="161" customWidth="1"/>
    <col min="8" max="8" width="14.875" style="161" customWidth="1"/>
    <col min="9" max="9" width="0.75" style="159" customWidth="1"/>
    <col min="10" max="10" width="14.875" style="159" customWidth="1"/>
    <col min="11" max="11" width="0.75" style="159" customWidth="1"/>
    <col min="12" max="12" width="14.875" style="159" customWidth="1"/>
    <col min="13" max="13" width="9.125" style="159"/>
    <col min="14" max="14" width="8.125" style="159" customWidth="1"/>
    <col min="15" max="15" width="1.625" style="159" customWidth="1"/>
    <col min="16" max="16" width="13.875" style="159" bestFit="1" customWidth="1"/>
    <col min="17" max="16384" width="9.125" style="159"/>
  </cols>
  <sheetData>
    <row r="1" spans="1:12" s="4" customFormat="1" ht="21" customHeight="1" x14ac:dyDescent="0.3">
      <c r="A1" s="1" t="str">
        <f ca="1">$A$1</f>
        <v>Prima Marine Public Company Limited and its Subsidiaries</v>
      </c>
      <c r="B1" s="2"/>
      <c r="C1" s="2"/>
      <c r="D1" s="17"/>
      <c r="E1" s="3"/>
      <c r="F1" s="139"/>
      <c r="G1" s="139"/>
      <c r="H1" s="139"/>
    </row>
    <row r="2" spans="1:12" s="4" customFormat="1" ht="21" customHeight="1" x14ac:dyDescent="0.3">
      <c r="A2" s="151" t="s">
        <v>59</v>
      </c>
      <c r="B2" s="2"/>
      <c r="C2" s="2"/>
      <c r="D2" s="17"/>
      <c r="E2" s="3"/>
      <c r="F2" s="139"/>
      <c r="G2" s="139"/>
      <c r="H2" s="139"/>
    </row>
    <row r="3" spans="1:12" s="4" customFormat="1" ht="21" customHeight="1" x14ac:dyDescent="0.3">
      <c r="D3" s="148"/>
      <c r="E3" s="5"/>
      <c r="F3" s="152"/>
      <c r="G3" s="152"/>
      <c r="H3" s="152"/>
    </row>
    <row r="4" spans="1:12" s="4" customFormat="1" ht="21" customHeight="1" x14ac:dyDescent="0.3">
      <c r="D4" s="148"/>
      <c r="E4" s="5"/>
      <c r="F4" s="341" t="s">
        <v>50</v>
      </c>
      <c r="G4" s="341"/>
      <c r="H4" s="341"/>
      <c r="I4" s="153"/>
      <c r="J4" s="341" t="s">
        <v>1</v>
      </c>
      <c r="K4" s="341"/>
      <c r="L4" s="341"/>
    </row>
    <row r="5" spans="1:12" s="4" customFormat="1" ht="21" customHeight="1" x14ac:dyDescent="0.3">
      <c r="D5" s="148"/>
      <c r="E5" s="5"/>
      <c r="F5" s="341" t="s">
        <v>60</v>
      </c>
      <c r="G5" s="341"/>
      <c r="H5" s="341"/>
      <c r="I5" s="153"/>
      <c r="J5" s="341" t="s">
        <v>60</v>
      </c>
      <c r="K5" s="341"/>
      <c r="L5" s="341"/>
    </row>
    <row r="6" spans="1:12" s="4" customFormat="1" ht="21" customHeight="1" x14ac:dyDescent="0.3">
      <c r="D6" s="148"/>
      <c r="E6" s="5"/>
      <c r="F6" s="269" t="s">
        <v>214</v>
      </c>
      <c r="G6" s="154"/>
      <c r="H6" s="154" t="s">
        <v>3</v>
      </c>
      <c r="I6" s="154"/>
      <c r="J6" s="268" t="s">
        <v>214</v>
      </c>
      <c r="K6" s="154"/>
      <c r="L6" s="154" t="s">
        <v>3</v>
      </c>
    </row>
    <row r="7" spans="1:12" s="4" customFormat="1" ht="21" customHeight="1" x14ac:dyDescent="0.3">
      <c r="A7" s="151" t="s">
        <v>4</v>
      </c>
      <c r="D7" s="17" t="s">
        <v>23</v>
      </c>
      <c r="E7" s="5"/>
      <c r="F7" s="6">
        <v>2025</v>
      </c>
      <c r="G7" s="155"/>
      <c r="H7" s="6">
        <v>2024</v>
      </c>
      <c r="I7" s="6"/>
      <c r="J7" s="6">
        <v>2025</v>
      </c>
      <c r="K7" s="155"/>
      <c r="L7" s="6">
        <v>2024</v>
      </c>
    </row>
    <row r="8" spans="1:12" s="4" customFormat="1" ht="21" customHeight="1" x14ac:dyDescent="0.25">
      <c r="E8" s="5"/>
      <c r="F8" s="6" t="s">
        <v>2</v>
      </c>
      <c r="G8" s="156"/>
      <c r="H8" s="156"/>
      <c r="I8" s="6"/>
      <c r="J8" s="6" t="s">
        <v>2</v>
      </c>
      <c r="K8" s="156"/>
      <c r="L8" s="156"/>
    </row>
    <row r="9" spans="1:12" s="4" customFormat="1" ht="21" customHeight="1" x14ac:dyDescent="0.25">
      <c r="E9" s="5"/>
      <c r="F9" s="343" t="s">
        <v>61</v>
      </c>
      <c r="G9" s="343"/>
      <c r="H9" s="343"/>
      <c r="I9" s="343"/>
      <c r="J9" s="343"/>
      <c r="K9" s="343"/>
      <c r="L9" s="343"/>
    </row>
    <row r="10" spans="1:12" s="4" customFormat="1" ht="21" customHeight="1" x14ac:dyDescent="0.3">
      <c r="A10" s="7" t="s">
        <v>5</v>
      </c>
      <c r="B10" s="2"/>
      <c r="C10" s="2"/>
      <c r="D10" s="17"/>
      <c r="E10" s="3"/>
      <c r="F10" s="139"/>
      <c r="G10" s="139"/>
      <c r="H10" s="139"/>
    </row>
    <row r="11" spans="1:12" s="4" customFormat="1" ht="21" customHeight="1" x14ac:dyDescent="0.25">
      <c r="A11" s="140" t="s">
        <v>6</v>
      </c>
      <c r="D11" s="17"/>
      <c r="E11" s="3"/>
      <c r="F11" s="141">
        <v>4572987</v>
      </c>
      <c r="G11" s="141"/>
      <c r="H11" s="211">
        <v>3593474</v>
      </c>
      <c r="I11" s="141"/>
      <c r="J11" s="141">
        <v>243544</v>
      </c>
      <c r="K11" s="141"/>
      <c r="L11" s="211">
        <v>131175</v>
      </c>
    </row>
    <row r="12" spans="1:12" s="4" customFormat="1" ht="21" customHeight="1" x14ac:dyDescent="0.25">
      <c r="A12" s="9" t="s">
        <v>108</v>
      </c>
      <c r="D12" s="17">
        <v>2</v>
      </c>
      <c r="E12" s="3"/>
      <c r="F12" s="141">
        <v>1412152</v>
      </c>
      <c r="G12" s="141"/>
      <c r="H12" s="211">
        <v>1357998</v>
      </c>
      <c r="I12" s="141"/>
      <c r="J12" s="141">
        <v>48020</v>
      </c>
      <c r="K12" s="141"/>
      <c r="L12" s="211">
        <v>38982</v>
      </c>
    </row>
    <row r="13" spans="1:12" s="4" customFormat="1" ht="21" customHeight="1" x14ac:dyDescent="0.25">
      <c r="A13" s="140" t="s">
        <v>151</v>
      </c>
      <c r="D13" s="17"/>
      <c r="E13" s="3"/>
      <c r="F13" s="141">
        <v>241951</v>
      </c>
      <c r="G13" s="141"/>
      <c r="H13" s="211">
        <v>274079</v>
      </c>
      <c r="I13" s="141"/>
      <c r="J13" s="141">
        <v>168</v>
      </c>
      <c r="K13" s="141"/>
      <c r="L13" s="211">
        <v>11275</v>
      </c>
    </row>
    <row r="14" spans="1:12" s="4" customFormat="1" ht="21" customHeight="1" x14ac:dyDescent="0.25">
      <c r="A14" s="140" t="s">
        <v>191</v>
      </c>
      <c r="D14" s="17"/>
      <c r="E14" s="3"/>
      <c r="F14" s="52">
        <v>861</v>
      </c>
      <c r="G14" s="141"/>
      <c r="H14" s="211">
        <v>3565</v>
      </c>
      <c r="I14" s="13"/>
      <c r="J14" s="52">
        <v>0</v>
      </c>
      <c r="K14" s="13"/>
      <c r="L14" s="52">
        <v>0</v>
      </c>
    </row>
    <row r="15" spans="1:12" s="4" customFormat="1" ht="21" customHeight="1" x14ac:dyDescent="0.25">
      <c r="A15" s="10" t="s">
        <v>7</v>
      </c>
      <c r="D15" s="17"/>
      <c r="E15" s="3"/>
      <c r="F15" s="142">
        <v>63450</v>
      </c>
      <c r="G15" s="141"/>
      <c r="H15" s="212">
        <v>77740</v>
      </c>
      <c r="I15" s="141"/>
      <c r="J15" s="142">
        <v>1060</v>
      </c>
      <c r="K15" s="141"/>
      <c r="L15" s="212">
        <v>2016</v>
      </c>
    </row>
    <row r="16" spans="1:12" s="4" customFormat="1" ht="21" customHeight="1" x14ac:dyDescent="0.25">
      <c r="A16" s="2" t="s">
        <v>8</v>
      </c>
      <c r="D16" s="17"/>
      <c r="E16" s="3"/>
      <c r="F16" s="171">
        <f>SUM(F11:F15)</f>
        <v>6291401</v>
      </c>
      <c r="G16" s="144"/>
      <c r="H16" s="143">
        <f>SUM(H11:H15)</f>
        <v>5306856</v>
      </c>
      <c r="I16" s="144"/>
      <c r="J16" s="171">
        <f>SUM(J11:J15)</f>
        <v>292792</v>
      </c>
      <c r="K16" s="144"/>
      <c r="L16" s="143">
        <f>SUM(L11:L15)</f>
        <v>183448</v>
      </c>
    </row>
    <row r="17" spans="1:13" s="4" customFormat="1" ht="21" customHeight="1" x14ac:dyDescent="0.25">
      <c r="D17" s="17"/>
      <c r="E17" s="3"/>
      <c r="F17" s="141"/>
      <c r="G17" s="141"/>
      <c r="H17" s="141"/>
      <c r="I17" s="141"/>
      <c r="J17" s="141"/>
      <c r="K17" s="141"/>
      <c r="L17" s="141"/>
    </row>
    <row r="18" spans="1:13" s="4" customFormat="1" ht="21" customHeight="1" x14ac:dyDescent="0.3">
      <c r="A18" s="7" t="s">
        <v>9</v>
      </c>
      <c r="B18" s="2"/>
      <c r="D18" s="17"/>
      <c r="E18" s="3"/>
      <c r="F18" s="141"/>
      <c r="G18" s="141"/>
      <c r="H18" s="141"/>
      <c r="I18" s="141"/>
      <c r="J18" s="141"/>
      <c r="K18" s="141"/>
      <c r="L18" s="141"/>
    </row>
    <row r="19" spans="1:13" s="4" customFormat="1" ht="21" customHeight="1" x14ac:dyDescent="0.25">
      <c r="A19" s="140" t="s">
        <v>164</v>
      </c>
      <c r="D19" s="17">
        <v>4</v>
      </c>
      <c r="E19" s="3"/>
      <c r="F19" s="52">
        <v>10698</v>
      </c>
      <c r="G19" s="52"/>
      <c r="H19" s="52">
        <v>10695</v>
      </c>
      <c r="I19" s="141"/>
      <c r="J19" s="52">
        <v>0</v>
      </c>
      <c r="K19" s="52"/>
      <c r="L19" s="52">
        <v>0</v>
      </c>
    </row>
    <row r="20" spans="1:13" s="4" customFormat="1" ht="21" customHeight="1" x14ac:dyDescent="0.25">
      <c r="A20" s="140" t="s">
        <v>152</v>
      </c>
      <c r="D20" s="17">
        <v>2</v>
      </c>
      <c r="E20" s="3"/>
      <c r="F20" s="52">
        <v>0</v>
      </c>
      <c r="G20" s="52"/>
      <c r="H20" s="52">
        <v>0</v>
      </c>
      <c r="I20" s="141"/>
      <c r="J20" s="52">
        <v>1445975</v>
      </c>
      <c r="K20" s="52"/>
      <c r="L20" s="52">
        <v>1259678</v>
      </c>
    </row>
    <row r="21" spans="1:13" s="4" customFormat="1" ht="21" customHeight="1" x14ac:dyDescent="0.25">
      <c r="A21" s="140" t="s">
        <v>226</v>
      </c>
      <c r="B21" s="140"/>
      <c r="D21" s="17"/>
      <c r="E21" s="3"/>
      <c r="F21" s="52">
        <v>209832</v>
      </c>
      <c r="G21" s="52"/>
      <c r="H21" s="52">
        <v>203981</v>
      </c>
      <c r="I21" s="141"/>
      <c r="J21" s="52">
        <v>83981</v>
      </c>
      <c r="K21" s="52"/>
      <c r="L21" s="52">
        <v>83981</v>
      </c>
    </row>
    <row r="22" spans="1:13" s="4" customFormat="1" ht="21" customHeight="1" x14ac:dyDescent="0.25">
      <c r="A22" s="140" t="s">
        <v>10</v>
      </c>
      <c r="D22" s="17"/>
      <c r="E22" s="3"/>
      <c r="F22" s="52">
        <v>0</v>
      </c>
      <c r="G22" s="52"/>
      <c r="H22" s="52">
        <v>0</v>
      </c>
      <c r="I22" s="141"/>
      <c r="J22" s="52">
        <v>6776750</v>
      </c>
      <c r="K22" s="52"/>
      <c r="L22" s="52">
        <v>6776750</v>
      </c>
    </row>
    <row r="23" spans="1:13" s="4" customFormat="1" ht="21" customHeight="1" x14ac:dyDescent="0.25">
      <c r="A23" s="140" t="s">
        <v>123</v>
      </c>
      <c r="B23" s="140"/>
      <c r="D23" s="17" t="s">
        <v>222</v>
      </c>
      <c r="E23" s="3"/>
      <c r="F23" s="52">
        <v>12511656</v>
      </c>
      <c r="G23" s="52"/>
      <c r="H23" s="52">
        <v>12181174</v>
      </c>
      <c r="I23" s="141"/>
      <c r="J23" s="52">
        <v>1589192</v>
      </c>
      <c r="K23" s="52"/>
      <c r="L23" s="52">
        <v>1579729</v>
      </c>
      <c r="M23" s="210"/>
    </row>
    <row r="24" spans="1:13" s="4" customFormat="1" ht="21" customHeight="1" x14ac:dyDescent="0.25">
      <c r="A24" s="140" t="s">
        <v>124</v>
      </c>
      <c r="B24" s="140"/>
      <c r="D24" s="17"/>
      <c r="E24" s="3"/>
      <c r="F24" s="52">
        <v>3642144</v>
      </c>
      <c r="G24" s="52"/>
      <c r="H24" s="52">
        <v>3557025</v>
      </c>
      <c r="I24" s="141"/>
      <c r="J24" s="52">
        <v>7002</v>
      </c>
      <c r="K24" s="52"/>
      <c r="L24" s="52">
        <v>7490</v>
      </c>
    </row>
    <row r="25" spans="1:13" s="4" customFormat="1" ht="21" customHeight="1" x14ac:dyDescent="0.25">
      <c r="A25" s="140" t="s">
        <v>96</v>
      </c>
      <c r="B25" s="140"/>
      <c r="D25" s="17"/>
      <c r="E25" s="3"/>
      <c r="F25" s="52">
        <v>1563665</v>
      </c>
      <c r="G25" s="52"/>
      <c r="H25" s="52">
        <v>1563665</v>
      </c>
      <c r="I25" s="141"/>
      <c r="J25" s="52">
        <v>0</v>
      </c>
      <c r="K25" s="52"/>
      <c r="L25" s="52">
        <v>0</v>
      </c>
    </row>
    <row r="26" spans="1:13" s="4" customFormat="1" ht="21" customHeight="1" x14ac:dyDescent="0.25">
      <c r="A26" s="140" t="s">
        <v>125</v>
      </c>
      <c r="B26" s="140"/>
      <c r="D26" s="17"/>
      <c r="E26" s="3"/>
      <c r="F26" s="52">
        <v>106714</v>
      </c>
      <c r="G26" s="52"/>
      <c r="H26" s="52">
        <v>109466</v>
      </c>
      <c r="I26" s="141"/>
      <c r="J26" s="52">
        <v>187</v>
      </c>
      <c r="K26" s="52"/>
      <c r="L26" s="52">
        <v>211</v>
      </c>
    </row>
    <row r="27" spans="1:13" s="4" customFormat="1" ht="21" customHeight="1" x14ac:dyDescent="0.25">
      <c r="A27" s="140" t="s">
        <v>103</v>
      </c>
      <c r="B27" s="140"/>
      <c r="D27" s="17"/>
      <c r="E27" s="3"/>
      <c r="F27" s="52">
        <v>33041</v>
      </c>
      <c r="G27" s="52"/>
      <c r="H27" s="52">
        <v>30872</v>
      </c>
      <c r="I27" s="141"/>
      <c r="J27" s="52">
        <v>0</v>
      </c>
      <c r="K27" s="52"/>
      <c r="L27" s="52">
        <v>0</v>
      </c>
    </row>
    <row r="28" spans="1:13" s="4" customFormat="1" ht="21" customHeight="1" x14ac:dyDescent="0.25">
      <c r="A28" s="140" t="s">
        <v>11</v>
      </c>
      <c r="B28" s="140"/>
      <c r="D28" s="17">
        <v>2</v>
      </c>
      <c r="E28" s="3"/>
      <c r="F28" s="60">
        <v>101371</v>
      </c>
      <c r="G28" s="52"/>
      <c r="H28" s="60">
        <v>83962</v>
      </c>
      <c r="I28" s="141"/>
      <c r="J28" s="60">
        <v>2900</v>
      </c>
      <c r="K28" s="52"/>
      <c r="L28" s="60">
        <v>1929</v>
      </c>
    </row>
    <row r="29" spans="1:13" s="4" customFormat="1" ht="21" customHeight="1" x14ac:dyDescent="0.25">
      <c r="A29" s="2" t="s">
        <v>12</v>
      </c>
      <c r="D29" s="17"/>
      <c r="E29" s="3"/>
      <c r="F29" s="220">
        <f>SUM(F19:F28)</f>
        <v>18179121</v>
      </c>
      <c r="G29" s="216"/>
      <c r="H29" s="223">
        <f>SUM(H19:H28)</f>
        <v>17740840</v>
      </c>
      <c r="I29" s="216"/>
      <c r="J29" s="220">
        <f>SUM(J19:J28)</f>
        <v>9905987</v>
      </c>
      <c r="K29" s="216"/>
      <c r="L29" s="220">
        <f>SUM(L19:L28)</f>
        <v>9709768</v>
      </c>
    </row>
    <row r="30" spans="1:13" s="4" customFormat="1" ht="21" customHeight="1" x14ac:dyDescent="0.25">
      <c r="D30" s="17"/>
      <c r="E30" s="3"/>
      <c r="F30" s="221"/>
      <c r="G30" s="221"/>
      <c r="H30" s="8"/>
      <c r="I30" s="221"/>
      <c r="J30" s="221"/>
      <c r="K30" s="221"/>
      <c r="L30" s="221"/>
    </row>
    <row r="31" spans="1:13" s="4" customFormat="1" ht="21" customHeight="1" thickBot="1" x14ac:dyDescent="0.3">
      <c r="A31" s="2" t="s">
        <v>13</v>
      </c>
      <c r="B31" s="2"/>
      <c r="C31" s="2"/>
      <c r="D31" s="17"/>
      <c r="E31" s="3"/>
      <c r="F31" s="222">
        <f>F29+F16</f>
        <v>24470522</v>
      </c>
      <c r="G31" s="216"/>
      <c r="H31" s="224">
        <f>H29+H16</f>
        <v>23047696</v>
      </c>
      <c r="I31" s="216"/>
      <c r="J31" s="222">
        <f>J29+J16</f>
        <v>10198779</v>
      </c>
      <c r="K31" s="216"/>
      <c r="L31" s="222">
        <f>L29+L16</f>
        <v>9893216</v>
      </c>
    </row>
    <row r="32" spans="1:13" s="12" customFormat="1" ht="21" customHeight="1" thickTop="1" x14ac:dyDescent="0.25">
      <c r="D32" s="157"/>
      <c r="G32" s="158"/>
    </row>
    <row r="33" spans="1:16" s="4" customFormat="1" ht="21" customHeight="1" x14ac:dyDescent="0.3">
      <c r="A33" s="1" t="str">
        <f ca="1">$A$1</f>
        <v>Prima Marine Public Company Limited and its Subsidiaries</v>
      </c>
      <c r="B33" s="2"/>
      <c r="C33" s="2"/>
      <c r="D33" s="17"/>
      <c r="E33" s="3"/>
      <c r="F33" s="139"/>
      <c r="G33" s="139"/>
      <c r="H33" s="139"/>
    </row>
    <row r="34" spans="1:16" s="4" customFormat="1" ht="21" customHeight="1" x14ac:dyDescent="0.3">
      <c r="A34" s="151" t="s">
        <v>59</v>
      </c>
      <c r="B34" s="2"/>
      <c r="C34" s="2"/>
      <c r="D34" s="17"/>
      <c r="E34" s="3"/>
      <c r="F34" s="139"/>
      <c r="G34" s="139"/>
      <c r="H34" s="139"/>
    </row>
    <row r="35" spans="1:16" s="4" customFormat="1" ht="21" customHeight="1" x14ac:dyDescent="0.3">
      <c r="D35" s="148"/>
      <c r="E35" s="5"/>
      <c r="F35" s="152"/>
      <c r="G35" s="152"/>
      <c r="H35" s="152"/>
    </row>
    <row r="36" spans="1:16" s="4" customFormat="1" ht="21" customHeight="1" x14ac:dyDescent="0.3">
      <c r="D36" s="148"/>
      <c r="E36" s="5"/>
      <c r="F36" s="341" t="s">
        <v>50</v>
      </c>
      <c r="G36" s="341"/>
      <c r="H36" s="341"/>
      <c r="I36" s="153"/>
      <c r="J36" s="341" t="s">
        <v>1</v>
      </c>
      <c r="K36" s="341"/>
      <c r="L36" s="341"/>
    </row>
    <row r="37" spans="1:16" s="4" customFormat="1" ht="21" customHeight="1" x14ac:dyDescent="0.3">
      <c r="D37" s="148"/>
      <c r="E37" s="5"/>
      <c r="F37" s="341" t="s">
        <v>60</v>
      </c>
      <c r="G37" s="341"/>
      <c r="H37" s="341"/>
      <c r="I37" s="153"/>
      <c r="J37" s="341" t="s">
        <v>60</v>
      </c>
      <c r="K37" s="341"/>
      <c r="L37" s="341"/>
    </row>
    <row r="38" spans="1:16" s="4" customFormat="1" ht="21" customHeight="1" x14ac:dyDescent="0.3">
      <c r="D38" s="148"/>
      <c r="E38" s="5"/>
      <c r="F38" s="268" t="s">
        <v>214</v>
      </c>
      <c r="G38" s="154"/>
      <c r="H38" s="154" t="s">
        <v>3</v>
      </c>
      <c r="I38" s="154"/>
      <c r="J38" s="268" t="s">
        <v>214</v>
      </c>
      <c r="K38" s="154"/>
      <c r="L38" s="154" t="s">
        <v>3</v>
      </c>
    </row>
    <row r="39" spans="1:16" s="4" customFormat="1" ht="21" customHeight="1" x14ac:dyDescent="0.3">
      <c r="A39" s="151" t="s">
        <v>14</v>
      </c>
      <c r="D39" s="17" t="s">
        <v>23</v>
      </c>
      <c r="E39" s="5"/>
      <c r="F39" s="6">
        <v>2025</v>
      </c>
      <c r="G39" s="155"/>
      <c r="H39" s="6">
        <v>2024</v>
      </c>
      <c r="I39" s="6"/>
      <c r="J39" s="6">
        <v>2025</v>
      </c>
      <c r="K39" s="155"/>
      <c r="L39" s="6">
        <v>2024</v>
      </c>
    </row>
    <row r="40" spans="1:16" s="4" customFormat="1" ht="21" customHeight="1" x14ac:dyDescent="0.25">
      <c r="E40" s="5"/>
      <c r="F40" s="6" t="s">
        <v>2</v>
      </c>
      <c r="G40" s="156"/>
      <c r="H40" s="156"/>
      <c r="I40" s="6"/>
      <c r="J40" s="6" t="s">
        <v>2</v>
      </c>
      <c r="K40" s="156"/>
      <c r="L40" s="156"/>
    </row>
    <row r="41" spans="1:16" s="4" customFormat="1" ht="21" customHeight="1" x14ac:dyDescent="0.25">
      <c r="E41" s="5"/>
      <c r="F41" s="342" t="s">
        <v>61</v>
      </c>
      <c r="G41" s="342"/>
      <c r="H41" s="342"/>
      <c r="I41" s="342"/>
      <c r="J41" s="342"/>
      <c r="K41" s="342"/>
      <c r="L41" s="342"/>
    </row>
    <row r="42" spans="1:16" s="4" customFormat="1" ht="21" customHeight="1" x14ac:dyDescent="0.3">
      <c r="A42" s="7" t="s">
        <v>15</v>
      </c>
      <c r="B42" s="2"/>
      <c r="C42" s="2"/>
      <c r="D42" s="17"/>
      <c r="E42" s="3"/>
      <c r="F42" s="141"/>
      <c r="G42" s="141"/>
      <c r="H42" s="141"/>
      <c r="I42" s="141"/>
      <c r="J42" s="141"/>
      <c r="K42" s="141"/>
      <c r="L42" s="141"/>
    </row>
    <row r="43" spans="1:16" s="4" customFormat="1" ht="21" customHeight="1" x14ac:dyDescent="0.25">
      <c r="A43" s="4" t="s">
        <v>165</v>
      </c>
      <c r="D43" s="17">
        <v>4</v>
      </c>
      <c r="E43" s="3"/>
      <c r="F43" s="141">
        <v>880000</v>
      </c>
      <c r="G43" s="141"/>
      <c r="H43" s="52">
        <v>730000</v>
      </c>
      <c r="I43" s="141"/>
      <c r="J43" s="141">
        <v>880000</v>
      </c>
      <c r="K43" s="141"/>
      <c r="L43" s="52">
        <v>730000</v>
      </c>
    </row>
    <row r="44" spans="1:16" s="4" customFormat="1" ht="21" customHeight="1" x14ac:dyDescent="0.25">
      <c r="A44" s="4" t="s">
        <v>221</v>
      </c>
      <c r="D44" s="17">
        <v>2</v>
      </c>
      <c r="E44" s="3"/>
      <c r="F44" s="52">
        <v>0</v>
      </c>
      <c r="G44" s="141"/>
      <c r="H44" s="52">
        <v>0</v>
      </c>
      <c r="I44" s="141"/>
      <c r="J44" s="141">
        <v>100000</v>
      </c>
      <c r="K44" s="141"/>
      <c r="L44" s="52">
        <v>0</v>
      </c>
    </row>
    <row r="45" spans="1:16" s="4" customFormat="1" ht="21" customHeight="1" x14ac:dyDescent="0.25">
      <c r="A45" s="4" t="s">
        <v>126</v>
      </c>
      <c r="D45" s="17">
        <v>2</v>
      </c>
      <c r="E45" s="3"/>
      <c r="F45" s="141">
        <v>1637682</v>
      </c>
      <c r="G45" s="141"/>
      <c r="H45" s="52">
        <v>1480317</v>
      </c>
      <c r="I45" s="141"/>
      <c r="J45" s="141">
        <v>84420</v>
      </c>
      <c r="K45" s="141"/>
      <c r="L45" s="52">
        <v>107460</v>
      </c>
    </row>
    <row r="46" spans="1:16" s="4" customFormat="1" ht="21" customHeight="1" x14ac:dyDescent="0.25">
      <c r="A46" s="4" t="s">
        <v>182</v>
      </c>
      <c r="B46" s="15"/>
      <c r="D46" s="17"/>
      <c r="E46" s="3"/>
      <c r="F46" s="52"/>
      <c r="G46" s="52"/>
      <c r="H46" s="52"/>
      <c r="I46" s="52"/>
      <c r="J46" s="52"/>
      <c r="K46" s="52"/>
      <c r="L46" s="52"/>
    </row>
    <row r="47" spans="1:16" s="4" customFormat="1" ht="21" customHeight="1" x14ac:dyDescent="0.25">
      <c r="B47" s="4" t="s">
        <v>183</v>
      </c>
      <c r="D47" s="17">
        <v>4</v>
      </c>
      <c r="E47" s="3"/>
      <c r="F47" s="52">
        <v>1450298</v>
      </c>
      <c r="G47" s="52"/>
      <c r="H47" s="52">
        <v>1249739</v>
      </c>
      <c r="I47" s="52"/>
      <c r="J47" s="52">
        <v>601678</v>
      </c>
      <c r="K47" s="52"/>
      <c r="L47" s="52">
        <v>570493</v>
      </c>
    </row>
    <row r="48" spans="1:16" s="4" customFormat="1" ht="21" customHeight="1" x14ac:dyDescent="0.25">
      <c r="B48" s="4" t="s">
        <v>184</v>
      </c>
      <c r="D48" s="17"/>
      <c r="E48" s="3"/>
      <c r="F48" s="52">
        <v>491596</v>
      </c>
      <c r="G48" s="52"/>
      <c r="H48" s="52">
        <v>452469</v>
      </c>
      <c r="I48" s="52"/>
      <c r="J48" s="52">
        <v>5229</v>
      </c>
      <c r="K48" s="52"/>
      <c r="L48" s="52">
        <v>4002</v>
      </c>
      <c r="N48" s="13"/>
      <c r="P48" s="13"/>
    </row>
    <row r="49" spans="1:12" s="4" customFormat="1" ht="21" customHeight="1" x14ac:dyDescent="0.25">
      <c r="A49" s="10" t="s">
        <v>166</v>
      </c>
      <c r="B49" s="15"/>
      <c r="D49" s="17"/>
      <c r="E49" s="3"/>
      <c r="F49" s="52">
        <v>187990</v>
      </c>
      <c r="G49" s="52"/>
      <c r="H49" s="52">
        <v>191316</v>
      </c>
      <c r="I49" s="52"/>
      <c r="J49" s="52">
        <v>22076</v>
      </c>
      <c r="K49" s="52"/>
      <c r="L49" s="117">
        <v>20686</v>
      </c>
    </row>
    <row r="50" spans="1:12" s="4" customFormat="1" ht="21" customHeight="1" x14ac:dyDescent="0.25">
      <c r="A50" s="140" t="s">
        <v>185</v>
      </c>
      <c r="B50" s="15"/>
      <c r="D50" s="17"/>
      <c r="E50" s="3"/>
      <c r="F50" s="52">
        <v>10575</v>
      </c>
      <c r="G50" s="52"/>
      <c r="H50" s="52">
        <v>17687</v>
      </c>
      <c r="I50" s="52"/>
      <c r="J50" s="117">
        <v>0</v>
      </c>
      <c r="K50" s="52"/>
      <c r="L50" s="117">
        <v>29</v>
      </c>
    </row>
    <row r="51" spans="1:12" s="4" customFormat="1" ht="21" customHeight="1" x14ac:dyDescent="0.25">
      <c r="A51" s="10" t="s">
        <v>16</v>
      </c>
      <c r="B51" s="15"/>
      <c r="D51" s="17"/>
      <c r="E51" s="3"/>
      <c r="F51" s="60">
        <v>45618</v>
      </c>
      <c r="G51" s="61"/>
      <c r="H51" s="60">
        <v>52467</v>
      </c>
      <c r="I51" s="52"/>
      <c r="J51" s="60">
        <v>1476</v>
      </c>
      <c r="K51" s="52"/>
      <c r="L51" s="60">
        <v>2674</v>
      </c>
    </row>
    <row r="52" spans="1:12" s="4" customFormat="1" ht="21" customHeight="1" x14ac:dyDescent="0.25">
      <c r="A52" s="2" t="s">
        <v>17</v>
      </c>
      <c r="D52" s="17"/>
      <c r="E52" s="3"/>
      <c r="F52" s="171">
        <f>SUM(F43:F51)</f>
        <v>4703759</v>
      </c>
      <c r="G52" s="144"/>
      <c r="H52" s="143">
        <f>SUM(H43:H51)</f>
        <v>4173995</v>
      </c>
      <c r="I52" s="144"/>
      <c r="J52" s="171">
        <f>SUM(J43:J51)</f>
        <v>1694879</v>
      </c>
      <c r="K52" s="144"/>
      <c r="L52" s="143">
        <f>SUM(K43:L51)</f>
        <v>1435344</v>
      </c>
    </row>
    <row r="53" spans="1:12" s="4" customFormat="1" ht="21" customHeight="1" x14ac:dyDescent="0.25">
      <c r="A53" s="2"/>
      <c r="B53" s="2"/>
      <c r="C53" s="2"/>
      <c r="D53" s="17"/>
      <c r="E53" s="3"/>
      <c r="F53" s="141"/>
      <c r="G53" s="141"/>
      <c r="H53" s="141"/>
      <c r="I53" s="141"/>
      <c r="J53" s="141"/>
      <c r="K53" s="141"/>
      <c r="L53" s="141"/>
    </row>
    <row r="54" spans="1:12" s="4" customFormat="1" ht="21" customHeight="1" x14ac:dyDescent="0.3">
      <c r="A54" s="7" t="s">
        <v>18</v>
      </c>
      <c r="B54" s="2"/>
      <c r="C54" s="2"/>
      <c r="D54" s="17"/>
      <c r="E54" s="3"/>
      <c r="F54" s="141"/>
      <c r="G54" s="141"/>
      <c r="H54" s="141"/>
      <c r="I54" s="141"/>
      <c r="J54" s="141"/>
      <c r="K54" s="141"/>
      <c r="L54" s="141"/>
    </row>
    <row r="55" spans="1:12" s="4" customFormat="1" ht="21" customHeight="1" x14ac:dyDescent="0.25">
      <c r="A55" s="4" t="s">
        <v>153</v>
      </c>
      <c r="C55" s="2"/>
      <c r="D55" s="259">
        <v>4</v>
      </c>
      <c r="E55" s="3"/>
      <c r="F55" s="52">
        <v>4143012</v>
      </c>
      <c r="G55" s="52"/>
      <c r="H55" s="52">
        <v>3692076</v>
      </c>
      <c r="I55" s="52"/>
      <c r="J55" s="52">
        <v>692014</v>
      </c>
      <c r="K55" s="52"/>
      <c r="L55" s="52">
        <v>683980</v>
      </c>
    </row>
    <row r="56" spans="1:12" s="4" customFormat="1" ht="21" customHeight="1" x14ac:dyDescent="0.25">
      <c r="A56" s="4" t="s">
        <v>186</v>
      </c>
      <c r="C56" s="2"/>
      <c r="D56" s="259">
        <v>2</v>
      </c>
      <c r="E56" s="3"/>
      <c r="F56" s="52">
        <v>33264</v>
      </c>
      <c r="G56" s="52"/>
      <c r="H56" s="52">
        <v>43972</v>
      </c>
      <c r="I56" s="52"/>
      <c r="J56" s="52">
        <v>0</v>
      </c>
      <c r="K56" s="52"/>
      <c r="L56" s="52">
        <v>0</v>
      </c>
    </row>
    <row r="57" spans="1:12" s="4" customFormat="1" ht="21" customHeight="1" x14ac:dyDescent="0.25">
      <c r="A57" s="4" t="s">
        <v>127</v>
      </c>
      <c r="B57" s="2"/>
      <c r="C57" s="2"/>
      <c r="D57" s="17"/>
      <c r="E57" s="3"/>
      <c r="F57" s="52">
        <v>3182047</v>
      </c>
      <c r="G57" s="52"/>
      <c r="H57" s="52">
        <v>3255101</v>
      </c>
      <c r="I57" s="52"/>
      <c r="J57" s="52">
        <v>2104</v>
      </c>
      <c r="K57" s="52"/>
      <c r="L57" s="52">
        <v>3871</v>
      </c>
    </row>
    <row r="58" spans="1:12" s="4" customFormat="1" ht="21" customHeight="1" x14ac:dyDescent="0.25">
      <c r="A58" s="4" t="s">
        <v>19</v>
      </c>
      <c r="B58" s="2"/>
      <c r="C58" s="2"/>
      <c r="D58" s="17"/>
      <c r="E58" s="3"/>
      <c r="F58" s="52">
        <v>66904</v>
      </c>
      <c r="G58" s="52"/>
      <c r="H58" s="52">
        <v>69202</v>
      </c>
      <c r="I58" s="52"/>
      <c r="J58" s="52">
        <v>16135</v>
      </c>
      <c r="K58" s="52"/>
      <c r="L58" s="52">
        <v>16252</v>
      </c>
    </row>
    <row r="59" spans="1:12" s="4" customFormat="1" ht="21" customHeight="1" x14ac:dyDescent="0.25">
      <c r="A59" s="4" t="s">
        <v>128</v>
      </c>
      <c r="B59" s="2"/>
      <c r="C59" s="2"/>
      <c r="D59" s="17"/>
      <c r="E59" s="3"/>
      <c r="F59" s="61">
        <v>79593</v>
      </c>
      <c r="G59" s="61"/>
      <c r="H59" s="61">
        <v>77733</v>
      </c>
      <c r="I59" s="61"/>
      <c r="J59" s="61">
        <v>18542</v>
      </c>
      <c r="K59" s="61"/>
      <c r="L59" s="61">
        <v>17935</v>
      </c>
    </row>
    <row r="60" spans="1:12" s="4" customFormat="1" ht="21" customHeight="1" x14ac:dyDescent="0.25">
      <c r="A60" s="4" t="s">
        <v>20</v>
      </c>
      <c r="B60" s="2"/>
      <c r="C60" s="2"/>
      <c r="D60" s="17"/>
      <c r="E60" s="3"/>
      <c r="F60" s="60">
        <v>4868</v>
      </c>
      <c r="G60" s="52"/>
      <c r="H60" s="60">
        <v>4099</v>
      </c>
      <c r="I60" s="52"/>
      <c r="J60" s="60">
        <v>0</v>
      </c>
      <c r="K60" s="52"/>
      <c r="L60" s="60">
        <v>0</v>
      </c>
    </row>
    <row r="61" spans="1:12" s="4" customFormat="1" ht="21" customHeight="1" x14ac:dyDescent="0.25">
      <c r="A61" s="2" t="s">
        <v>21</v>
      </c>
      <c r="D61" s="17"/>
      <c r="E61" s="3"/>
      <c r="F61" s="171">
        <f>SUM(F55:F60)</f>
        <v>7509688</v>
      </c>
      <c r="G61" s="144"/>
      <c r="H61" s="143">
        <f>SUM(H55:H60)</f>
        <v>7142183</v>
      </c>
      <c r="I61" s="144"/>
      <c r="J61" s="171">
        <f>SUM(J55:J60)</f>
        <v>728795</v>
      </c>
      <c r="K61" s="144"/>
      <c r="L61" s="143">
        <f>SUM(L55:L60)</f>
        <v>722038</v>
      </c>
    </row>
    <row r="62" spans="1:12" s="4" customFormat="1" ht="21" customHeight="1" x14ac:dyDescent="0.25">
      <c r="D62" s="17"/>
      <c r="E62" s="3"/>
      <c r="F62" s="141"/>
      <c r="G62" s="141"/>
      <c r="H62" s="141"/>
      <c r="I62" s="141"/>
      <c r="J62" s="141"/>
      <c r="K62" s="141"/>
      <c r="L62" s="141"/>
    </row>
    <row r="63" spans="1:12" s="4" customFormat="1" ht="21" customHeight="1" x14ac:dyDescent="0.25">
      <c r="A63" s="2" t="s">
        <v>22</v>
      </c>
      <c r="B63" s="2"/>
      <c r="C63" s="2"/>
      <c r="D63" s="17"/>
      <c r="E63" s="3"/>
      <c r="F63" s="171">
        <f>F52+F61</f>
        <v>12213447</v>
      </c>
      <c r="G63" s="144"/>
      <c r="H63" s="143">
        <f>H52+H61</f>
        <v>11316178</v>
      </c>
      <c r="I63" s="144"/>
      <c r="J63" s="171">
        <f>J52+J61</f>
        <v>2423674</v>
      </c>
      <c r="K63" s="144"/>
      <c r="L63" s="143">
        <f>L52+L61</f>
        <v>2157382</v>
      </c>
    </row>
    <row r="64" spans="1:12" s="4" customFormat="1" ht="21" customHeight="1" x14ac:dyDescent="0.25">
      <c r="A64" s="2"/>
      <c r="B64" s="2"/>
      <c r="C64" s="2"/>
      <c r="D64" s="17"/>
      <c r="E64" s="3"/>
      <c r="F64" s="175"/>
      <c r="G64" s="144"/>
      <c r="H64" s="144"/>
      <c r="I64" s="144"/>
      <c r="J64" s="175"/>
      <c r="K64" s="144"/>
      <c r="L64" s="144"/>
    </row>
    <row r="65" spans="1:12" s="4" customFormat="1" ht="21" customHeight="1" x14ac:dyDescent="0.3">
      <c r="A65" s="1" t="str">
        <f ca="1">$A$1</f>
        <v>Prima Marine Public Company Limited and its Subsidiaries</v>
      </c>
      <c r="B65" s="2"/>
      <c r="C65" s="2"/>
      <c r="D65" s="17"/>
      <c r="E65" s="3"/>
      <c r="F65" s="141"/>
      <c r="G65" s="141"/>
      <c r="H65" s="141"/>
      <c r="I65" s="141"/>
      <c r="J65" s="141"/>
      <c r="K65" s="141"/>
      <c r="L65" s="141"/>
    </row>
    <row r="66" spans="1:12" s="4" customFormat="1" ht="21" customHeight="1" x14ac:dyDescent="0.3">
      <c r="A66" s="151" t="s">
        <v>59</v>
      </c>
      <c r="B66" s="2"/>
      <c r="C66" s="2"/>
      <c r="D66" s="17"/>
      <c r="E66" s="3"/>
      <c r="F66" s="141"/>
      <c r="G66" s="141"/>
      <c r="H66" s="141"/>
      <c r="I66" s="141"/>
      <c r="J66" s="141"/>
      <c r="K66" s="141"/>
      <c r="L66" s="141"/>
    </row>
    <row r="67" spans="1:12" s="4" customFormat="1" ht="21" customHeight="1" x14ac:dyDescent="0.25">
      <c r="A67" s="2"/>
      <c r="B67" s="2"/>
      <c r="C67" s="2"/>
      <c r="D67" s="17"/>
      <c r="E67" s="3"/>
      <c r="F67" s="141"/>
      <c r="G67" s="141"/>
      <c r="H67" s="141"/>
      <c r="I67" s="141"/>
      <c r="J67" s="141"/>
      <c r="K67" s="141"/>
      <c r="L67" s="141"/>
    </row>
    <row r="68" spans="1:12" s="4" customFormat="1" ht="21" customHeight="1" x14ac:dyDescent="0.3">
      <c r="A68" s="2"/>
      <c r="B68" s="2"/>
      <c r="C68" s="2"/>
      <c r="D68" s="148"/>
      <c r="E68" s="5"/>
      <c r="F68" s="341" t="s">
        <v>50</v>
      </c>
      <c r="G68" s="341"/>
      <c r="H68" s="341"/>
      <c r="I68" s="153"/>
      <c r="J68" s="341" t="s">
        <v>1</v>
      </c>
      <c r="K68" s="341"/>
      <c r="L68" s="341"/>
    </row>
    <row r="69" spans="1:12" s="4" customFormat="1" ht="21" customHeight="1" x14ac:dyDescent="0.3">
      <c r="A69" s="2"/>
      <c r="B69" s="2"/>
      <c r="C69" s="2"/>
      <c r="D69" s="148"/>
      <c r="E69" s="5"/>
      <c r="F69" s="341" t="s">
        <v>60</v>
      </c>
      <c r="G69" s="341"/>
      <c r="H69" s="341"/>
      <c r="I69" s="153"/>
      <c r="J69" s="341" t="s">
        <v>60</v>
      </c>
      <c r="K69" s="341"/>
      <c r="L69" s="341"/>
    </row>
    <row r="70" spans="1:12" s="4" customFormat="1" ht="21" customHeight="1" x14ac:dyDescent="0.3">
      <c r="B70" s="2"/>
      <c r="C70" s="2"/>
      <c r="D70" s="148"/>
      <c r="E70" s="5"/>
      <c r="F70" s="268" t="s">
        <v>214</v>
      </c>
      <c r="G70" s="154"/>
      <c r="H70" s="154" t="s">
        <v>3</v>
      </c>
      <c r="I70" s="154"/>
      <c r="J70" s="268" t="s">
        <v>214</v>
      </c>
      <c r="K70" s="154"/>
      <c r="L70" s="154" t="s">
        <v>3</v>
      </c>
    </row>
    <row r="71" spans="1:12" s="4" customFormat="1" ht="21" customHeight="1" x14ac:dyDescent="0.3">
      <c r="A71" s="151" t="s">
        <v>14</v>
      </c>
      <c r="B71" s="2"/>
      <c r="C71" s="2"/>
      <c r="D71" s="17" t="s">
        <v>23</v>
      </c>
      <c r="E71" s="5"/>
      <c r="F71" s="6">
        <v>2025</v>
      </c>
      <c r="G71" s="155"/>
      <c r="H71" s="6">
        <v>2024</v>
      </c>
      <c r="I71" s="6"/>
      <c r="J71" s="6">
        <v>2025</v>
      </c>
      <c r="K71" s="155"/>
      <c r="L71" s="6">
        <v>2024</v>
      </c>
    </row>
    <row r="72" spans="1:12" s="4" customFormat="1" ht="21" customHeight="1" x14ac:dyDescent="0.25">
      <c r="B72" s="2"/>
      <c r="C72" s="2"/>
      <c r="D72" s="17"/>
      <c r="E72" s="5"/>
      <c r="F72" s="6" t="s">
        <v>2</v>
      </c>
      <c r="G72" s="156"/>
      <c r="H72" s="156"/>
      <c r="I72" s="6"/>
      <c r="J72" s="6" t="s">
        <v>2</v>
      </c>
      <c r="K72" s="156"/>
      <c r="L72" s="156"/>
    </row>
    <row r="73" spans="1:12" s="4" customFormat="1" ht="21" customHeight="1" x14ac:dyDescent="0.25">
      <c r="A73" s="2"/>
      <c r="B73" s="2"/>
      <c r="C73" s="2"/>
      <c r="E73" s="5"/>
      <c r="F73" s="342" t="s">
        <v>61</v>
      </c>
      <c r="G73" s="342"/>
      <c r="H73" s="342"/>
      <c r="I73" s="342"/>
      <c r="J73" s="342"/>
      <c r="K73" s="342"/>
      <c r="L73" s="342"/>
    </row>
    <row r="74" spans="1:12" s="4" customFormat="1" ht="21" customHeight="1" x14ac:dyDescent="0.3">
      <c r="A74" s="7" t="s">
        <v>24</v>
      </c>
      <c r="B74" s="2"/>
      <c r="C74" s="2"/>
      <c r="E74" s="5"/>
      <c r="F74" s="145"/>
      <c r="G74" s="145"/>
      <c r="H74" s="145"/>
      <c r="I74" s="145"/>
      <c r="J74" s="145"/>
      <c r="K74" s="145"/>
      <c r="L74" s="145"/>
    </row>
    <row r="75" spans="1:12" s="4" customFormat="1" ht="21" customHeight="1" x14ac:dyDescent="0.25">
      <c r="A75" s="4" t="s">
        <v>95</v>
      </c>
      <c r="D75" s="17"/>
      <c r="E75" s="3"/>
      <c r="F75" s="141"/>
      <c r="G75" s="141"/>
      <c r="H75" s="141"/>
      <c r="I75" s="141"/>
      <c r="J75" s="141"/>
      <c r="K75" s="141"/>
      <c r="L75" s="141"/>
    </row>
    <row r="76" spans="1:12" s="4" customFormat="1" ht="21" customHeight="1" x14ac:dyDescent="0.25">
      <c r="B76" s="4" t="s">
        <v>25</v>
      </c>
      <c r="D76" s="17"/>
      <c r="E76" s="3"/>
      <c r="F76" s="141"/>
      <c r="G76" s="141"/>
      <c r="H76" s="141"/>
      <c r="I76" s="141"/>
      <c r="J76" s="141"/>
      <c r="K76" s="141"/>
      <c r="L76" s="141"/>
    </row>
    <row r="77" spans="1:12" s="4" customFormat="1" ht="21" customHeight="1" x14ac:dyDescent="0.25">
      <c r="B77" s="22" t="s">
        <v>129</v>
      </c>
      <c r="D77" s="17"/>
      <c r="E77" s="3"/>
      <c r="F77" s="141"/>
      <c r="G77" s="141"/>
      <c r="H77" s="141"/>
      <c r="I77" s="141"/>
      <c r="J77" s="141"/>
      <c r="K77" s="141"/>
      <c r="L77" s="141"/>
    </row>
    <row r="78" spans="1:12" s="4" customFormat="1" ht="21" customHeight="1" thickBot="1" x14ac:dyDescent="0.3">
      <c r="B78" s="22" t="s">
        <v>154</v>
      </c>
      <c r="D78" s="17"/>
      <c r="E78" s="3"/>
      <c r="F78" s="146">
        <v>2500000</v>
      </c>
      <c r="G78" s="141"/>
      <c r="H78" s="213">
        <v>2500000</v>
      </c>
      <c r="I78" s="141"/>
      <c r="J78" s="146">
        <v>2500000</v>
      </c>
      <c r="K78" s="141"/>
      <c r="L78" s="214">
        <v>2500000</v>
      </c>
    </row>
    <row r="79" spans="1:12" s="4" customFormat="1" ht="21" customHeight="1" thickTop="1" x14ac:dyDescent="0.25">
      <c r="B79" s="4" t="s">
        <v>26</v>
      </c>
      <c r="D79" s="17"/>
      <c r="E79" s="3"/>
      <c r="F79" s="141"/>
      <c r="G79" s="141"/>
      <c r="H79" s="211"/>
      <c r="I79" s="141"/>
      <c r="J79" s="141"/>
      <c r="K79" s="141"/>
      <c r="L79" s="215"/>
    </row>
    <row r="80" spans="1:12" s="4" customFormat="1" ht="21" customHeight="1" x14ac:dyDescent="0.25">
      <c r="B80" s="22" t="s">
        <v>129</v>
      </c>
      <c r="D80" s="17"/>
      <c r="E80" s="3"/>
      <c r="F80" s="141"/>
      <c r="G80" s="141"/>
      <c r="H80" s="211"/>
      <c r="I80" s="141"/>
      <c r="J80" s="141"/>
      <c r="K80" s="141"/>
      <c r="L80" s="215"/>
    </row>
    <row r="81" spans="1:12" s="4" customFormat="1" ht="21" customHeight="1" x14ac:dyDescent="0.25">
      <c r="B81" s="22" t="s">
        <v>154</v>
      </c>
      <c r="D81" s="17"/>
      <c r="E81" s="3"/>
      <c r="F81" s="52">
        <v>2500000</v>
      </c>
      <c r="G81" s="52"/>
      <c r="H81" s="52">
        <v>2500000</v>
      </c>
      <c r="I81" s="52"/>
      <c r="J81" s="52">
        <v>2500000</v>
      </c>
      <c r="K81" s="52"/>
      <c r="L81" s="52">
        <v>2500000</v>
      </c>
    </row>
    <row r="82" spans="1:12" s="4" customFormat="1" ht="21" customHeight="1" x14ac:dyDescent="0.25">
      <c r="A82" s="4" t="s">
        <v>63</v>
      </c>
      <c r="D82" s="17"/>
      <c r="E82" s="3"/>
      <c r="F82" s="52">
        <f>'SE Conso 8'!I36</f>
        <v>3407489</v>
      </c>
      <c r="G82" s="52"/>
      <c r="H82" s="52">
        <v>3407489</v>
      </c>
      <c r="I82" s="52"/>
      <c r="J82" s="52">
        <f>'SE Separate 10'!I24</f>
        <v>3407489</v>
      </c>
      <c r="K82" s="52"/>
      <c r="L82" s="52">
        <v>3407489</v>
      </c>
    </row>
    <row r="83" spans="1:12" s="4" customFormat="1" ht="21" customHeight="1" x14ac:dyDescent="0.25">
      <c r="A83" s="4" t="s">
        <v>233</v>
      </c>
      <c r="D83" s="17"/>
      <c r="E83" s="3"/>
      <c r="F83" s="52">
        <f>'SE Conso 8'!K36</f>
        <v>-66134</v>
      </c>
      <c r="G83" s="52"/>
      <c r="H83" s="52">
        <v>-66134</v>
      </c>
      <c r="I83" s="52"/>
      <c r="J83" s="52">
        <v>0</v>
      </c>
      <c r="K83" s="52"/>
      <c r="L83" s="52">
        <v>0</v>
      </c>
    </row>
    <row r="84" spans="1:12" s="4" customFormat="1" ht="21" customHeight="1" x14ac:dyDescent="0.25">
      <c r="A84" s="4" t="s">
        <v>234</v>
      </c>
      <c r="D84" s="17"/>
      <c r="E84" s="3"/>
      <c r="F84" s="52">
        <f>'SE Conso 8'!M36</f>
        <v>-186755</v>
      </c>
      <c r="G84" s="52"/>
      <c r="H84" s="52">
        <v>-186755</v>
      </c>
      <c r="I84" s="52"/>
      <c r="J84" s="52">
        <v>0</v>
      </c>
      <c r="K84" s="52"/>
      <c r="L84" s="52">
        <v>0</v>
      </c>
    </row>
    <row r="85" spans="1:12" s="4" customFormat="1" ht="21" customHeight="1" x14ac:dyDescent="0.25">
      <c r="A85" s="4" t="s">
        <v>27</v>
      </c>
      <c r="D85" s="17"/>
      <c r="E85" s="3"/>
      <c r="F85" s="52"/>
      <c r="G85" s="52"/>
      <c r="H85" s="52"/>
      <c r="I85" s="52"/>
      <c r="J85" s="52"/>
      <c r="K85" s="52"/>
      <c r="L85" s="52"/>
    </row>
    <row r="86" spans="1:12" s="4" customFormat="1" ht="21" customHeight="1" x14ac:dyDescent="0.25">
      <c r="B86" s="4" t="s">
        <v>187</v>
      </c>
      <c r="D86" s="17"/>
      <c r="E86" s="3"/>
      <c r="F86" s="52"/>
      <c r="G86" s="52"/>
      <c r="H86" s="52"/>
      <c r="I86" s="52"/>
      <c r="J86" s="52"/>
      <c r="K86" s="52"/>
      <c r="L86" s="52"/>
    </row>
    <row r="87" spans="1:12" s="4" customFormat="1" ht="21" customHeight="1" x14ac:dyDescent="0.25">
      <c r="C87" s="4" t="s">
        <v>170</v>
      </c>
      <c r="D87" s="17"/>
      <c r="E87" s="3"/>
      <c r="F87" s="52">
        <f>'SE Conso 8'!O36</f>
        <v>250000</v>
      </c>
      <c r="G87" s="52"/>
      <c r="H87" s="52">
        <v>250000</v>
      </c>
      <c r="I87" s="52"/>
      <c r="J87" s="52">
        <v>250000</v>
      </c>
      <c r="K87" s="52"/>
      <c r="L87" s="52">
        <v>250000</v>
      </c>
    </row>
    <row r="88" spans="1:12" s="4" customFormat="1" ht="21" customHeight="1" x14ac:dyDescent="0.25">
      <c r="C88" s="4" t="s">
        <v>188</v>
      </c>
      <c r="D88" s="17">
        <v>5</v>
      </c>
      <c r="E88" s="3"/>
      <c r="F88" s="52">
        <f>'SE Conso 8'!Q36</f>
        <v>1457673</v>
      </c>
      <c r="G88" s="52"/>
      <c r="H88" s="52">
        <v>1214138</v>
      </c>
      <c r="I88" s="52"/>
      <c r="J88" s="52">
        <v>1457673</v>
      </c>
      <c r="K88" s="52"/>
      <c r="L88" s="52">
        <v>1214138</v>
      </c>
    </row>
    <row r="89" spans="1:12" s="4" customFormat="1" ht="21" customHeight="1" x14ac:dyDescent="0.25">
      <c r="B89" s="147" t="s">
        <v>28</v>
      </c>
      <c r="D89" s="17"/>
      <c r="E89" s="3"/>
      <c r="F89" s="61">
        <f>'SE Conso 8'!S36</f>
        <v>5875993</v>
      </c>
      <c r="G89" s="61"/>
      <c r="H89" s="61">
        <v>5389206</v>
      </c>
      <c r="I89" s="52"/>
      <c r="J89" s="52">
        <f>'SE Separate 10'!Q24</f>
        <v>1617616</v>
      </c>
      <c r="K89" s="52"/>
      <c r="L89" s="52">
        <v>1578345</v>
      </c>
    </row>
    <row r="90" spans="1:12" s="4" customFormat="1" ht="21" customHeight="1" x14ac:dyDescent="0.25">
      <c r="A90" s="4" t="s">
        <v>189</v>
      </c>
      <c r="B90" s="147"/>
      <c r="D90" s="17">
        <v>5</v>
      </c>
      <c r="E90" s="3"/>
      <c r="F90" s="61">
        <f>'SE Conso 8'!U36</f>
        <v>-1457673</v>
      </c>
      <c r="G90" s="61"/>
      <c r="H90" s="61">
        <v>-1214138</v>
      </c>
      <c r="I90" s="61"/>
      <c r="J90" s="61">
        <v>-1457673</v>
      </c>
      <c r="K90" s="61"/>
      <c r="L90" s="52">
        <v>-1214138</v>
      </c>
    </row>
    <row r="91" spans="1:12" s="4" customFormat="1" ht="21" customHeight="1" x14ac:dyDescent="0.3">
      <c r="A91" s="4" t="s">
        <v>29</v>
      </c>
      <c r="B91" s="147"/>
      <c r="D91" s="148"/>
      <c r="E91" s="5"/>
      <c r="F91" s="142">
        <f>'SE Conso 8'!W36</f>
        <v>19187</v>
      </c>
      <c r="G91" s="144"/>
      <c r="H91" s="60">
        <v>19706</v>
      </c>
      <c r="I91" s="144"/>
      <c r="J91" s="227">
        <v>0</v>
      </c>
      <c r="K91" s="144"/>
      <c r="L91" s="60">
        <v>0</v>
      </c>
    </row>
    <row r="92" spans="1:12" s="4" customFormat="1" ht="21" customHeight="1" x14ac:dyDescent="0.3">
      <c r="A92" s="2" t="s">
        <v>130</v>
      </c>
      <c r="B92" s="147"/>
      <c r="D92" s="148"/>
      <c r="E92" s="5"/>
      <c r="F92" s="216">
        <f>SUM(F81:F91)</f>
        <v>11799780</v>
      </c>
      <c r="G92" s="216"/>
      <c r="H92" s="216">
        <f>SUM(H81:H91)</f>
        <v>11313512</v>
      </c>
      <c r="I92" s="216"/>
      <c r="J92" s="216">
        <f>SUM(J81:J91)</f>
        <v>7775105</v>
      </c>
      <c r="K92" s="216"/>
      <c r="L92" s="216">
        <f>SUM(L81:L91)</f>
        <v>7735834</v>
      </c>
    </row>
    <row r="93" spans="1:12" s="4" customFormat="1" ht="21" customHeight="1" x14ac:dyDescent="0.25">
      <c r="A93" s="4" t="s">
        <v>30</v>
      </c>
      <c r="B93" s="147"/>
      <c r="D93" s="17"/>
      <c r="E93" s="3"/>
      <c r="F93" s="142">
        <f>'SE Conso 8'!AC36</f>
        <v>457295</v>
      </c>
      <c r="G93" s="141"/>
      <c r="H93" s="142">
        <v>418006</v>
      </c>
      <c r="I93" s="141"/>
      <c r="J93" s="16">
        <v>0</v>
      </c>
      <c r="K93" s="13"/>
      <c r="L93" s="16">
        <v>0</v>
      </c>
    </row>
    <row r="94" spans="1:12" s="4" customFormat="1" ht="21" customHeight="1" x14ac:dyDescent="0.25">
      <c r="A94" s="2" t="s">
        <v>31</v>
      </c>
      <c r="B94" s="2"/>
      <c r="C94" s="2"/>
      <c r="D94" s="17"/>
      <c r="E94" s="3"/>
      <c r="F94" s="260">
        <f>SUM(F92:F93)</f>
        <v>12257075</v>
      </c>
      <c r="G94" s="225"/>
      <c r="H94" s="223">
        <f>SUM(H92:H93)</f>
        <v>11731518</v>
      </c>
      <c r="I94" s="225"/>
      <c r="J94" s="260">
        <f>SUM(J92:J93)</f>
        <v>7775105</v>
      </c>
      <c r="K94" s="225"/>
      <c r="L94" s="223">
        <f>SUM(L92:L93)</f>
        <v>7735834</v>
      </c>
    </row>
    <row r="95" spans="1:12" s="4" customFormat="1" ht="21" customHeight="1" x14ac:dyDescent="0.25">
      <c r="D95" s="17"/>
      <c r="E95" s="3"/>
      <c r="F95" s="225"/>
      <c r="G95" s="226"/>
      <c r="H95" s="8"/>
      <c r="I95" s="226"/>
      <c r="J95" s="226"/>
      <c r="K95" s="226"/>
      <c r="L95" s="8"/>
    </row>
    <row r="96" spans="1:12" s="4" customFormat="1" ht="21" customHeight="1" thickBot="1" x14ac:dyDescent="0.3">
      <c r="A96" s="2" t="s">
        <v>64</v>
      </c>
      <c r="B96" s="2"/>
      <c r="C96" s="2"/>
      <c r="D96" s="17"/>
      <c r="E96" s="3"/>
      <c r="F96" s="265">
        <f>SUM(F63+F94)</f>
        <v>24470522</v>
      </c>
      <c r="G96" s="225"/>
      <c r="H96" s="224">
        <f>SUM(H63+H94)</f>
        <v>23047696</v>
      </c>
      <c r="I96" s="225"/>
      <c r="J96" s="265">
        <f>SUM(J63+J94)</f>
        <v>10198779</v>
      </c>
      <c r="K96" s="225"/>
      <c r="L96" s="224">
        <f>SUM(L63+L94)</f>
        <v>9893216</v>
      </c>
    </row>
    <row r="97" spans="6:12" ht="21" customHeight="1" thickTop="1" x14ac:dyDescent="0.25">
      <c r="F97" s="161">
        <f>F96-F31</f>
        <v>0</v>
      </c>
      <c r="H97" s="161">
        <f>H96-H31</f>
        <v>0</v>
      </c>
      <c r="J97" s="161">
        <f>J96-J31</f>
        <v>0</v>
      </c>
      <c r="L97" s="161">
        <f>L96-L31</f>
        <v>0</v>
      </c>
    </row>
    <row r="98" spans="6:12" ht="21" customHeight="1" x14ac:dyDescent="0.25"/>
  </sheetData>
  <mergeCells count="15">
    <mergeCell ref="J4:L4"/>
    <mergeCell ref="F5:H5"/>
    <mergeCell ref="J5:L5"/>
    <mergeCell ref="F9:L9"/>
    <mergeCell ref="F36:H36"/>
    <mergeCell ref="J36:L36"/>
    <mergeCell ref="F4:H4"/>
    <mergeCell ref="F69:H69"/>
    <mergeCell ref="J69:L69"/>
    <mergeCell ref="F73:L73"/>
    <mergeCell ref="F37:H37"/>
    <mergeCell ref="J37:L37"/>
    <mergeCell ref="F41:L41"/>
    <mergeCell ref="F68:H68"/>
    <mergeCell ref="J68:L68"/>
  </mergeCells>
  <pageMargins left="0.8" right="0.8" top="0.48" bottom="0.5" header="0.5" footer="0.5"/>
  <pageSetup paperSize="9" scale="80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0"/>
  <sheetViews>
    <sheetView view="pageBreakPreview" topLeftCell="A74" zoomScaleNormal="100" zoomScaleSheetLayoutView="100" workbookViewId="0">
      <selection activeCell="P16" sqref="P16"/>
    </sheetView>
  </sheetViews>
  <sheetFormatPr defaultColWidth="9.125" defaultRowHeight="20.25" customHeight="1" x14ac:dyDescent="0.25"/>
  <cols>
    <col min="1" max="3" width="1.375" style="4" customWidth="1"/>
    <col min="4" max="4" width="40.5" style="4" customWidth="1"/>
    <col min="5" max="5" width="5.875" style="17" customWidth="1"/>
    <col min="6" max="6" width="1.875" style="17" customWidth="1"/>
    <col min="7" max="7" width="15.25" style="4" customWidth="1"/>
    <col min="8" max="8" width="1.625" style="4" customWidth="1"/>
    <col min="9" max="9" width="15.25" style="4" customWidth="1"/>
    <col min="10" max="10" width="1.625" style="4" customWidth="1"/>
    <col min="11" max="11" width="15.25" style="4" customWidth="1"/>
    <col min="12" max="12" width="1.625" style="4" customWidth="1"/>
    <col min="13" max="13" width="15.25" style="4" customWidth="1"/>
    <col min="14" max="14" width="9.125" style="4"/>
    <col min="15" max="15" width="9.625" style="4" bestFit="1" customWidth="1"/>
    <col min="16" max="16384" width="9.125" style="4"/>
  </cols>
  <sheetData>
    <row r="1" spans="1:13" s="19" customFormat="1" ht="21" customHeight="1" x14ac:dyDescent="0.35">
      <c r="A1" s="1" t="s">
        <v>58</v>
      </c>
      <c r="B1" s="1"/>
      <c r="C1" s="1"/>
      <c r="D1" s="1"/>
      <c r="E1" s="194"/>
    </row>
    <row r="2" spans="1:13" s="21" customFormat="1" ht="21" customHeight="1" x14ac:dyDescent="0.3">
      <c r="A2" s="151" t="s">
        <v>70</v>
      </c>
      <c r="B2" s="151"/>
      <c r="C2" s="151"/>
      <c r="D2" s="151"/>
      <c r="E2" s="195"/>
    </row>
    <row r="3" spans="1:13" ht="20.25" customHeight="1" x14ac:dyDescent="0.25">
      <c r="A3" s="2"/>
      <c r="B3" s="2"/>
      <c r="C3" s="2"/>
      <c r="D3" s="2"/>
    </row>
    <row r="4" spans="1:13" ht="20.25" customHeight="1" x14ac:dyDescent="0.25">
      <c r="A4" s="2"/>
      <c r="B4" s="2"/>
      <c r="C4" s="2"/>
      <c r="D4" s="2"/>
      <c r="G4" s="344" t="s">
        <v>0</v>
      </c>
      <c r="H4" s="344"/>
      <c r="I4" s="344"/>
      <c r="K4" s="344" t="s">
        <v>1</v>
      </c>
      <c r="L4" s="344"/>
      <c r="M4" s="344"/>
    </row>
    <row r="5" spans="1:13" ht="20.25" customHeight="1" x14ac:dyDescent="0.25">
      <c r="G5" s="344" t="s">
        <v>57</v>
      </c>
      <c r="H5" s="344"/>
      <c r="I5" s="344"/>
      <c r="J5" s="192"/>
      <c r="K5" s="344" t="s">
        <v>57</v>
      </c>
      <c r="L5" s="344"/>
      <c r="M5" s="344"/>
    </row>
    <row r="6" spans="1:13" ht="20.25" customHeight="1" x14ac:dyDescent="0.25">
      <c r="G6" s="347" t="s">
        <v>62</v>
      </c>
      <c r="H6" s="347"/>
      <c r="I6" s="347"/>
      <c r="J6" s="17"/>
      <c r="K6" s="347" t="s">
        <v>62</v>
      </c>
      <c r="L6" s="347"/>
      <c r="M6" s="347"/>
    </row>
    <row r="7" spans="1:13" ht="20.25" customHeight="1" x14ac:dyDescent="0.25">
      <c r="D7" s="5"/>
      <c r="G7" s="345" t="s">
        <v>214</v>
      </c>
      <c r="H7" s="345"/>
      <c r="I7" s="345"/>
      <c r="J7" s="193"/>
      <c r="K7" s="345" t="s">
        <v>214</v>
      </c>
      <c r="L7" s="345"/>
      <c r="M7" s="345"/>
    </row>
    <row r="8" spans="1:13" ht="20.25" customHeight="1" x14ac:dyDescent="0.25">
      <c r="E8" s="17" t="s">
        <v>23</v>
      </c>
      <c r="G8" s="6">
        <v>2025</v>
      </c>
      <c r="H8" s="155"/>
      <c r="I8" s="6">
        <v>2024</v>
      </c>
      <c r="J8" s="6"/>
      <c r="K8" s="6">
        <v>2025</v>
      </c>
      <c r="L8" s="155"/>
      <c r="M8" s="6">
        <v>2024</v>
      </c>
    </row>
    <row r="9" spans="1:13" ht="20.25" customHeight="1" x14ac:dyDescent="0.25">
      <c r="E9" s="22"/>
      <c r="F9" s="22"/>
      <c r="G9" s="346" t="s">
        <v>61</v>
      </c>
      <c r="H9" s="346"/>
      <c r="I9" s="346"/>
      <c r="J9" s="346"/>
      <c r="K9" s="346"/>
      <c r="L9" s="346"/>
      <c r="M9" s="346"/>
    </row>
    <row r="10" spans="1:13" ht="20.25" customHeight="1" x14ac:dyDescent="0.25">
      <c r="A10" s="140" t="s">
        <v>65</v>
      </c>
      <c r="E10" s="17" t="s">
        <v>223</v>
      </c>
      <c r="G10" s="215">
        <v>2068846</v>
      </c>
      <c r="H10" s="8"/>
      <c r="I10" s="8">
        <v>2131725</v>
      </c>
      <c r="J10" s="8"/>
      <c r="K10" s="215">
        <v>176280</v>
      </c>
      <c r="L10" s="8"/>
      <c r="M10" s="8">
        <v>188190</v>
      </c>
    </row>
    <row r="11" spans="1:13" ht="20.25" customHeight="1" x14ac:dyDescent="0.25">
      <c r="A11" s="140" t="s">
        <v>66</v>
      </c>
      <c r="E11" s="17">
        <v>2</v>
      </c>
      <c r="G11" s="257">
        <v>-1240377</v>
      </c>
      <c r="H11" s="8"/>
      <c r="I11" s="182">
        <v>-1361791</v>
      </c>
      <c r="J11" s="8"/>
      <c r="K11" s="257">
        <v>-107566</v>
      </c>
      <c r="L11" s="8"/>
      <c r="M11" s="182">
        <v>-128374</v>
      </c>
    </row>
    <row r="12" spans="1:13" ht="20.25" customHeight="1" x14ac:dyDescent="0.25">
      <c r="A12" s="2" t="s">
        <v>32</v>
      </c>
      <c r="B12" s="2"/>
      <c r="C12" s="2"/>
      <c r="D12" s="2"/>
      <c r="G12" s="258">
        <f t="shared" ref="G12:L12" si="0">SUM(G10:G11)</f>
        <v>828469</v>
      </c>
      <c r="H12" s="216">
        <f t="shared" si="0"/>
        <v>0</v>
      </c>
      <c r="I12" s="216">
        <f t="shared" ref="I12" si="1">SUM(I10:I11)</f>
        <v>769934</v>
      </c>
      <c r="J12" s="216"/>
      <c r="K12" s="258">
        <f t="shared" si="0"/>
        <v>68714</v>
      </c>
      <c r="L12" s="216">
        <f t="shared" si="0"/>
        <v>0</v>
      </c>
      <c r="M12" s="216">
        <f t="shared" ref="M12" si="2">SUM(M10:M11)</f>
        <v>59816</v>
      </c>
    </row>
    <row r="13" spans="1:13" ht="20.25" customHeight="1" x14ac:dyDescent="0.25">
      <c r="A13" s="4" t="s">
        <v>97</v>
      </c>
      <c r="B13" s="2"/>
      <c r="C13" s="2"/>
      <c r="D13" s="2"/>
      <c r="E13" s="17">
        <v>2</v>
      </c>
      <c r="G13" s="52">
        <v>0</v>
      </c>
      <c r="H13" s="52"/>
      <c r="I13" s="52">
        <v>0</v>
      </c>
      <c r="J13" s="52"/>
      <c r="K13" s="52">
        <v>250106</v>
      </c>
      <c r="L13" s="55"/>
      <c r="M13" s="52">
        <v>187748</v>
      </c>
    </row>
    <row r="14" spans="1:13" ht="20.25" customHeight="1" x14ac:dyDescent="0.25">
      <c r="A14" s="4" t="s">
        <v>133</v>
      </c>
      <c r="B14" s="2"/>
      <c r="C14" s="2"/>
      <c r="D14" s="2"/>
      <c r="E14" s="17">
        <v>2</v>
      </c>
      <c r="G14" s="52">
        <v>7097</v>
      </c>
      <c r="H14" s="52"/>
      <c r="I14" s="52">
        <v>16113</v>
      </c>
      <c r="J14" s="52"/>
      <c r="K14" s="52">
        <v>11913</v>
      </c>
      <c r="L14" s="55"/>
      <c r="M14" s="52">
        <v>17450</v>
      </c>
    </row>
    <row r="15" spans="1:13" ht="20.25" customHeight="1" x14ac:dyDescent="0.25">
      <c r="A15" s="4" t="s">
        <v>228</v>
      </c>
      <c r="C15" s="2"/>
      <c r="D15" s="2"/>
      <c r="G15" s="52">
        <v>163749</v>
      </c>
      <c r="H15" s="52"/>
      <c r="I15" s="52">
        <v>192</v>
      </c>
      <c r="J15" s="52"/>
      <c r="K15" s="52">
        <v>0</v>
      </c>
      <c r="L15" s="55"/>
      <c r="M15" s="52">
        <v>52</v>
      </c>
    </row>
    <row r="16" spans="1:13" ht="20.25" customHeight="1" x14ac:dyDescent="0.25">
      <c r="A16" s="4" t="s">
        <v>33</v>
      </c>
      <c r="E16" s="17">
        <v>2</v>
      </c>
      <c r="G16" s="60">
        <v>35640</v>
      </c>
      <c r="H16" s="52"/>
      <c r="I16" s="60">
        <v>34319</v>
      </c>
      <c r="J16" s="52"/>
      <c r="K16" s="60">
        <v>12258</v>
      </c>
      <c r="L16" s="52"/>
      <c r="M16" s="60">
        <v>9142</v>
      </c>
    </row>
    <row r="17" spans="1:13" ht="20.25" customHeight="1" x14ac:dyDescent="0.25">
      <c r="A17" s="2" t="s">
        <v>34</v>
      </c>
      <c r="G17" s="235">
        <f>SUM(G12:G16)</f>
        <v>1034955</v>
      </c>
      <c r="H17" s="216"/>
      <c r="I17" s="217">
        <f>SUM(I12:I16)</f>
        <v>820558</v>
      </c>
      <c r="J17" s="216"/>
      <c r="K17" s="235">
        <f>SUM(K12:K16)</f>
        <v>342991</v>
      </c>
      <c r="L17" s="216"/>
      <c r="M17" s="217">
        <f>SUM(M12:M16)</f>
        <v>274208</v>
      </c>
    </row>
    <row r="18" spans="1:13" ht="20.25" customHeight="1" x14ac:dyDescent="0.25">
      <c r="A18" s="4" t="s">
        <v>147</v>
      </c>
      <c r="E18" s="17">
        <v>2</v>
      </c>
      <c r="G18" s="54">
        <v>-143764</v>
      </c>
      <c r="H18" s="8"/>
      <c r="I18" s="23">
        <v>-136738</v>
      </c>
      <c r="J18" s="8"/>
      <c r="K18" s="54">
        <v>-43928</v>
      </c>
      <c r="L18" s="8"/>
      <c r="M18" s="23">
        <v>-45046</v>
      </c>
    </row>
    <row r="19" spans="1:13" ht="20.25" customHeight="1" x14ac:dyDescent="0.25">
      <c r="A19" s="4" t="s">
        <v>229</v>
      </c>
      <c r="F19" s="196"/>
      <c r="G19" s="257">
        <v>-160</v>
      </c>
      <c r="H19" s="8"/>
      <c r="I19" s="182">
        <v>22831</v>
      </c>
      <c r="J19" s="196"/>
      <c r="K19" s="257">
        <v>1025</v>
      </c>
      <c r="L19" s="8"/>
      <c r="M19" s="182">
        <v>-17332</v>
      </c>
    </row>
    <row r="20" spans="1:13" ht="20.25" customHeight="1" x14ac:dyDescent="0.25">
      <c r="A20" s="2" t="s">
        <v>110</v>
      </c>
      <c r="B20" s="2"/>
      <c r="G20" s="258">
        <f>SUM(G17:G19)</f>
        <v>891031</v>
      </c>
      <c r="H20" s="216"/>
      <c r="I20" s="216">
        <f>SUM(I17:I19)</f>
        <v>706651</v>
      </c>
      <c r="J20" s="216"/>
      <c r="K20" s="258">
        <f>SUM(K17:K19)</f>
        <v>300088</v>
      </c>
      <c r="L20" s="216"/>
      <c r="M20" s="216">
        <f>SUM(M17:M19)</f>
        <v>211830</v>
      </c>
    </row>
    <row r="21" spans="1:13" ht="20.25" customHeight="1" x14ac:dyDescent="0.25">
      <c r="A21" s="4" t="s">
        <v>35</v>
      </c>
      <c r="E21" s="17">
        <v>2</v>
      </c>
      <c r="G21" s="215">
        <v>-88269</v>
      </c>
      <c r="H21" s="8"/>
      <c r="I21" s="8">
        <v>-80014</v>
      </c>
      <c r="J21" s="8"/>
      <c r="K21" s="215">
        <v>-16009</v>
      </c>
      <c r="L21" s="8"/>
      <c r="M21" s="8">
        <v>-20689</v>
      </c>
    </row>
    <row r="22" spans="1:13" ht="20.25" customHeight="1" x14ac:dyDescent="0.25">
      <c r="A22" s="4" t="s">
        <v>158</v>
      </c>
      <c r="B22" s="2"/>
      <c r="G22" s="215"/>
      <c r="H22" s="8"/>
      <c r="I22" s="8"/>
      <c r="J22" s="8"/>
      <c r="K22" s="215"/>
      <c r="L22" s="8"/>
      <c r="M22" s="8"/>
    </row>
    <row r="23" spans="1:13" ht="20.25" customHeight="1" x14ac:dyDescent="0.25">
      <c r="B23" s="4" t="s">
        <v>109</v>
      </c>
      <c r="G23" s="257">
        <v>5851</v>
      </c>
      <c r="H23" s="8"/>
      <c r="I23" s="182">
        <v>8919</v>
      </c>
      <c r="J23" s="8"/>
      <c r="K23" s="53">
        <v>0</v>
      </c>
      <c r="L23" s="54"/>
      <c r="M23" s="53">
        <v>0</v>
      </c>
    </row>
    <row r="24" spans="1:13" ht="20.25" customHeight="1" x14ac:dyDescent="0.25">
      <c r="A24" s="2" t="s">
        <v>91</v>
      </c>
      <c r="G24" s="258">
        <f>G20+G21+G23</f>
        <v>808613</v>
      </c>
      <c r="H24" s="216"/>
      <c r="I24" s="216">
        <f>I20+I21+I23</f>
        <v>635556</v>
      </c>
      <c r="J24" s="216"/>
      <c r="K24" s="258">
        <f>K20+K21+K23</f>
        <v>284079</v>
      </c>
      <c r="L24" s="216"/>
      <c r="M24" s="216">
        <f>M20+M21+M23</f>
        <v>191141</v>
      </c>
    </row>
    <row r="25" spans="1:13" ht="20.25" customHeight="1" x14ac:dyDescent="0.25">
      <c r="A25" s="4" t="s">
        <v>115</v>
      </c>
      <c r="G25" s="257">
        <v>-39257</v>
      </c>
      <c r="H25" s="8"/>
      <c r="I25" s="182">
        <v>-46972</v>
      </c>
      <c r="J25" s="8"/>
      <c r="K25" s="257">
        <v>-1273</v>
      </c>
      <c r="L25" s="8"/>
      <c r="M25" s="182">
        <v>-2341</v>
      </c>
    </row>
    <row r="26" spans="1:13" ht="20.25" customHeight="1" thickBot="1" x14ac:dyDescent="0.3">
      <c r="A26" s="2" t="s">
        <v>67</v>
      </c>
      <c r="G26" s="234">
        <f>G24+G25</f>
        <v>769356</v>
      </c>
      <c r="H26" s="216"/>
      <c r="I26" s="218">
        <f>I24+I25</f>
        <v>588584</v>
      </c>
      <c r="J26" s="216"/>
      <c r="K26" s="234">
        <f>K24+K25</f>
        <v>282806</v>
      </c>
      <c r="L26" s="216"/>
      <c r="M26" s="218">
        <f>M24+M25</f>
        <v>188800</v>
      </c>
    </row>
    <row r="27" spans="1:13" ht="20.25" customHeight="1" thickTop="1" x14ac:dyDescent="0.25">
      <c r="A27" s="2"/>
      <c r="G27" s="258"/>
      <c r="H27" s="11"/>
      <c r="I27" s="11"/>
      <c r="J27" s="11"/>
      <c r="K27" s="258"/>
      <c r="L27" s="11"/>
      <c r="M27" s="11"/>
    </row>
    <row r="28" spans="1:13" ht="19.8" customHeight="1" x14ac:dyDescent="0.25">
      <c r="A28" s="2" t="s">
        <v>39</v>
      </c>
      <c r="G28" s="215"/>
      <c r="K28" s="215"/>
    </row>
    <row r="29" spans="1:13" ht="19.8" customHeight="1" x14ac:dyDescent="0.25">
      <c r="B29" s="4" t="s">
        <v>142</v>
      </c>
      <c r="G29" s="167">
        <f>G31-G30</f>
        <v>730322</v>
      </c>
      <c r="I29" s="167">
        <v>561007</v>
      </c>
      <c r="K29" s="167">
        <f>K26</f>
        <v>282806</v>
      </c>
      <c r="M29" s="167">
        <v>188800</v>
      </c>
    </row>
    <row r="30" spans="1:13" ht="19.8" customHeight="1" x14ac:dyDescent="0.25">
      <c r="B30" s="4" t="s">
        <v>30</v>
      </c>
      <c r="G30" s="53">
        <v>39034</v>
      </c>
      <c r="H30" s="54"/>
      <c r="I30" s="53">
        <v>27577</v>
      </c>
      <c r="K30" s="53">
        <v>0</v>
      </c>
      <c r="L30" s="235"/>
      <c r="M30" s="53">
        <v>0</v>
      </c>
    </row>
    <row r="31" spans="1:13" ht="19.8" customHeight="1" thickBot="1" x14ac:dyDescent="0.3">
      <c r="G31" s="234">
        <f>G26</f>
        <v>769356</v>
      </c>
      <c r="H31" s="216"/>
      <c r="I31" s="218">
        <f>SUM(I29:I30)</f>
        <v>588584</v>
      </c>
      <c r="J31" s="216"/>
      <c r="K31" s="234">
        <f>SUM(K29:K30)</f>
        <v>282806</v>
      </c>
      <c r="L31" s="216"/>
      <c r="M31" s="218">
        <f>SUM(M29:M30)</f>
        <v>188800</v>
      </c>
    </row>
    <row r="32" spans="1:13" ht="14.4" thickTop="1" x14ac:dyDescent="0.25">
      <c r="F32" s="196"/>
      <c r="G32" s="228"/>
      <c r="J32" s="196"/>
      <c r="K32" s="228"/>
    </row>
    <row r="33" spans="1:13" ht="15" thickBot="1" x14ac:dyDescent="0.35">
      <c r="A33" s="2" t="s">
        <v>71</v>
      </c>
      <c r="E33" s="17">
        <v>7</v>
      </c>
      <c r="G33" s="229">
        <f>G29/2321619</f>
        <v>0.31457444137044022</v>
      </c>
      <c r="H33" s="11"/>
      <c r="I33" s="197">
        <f>I29/'BS-2-4'!H78+0.01</f>
        <v>0.23440280000000002</v>
      </c>
      <c r="J33" s="11"/>
      <c r="K33" s="229">
        <f>K29/2377981</f>
        <v>0.11892693844063515</v>
      </c>
      <c r="L33" s="11"/>
      <c r="M33" s="197">
        <f>M29/'BS-2-4'!L78</f>
        <v>7.5520000000000004E-2</v>
      </c>
    </row>
    <row r="34" spans="1:13" ht="18.600000000000001" thickTop="1" x14ac:dyDescent="0.35">
      <c r="F34" s="194"/>
      <c r="G34" s="230"/>
      <c r="H34" s="19"/>
      <c r="I34" s="19"/>
      <c r="J34" s="19"/>
      <c r="K34" s="230"/>
      <c r="L34" s="19"/>
      <c r="M34" s="19"/>
    </row>
    <row r="35" spans="1:13" s="19" customFormat="1" ht="21" customHeight="1" x14ac:dyDescent="0.35">
      <c r="A35" s="1" t="s">
        <v>58</v>
      </c>
      <c r="B35" s="1"/>
      <c r="C35" s="1"/>
      <c r="D35" s="1"/>
      <c r="E35" s="194"/>
    </row>
    <row r="36" spans="1:13" s="21" customFormat="1" ht="21" customHeight="1" x14ac:dyDescent="0.3">
      <c r="A36" s="151" t="s">
        <v>68</v>
      </c>
      <c r="B36" s="151"/>
      <c r="C36" s="151"/>
      <c r="D36" s="151"/>
      <c r="E36" s="195"/>
    </row>
    <row r="37" spans="1:13" ht="19.95" customHeight="1" x14ac:dyDescent="0.25">
      <c r="A37" s="2"/>
      <c r="B37" s="2"/>
      <c r="C37" s="2"/>
      <c r="D37" s="2"/>
      <c r="G37" s="344"/>
      <c r="H37" s="344"/>
      <c r="I37" s="344"/>
      <c r="K37" s="344"/>
      <c r="L37" s="344"/>
      <c r="M37" s="344"/>
    </row>
    <row r="38" spans="1:13" ht="20.25" customHeight="1" x14ac:dyDescent="0.25">
      <c r="A38" s="2"/>
      <c r="B38" s="2"/>
      <c r="C38" s="2"/>
      <c r="D38" s="2"/>
      <c r="G38" s="344" t="s">
        <v>0</v>
      </c>
      <c r="H38" s="344"/>
      <c r="I38" s="344"/>
      <c r="K38" s="344" t="s">
        <v>1</v>
      </c>
      <c r="L38" s="344"/>
      <c r="M38" s="344"/>
    </row>
    <row r="39" spans="1:13" ht="20.25" customHeight="1" x14ac:dyDescent="0.25">
      <c r="G39" s="344" t="s">
        <v>57</v>
      </c>
      <c r="H39" s="344"/>
      <c r="I39" s="344"/>
      <c r="J39" s="192"/>
      <c r="K39" s="344" t="s">
        <v>57</v>
      </c>
      <c r="L39" s="344"/>
      <c r="M39" s="344"/>
    </row>
    <row r="40" spans="1:13" ht="20.25" customHeight="1" x14ac:dyDescent="0.25">
      <c r="G40" s="347" t="s">
        <v>62</v>
      </c>
      <c r="H40" s="347"/>
      <c r="I40" s="347"/>
      <c r="J40" s="193"/>
      <c r="K40" s="347" t="s">
        <v>62</v>
      </c>
      <c r="L40" s="347"/>
      <c r="M40" s="347"/>
    </row>
    <row r="41" spans="1:13" ht="20.25" customHeight="1" x14ac:dyDescent="0.25">
      <c r="D41" s="5"/>
      <c r="F41" s="17">
        <v>45199</v>
      </c>
      <c r="G41" s="345" t="s">
        <v>214</v>
      </c>
      <c r="H41" s="345"/>
      <c r="I41" s="345"/>
      <c r="J41" s="198">
        <v>45565</v>
      </c>
      <c r="K41" s="345" t="s">
        <v>214</v>
      </c>
      <c r="L41" s="345"/>
      <c r="M41" s="345"/>
    </row>
    <row r="42" spans="1:13" ht="20.25" customHeight="1" x14ac:dyDescent="0.25">
      <c r="G42" s="6">
        <v>2025</v>
      </c>
      <c r="H42" s="155"/>
      <c r="I42" s="6">
        <v>2024</v>
      </c>
      <c r="J42" s="6"/>
      <c r="K42" s="6">
        <v>2025</v>
      </c>
      <c r="L42" s="155"/>
      <c r="M42" s="6">
        <v>2024</v>
      </c>
    </row>
    <row r="43" spans="1:13" ht="20.25" customHeight="1" x14ac:dyDescent="0.25">
      <c r="E43" s="22"/>
      <c r="F43" s="22"/>
      <c r="G43" s="346" t="s">
        <v>61</v>
      </c>
      <c r="H43" s="346"/>
      <c r="I43" s="346"/>
      <c r="J43" s="346"/>
      <c r="K43" s="346"/>
      <c r="L43" s="346"/>
      <c r="M43" s="346"/>
    </row>
    <row r="44" spans="1:13" ht="20.25" customHeight="1" x14ac:dyDescent="0.25">
      <c r="A44" s="2" t="s">
        <v>67</v>
      </c>
      <c r="E44" s="22"/>
      <c r="F44" s="22"/>
      <c r="G44" s="216">
        <f>G26</f>
        <v>769356</v>
      </c>
      <c r="H44" s="219"/>
      <c r="I44" s="216">
        <f>I26</f>
        <v>588584</v>
      </c>
      <c r="J44" s="216"/>
      <c r="K44" s="216">
        <f>K26</f>
        <v>282806</v>
      </c>
      <c r="L44" s="216"/>
      <c r="M44" s="216">
        <f>M26</f>
        <v>188800</v>
      </c>
    </row>
    <row r="45" spans="1:13" ht="12" customHeight="1" x14ac:dyDescent="0.25">
      <c r="E45" s="22"/>
      <c r="F45" s="22"/>
      <c r="G45" s="199"/>
      <c r="H45" s="199"/>
      <c r="I45" s="199"/>
      <c r="J45" s="199"/>
      <c r="K45" s="199"/>
      <c r="L45" s="199"/>
      <c r="M45" s="199"/>
    </row>
    <row r="46" spans="1:13" ht="19.95" customHeight="1" x14ac:dyDescent="0.25">
      <c r="A46" s="2" t="s">
        <v>69</v>
      </c>
      <c r="K46" s="25"/>
      <c r="M46" s="25"/>
    </row>
    <row r="47" spans="1:13" ht="19.95" customHeight="1" x14ac:dyDescent="0.3">
      <c r="A47" s="7" t="s">
        <v>36</v>
      </c>
      <c r="B47" s="7"/>
      <c r="C47" s="7"/>
      <c r="G47" s="8"/>
      <c r="H47" s="8"/>
      <c r="I47" s="8"/>
      <c r="J47" s="8"/>
      <c r="K47" s="8"/>
      <c r="L47" s="8"/>
      <c r="M47" s="8"/>
    </row>
    <row r="48" spans="1:13" ht="19.95" customHeight="1" x14ac:dyDescent="0.3">
      <c r="A48" s="7"/>
      <c r="B48" s="7" t="s">
        <v>37</v>
      </c>
      <c r="C48" s="7"/>
      <c r="G48" s="8"/>
      <c r="H48" s="8"/>
      <c r="I48" s="8"/>
      <c r="J48" s="8"/>
      <c r="K48" s="8"/>
      <c r="L48" s="8"/>
      <c r="M48" s="8"/>
    </row>
    <row r="49" spans="1:15" ht="19.95" customHeight="1" x14ac:dyDescent="0.25">
      <c r="A49" s="4" t="s">
        <v>134</v>
      </c>
      <c r="G49" s="8"/>
      <c r="H49" s="8"/>
      <c r="I49" s="8"/>
    </row>
    <row r="50" spans="1:15" ht="19.95" customHeight="1" x14ac:dyDescent="0.25">
      <c r="B50" s="4" t="s">
        <v>60</v>
      </c>
      <c r="G50" s="330">
        <v>-264</v>
      </c>
      <c r="H50" s="8"/>
      <c r="I50" s="330">
        <v>235021</v>
      </c>
      <c r="J50" s="8"/>
      <c r="K50" s="331">
        <v>0</v>
      </c>
      <c r="L50" s="8"/>
      <c r="M50" s="331">
        <v>0</v>
      </c>
    </row>
    <row r="51" spans="1:15" ht="19.95" customHeight="1" x14ac:dyDescent="0.25">
      <c r="A51" s="2" t="s">
        <v>155</v>
      </c>
      <c r="B51" s="202"/>
      <c r="G51" s="27"/>
      <c r="H51" s="8"/>
      <c r="I51" s="27"/>
      <c r="J51" s="8"/>
      <c r="K51" s="61"/>
      <c r="L51" s="8"/>
      <c r="M51" s="61"/>
    </row>
    <row r="52" spans="1:15" ht="19.95" customHeight="1" x14ac:dyDescent="0.25">
      <c r="A52" s="189"/>
      <c r="B52" s="2" t="s">
        <v>105</v>
      </c>
      <c r="C52" s="2"/>
      <c r="F52" s="196"/>
      <c r="G52" s="163">
        <f>SUM(G50:G50)</f>
        <v>-264</v>
      </c>
      <c r="H52" s="11"/>
      <c r="I52" s="163">
        <f>SUM(I50:I50)</f>
        <v>235021</v>
      </c>
      <c r="J52" s="196"/>
      <c r="K52" s="163">
        <f>SUM(K50:K50)</f>
        <v>0</v>
      </c>
      <c r="L52" s="11"/>
      <c r="M52" s="163">
        <f>SUM(M50:M50)</f>
        <v>0</v>
      </c>
    </row>
    <row r="53" spans="1:15" ht="10.050000000000001" customHeight="1" x14ac:dyDescent="0.25">
      <c r="A53" s="189"/>
      <c r="B53" s="2"/>
      <c r="C53" s="2"/>
      <c r="G53" s="56"/>
      <c r="H53" s="11"/>
      <c r="I53" s="56"/>
      <c r="J53" s="11"/>
      <c r="K53" s="56"/>
      <c r="L53" s="11"/>
      <c r="M53" s="56"/>
    </row>
    <row r="54" spans="1:15" ht="19.95" hidden="1" customHeight="1" x14ac:dyDescent="0.3">
      <c r="A54" s="7" t="s">
        <v>174</v>
      </c>
      <c r="B54" s="190"/>
      <c r="G54" s="27"/>
      <c r="H54" s="8"/>
      <c r="I54" s="27"/>
      <c r="J54" s="8"/>
      <c r="K54" s="61"/>
      <c r="L54" s="8"/>
      <c r="M54" s="61"/>
    </row>
    <row r="55" spans="1:15" ht="19.95" hidden="1" customHeight="1" x14ac:dyDescent="0.3">
      <c r="A55" s="7"/>
      <c r="B55" s="7" t="s">
        <v>105</v>
      </c>
      <c r="G55" s="27"/>
      <c r="H55" s="8"/>
      <c r="I55" s="27"/>
      <c r="J55" s="8"/>
      <c r="K55" s="61"/>
      <c r="L55" s="8"/>
      <c r="M55" s="61"/>
    </row>
    <row r="56" spans="1:15" ht="19.95" hidden="1" customHeight="1" x14ac:dyDescent="0.25">
      <c r="A56" s="4" t="s">
        <v>156</v>
      </c>
      <c r="B56" s="202"/>
    </row>
    <row r="57" spans="1:15" ht="19.95" hidden="1" customHeight="1" x14ac:dyDescent="0.25">
      <c r="B57" s="4" t="s">
        <v>157</v>
      </c>
      <c r="G57" s="60"/>
      <c r="H57" s="8"/>
      <c r="I57" s="60"/>
      <c r="J57" s="8"/>
      <c r="K57" s="60"/>
      <c r="L57" s="8"/>
      <c r="M57" s="60"/>
    </row>
    <row r="58" spans="1:15" ht="10.050000000000001" hidden="1" customHeight="1" x14ac:dyDescent="0.25">
      <c r="A58" s="2"/>
      <c r="B58" s="2"/>
      <c r="G58" s="17"/>
      <c r="H58" s="17"/>
      <c r="I58" s="17"/>
      <c r="J58" s="17"/>
      <c r="K58" s="17"/>
      <c r="L58" s="17"/>
      <c r="M58" s="17"/>
      <c r="N58" s="17"/>
      <c r="O58" s="17"/>
    </row>
    <row r="59" spans="1:15" ht="19.95" customHeight="1" x14ac:dyDescent="0.25">
      <c r="A59" s="2" t="s">
        <v>94</v>
      </c>
      <c r="G59" s="27"/>
      <c r="H59" s="8"/>
      <c r="I59" s="27"/>
      <c r="J59" s="8"/>
      <c r="K59" s="61"/>
      <c r="L59" s="8"/>
      <c r="M59" s="61"/>
    </row>
    <row r="60" spans="1:15" ht="19.95" customHeight="1" x14ac:dyDescent="0.3">
      <c r="B60" s="2" t="s">
        <v>150</v>
      </c>
      <c r="C60" s="136"/>
      <c r="D60" s="136"/>
      <c r="E60" s="148"/>
      <c r="F60" s="148"/>
      <c r="G60" s="200">
        <f>G52+G57</f>
        <v>-264</v>
      </c>
      <c r="H60" s="128"/>
      <c r="I60" s="200">
        <f>I52+I57</f>
        <v>235021</v>
      </c>
      <c r="J60" s="128"/>
      <c r="K60" s="200">
        <f>K52+K57</f>
        <v>0</v>
      </c>
      <c r="L60" s="128"/>
      <c r="M60" s="200">
        <f>M52+M57</f>
        <v>0</v>
      </c>
    </row>
    <row r="61" spans="1:15" ht="19.95" customHeight="1" thickBot="1" x14ac:dyDescent="0.3">
      <c r="A61" s="2" t="s">
        <v>38</v>
      </c>
      <c r="B61" s="2"/>
      <c r="D61" s="2"/>
      <c r="G61" s="201">
        <f>G44+G60</f>
        <v>769092</v>
      </c>
      <c r="H61" s="11"/>
      <c r="I61" s="201">
        <f>I44+I60</f>
        <v>823605</v>
      </c>
      <c r="J61" s="11"/>
      <c r="K61" s="201">
        <f>K44+K60</f>
        <v>282806</v>
      </c>
      <c r="L61" s="11"/>
      <c r="M61" s="201">
        <f>M44+M60</f>
        <v>188800</v>
      </c>
    </row>
    <row r="62" spans="1:15" ht="13.05" customHeight="1" thickTop="1" x14ac:dyDescent="0.25">
      <c r="A62" s="2"/>
      <c r="B62" s="2"/>
      <c r="D62" s="2"/>
      <c r="F62" s="196"/>
      <c r="G62" s="11"/>
      <c r="H62" s="11"/>
      <c r="I62" s="11"/>
      <c r="J62" s="196"/>
      <c r="K62" s="11"/>
      <c r="L62" s="11"/>
      <c r="M62" s="11"/>
    </row>
    <row r="63" spans="1:15" ht="19.05" customHeight="1" x14ac:dyDescent="0.25">
      <c r="A63" s="2" t="s">
        <v>138</v>
      </c>
      <c r="B63" s="2"/>
      <c r="G63" s="8"/>
      <c r="I63" s="8"/>
    </row>
    <row r="64" spans="1:15" ht="19.05" customHeight="1" x14ac:dyDescent="0.25">
      <c r="B64" s="4" t="s">
        <v>142</v>
      </c>
      <c r="F64" s="196"/>
      <c r="G64" s="8">
        <f>G66-G65</f>
        <v>729803</v>
      </c>
      <c r="H64" s="8"/>
      <c r="I64" s="8">
        <v>780011</v>
      </c>
      <c r="J64" s="196"/>
      <c r="K64" s="8">
        <f>K61</f>
        <v>282806</v>
      </c>
      <c r="L64" s="8"/>
      <c r="M64" s="8">
        <v>188800</v>
      </c>
    </row>
    <row r="65" spans="1:13" ht="19.05" customHeight="1" x14ac:dyDescent="0.25">
      <c r="B65" s="4" t="s">
        <v>30</v>
      </c>
      <c r="G65" s="191">
        <v>39289</v>
      </c>
      <c r="H65" s="8"/>
      <c r="I65" s="191">
        <v>43594</v>
      </c>
      <c r="J65" s="8"/>
      <c r="K65" s="28">
        <v>0</v>
      </c>
      <c r="L65" s="8"/>
      <c r="M65" s="28">
        <v>0</v>
      </c>
    </row>
    <row r="66" spans="1:13" ht="19.05" customHeight="1" thickBot="1" x14ac:dyDescent="0.3">
      <c r="A66" s="2"/>
      <c r="B66" s="2"/>
      <c r="D66" s="2"/>
      <c r="G66" s="218">
        <f>G61</f>
        <v>769092</v>
      </c>
      <c r="H66" s="216"/>
      <c r="I66" s="218">
        <f>I61</f>
        <v>823605</v>
      </c>
      <c r="J66" s="216"/>
      <c r="K66" s="218">
        <f>K61</f>
        <v>282806</v>
      </c>
      <c r="L66" s="216"/>
      <c r="M66" s="218">
        <f>M61</f>
        <v>188800</v>
      </c>
    </row>
    <row r="67" spans="1:13" ht="18.45" customHeight="1" thickTop="1" x14ac:dyDescent="0.25">
      <c r="A67" s="2"/>
      <c r="D67" s="26"/>
      <c r="G67" s="228">
        <f>G66-G61</f>
        <v>0</v>
      </c>
      <c r="H67" s="8"/>
      <c r="I67" s="228">
        <f>I66-I61</f>
        <v>0</v>
      </c>
      <c r="J67" s="8"/>
      <c r="K67" s="228">
        <f>K66-K61</f>
        <v>0</v>
      </c>
      <c r="L67" s="8"/>
      <c r="M67" s="228">
        <f>M66-M61</f>
        <v>0</v>
      </c>
    </row>
    <row r="68" spans="1:13" ht="20.25" customHeight="1" x14ac:dyDescent="0.25">
      <c r="A68" s="2"/>
      <c r="D68" s="2"/>
    </row>
    <row r="69" spans="1:13" ht="20.25" customHeight="1" x14ac:dyDescent="0.25">
      <c r="A69" s="2"/>
      <c r="D69" s="2"/>
    </row>
    <row r="76" spans="1:13" ht="20.25" customHeight="1" x14ac:dyDescent="0.25">
      <c r="F76" s="196"/>
      <c r="J76" s="196"/>
    </row>
    <row r="78" spans="1:13" ht="20.25" customHeight="1" x14ac:dyDescent="0.25">
      <c r="F78" s="196"/>
      <c r="J78" s="196"/>
    </row>
    <row r="79" spans="1:13" ht="20.25" customHeight="1" x14ac:dyDescent="0.25">
      <c r="F79" s="196"/>
    </row>
    <row r="80" spans="1:13" ht="20.25" customHeight="1" x14ac:dyDescent="0.25">
      <c r="F80" s="196"/>
      <c r="J80" s="196"/>
    </row>
  </sheetData>
  <mergeCells count="20">
    <mergeCell ref="K39:M39"/>
    <mergeCell ref="G40:I40"/>
    <mergeCell ref="K40:M40"/>
    <mergeCell ref="K41:M41"/>
    <mergeCell ref="G4:I4"/>
    <mergeCell ref="G5:I5"/>
    <mergeCell ref="K4:M4"/>
    <mergeCell ref="G41:I41"/>
    <mergeCell ref="G43:M43"/>
    <mergeCell ref="K5:M5"/>
    <mergeCell ref="G6:I6"/>
    <mergeCell ref="K6:M6"/>
    <mergeCell ref="G7:I7"/>
    <mergeCell ref="K7:M7"/>
    <mergeCell ref="G9:M9"/>
    <mergeCell ref="G37:I37"/>
    <mergeCell ref="K37:M37"/>
    <mergeCell ref="G38:I38"/>
    <mergeCell ref="K38:M38"/>
    <mergeCell ref="G39:I39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112"/>
  <sheetViews>
    <sheetView view="pageBreakPreview" zoomScale="70" zoomScaleNormal="100" zoomScaleSheetLayoutView="70" workbookViewId="0">
      <selection activeCell="P16" sqref="P16"/>
    </sheetView>
  </sheetViews>
  <sheetFormatPr defaultColWidth="9.125" defaultRowHeight="19.5" customHeight="1" x14ac:dyDescent="0.6"/>
  <cols>
    <col min="1" max="1" width="1.375" style="62" customWidth="1"/>
    <col min="2" max="3" width="1.375" style="65" customWidth="1"/>
    <col min="4" max="4" width="54.375" style="64" customWidth="1"/>
    <col min="5" max="5" width="6" style="62" bestFit="1" customWidth="1"/>
    <col min="6" max="6" width="1.25" style="62" customWidth="1"/>
    <col min="7" max="7" width="13.125" style="63" customWidth="1"/>
    <col min="8" max="8" width="1.25" style="63" customWidth="1"/>
    <col min="9" max="9" width="13.125" style="63" customWidth="1"/>
    <col min="10" max="10" width="1.25" style="63" customWidth="1"/>
    <col min="11" max="11" width="10.375" style="63" customWidth="1"/>
    <col min="12" max="12" width="1.25" style="63" customWidth="1"/>
    <col min="13" max="13" width="13.125" style="63" customWidth="1"/>
    <col min="14" max="14" width="1.125" style="63" customWidth="1"/>
    <col min="15" max="15" width="10.375" style="63" customWidth="1"/>
    <col min="16" max="16" width="1.25" style="63" customWidth="1"/>
    <col min="17" max="17" width="14.625" style="63" customWidth="1"/>
    <col min="18" max="18" width="1.25" style="63" customWidth="1"/>
    <col min="19" max="19" width="14.875" style="63" customWidth="1"/>
    <col min="20" max="20" width="1.25" style="63" customWidth="1"/>
    <col min="21" max="21" width="13.25" style="63" customWidth="1"/>
    <col min="22" max="22" width="1.25" style="63" customWidth="1"/>
    <col min="23" max="23" width="11.375" style="63" customWidth="1"/>
    <col min="24" max="24" width="1.25" style="63" customWidth="1"/>
    <col min="25" max="25" width="12.125" style="63" hidden="1" customWidth="1"/>
    <col min="26" max="26" width="1.25" style="63" hidden="1" customWidth="1"/>
    <col min="27" max="27" width="12" style="63" customWidth="1"/>
    <col min="28" max="28" width="1.25" style="63" customWidth="1"/>
    <col min="29" max="29" width="13.875" style="63" customWidth="1"/>
    <col min="30" max="30" width="1.25" style="63" customWidth="1"/>
    <col min="31" max="31" width="10.375" style="63" customWidth="1"/>
    <col min="32" max="32" width="1.25" style="63" customWidth="1"/>
    <col min="33" max="33" width="13.125" style="62" customWidth="1"/>
    <col min="34" max="34" width="15.75" style="62" customWidth="1"/>
    <col min="35" max="16384" width="9.125" style="62"/>
  </cols>
  <sheetData>
    <row r="1" spans="1:33" ht="19.5" customHeight="1" x14ac:dyDescent="0.6">
      <c r="A1" s="84" t="s">
        <v>58</v>
      </c>
      <c r="B1" s="102"/>
      <c r="C1" s="101"/>
      <c r="D1" s="65"/>
      <c r="E1" s="64"/>
      <c r="F1" s="64"/>
      <c r="G1" s="100"/>
      <c r="H1" s="100"/>
      <c r="I1" s="100"/>
      <c r="J1" s="100"/>
      <c r="K1" s="100"/>
      <c r="L1" s="99"/>
      <c r="M1" s="99"/>
      <c r="N1" s="99"/>
      <c r="O1" s="100"/>
      <c r="P1" s="99"/>
      <c r="Q1" s="99"/>
      <c r="R1" s="99"/>
      <c r="S1" s="267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</row>
    <row r="2" spans="1:33" ht="19.5" customHeight="1" x14ac:dyDescent="0.6">
      <c r="A2" s="83" t="s">
        <v>72</v>
      </c>
      <c r="B2" s="101"/>
      <c r="C2" s="101"/>
      <c r="D2" s="65"/>
      <c r="E2" s="64"/>
      <c r="F2" s="64"/>
      <c r="G2" s="100"/>
      <c r="H2" s="100"/>
      <c r="I2" s="100"/>
      <c r="J2" s="100"/>
      <c r="K2" s="100"/>
      <c r="L2" s="99"/>
      <c r="M2" s="99"/>
      <c r="N2" s="99"/>
      <c r="O2" s="100"/>
      <c r="P2" s="99"/>
      <c r="Q2" s="99"/>
      <c r="R2" s="99"/>
      <c r="S2" s="267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</row>
    <row r="3" spans="1:33" ht="19.5" customHeight="1" x14ac:dyDescent="0.6">
      <c r="A3" s="101"/>
      <c r="B3" s="101"/>
      <c r="C3" s="101"/>
      <c r="D3" s="65"/>
      <c r="E3" s="64"/>
      <c r="F3" s="64"/>
      <c r="G3" s="100"/>
      <c r="H3" s="100"/>
      <c r="I3" s="100"/>
      <c r="J3" s="100"/>
      <c r="K3" s="100"/>
      <c r="L3" s="99"/>
      <c r="M3" s="99"/>
      <c r="N3" s="99"/>
      <c r="O3" s="100"/>
      <c r="P3" s="99"/>
      <c r="Q3" s="99"/>
      <c r="R3" s="99"/>
      <c r="S3" s="267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</row>
    <row r="4" spans="1:33" s="64" customFormat="1" ht="19.5" customHeight="1" x14ac:dyDescent="0.6">
      <c r="G4" s="352" t="s">
        <v>87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</row>
    <row r="5" spans="1:33" s="64" customFormat="1" ht="19.5" customHeight="1" x14ac:dyDescent="0.6">
      <c r="E5" s="70"/>
      <c r="F5" s="70"/>
      <c r="G5" s="79"/>
      <c r="H5" s="79"/>
      <c r="I5" s="79"/>
      <c r="J5" s="79"/>
      <c r="K5" s="70" t="s">
        <v>78</v>
      </c>
      <c r="L5" s="79"/>
      <c r="M5" s="79" t="s">
        <v>101</v>
      </c>
      <c r="N5" s="79"/>
      <c r="O5" s="350"/>
      <c r="P5" s="350"/>
      <c r="Q5" s="350"/>
      <c r="R5" s="350"/>
      <c r="S5" s="350"/>
      <c r="T5" s="79"/>
      <c r="U5" s="79"/>
      <c r="V5" s="79"/>
      <c r="AB5" s="79"/>
      <c r="AC5" s="79"/>
      <c r="AD5" s="79"/>
      <c r="AE5" s="79"/>
      <c r="AF5" s="79"/>
      <c r="AG5" s="70"/>
    </row>
    <row r="6" spans="1:33" s="64" customFormat="1" ht="19.5" customHeight="1" x14ac:dyDescent="0.6">
      <c r="E6" s="70"/>
      <c r="F6" s="169">
        <v>45565</v>
      </c>
      <c r="G6" s="79"/>
      <c r="H6" s="79"/>
      <c r="I6" s="79" t="s">
        <v>86</v>
      </c>
      <c r="J6" s="169">
        <v>45565</v>
      </c>
      <c r="K6" s="82" t="s">
        <v>77</v>
      </c>
      <c r="L6" s="79"/>
      <c r="M6" s="79" t="s">
        <v>102</v>
      </c>
      <c r="N6" s="79"/>
      <c r="O6" s="353" t="s">
        <v>40</v>
      </c>
      <c r="P6" s="353"/>
      <c r="Q6" s="353"/>
      <c r="R6" s="353"/>
      <c r="S6" s="353"/>
      <c r="T6" s="267"/>
      <c r="U6" s="267"/>
      <c r="V6" s="267"/>
      <c r="W6" s="351" t="s">
        <v>29</v>
      </c>
      <c r="X6" s="351"/>
      <c r="Y6" s="351"/>
      <c r="Z6" s="351"/>
      <c r="AA6" s="351"/>
      <c r="AB6" s="79"/>
      <c r="AC6" s="79" t="s">
        <v>24</v>
      </c>
      <c r="AD6" s="79"/>
      <c r="AE6" s="79"/>
      <c r="AF6" s="79"/>
      <c r="AG6" s="70"/>
    </row>
    <row r="7" spans="1:33" s="64" customFormat="1" ht="19.5" customHeight="1" x14ac:dyDescent="0.6">
      <c r="E7" s="70"/>
      <c r="F7" s="70"/>
      <c r="G7" s="79" t="s">
        <v>41</v>
      </c>
      <c r="H7" s="79"/>
      <c r="I7" s="70" t="s">
        <v>85</v>
      </c>
      <c r="J7" s="79"/>
      <c r="K7" s="81" t="s">
        <v>163</v>
      </c>
      <c r="L7" s="79"/>
      <c r="M7" s="79" t="s">
        <v>139</v>
      </c>
      <c r="N7" s="79"/>
      <c r="O7" s="79"/>
      <c r="P7" s="79"/>
      <c r="Q7" s="79" t="s">
        <v>193</v>
      </c>
      <c r="R7" s="79"/>
      <c r="S7" s="79"/>
      <c r="T7" s="79"/>
      <c r="U7" s="79"/>
      <c r="V7" s="79"/>
      <c r="W7" s="79"/>
      <c r="X7" s="79"/>
      <c r="Y7" s="79" t="s">
        <v>56</v>
      </c>
      <c r="Z7" s="79"/>
      <c r="AA7" s="79" t="s">
        <v>56</v>
      </c>
      <c r="AB7" s="79"/>
      <c r="AC7" s="79" t="s">
        <v>80</v>
      </c>
      <c r="AD7" s="79"/>
      <c r="AE7" s="79" t="s">
        <v>161</v>
      </c>
      <c r="AF7" s="79"/>
      <c r="AG7" s="70"/>
    </row>
    <row r="8" spans="1:33" s="64" customFormat="1" ht="19.5" customHeight="1" x14ac:dyDescent="0.6">
      <c r="A8" s="348"/>
      <c r="B8" s="266"/>
      <c r="C8" s="266"/>
      <c r="D8" s="266"/>
      <c r="E8" s="70"/>
      <c r="F8" s="70"/>
      <c r="G8" s="79" t="s">
        <v>43</v>
      </c>
      <c r="H8" s="79"/>
      <c r="I8" s="79" t="s">
        <v>84</v>
      </c>
      <c r="J8" s="79"/>
      <c r="K8" s="81" t="s">
        <v>162</v>
      </c>
      <c r="L8" s="79"/>
      <c r="M8" s="79" t="s">
        <v>99</v>
      </c>
      <c r="N8" s="79"/>
      <c r="O8" s="80" t="s">
        <v>143</v>
      </c>
      <c r="P8" s="79"/>
      <c r="Q8" s="79" t="s">
        <v>194</v>
      </c>
      <c r="R8" s="79"/>
      <c r="S8" s="79"/>
      <c r="T8" s="79"/>
      <c r="U8" s="79" t="s">
        <v>193</v>
      </c>
      <c r="V8" s="79"/>
      <c r="W8" s="79" t="s">
        <v>140</v>
      </c>
      <c r="X8" s="79"/>
      <c r="Y8" s="79" t="s">
        <v>44</v>
      </c>
      <c r="Z8" s="79"/>
      <c r="AA8" s="79" t="s">
        <v>44</v>
      </c>
      <c r="AB8" s="79"/>
      <c r="AC8" s="79" t="s">
        <v>81</v>
      </c>
      <c r="AD8" s="79"/>
      <c r="AE8" s="79" t="s">
        <v>160</v>
      </c>
      <c r="AF8" s="79"/>
      <c r="AG8" s="79" t="s">
        <v>42</v>
      </c>
    </row>
    <row r="9" spans="1:33" s="64" customFormat="1" ht="19.5" customHeight="1" x14ac:dyDescent="0.25">
      <c r="A9" s="348"/>
      <c r="B9" s="266"/>
      <c r="C9" s="266"/>
      <c r="D9" s="266"/>
      <c r="E9" s="17" t="s">
        <v>23</v>
      </c>
      <c r="F9" s="70"/>
      <c r="G9" s="79" t="s">
        <v>45</v>
      </c>
      <c r="H9" s="79"/>
      <c r="I9" s="79" t="s">
        <v>83</v>
      </c>
      <c r="J9" s="79"/>
      <c r="K9" s="81" t="s">
        <v>79</v>
      </c>
      <c r="L9" s="79"/>
      <c r="M9" s="79" t="s">
        <v>175</v>
      </c>
      <c r="N9" s="79"/>
      <c r="O9" s="80" t="s">
        <v>118</v>
      </c>
      <c r="P9" s="79"/>
      <c r="Q9" s="79" t="s">
        <v>118</v>
      </c>
      <c r="R9" s="79"/>
      <c r="S9" s="79" t="s">
        <v>28</v>
      </c>
      <c r="T9" s="79"/>
      <c r="U9" s="79" t="s">
        <v>194</v>
      </c>
      <c r="V9" s="79"/>
      <c r="W9" s="79" t="s">
        <v>118</v>
      </c>
      <c r="X9" s="79"/>
      <c r="Y9" s="106" t="s">
        <v>47</v>
      </c>
      <c r="Z9" s="79"/>
      <c r="AA9" s="79" t="s">
        <v>47</v>
      </c>
      <c r="AB9" s="79"/>
      <c r="AC9" s="79" t="s">
        <v>82</v>
      </c>
      <c r="AD9" s="79"/>
      <c r="AE9" s="79" t="s">
        <v>48</v>
      </c>
      <c r="AF9" s="79"/>
      <c r="AG9" s="79" t="s">
        <v>49</v>
      </c>
    </row>
    <row r="10" spans="1:33" s="64" customFormat="1" ht="19.5" customHeight="1" x14ac:dyDescent="0.6">
      <c r="A10" s="266"/>
      <c r="B10" s="266"/>
      <c r="C10" s="266"/>
      <c r="D10" s="266"/>
      <c r="G10" s="349" t="s">
        <v>61</v>
      </c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</row>
    <row r="11" spans="1:33" s="64" customFormat="1" ht="19.5" customHeight="1" x14ac:dyDescent="0.6">
      <c r="A11" s="98" t="s">
        <v>219</v>
      </c>
      <c r="B11" s="266"/>
      <c r="C11" s="266"/>
      <c r="D11" s="266"/>
      <c r="G11" s="93"/>
      <c r="H11" s="93"/>
      <c r="I11" s="93"/>
      <c r="J11" s="93"/>
      <c r="K11" s="93"/>
      <c r="L11" s="93"/>
      <c r="M11" s="93"/>
      <c r="N11" s="93"/>
      <c r="O11" s="93"/>
      <c r="P11" s="110"/>
      <c r="Q11" s="110"/>
      <c r="R11" s="110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110"/>
    </row>
    <row r="12" spans="1:33" ht="19.5" customHeight="1" x14ac:dyDescent="0.6">
      <c r="A12" s="65" t="s">
        <v>190</v>
      </c>
      <c r="G12" s="128">
        <v>2500000</v>
      </c>
      <c r="H12" s="128"/>
      <c r="I12" s="128">
        <v>3407489</v>
      </c>
      <c r="J12" s="128"/>
      <c r="K12" s="128">
        <v>-65437</v>
      </c>
      <c r="L12" s="128"/>
      <c r="M12" s="128">
        <v>-186755</v>
      </c>
      <c r="N12" s="128"/>
      <c r="O12" s="128">
        <v>250000</v>
      </c>
      <c r="P12" s="128"/>
      <c r="Q12" s="128">
        <v>0</v>
      </c>
      <c r="R12" s="128"/>
      <c r="S12" s="128">
        <v>5652938</v>
      </c>
      <c r="T12" s="128"/>
      <c r="U12" s="128">
        <v>0</v>
      </c>
      <c r="V12" s="128"/>
      <c r="W12" s="128">
        <v>62670</v>
      </c>
      <c r="X12" s="128"/>
      <c r="Y12" s="128"/>
      <c r="Z12" s="75"/>
      <c r="AA12" s="75">
        <f>SUM(W12,Y12)</f>
        <v>62670</v>
      </c>
      <c r="AB12" s="75"/>
      <c r="AC12" s="75">
        <f>SUM(G12:U12,AA12)</f>
        <v>11620905</v>
      </c>
      <c r="AD12" s="75"/>
      <c r="AE12" s="75">
        <v>417651</v>
      </c>
      <c r="AF12" s="75"/>
      <c r="AG12" s="75">
        <f>AC12+AE12</f>
        <v>12038556</v>
      </c>
    </row>
    <row r="13" spans="1:33" ht="19.5" customHeight="1" x14ac:dyDescent="0.6">
      <c r="A13" s="65"/>
      <c r="G13" s="128"/>
      <c r="H13" s="128"/>
      <c r="I13" s="128"/>
      <c r="J13" s="75"/>
      <c r="K13" s="75"/>
      <c r="L13" s="75"/>
      <c r="M13" s="128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128"/>
      <c r="Z13" s="75"/>
      <c r="AA13" s="75"/>
      <c r="AB13" s="75"/>
      <c r="AC13" s="75"/>
      <c r="AD13" s="75"/>
      <c r="AE13" s="75"/>
      <c r="AF13" s="75"/>
      <c r="AG13" s="75"/>
    </row>
    <row r="14" spans="1:33" ht="19.5" customHeight="1" x14ac:dyDescent="0.6">
      <c r="A14" s="62" t="s">
        <v>73</v>
      </c>
      <c r="B14" s="261"/>
      <c r="G14" s="76"/>
      <c r="H14" s="76"/>
      <c r="I14" s="91"/>
      <c r="J14" s="76"/>
      <c r="K14" s="76"/>
      <c r="L14" s="66"/>
      <c r="M14" s="7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76"/>
      <c r="Z14" s="76"/>
      <c r="AA14" s="76"/>
      <c r="AB14" s="76"/>
      <c r="AC14" s="66"/>
      <c r="AD14" s="66"/>
      <c r="AE14" s="66"/>
      <c r="AF14" s="66"/>
      <c r="AG14" s="66"/>
    </row>
    <row r="15" spans="1:33" ht="19.5" customHeight="1" x14ac:dyDescent="0.3">
      <c r="B15" s="272" t="s">
        <v>235</v>
      </c>
      <c r="G15" s="76"/>
      <c r="H15" s="76"/>
      <c r="I15" s="91"/>
      <c r="J15" s="76"/>
      <c r="K15" s="76"/>
      <c r="L15" s="66"/>
      <c r="M15" s="7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76"/>
      <c r="Z15" s="76"/>
      <c r="AA15" s="76"/>
      <c r="AB15" s="76"/>
      <c r="AC15" s="66"/>
      <c r="AD15" s="66"/>
      <c r="AE15" s="66"/>
      <c r="AF15" s="66"/>
      <c r="AG15" s="66"/>
    </row>
    <row r="16" spans="1:33" ht="19.5" hidden="1" customHeight="1" x14ac:dyDescent="0.6">
      <c r="B16" s="273" t="s">
        <v>117</v>
      </c>
      <c r="G16" s="76"/>
      <c r="H16" s="76"/>
      <c r="I16" s="91"/>
      <c r="J16" s="76"/>
      <c r="K16" s="76"/>
      <c r="L16" s="66"/>
      <c r="M16" s="7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76"/>
      <c r="Z16" s="76"/>
      <c r="AA16" s="76"/>
      <c r="AB16" s="76"/>
      <c r="AC16" s="66"/>
      <c r="AD16" s="66"/>
      <c r="AE16" s="66"/>
      <c r="AF16" s="66"/>
      <c r="AG16" s="66"/>
    </row>
    <row r="17" spans="1:34" ht="19.5" hidden="1" customHeight="1" x14ac:dyDescent="0.6">
      <c r="B17" s="273"/>
      <c r="C17" s="71" t="s">
        <v>116</v>
      </c>
      <c r="F17" s="173"/>
      <c r="G17" s="131"/>
      <c r="H17" s="91"/>
      <c r="I17" s="131"/>
      <c r="J17" s="173"/>
      <c r="K17" s="131"/>
      <c r="L17" s="69"/>
      <c r="M17" s="131"/>
      <c r="N17" s="69"/>
      <c r="O17" s="131"/>
      <c r="P17" s="69"/>
      <c r="Q17" s="69"/>
      <c r="R17" s="69"/>
      <c r="S17" s="131"/>
      <c r="T17" s="69"/>
      <c r="U17" s="69"/>
      <c r="V17" s="69"/>
      <c r="W17" s="131"/>
      <c r="X17" s="69"/>
      <c r="Y17" s="131"/>
      <c r="Z17" s="91"/>
      <c r="AA17" s="131"/>
      <c r="AB17" s="91"/>
      <c r="AC17" s="131"/>
      <c r="AD17" s="69"/>
      <c r="AE17" s="69"/>
      <c r="AF17" s="69"/>
      <c r="AG17" s="69"/>
    </row>
    <row r="18" spans="1:34" ht="19.5" customHeight="1" x14ac:dyDescent="0.6">
      <c r="A18" s="71"/>
      <c r="B18" s="71" t="s">
        <v>192</v>
      </c>
      <c r="C18" s="71"/>
      <c r="E18" s="97">
        <v>5</v>
      </c>
      <c r="F18" s="173"/>
      <c r="G18" s="131">
        <v>0</v>
      </c>
      <c r="H18" s="91"/>
      <c r="I18" s="131">
        <v>0</v>
      </c>
      <c r="J18" s="173"/>
      <c r="K18" s="131">
        <v>0</v>
      </c>
      <c r="L18" s="69"/>
      <c r="M18" s="131">
        <v>0</v>
      </c>
      <c r="N18" s="69"/>
      <c r="O18" s="131">
        <v>0</v>
      </c>
      <c r="P18" s="69"/>
      <c r="Q18" s="69">
        <v>690237</v>
      </c>
      <c r="R18" s="69"/>
      <c r="S18" s="58">
        <v>-690237</v>
      </c>
      <c r="T18" s="69"/>
      <c r="U18" s="69">
        <v>-690237</v>
      </c>
      <c r="V18" s="69"/>
      <c r="W18" s="131">
        <v>0</v>
      </c>
      <c r="X18" s="69"/>
      <c r="Y18" s="131"/>
      <c r="Z18" s="91"/>
      <c r="AA18" s="131">
        <v>0</v>
      </c>
      <c r="AB18" s="91"/>
      <c r="AC18" s="69">
        <f t="shared" ref="AC18:AC19" si="0">SUM(G18:U18,AA18)</f>
        <v>-690237</v>
      </c>
      <c r="AD18" s="69"/>
      <c r="AE18" s="131">
        <v>0</v>
      </c>
      <c r="AF18" s="69"/>
      <c r="AG18" s="69">
        <f t="shared" ref="AG18:AG19" si="1">AC18+AE18</f>
        <v>-690237</v>
      </c>
    </row>
    <row r="19" spans="1:34" s="68" customFormat="1" ht="19.5" customHeight="1" x14ac:dyDescent="0.6">
      <c r="A19" s="71"/>
      <c r="B19" s="71" t="s">
        <v>198</v>
      </c>
      <c r="C19" s="71"/>
      <c r="D19" s="70"/>
      <c r="F19" s="70"/>
      <c r="G19" s="123">
        <v>0</v>
      </c>
      <c r="H19" s="76"/>
      <c r="I19" s="123">
        <v>0</v>
      </c>
      <c r="J19" s="78"/>
      <c r="K19" s="123">
        <v>0</v>
      </c>
      <c r="L19" s="88"/>
      <c r="M19" s="132">
        <v>0</v>
      </c>
      <c r="N19" s="88"/>
      <c r="O19" s="123">
        <v>0</v>
      </c>
      <c r="P19" s="162"/>
      <c r="Q19" s="123">
        <v>0</v>
      </c>
      <c r="R19" s="162"/>
      <c r="S19" s="57">
        <v>0</v>
      </c>
      <c r="T19" s="58"/>
      <c r="U19" s="57">
        <v>0</v>
      </c>
      <c r="V19" s="58"/>
      <c r="W19" s="123">
        <v>0</v>
      </c>
      <c r="X19" s="88"/>
      <c r="Y19" s="132"/>
      <c r="Z19" s="88"/>
      <c r="AA19" s="123">
        <v>0</v>
      </c>
      <c r="AB19" s="162"/>
      <c r="AC19" s="57">
        <f t="shared" si="0"/>
        <v>0</v>
      </c>
      <c r="AD19" s="69"/>
      <c r="AE19" s="57">
        <v>-27067</v>
      </c>
      <c r="AF19" s="69"/>
      <c r="AG19" s="57">
        <f t="shared" si="1"/>
        <v>-27067</v>
      </c>
    </row>
    <row r="20" spans="1:34" s="68" customFormat="1" ht="19.5" hidden="1" customHeight="1" x14ac:dyDescent="0.6">
      <c r="C20" s="273"/>
      <c r="D20" s="274"/>
      <c r="E20" s="97"/>
      <c r="F20" s="70"/>
      <c r="G20" s="96"/>
      <c r="H20" s="96"/>
      <c r="I20" s="96"/>
      <c r="J20" s="96"/>
      <c r="K20" s="96"/>
      <c r="L20" s="96"/>
      <c r="M20" s="72"/>
      <c r="N20" s="96"/>
      <c r="O20" s="96"/>
      <c r="P20" s="95"/>
      <c r="Q20" s="95"/>
      <c r="R20" s="95"/>
      <c r="S20" s="130"/>
      <c r="T20" s="95"/>
      <c r="U20" s="95"/>
      <c r="V20" s="95"/>
      <c r="W20" s="72"/>
      <c r="X20" s="95"/>
      <c r="Y20" s="72"/>
      <c r="Z20" s="95"/>
      <c r="AA20" s="72"/>
      <c r="AB20" s="72"/>
      <c r="AC20" s="130"/>
      <c r="AD20" s="126"/>
      <c r="AE20" s="130"/>
      <c r="AF20" s="130"/>
      <c r="AG20" s="130"/>
    </row>
    <row r="21" spans="1:34" ht="19.5" hidden="1" customHeight="1" x14ac:dyDescent="0.6">
      <c r="B21" s="275" t="s">
        <v>122</v>
      </c>
      <c r="C21" s="275"/>
      <c r="D21" s="274"/>
      <c r="E21" s="64"/>
      <c r="F21" s="64"/>
      <c r="G21" s="123">
        <f>G19</f>
        <v>0</v>
      </c>
      <c r="H21" s="76"/>
      <c r="I21" s="123">
        <f>I19</f>
        <v>0</v>
      </c>
      <c r="J21" s="78"/>
      <c r="K21" s="123">
        <f>K19</f>
        <v>0</v>
      </c>
      <c r="L21" s="88"/>
      <c r="M21" s="116">
        <f>M19</f>
        <v>0</v>
      </c>
      <c r="N21" s="88"/>
      <c r="O21" s="123">
        <f>O19</f>
        <v>0</v>
      </c>
      <c r="P21" s="76"/>
      <c r="Q21" s="76"/>
      <c r="R21" s="76"/>
      <c r="S21" s="132">
        <f>S19</f>
        <v>0</v>
      </c>
      <c r="T21" s="76"/>
      <c r="U21" s="76"/>
      <c r="V21" s="76"/>
      <c r="W21" s="116">
        <f>W19</f>
        <v>0</v>
      </c>
      <c r="X21" s="76"/>
      <c r="Y21" s="116">
        <f>Y19</f>
        <v>0</v>
      </c>
      <c r="Z21" s="76"/>
      <c r="AA21" s="116">
        <f>AA19</f>
        <v>0</v>
      </c>
      <c r="AB21" s="77"/>
      <c r="AC21" s="132">
        <f>AC19</f>
        <v>0</v>
      </c>
      <c r="AD21" s="59"/>
      <c r="AE21" s="132">
        <f>AE19</f>
        <v>-27067</v>
      </c>
      <c r="AF21" s="104"/>
      <c r="AG21" s="132">
        <f>AG19</f>
        <v>-27067</v>
      </c>
    </row>
    <row r="22" spans="1:34" ht="19.5" hidden="1" customHeight="1" x14ac:dyDescent="0.6">
      <c r="B22" s="262"/>
      <c r="C22" s="263"/>
      <c r="E22" s="64"/>
      <c r="F22" s="64"/>
      <c r="G22" s="78"/>
      <c r="H22" s="76"/>
      <c r="I22" s="78"/>
      <c r="J22" s="78"/>
      <c r="K22" s="78"/>
      <c r="L22" s="88"/>
      <c r="M22" s="77"/>
      <c r="N22" s="88"/>
      <c r="O22" s="78"/>
      <c r="P22" s="76"/>
      <c r="Q22" s="76"/>
      <c r="R22" s="76"/>
      <c r="S22" s="128"/>
      <c r="T22" s="76"/>
      <c r="U22" s="76"/>
      <c r="V22" s="76"/>
      <c r="W22" s="77"/>
      <c r="X22" s="76"/>
      <c r="Y22" s="77"/>
      <c r="Z22" s="76"/>
      <c r="AA22" s="77"/>
      <c r="AB22" s="77"/>
      <c r="AC22" s="135"/>
      <c r="AD22" s="59"/>
      <c r="AE22" s="128"/>
      <c r="AF22" s="104"/>
      <c r="AG22" s="128"/>
    </row>
    <row r="23" spans="1:34" ht="20.25" hidden="1" customHeight="1" x14ac:dyDescent="0.6">
      <c r="A23" s="276"/>
      <c r="B23" s="277" t="s">
        <v>119</v>
      </c>
      <c r="C23" s="278"/>
      <c r="D23" s="279"/>
      <c r="E23" s="64"/>
      <c r="F23" s="64"/>
      <c r="G23" s="78"/>
      <c r="H23" s="76"/>
      <c r="I23" s="78"/>
      <c r="J23" s="78"/>
      <c r="K23" s="78"/>
      <c r="L23" s="88"/>
      <c r="M23" s="77"/>
      <c r="N23" s="88"/>
      <c r="O23" s="78"/>
      <c r="P23" s="76"/>
      <c r="Q23" s="76"/>
      <c r="R23" s="76"/>
      <c r="S23" s="128"/>
      <c r="T23" s="76"/>
      <c r="U23" s="76"/>
      <c r="V23" s="76"/>
      <c r="W23" s="77"/>
      <c r="X23" s="76"/>
      <c r="Y23" s="77"/>
      <c r="Z23" s="76"/>
      <c r="AA23" s="77"/>
      <c r="AB23" s="77"/>
      <c r="AC23" s="135"/>
      <c r="AD23" s="59"/>
      <c r="AE23" s="128"/>
      <c r="AF23" s="104"/>
      <c r="AG23" s="128"/>
    </row>
    <row r="24" spans="1:34" ht="20.25" hidden="1" customHeight="1" x14ac:dyDescent="0.6">
      <c r="A24" s="276"/>
      <c r="B24" s="280" t="s">
        <v>120</v>
      </c>
      <c r="C24" s="281"/>
      <c r="D24" s="282"/>
      <c r="E24" s="64"/>
      <c r="F24" s="64"/>
      <c r="G24" s="78"/>
      <c r="H24" s="76"/>
      <c r="I24" s="78"/>
      <c r="J24" s="78"/>
      <c r="K24" s="78"/>
      <c r="L24" s="88"/>
      <c r="M24" s="77"/>
      <c r="N24" s="88"/>
      <c r="O24" s="78"/>
      <c r="P24" s="76"/>
      <c r="Q24" s="76"/>
      <c r="R24" s="76"/>
      <c r="S24" s="128"/>
      <c r="T24" s="76"/>
      <c r="U24" s="76"/>
      <c r="V24" s="76"/>
      <c r="W24" s="77"/>
      <c r="X24" s="76"/>
      <c r="Y24" s="77"/>
      <c r="Z24" s="76"/>
      <c r="AA24" s="77"/>
      <c r="AB24" s="77"/>
      <c r="AC24" s="135"/>
      <c r="AD24" s="59"/>
      <c r="AE24" s="128"/>
      <c r="AF24" s="104"/>
      <c r="AG24" s="128"/>
    </row>
    <row r="25" spans="1:34" ht="20.25" hidden="1" customHeight="1" x14ac:dyDescent="0.6">
      <c r="A25" s="276"/>
      <c r="B25" s="283"/>
      <c r="C25" s="280" t="s">
        <v>114</v>
      </c>
      <c r="D25" s="282"/>
      <c r="E25" s="64"/>
      <c r="F25" s="64"/>
      <c r="G25" s="67">
        <v>0</v>
      </c>
      <c r="H25" s="91"/>
      <c r="I25" s="67">
        <v>0</v>
      </c>
      <c r="J25" s="91"/>
      <c r="K25" s="67">
        <v>0</v>
      </c>
      <c r="L25" s="69"/>
      <c r="M25" s="67">
        <v>0</v>
      </c>
      <c r="N25" s="69"/>
      <c r="O25" s="67">
        <v>0</v>
      </c>
      <c r="P25" s="69"/>
      <c r="Q25" s="69"/>
      <c r="R25" s="69"/>
      <c r="S25" s="57">
        <v>0</v>
      </c>
      <c r="T25" s="58"/>
      <c r="U25" s="58"/>
      <c r="V25" s="58"/>
      <c r="W25" s="57">
        <v>0</v>
      </c>
      <c r="X25" s="69"/>
      <c r="Y25" s="67">
        <v>0</v>
      </c>
      <c r="Z25" s="91"/>
      <c r="AA25" s="129">
        <f>SUM(W25:Y25)</f>
        <v>0</v>
      </c>
      <c r="AB25" s="91"/>
      <c r="AC25" s="57">
        <f>SUM(G25:S25,AA25)</f>
        <v>0</v>
      </c>
      <c r="AD25" s="69"/>
      <c r="AE25" s="57">
        <v>0</v>
      </c>
      <c r="AF25" s="69"/>
      <c r="AG25" s="129">
        <f>SUM(AC25:AE25)</f>
        <v>0</v>
      </c>
    </row>
    <row r="26" spans="1:34" ht="20.25" hidden="1" customHeight="1" x14ac:dyDescent="0.6">
      <c r="A26" s="276"/>
      <c r="B26" s="262" t="s">
        <v>136</v>
      </c>
      <c r="C26" s="280"/>
      <c r="D26" s="282"/>
      <c r="E26" s="64"/>
      <c r="F26" s="64"/>
      <c r="G26" s="123">
        <f>G25</f>
        <v>0</v>
      </c>
      <c r="H26" s="76"/>
      <c r="I26" s="123">
        <f>I25</f>
        <v>0</v>
      </c>
      <c r="J26" s="78"/>
      <c r="K26" s="123">
        <f>K25</f>
        <v>0</v>
      </c>
      <c r="L26" s="88"/>
      <c r="M26" s="123">
        <f>M25</f>
        <v>0</v>
      </c>
      <c r="N26" s="88"/>
      <c r="O26" s="123">
        <f>O25</f>
        <v>0</v>
      </c>
      <c r="P26" s="76"/>
      <c r="Q26" s="76"/>
      <c r="R26" s="76"/>
      <c r="S26" s="123">
        <f>S25</f>
        <v>0</v>
      </c>
      <c r="T26" s="76"/>
      <c r="U26" s="76"/>
      <c r="V26" s="76"/>
      <c r="W26" s="123">
        <f>W25</f>
        <v>0</v>
      </c>
      <c r="X26" s="76"/>
      <c r="Y26" s="123">
        <f>Y25</f>
        <v>0</v>
      </c>
      <c r="Z26" s="76"/>
      <c r="AA26" s="123">
        <f>AA25</f>
        <v>0</v>
      </c>
      <c r="AB26" s="77"/>
      <c r="AC26" s="123">
        <f>AC25</f>
        <v>0</v>
      </c>
      <c r="AD26" s="59"/>
      <c r="AE26" s="123">
        <f>AE25</f>
        <v>0</v>
      </c>
      <c r="AF26" s="104"/>
      <c r="AG26" s="123">
        <f>AG25</f>
        <v>0</v>
      </c>
    </row>
    <row r="27" spans="1:34" ht="20.25" hidden="1" customHeight="1" x14ac:dyDescent="0.6">
      <c r="A27" s="278"/>
      <c r="B27" s="283"/>
      <c r="C27" s="284"/>
      <c r="D27" s="282"/>
      <c r="E27" s="64"/>
      <c r="F27" s="64"/>
      <c r="G27" s="96"/>
      <c r="H27" s="96"/>
      <c r="I27" s="96"/>
      <c r="J27" s="96"/>
      <c r="K27" s="96"/>
      <c r="L27" s="96"/>
      <c r="M27" s="72"/>
      <c r="N27" s="96"/>
      <c r="O27" s="96"/>
      <c r="P27" s="95"/>
      <c r="Q27" s="95"/>
      <c r="R27" s="95"/>
      <c r="S27" s="130"/>
      <c r="T27" s="95"/>
      <c r="U27" s="95"/>
      <c r="V27" s="95"/>
      <c r="W27" s="72"/>
      <c r="X27" s="95"/>
      <c r="Y27" s="72"/>
      <c r="Z27" s="95"/>
      <c r="AA27" s="72"/>
      <c r="AB27" s="72"/>
      <c r="AC27" s="130"/>
      <c r="AD27" s="126"/>
      <c r="AE27" s="130"/>
      <c r="AF27" s="130"/>
      <c r="AG27" s="130"/>
    </row>
    <row r="28" spans="1:34" ht="20.25" customHeight="1" x14ac:dyDescent="0.6">
      <c r="A28" s="278" t="s">
        <v>135</v>
      </c>
      <c r="B28" s="278"/>
      <c r="C28" s="278"/>
      <c r="D28" s="279"/>
      <c r="E28" s="64"/>
      <c r="F28" s="64"/>
      <c r="G28" s="123">
        <f>SUM(G18,G19)</f>
        <v>0</v>
      </c>
      <c r="H28" s="76"/>
      <c r="I28" s="123">
        <f>SUM(I18,I19)</f>
        <v>0</v>
      </c>
      <c r="J28" s="78"/>
      <c r="K28" s="123">
        <f>SUM(K18,K19)</f>
        <v>0</v>
      </c>
      <c r="L28" s="88"/>
      <c r="M28" s="132">
        <f>SUM(M18,M19)</f>
        <v>0</v>
      </c>
      <c r="N28" s="88"/>
      <c r="O28" s="123">
        <f>SUM(O18,O19)</f>
        <v>0</v>
      </c>
      <c r="P28" s="76"/>
      <c r="Q28" s="123">
        <f>SUM(Q18,Q19)</f>
        <v>690237</v>
      </c>
      <c r="R28" s="76"/>
      <c r="S28" s="132">
        <f>SUM(S18,S19)</f>
        <v>-690237</v>
      </c>
      <c r="T28" s="76"/>
      <c r="U28" s="132">
        <f>SUM(U18,U19)</f>
        <v>-690237</v>
      </c>
      <c r="V28" s="76"/>
      <c r="W28" s="116">
        <f>SUM(W18,W19)</f>
        <v>0</v>
      </c>
      <c r="X28" s="76"/>
      <c r="Y28" s="116">
        <f>SUM(Y21,Y26)</f>
        <v>0</v>
      </c>
      <c r="Z28" s="76"/>
      <c r="AA28" s="133">
        <f>SUM(AA18,AA19)</f>
        <v>0</v>
      </c>
      <c r="AB28" s="77"/>
      <c r="AC28" s="132">
        <f>SUM(AC18,AC19)</f>
        <v>-690237</v>
      </c>
      <c r="AD28" s="59"/>
      <c r="AE28" s="132">
        <f>SUM(AE18,AE19)</f>
        <v>-27067</v>
      </c>
      <c r="AF28" s="104"/>
      <c r="AG28" s="132">
        <f>SUM(AG18,AG19)</f>
        <v>-717304</v>
      </c>
    </row>
    <row r="29" spans="1:34" ht="19.5" customHeight="1" x14ac:dyDescent="0.6">
      <c r="B29" s="262"/>
      <c r="C29" s="263"/>
      <c r="E29" s="64"/>
      <c r="F29" s="64"/>
      <c r="G29" s="78"/>
      <c r="H29" s="76"/>
      <c r="I29" s="78"/>
      <c r="J29" s="78"/>
      <c r="K29" s="78"/>
      <c r="L29" s="88"/>
      <c r="M29" s="77"/>
      <c r="N29" s="88"/>
      <c r="O29" s="78"/>
      <c r="P29" s="76"/>
      <c r="Q29" s="76"/>
      <c r="R29" s="76"/>
      <c r="S29" s="128"/>
      <c r="T29" s="76"/>
      <c r="U29" s="76"/>
      <c r="V29" s="76"/>
      <c r="W29" s="77"/>
      <c r="X29" s="76"/>
      <c r="Y29" s="77"/>
      <c r="Z29" s="76"/>
      <c r="AA29" s="77"/>
      <c r="AB29" s="77"/>
      <c r="AC29" s="128"/>
      <c r="AD29" s="59"/>
      <c r="AE29" s="128"/>
      <c r="AF29" s="104"/>
      <c r="AG29" s="128"/>
    </row>
    <row r="30" spans="1:34" s="64" customFormat="1" ht="19.5" customHeight="1" x14ac:dyDescent="0.6">
      <c r="A30" s="65" t="s">
        <v>75</v>
      </c>
      <c r="B30" s="266"/>
      <c r="C30" s="266"/>
      <c r="D30" s="266"/>
      <c r="G30" s="94"/>
      <c r="H30" s="93"/>
      <c r="I30" s="94"/>
      <c r="J30" s="93"/>
      <c r="K30" s="94"/>
      <c r="L30" s="94"/>
      <c r="M30" s="93"/>
      <c r="N30" s="94"/>
      <c r="O30" s="94"/>
      <c r="P30" s="110"/>
      <c r="Q30" s="110"/>
      <c r="R30" s="110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110"/>
    </row>
    <row r="31" spans="1:34" s="68" customFormat="1" ht="19.5" customHeight="1" x14ac:dyDescent="0.6">
      <c r="A31" s="71"/>
      <c r="B31" s="71" t="s">
        <v>76</v>
      </c>
      <c r="C31" s="71"/>
      <c r="D31" s="70"/>
      <c r="F31" s="173"/>
      <c r="G31" s="73">
        <v>0</v>
      </c>
      <c r="H31" s="91"/>
      <c r="I31" s="73">
        <v>0</v>
      </c>
      <c r="J31" s="93"/>
      <c r="K31" s="73">
        <v>0</v>
      </c>
      <c r="L31" s="91"/>
      <c r="M31" s="73">
        <v>0</v>
      </c>
      <c r="N31" s="91"/>
      <c r="O31" s="73">
        <v>0</v>
      </c>
      <c r="P31" s="91"/>
      <c r="Q31" s="73">
        <v>0</v>
      </c>
      <c r="R31" s="91"/>
      <c r="S31" s="74">
        <f>'PL_3M 5-6'!I29</f>
        <v>561007</v>
      </c>
      <c r="T31" s="91"/>
      <c r="U31" s="131">
        <v>0</v>
      </c>
      <c r="V31" s="91"/>
      <c r="W31" s="73">
        <v>0</v>
      </c>
      <c r="X31" s="91"/>
      <c r="Y31" s="73"/>
      <c r="Z31" s="91"/>
      <c r="AA31" s="74">
        <f>W31+Y31</f>
        <v>0</v>
      </c>
      <c r="AB31" s="91"/>
      <c r="AC31" s="58">
        <f t="shared" ref="AC31:AC32" si="2">SUM(G31:U31,AA31)</f>
        <v>561007</v>
      </c>
      <c r="AD31" s="91"/>
      <c r="AE31" s="58">
        <v>27577</v>
      </c>
      <c r="AF31" s="91"/>
      <c r="AG31" s="74">
        <f>AC31+AE31</f>
        <v>588584</v>
      </c>
      <c r="AH31" s="187"/>
    </row>
    <row r="32" spans="1:34" s="68" customFormat="1" ht="19.5" customHeight="1" x14ac:dyDescent="0.6">
      <c r="A32" s="71"/>
      <c r="B32" s="264" t="s">
        <v>94</v>
      </c>
      <c r="C32" s="71"/>
      <c r="D32" s="70"/>
      <c r="G32" s="67">
        <v>0</v>
      </c>
      <c r="H32" s="91"/>
      <c r="I32" s="67">
        <v>0</v>
      </c>
      <c r="J32" s="93"/>
      <c r="K32" s="67">
        <v>0</v>
      </c>
      <c r="L32" s="69"/>
      <c r="M32" s="67">
        <v>0</v>
      </c>
      <c r="N32" s="69"/>
      <c r="O32" s="67">
        <v>0</v>
      </c>
      <c r="P32" s="69"/>
      <c r="Q32" s="67">
        <v>0</v>
      </c>
      <c r="R32" s="69"/>
      <c r="S32" s="57">
        <v>0</v>
      </c>
      <c r="T32" s="58"/>
      <c r="U32" s="131">
        <v>0</v>
      </c>
      <c r="V32" s="58"/>
      <c r="W32" s="57">
        <v>219004</v>
      </c>
      <c r="X32" s="69"/>
      <c r="Y32" s="67"/>
      <c r="Z32" s="91"/>
      <c r="AA32" s="67">
        <f>W32+Y32</f>
        <v>219004</v>
      </c>
      <c r="AB32" s="91"/>
      <c r="AC32" s="67">
        <f t="shared" si="2"/>
        <v>219004</v>
      </c>
      <c r="AD32" s="69"/>
      <c r="AE32" s="57">
        <v>16017</v>
      </c>
      <c r="AF32" s="69"/>
      <c r="AG32" s="67">
        <f>AC32+AE32</f>
        <v>235021</v>
      </c>
      <c r="AH32" s="173"/>
    </row>
    <row r="33" spans="1:34" ht="19.5" customHeight="1" x14ac:dyDescent="0.6">
      <c r="A33" s="65" t="s">
        <v>38</v>
      </c>
      <c r="C33" s="261"/>
      <c r="E33" s="92"/>
      <c r="F33" s="173"/>
      <c r="G33" s="124">
        <f>SUM(G31:G32)</f>
        <v>0</v>
      </c>
      <c r="H33" s="76"/>
      <c r="I33" s="124">
        <f>SUM(I31:I32)</f>
        <v>0</v>
      </c>
      <c r="J33" s="93"/>
      <c r="K33" s="124">
        <f>SUM(K31:K32)</f>
        <v>0</v>
      </c>
      <c r="L33" s="76"/>
      <c r="M33" s="124">
        <f>SUM(M31:M32)</f>
        <v>0</v>
      </c>
      <c r="N33" s="76"/>
      <c r="O33" s="124">
        <f>SUM(O31:O32)</f>
        <v>0</v>
      </c>
      <c r="P33" s="76"/>
      <c r="Q33" s="124">
        <f>SUM(Q31:Q32)</f>
        <v>0</v>
      </c>
      <c r="R33" s="76"/>
      <c r="S33" s="124">
        <f>SUM(S31:S32)</f>
        <v>561007</v>
      </c>
      <c r="T33" s="76"/>
      <c r="U33" s="124">
        <f>SUM(U31:U32)</f>
        <v>0</v>
      </c>
      <c r="V33" s="76"/>
      <c r="W33" s="124">
        <f>SUM(W31:W32)</f>
        <v>219004</v>
      </c>
      <c r="X33" s="76"/>
      <c r="Y33" s="124">
        <f>SUM(Y31:Y32)</f>
        <v>0</v>
      </c>
      <c r="Z33" s="76"/>
      <c r="AA33" s="103">
        <f>SUM(AA31:AA32)</f>
        <v>219004</v>
      </c>
      <c r="AB33" s="104"/>
      <c r="AC33" s="103">
        <f>SUM(AC31:AC32)</f>
        <v>780011</v>
      </c>
      <c r="AD33" s="104"/>
      <c r="AE33" s="103">
        <f>SUM(AE31:AE32)</f>
        <v>43594</v>
      </c>
      <c r="AF33" s="76"/>
      <c r="AG33" s="124">
        <f>SUM(AG31:AG32)</f>
        <v>823605</v>
      </c>
    </row>
    <row r="34" spans="1:34" ht="19.5" customHeight="1" x14ac:dyDescent="0.6">
      <c r="B34" s="62"/>
      <c r="E34" s="64"/>
      <c r="G34" s="88"/>
      <c r="H34" s="87"/>
      <c r="I34" s="89"/>
      <c r="J34" s="93"/>
      <c r="K34" s="76"/>
      <c r="L34" s="75"/>
      <c r="M34" s="76"/>
      <c r="N34" s="75"/>
      <c r="O34" s="88"/>
      <c r="P34" s="75"/>
      <c r="Q34" s="75"/>
      <c r="R34" s="75"/>
      <c r="S34" s="87"/>
      <c r="T34" s="75"/>
      <c r="U34" s="75"/>
      <c r="V34" s="75"/>
      <c r="W34" s="75"/>
      <c r="X34" s="75"/>
      <c r="Y34" s="76"/>
      <c r="Z34" s="75"/>
      <c r="AA34" s="77"/>
      <c r="AB34" s="75"/>
      <c r="AC34" s="75"/>
      <c r="AD34" s="75"/>
      <c r="AE34" s="75"/>
      <c r="AF34" s="75"/>
      <c r="AG34" s="75"/>
      <c r="AH34" s="86"/>
    </row>
    <row r="35" spans="1:34" ht="19.5" customHeight="1" thickBot="1" x14ac:dyDescent="0.65">
      <c r="A35" s="62" t="s">
        <v>215</v>
      </c>
      <c r="G35" s="85">
        <f>SUM(G12,G28,G33)</f>
        <v>2500000</v>
      </c>
      <c r="H35" s="75"/>
      <c r="I35" s="85">
        <f>SUM(I12,I28,I33)</f>
        <v>3407489</v>
      </c>
      <c r="J35" s="76"/>
      <c r="K35" s="85">
        <f>SUM(K12,K28,K33)</f>
        <v>-65437</v>
      </c>
      <c r="L35" s="76"/>
      <c r="M35" s="85">
        <f>SUM(M12,M28,M33)</f>
        <v>-186755</v>
      </c>
      <c r="N35" s="76"/>
      <c r="O35" s="85">
        <f>SUM(O12,O28,O33)</f>
        <v>250000</v>
      </c>
      <c r="P35" s="76"/>
      <c r="Q35" s="85">
        <f>SUM(Q12,Q28,Q33)</f>
        <v>690237</v>
      </c>
      <c r="R35" s="76"/>
      <c r="S35" s="85">
        <f>SUM(S12,S28,S33)</f>
        <v>5523708</v>
      </c>
      <c r="T35" s="76"/>
      <c r="U35" s="85">
        <f>SUM(U12,U28,U33)</f>
        <v>-690237</v>
      </c>
      <c r="V35" s="76"/>
      <c r="W35" s="85">
        <f>SUM(W12,W28,W33)</f>
        <v>281674</v>
      </c>
      <c r="X35" s="76"/>
      <c r="Y35" s="165">
        <f>SUM(Y12,Y28,Y33)</f>
        <v>0</v>
      </c>
      <c r="Z35" s="76"/>
      <c r="AA35" s="85">
        <f>SUM(AA12,AA28,AA33)</f>
        <v>281674</v>
      </c>
      <c r="AB35" s="76"/>
      <c r="AC35" s="85">
        <f>SUM(AC12,AC28,AC33)</f>
        <v>11710679</v>
      </c>
      <c r="AD35" s="76"/>
      <c r="AE35" s="85">
        <f>SUM(AE12,AE28,AE33)</f>
        <v>434178</v>
      </c>
      <c r="AF35" s="75"/>
      <c r="AG35" s="85">
        <f>SUM(AG12,AG28,AG33)</f>
        <v>12144857</v>
      </c>
      <c r="AH35" s="59"/>
    </row>
    <row r="36" spans="1:34" ht="19.5" customHeight="1" thickTop="1" x14ac:dyDescent="0.6">
      <c r="G36" s="75"/>
      <c r="H36" s="75"/>
      <c r="I36" s="78"/>
      <c r="J36" s="76"/>
      <c r="K36" s="75"/>
      <c r="L36" s="76"/>
      <c r="M36" s="76"/>
      <c r="N36" s="76"/>
      <c r="O36" s="75"/>
      <c r="P36" s="76"/>
      <c r="Q36" s="76"/>
      <c r="R36" s="76"/>
      <c r="S36" s="75"/>
      <c r="T36" s="76"/>
      <c r="U36" s="76"/>
      <c r="V36" s="76"/>
      <c r="W36" s="75"/>
      <c r="X36" s="76"/>
      <c r="Y36" s="77"/>
      <c r="Z36" s="76"/>
      <c r="AA36" s="75"/>
      <c r="AB36" s="76"/>
      <c r="AC36" s="75"/>
      <c r="AD36" s="76"/>
      <c r="AE36" s="75"/>
      <c r="AF36" s="76"/>
      <c r="AG36" s="75"/>
    </row>
    <row r="40" spans="1:34" ht="19.5" customHeight="1" x14ac:dyDescent="0.6">
      <c r="F40" s="169">
        <v>45565</v>
      </c>
      <c r="J40" s="63">
        <v>45199</v>
      </c>
    </row>
    <row r="52" spans="6:12" ht="19.5" customHeight="1" x14ac:dyDescent="0.6">
      <c r="F52" s="173"/>
      <c r="J52" s="173"/>
    </row>
    <row r="61" spans="6:12" ht="19.5" customHeight="1" x14ac:dyDescent="0.6">
      <c r="F61" s="173"/>
      <c r="J61" s="173"/>
    </row>
    <row r="63" spans="6:12" ht="19.5" customHeight="1" thickBot="1" x14ac:dyDescent="0.65">
      <c r="F63" s="174"/>
      <c r="H63" s="179"/>
      <c r="J63" s="174"/>
      <c r="L63" s="179"/>
    </row>
    <row r="64" spans="6:12" ht="19.5" customHeight="1" thickTop="1" x14ac:dyDescent="0.6">
      <c r="F64" s="173"/>
      <c r="J64" s="173"/>
    </row>
    <row r="70" spans="6:10" ht="19.5" customHeight="1" x14ac:dyDescent="0.6">
      <c r="F70" s="170">
        <v>45565</v>
      </c>
      <c r="J70" s="63">
        <v>45199</v>
      </c>
    </row>
    <row r="88" spans="6:12" ht="19.5" customHeight="1" x14ac:dyDescent="0.6">
      <c r="F88" s="181"/>
      <c r="J88" s="177"/>
    </row>
    <row r="89" spans="6:12" ht="19.5" customHeight="1" x14ac:dyDescent="0.6">
      <c r="F89" s="173"/>
      <c r="J89" s="173"/>
    </row>
    <row r="91" spans="6:12" ht="19.5" customHeight="1" x14ac:dyDescent="0.6">
      <c r="F91" s="180"/>
      <c r="J91" s="173"/>
    </row>
    <row r="92" spans="6:12" ht="19.5" customHeight="1" x14ac:dyDescent="0.6">
      <c r="F92" s="173"/>
    </row>
    <row r="93" spans="6:12" ht="19.5" customHeight="1" thickBot="1" x14ac:dyDescent="0.65">
      <c r="F93" s="174"/>
      <c r="H93" s="179"/>
      <c r="J93" s="174"/>
      <c r="L93" s="179"/>
    </row>
    <row r="94" spans="6:12" ht="19.5" customHeight="1" thickTop="1" x14ac:dyDescent="0.6"/>
    <row r="112" spans="14:14" ht="19.5" customHeight="1" x14ac:dyDescent="0.6">
      <c r="N112" s="63">
        <f>N102-'BS-2-4'!K11</f>
        <v>0</v>
      </c>
    </row>
  </sheetData>
  <mergeCells count="6">
    <mergeCell ref="A8:A9"/>
    <mergeCell ref="G10:AG10"/>
    <mergeCell ref="O5:S5"/>
    <mergeCell ref="W6:AA6"/>
    <mergeCell ref="G4:AG4"/>
    <mergeCell ref="O6:S6"/>
  </mergeCells>
  <pageMargins left="0.8" right="0.5" top="0.48" bottom="0.5" header="0.5" footer="0.5"/>
  <pageSetup paperSize="9" scale="59" firstPageNumber="7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D14DC-5B43-4DC6-BAD6-A2460B722A2A}">
  <dimension ref="A1:AF37"/>
  <sheetViews>
    <sheetView view="pageBreakPreview" zoomScale="70" zoomScaleNormal="85" zoomScaleSheetLayoutView="70" workbookViewId="0">
      <selection activeCell="P16" sqref="P16"/>
    </sheetView>
  </sheetViews>
  <sheetFormatPr defaultColWidth="9.125" defaultRowHeight="13.8" x14ac:dyDescent="0.25"/>
  <cols>
    <col min="1" max="1" width="1.375" style="293" customWidth="1"/>
    <col min="2" max="3" width="1.375" style="288" customWidth="1"/>
    <col min="4" max="4" width="55.875" style="289" customWidth="1"/>
    <col min="5" max="5" width="9.125" style="293" customWidth="1"/>
    <col min="6" max="6" width="1.125" style="293" customWidth="1"/>
    <col min="7" max="7" width="12" style="296" bestFit="1" customWidth="1"/>
    <col min="8" max="8" width="1.125" style="296" customWidth="1"/>
    <col min="9" max="9" width="12" style="296" customWidth="1"/>
    <col min="10" max="10" width="1.125" style="296" customWidth="1"/>
    <col min="11" max="11" width="11.375" style="296" bestFit="1" customWidth="1"/>
    <col min="12" max="12" width="1.125" style="296" customWidth="1"/>
    <col min="13" max="13" width="11.75" style="296" customWidth="1"/>
    <col min="14" max="14" width="1.125" style="296" customWidth="1"/>
    <col min="15" max="15" width="10.125" style="296" bestFit="1" customWidth="1"/>
    <col min="16" max="16" width="1.125" style="296" customWidth="1"/>
    <col min="17" max="17" width="11.875" style="296" customWidth="1"/>
    <col min="18" max="18" width="1.125" style="296" customWidth="1"/>
    <col min="19" max="19" width="14.625" style="296" bestFit="1" customWidth="1"/>
    <col min="20" max="20" width="1.125" style="296" customWidth="1"/>
    <col min="21" max="21" width="12.875" style="296" customWidth="1"/>
    <col min="22" max="22" width="1.125" style="296" customWidth="1"/>
    <col min="23" max="23" width="12.75" style="296" customWidth="1"/>
    <col min="24" max="24" width="1.125" style="296" customWidth="1"/>
    <col min="25" max="25" width="11.375" style="296" bestFit="1" customWidth="1"/>
    <col min="26" max="26" width="1.125" style="296" customWidth="1"/>
    <col min="27" max="27" width="13.375" style="296" customWidth="1"/>
    <col min="28" max="28" width="1.125" style="296" customWidth="1"/>
    <col min="29" max="29" width="10.875" style="296" bestFit="1" customWidth="1"/>
    <col min="30" max="30" width="1.125" style="296" customWidth="1"/>
    <col min="31" max="31" width="12.75" style="293" customWidth="1"/>
    <col min="32" max="32" width="15.75" style="293" customWidth="1"/>
    <col min="33" max="16384" width="9.125" style="293"/>
  </cols>
  <sheetData>
    <row r="1" spans="1:32" ht="19.5" customHeight="1" x14ac:dyDescent="0.3">
      <c r="A1" s="285" t="s">
        <v>58</v>
      </c>
      <c r="B1" s="286"/>
      <c r="C1" s="287"/>
      <c r="D1" s="288"/>
      <c r="E1" s="289"/>
      <c r="F1" s="289"/>
      <c r="G1" s="290"/>
      <c r="H1" s="290"/>
      <c r="I1" s="290"/>
      <c r="J1" s="290"/>
      <c r="K1" s="290"/>
      <c r="L1" s="291"/>
      <c r="M1" s="291"/>
      <c r="N1" s="291"/>
      <c r="O1" s="290"/>
      <c r="P1" s="290"/>
      <c r="Q1" s="290"/>
      <c r="R1" s="291"/>
      <c r="S1" s="292"/>
      <c r="T1" s="292"/>
      <c r="U1" s="292"/>
      <c r="V1" s="291"/>
      <c r="W1" s="291"/>
      <c r="X1" s="291"/>
      <c r="Y1" s="291"/>
      <c r="Z1" s="291"/>
      <c r="AA1" s="291"/>
      <c r="AB1" s="291"/>
      <c r="AC1" s="291"/>
      <c r="AD1" s="291"/>
    </row>
    <row r="2" spans="1:32" ht="19.5" customHeight="1" x14ac:dyDescent="0.3">
      <c r="A2" s="294" t="s">
        <v>72</v>
      </c>
      <c r="B2" s="287"/>
      <c r="C2" s="287"/>
      <c r="D2" s="288"/>
      <c r="E2" s="289"/>
      <c r="F2" s="289"/>
      <c r="G2" s="290"/>
      <c r="H2" s="290"/>
      <c r="I2" s="290"/>
      <c r="J2" s="290"/>
      <c r="K2" s="290"/>
      <c r="L2" s="291"/>
      <c r="M2" s="291"/>
      <c r="N2" s="291"/>
      <c r="O2" s="290"/>
      <c r="P2" s="290"/>
      <c r="Q2" s="290"/>
      <c r="R2" s="291"/>
      <c r="S2" s="292"/>
      <c r="T2" s="292"/>
      <c r="U2" s="292"/>
      <c r="V2" s="291"/>
      <c r="W2" s="291"/>
      <c r="X2" s="291"/>
      <c r="Y2" s="291"/>
      <c r="Z2" s="291"/>
      <c r="AA2" s="295"/>
      <c r="AB2" s="291"/>
    </row>
    <row r="3" spans="1:32" ht="19.5" customHeight="1" x14ac:dyDescent="0.25">
      <c r="A3" s="287"/>
      <c r="B3" s="287"/>
      <c r="C3" s="287"/>
      <c r="D3" s="288"/>
      <c r="E3" s="289"/>
      <c r="F3" s="289"/>
      <c r="G3" s="290"/>
      <c r="H3" s="290"/>
      <c r="I3" s="290"/>
      <c r="J3" s="290"/>
      <c r="K3" s="290"/>
      <c r="L3" s="291"/>
      <c r="M3" s="291"/>
      <c r="N3" s="291"/>
      <c r="O3" s="290"/>
      <c r="P3" s="290"/>
      <c r="Q3" s="290"/>
      <c r="R3" s="291"/>
      <c r="S3" s="292"/>
      <c r="T3" s="292"/>
      <c r="U3" s="292"/>
      <c r="V3" s="291"/>
      <c r="W3" s="291"/>
      <c r="X3" s="291"/>
      <c r="Y3" s="291"/>
      <c r="Z3" s="291"/>
      <c r="AA3" s="291"/>
      <c r="AB3" s="291"/>
    </row>
    <row r="4" spans="1:32" s="289" customFormat="1" ht="19.5" customHeight="1" x14ac:dyDescent="0.25">
      <c r="G4" s="354" t="s">
        <v>87</v>
      </c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</row>
    <row r="5" spans="1:32" s="289" customFormat="1" ht="19.5" customHeight="1" x14ac:dyDescent="0.25">
      <c r="E5" s="297"/>
      <c r="F5" s="297"/>
      <c r="G5" s="298"/>
      <c r="H5" s="298"/>
      <c r="I5" s="298"/>
      <c r="J5" s="298"/>
      <c r="K5" s="297" t="s">
        <v>78</v>
      </c>
      <c r="L5" s="298"/>
      <c r="M5" s="298" t="s">
        <v>101</v>
      </c>
      <c r="N5" s="298"/>
      <c r="O5" s="290"/>
      <c r="P5" s="290"/>
      <c r="Q5" s="290"/>
      <c r="R5" s="291"/>
      <c r="S5" s="292"/>
      <c r="T5" s="292"/>
      <c r="V5" s="291"/>
      <c r="W5" s="291"/>
      <c r="X5" s="291"/>
      <c r="Y5" s="291"/>
      <c r="Z5" s="298"/>
      <c r="AA5" s="298"/>
      <c r="AB5" s="298"/>
      <c r="AC5" s="298"/>
      <c r="AD5" s="298"/>
      <c r="AE5" s="297"/>
    </row>
    <row r="6" spans="1:32" s="289" customFormat="1" ht="19.5" customHeight="1" x14ac:dyDescent="0.25">
      <c r="E6" s="297"/>
      <c r="F6" s="297"/>
      <c r="G6" s="298"/>
      <c r="H6" s="298"/>
      <c r="I6" s="298" t="s">
        <v>86</v>
      </c>
      <c r="J6" s="298"/>
      <c r="K6" s="299" t="s">
        <v>77</v>
      </c>
      <c r="L6" s="298"/>
      <c r="M6" s="298" t="s">
        <v>102</v>
      </c>
      <c r="N6" s="298"/>
      <c r="O6" s="355" t="s">
        <v>40</v>
      </c>
      <c r="P6" s="355"/>
      <c r="Q6" s="355"/>
      <c r="R6" s="355"/>
      <c r="S6" s="355"/>
      <c r="W6" s="355" t="s">
        <v>29</v>
      </c>
      <c r="X6" s="355"/>
      <c r="Y6" s="355"/>
      <c r="Z6" s="298"/>
      <c r="AA6" s="298" t="s">
        <v>24</v>
      </c>
      <c r="AB6" s="298"/>
      <c r="AC6" s="298"/>
      <c r="AD6" s="298"/>
      <c r="AE6" s="297"/>
    </row>
    <row r="7" spans="1:32" s="289" customFormat="1" ht="19.5" customHeight="1" x14ac:dyDescent="0.25">
      <c r="E7" s="297"/>
      <c r="F7" s="297"/>
      <c r="G7" s="298" t="s">
        <v>41</v>
      </c>
      <c r="H7" s="298"/>
      <c r="I7" s="297" t="s">
        <v>85</v>
      </c>
      <c r="J7" s="298"/>
      <c r="K7" s="300" t="s">
        <v>163</v>
      </c>
      <c r="L7" s="298"/>
      <c r="M7" s="298" t="s">
        <v>139</v>
      </c>
      <c r="N7" s="298"/>
      <c r="O7" s="298"/>
      <c r="P7" s="298"/>
      <c r="Q7" s="298" t="s">
        <v>193</v>
      </c>
      <c r="R7" s="298"/>
      <c r="S7" s="298"/>
      <c r="T7" s="298"/>
      <c r="U7" s="298"/>
      <c r="V7" s="298"/>
      <c r="W7" s="298"/>
      <c r="X7" s="298"/>
      <c r="Y7" s="298" t="s">
        <v>56</v>
      </c>
      <c r="Z7" s="298"/>
      <c r="AA7" s="298" t="s">
        <v>80</v>
      </c>
      <c r="AB7" s="298"/>
      <c r="AC7" s="298" t="s">
        <v>161</v>
      </c>
      <c r="AD7" s="298"/>
      <c r="AE7" s="297"/>
    </row>
    <row r="8" spans="1:32" s="289" customFormat="1" ht="19.5" customHeight="1" x14ac:dyDescent="0.25">
      <c r="A8" s="356"/>
      <c r="B8" s="301"/>
      <c r="C8" s="301"/>
      <c r="D8" s="301"/>
      <c r="E8" s="297"/>
      <c r="F8" s="297"/>
      <c r="G8" s="298" t="s">
        <v>43</v>
      </c>
      <c r="H8" s="298"/>
      <c r="I8" s="298" t="s">
        <v>84</v>
      </c>
      <c r="J8" s="298"/>
      <c r="K8" s="300" t="s">
        <v>162</v>
      </c>
      <c r="L8" s="298"/>
      <c r="M8" s="298" t="s">
        <v>99</v>
      </c>
      <c r="N8" s="298"/>
      <c r="O8" s="302" t="s">
        <v>143</v>
      </c>
      <c r="P8" s="302"/>
      <c r="Q8" s="302" t="s">
        <v>194</v>
      </c>
      <c r="R8" s="298"/>
      <c r="S8" s="298"/>
      <c r="T8" s="298"/>
      <c r="U8" s="298" t="s">
        <v>193</v>
      </c>
      <c r="V8" s="298"/>
      <c r="W8" s="298" t="s">
        <v>140</v>
      </c>
      <c r="X8" s="298"/>
      <c r="Y8" s="298" t="s">
        <v>44</v>
      </c>
      <c r="Z8" s="298"/>
      <c r="AA8" s="298" t="s">
        <v>81</v>
      </c>
      <c r="AB8" s="298"/>
      <c r="AC8" s="298" t="s">
        <v>160</v>
      </c>
      <c r="AD8" s="298"/>
      <c r="AE8" s="298" t="s">
        <v>42</v>
      </c>
    </row>
    <row r="9" spans="1:32" s="289" customFormat="1" ht="19.5" customHeight="1" x14ac:dyDescent="0.25">
      <c r="A9" s="356"/>
      <c r="B9" s="301"/>
      <c r="C9" s="301"/>
      <c r="D9" s="301"/>
      <c r="E9" s="17" t="s">
        <v>23</v>
      </c>
      <c r="F9" s="297"/>
      <c r="G9" s="298" t="s">
        <v>45</v>
      </c>
      <c r="H9" s="298"/>
      <c r="I9" s="298" t="s">
        <v>83</v>
      </c>
      <c r="J9" s="298"/>
      <c r="K9" s="300" t="s">
        <v>79</v>
      </c>
      <c r="L9" s="298"/>
      <c r="M9" s="298" t="s">
        <v>199</v>
      </c>
      <c r="N9" s="298"/>
      <c r="O9" s="302" t="s">
        <v>118</v>
      </c>
      <c r="P9" s="302"/>
      <c r="Q9" s="302" t="s">
        <v>118</v>
      </c>
      <c r="R9" s="298"/>
      <c r="S9" s="298" t="s">
        <v>28</v>
      </c>
      <c r="T9" s="298"/>
      <c r="U9" s="298" t="s">
        <v>194</v>
      </c>
      <c r="V9" s="298"/>
      <c r="W9" s="303" t="s">
        <v>118</v>
      </c>
      <c r="X9" s="298"/>
      <c r="Y9" s="298" t="s">
        <v>47</v>
      </c>
      <c r="Z9" s="298"/>
      <c r="AA9" s="298" t="s">
        <v>82</v>
      </c>
      <c r="AB9" s="298"/>
      <c r="AC9" s="298" t="s">
        <v>48</v>
      </c>
      <c r="AD9" s="298"/>
      <c r="AE9" s="298" t="s">
        <v>49</v>
      </c>
    </row>
    <row r="10" spans="1:32" s="289" customFormat="1" ht="19.5" customHeight="1" x14ac:dyDescent="0.25">
      <c r="A10" s="301"/>
      <c r="B10" s="301"/>
      <c r="C10" s="301"/>
      <c r="D10" s="301"/>
      <c r="G10" s="357" t="s">
        <v>61</v>
      </c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</row>
    <row r="11" spans="1:32" s="289" customFormat="1" ht="19.5" customHeight="1" x14ac:dyDescent="0.25">
      <c r="A11" s="98" t="s">
        <v>218</v>
      </c>
      <c r="B11" s="266"/>
      <c r="C11" s="266"/>
      <c r="D11" s="266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5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5"/>
    </row>
    <row r="12" spans="1:32" ht="19.5" customHeight="1" x14ac:dyDescent="0.25">
      <c r="A12" s="65" t="s">
        <v>213</v>
      </c>
      <c r="B12" s="65"/>
      <c r="C12" s="65"/>
      <c r="D12" s="64"/>
      <c r="G12" s="56">
        <v>2500000</v>
      </c>
      <c r="H12" s="56"/>
      <c r="I12" s="56">
        <v>3407489</v>
      </c>
      <c r="J12" s="56"/>
      <c r="K12" s="56">
        <v>-66134</v>
      </c>
      <c r="L12" s="56"/>
      <c r="M12" s="56">
        <v>-186755</v>
      </c>
      <c r="N12" s="56"/>
      <c r="O12" s="56">
        <v>250000</v>
      </c>
      <c r="P12" s="56"/>
      <c r="Q12" s="56">
        <v>1214138</v>
      </c>
      <c r="R12" s="56"/>
      <c r="S12" s="56">
        <v>5389206</v>
      </c>
      <c r="T12" s="56"/>
      <c r="U12" s="236">
        <v>-1214138</v>
      </c>
      <c r="V12" s="56"/>
      <c r="W12" s="56">
        <v>19706</v>
      </c>
      <c r="X12" s="237"/>
      <c r="Y12" s="237">
        <f>SUM(W12)</f>
        <v>19706</v>
      </c>
      <c r="Z12" s="237"/>
      <c r="AA12" s="237">
        <f>SUM(G12:U12,Y12)</f>
        <v>11313512</v>
      </c>
      <c r="AB12" s="237"/>
      <c r="AC12" s="237">
        <v>418006</v>
      </c>
      <c r="AD12" s="237"/>
      <c r="AE12" s="237">
        <f>AA12+AC12</f>
        <v>11731518</v>
      </c>
      <c r="AF12" s="328">
        <f>AE12-'BS-2-4'!H94</f>
        <v>0</v>
      </c>
    </row>
    <row r="13" spans="1:32" ht="19.5" customHeight="1" x14ac:dyDescent="0.25">
      <c r="A13" s="65"/>
      <c r="B13" s="65"/>
      <c r="C13" s="65"/>
      <c r="D13" s="64"/>
      <c r="G13" s="237"/>
      <c r="H13" s="237"/>
      <c r="I13" s="237"/>
      <c r="J13" s="237"/>
      <c r="K13" s="237"/>
      <c r="L13" s="237"/>
      <c r="M13" s="56"/>
      <c r="N13" s="237"/>
      <c r="O13" s="237"/>
      <c r="P13" s="237"/>
      <c r="Q13" s="237"/>
      <c r="R13" s="237"/>
      <c r="S13" s="237"/>
      <c r="T13" s="237"/>
      <c r="U13" s="237"/>
      <c r="V13" s="237"/>
      <c r="W13" s="56"/>
      <c r="X13" s="237"/>
      <c r="Y13" s="237"/>
      <c r="Z13" s="237"/>
      <c r="AA13" s="237"/>
      <c r="AB13" s="237"/>
      <c r="AC13" s="237"/>
      <c r="AD13" s="237"/>
      <c r="AE13" s="237"/>
    </row>
    <row r="14" spans="1:32" ht="19.5" customHeight="1" x14ac:dyDescent="0.25">
      <c r="A14" s="62" t="s">
        <v>73</v>
      </c>
      <c r="B14" s="261"/>
      <c r="C14" s="65"/>
      <c r="D14" s="64"/>
      <c r="G14" s="238"/>
      <c r="H14" s="238"/>
      <c r="I14" s="239"/>
      <c r="J14" s="238"/>
      <c r="K14" s="238"/>
      <c r="L14" s="306"/>
      <c r="M14" s="238"/>
      <c r="N14" s="306"/>
      <c r="O14" s="306"/>
      <c r="P14" s="306"/>
      <c r="Q14" s="306"/>
      <c r="R14" s="306"/>
      <c r="S14" s="306"/>
      <c r="T14" s="306"/>
      <c r="U14" s="306"/>
      <c r="V14" s="306"/>
      <c r="W14" s="238"/>
      <c r="X14" s="238"/>
      <c r="Y14" s="238"/>
      <c r="Z14" s="238"/>
      <c r="AA14" s="306"/>
      <c r="AB14" s="306"/>
      <c r="AC14" s="306"/>
      <c r="AD14" s="306"/>
      <c r="AE14" s="306"/>
    </row>
    <row r="15" spans="1:32" ht="19.5" customHeight="1" x14ac:dyDescent="0.25">
      <c r="A15" s="62"/>
      <c r="B15" s="262" t="s">
        <v>235</v>
      </c>
      <c r="C15" s="65"/>
      <c r="D15" s="64"/>
      <c r="G15" s="238"/>
      <c r="H15" s="238"/>
      <c r="I15" s="239"/>
      <c r="J15" s="238"/>
      <c r="K15" s="238"/>
      <c r="L15" s="306"/>
      <c r="M15" s="238"/>
      <c r="N15" s="306"/>
      <c r="O15" s="306"/>
      <c r="P15" s="306"/>
      <c r="Q15" s="306"/>
      <c r="R15" s="306"/>
      <c r="S15" s="306"/>
      <c r="T15" s="306"/>
      <c r="U15" s="306"/>
      <c r="V15" s="306"/>
      <c r="W15" s="238"/>
      <c r="X15" s="238"/>
      <c r="Y15" s="238"/>
      <c r="Z15" s="238"/>
      <c r="AA15" s="306"/>
      <c r="AB15" s="306"/>
      <c r="AC15" s="306"/>
      <c r="AD15" s="306"/>
      <c r="AE15" s="306"/>
    </row>
    <row r="16" spans="1:32" ht="19.5" hidden="1" customHeight="1" x14ac:dyDescent="0.25">
      <c r="A16" s="62"/>
      <c r="B16" s="273" t="s">
        <v>117</v>
      </c>
      <c r="C16" s="65"/>
      <c r="D16" s="64"/>
      <c r="G16" s="238"/>
      <c r="H16" s="238"/>
      <c r="I16" s="239"/>
      <c r="J16" s="238"/>
      <c r="K16" s="238"/>
      <c r="L16" s="306"/>
      <c r="M16" s="238"/>
      <c r="N16" s="306"/>
      <c r="O16" s="306"/>
      <c r="P16" s="306"/>
      <c r="Q16" s="306"/>
      <c r="R16" s="306"/>
      <c r="S16" s="306"/>
      <c r="T16" s="306"/>
      <c r="U16" s="306"/>
      <c r="V16" s="306"/>
      <c r="W16" s="238"/>
      <c r="X16" s="238"/>
      <c r="Y16" s="238"/>
      <c r="Z16" s="238"/>
      <c r="AA16" s="306"/>
      <c r="AB16" s="306"/>
      <c r="AC16" s="306"/>
      <c r="AD16" s="306"/>
      <c r="AE16" s="306"/>
    </row>
    <row r="17" spans="1:31" ht="19.5" hidden="1" customHeight="1" x14ac:dyDescent="0.25">
      <c r="A17" s="62"/>
      <c r="B17" s="273"/>
      <c r="C17" s="71" t="s">
        <v>116</v>
      </c>
      <c r="D17" s="64"/>
      <c r="G17" s="13"/>
      <c r="H17" s="239"/>
      <c r="I17" s="13"/>
      <c r="J17" s="239"/>
      <c r="K17" s="13"/>
      <c r="L17" s="307"/>
      <c r="M17" s="13"/>
      <c r="N17" s="307"/>
      <c r="O17" s="13"/>
      <c r="P17" s="13"/>
      <c r="Q17" s="13"/>
      <c r="R17" s="307"/>
      <c r="S17" s="13"/>
      <c r="T17" s="13"/>
      <c r="U17" s="13"/>
      <c r="V17" s="307"/>
      <c r="W17" s="13"/>
      <c r="X17" s="239"/>
      <c r="Y17" s="13"/>
      <c r="Z17" s="239"/>
      <c r="AA17" s="13"/>
      <c r="AB17" s="307"/>
      <c r="AC17" s="307"/>
      <c r="AD17" s="307"/>
      <c r="AE17" s="307"/>
    </row>
    <row r="18" spans="1:31" s="309" customFormat="1" ht="19.5" customHeight="1" x14ac:dyDescent="0.55000000000000004">
      <c r="A18" s="68"/>
      <c r="B18" s="71" t="s">
        <v>192</v>
      </c>
      <c r="C18" s="264"/>
      <c r="D18" s="70"/>
      <c r="E18" s="308">
        <v>5</v>
      </c>
      <c r="F18" s="297"/>
      <c r="G18" s="335">
        <v>0</v>
      </c>
      <c r="H18" s="240"/>
      <c r="I18" s="335">
        <v>0</v>
      </c>
      <c r="J18" s="241"/>
      <c r="K18" s="335">
        <v>0</v>
      </c>
      <c r="L18" s="241"/>
      <c r="M18" s="335">
        <v>0</v>
      </c>
      <c r="N18" s="241"/>
      <c r="O18" s="335">
        <v>0</v>
      </c>
      <c r="P18" s="241"/>
      <c r="Q18" s="336">
        <v>243535</v>
      </c>
      <c r="R18" s="242"/>
      <c r="S18" s="337">
        <f>-Q18</f>
        <v>-243535</v>
      </c>
      <c r="T18" s="61"/>
      <c r="U18" s="337">
        <f>-Q18</f>
        <v>-243535</v>
      </c>
      <c r="V18" s="241"/>
      <c r="W18" s="335">
        <v>0</v>
      </c>
      <c r="X18" s="241"/>
      <c r="Y18" s="335">
        <f>SUM(W18)</f>
        <v>0</v>
      </c>
      <c r="Z18" s="242"/>
      <c r="AA18" s="337">
        <f t="shared" ref="AA18:AA20" si="0">SUM(G18:U18,Y18)</f>
        <v>-243535</v>
      </c>
      <c r="AB18" s="307"/>
      <c r="AC18" s="337">
        <v>0</v>
      </c>
      <c r="AD18" s="307"/>
      <c r="AE18" s="337">
        <f>AA18+AC18</f>
        <v>-243535</v>
      </c>
    </row>
    <row r="19" spans="1:31" s="309" customFormat="1" ht="19.5" hidden="1" customHeight="1" x14ac:dyDescent="0.55000000000000004">
      <c r="A19" s="68"/>
      <c r="B19" s="71" t="s">
        <v>198</v>
      </c>
      <c r="C19" s="264"/>
      <c r="D19" s="70"/>
      <c r="E19" s="308">
        <v>9</v>
      </c>
      <c r="F19" s="297"/>
      <c r="G19" s="236"/>
      <c r="H19" s="238"/>
      <c r="I19" s="236"/>
      <c r="J19" s="236"/>
      <c r="K19" s="236"/>
      <c r="L19" s="244"/>
      <c r="M19" s="236"/>
      <c r="N19" s="244"/>
      <c r="O19" s="236"/>
      <c r="P19" s="236"/>
      <c r="Q19" s="236"/>
      <c r="R19" s="242"/>
      <c r="S19" s="61"/>
      <c r="T19" s="61"/>
      <c r="U19" s="61"/>
      <c r="V19" s="244"/>
      <c r="W19" s="236"/>
      <c r="X19" s="244"/>
      <c r="Y19" s="236">
        <f>SUM(Y10,Y15)</f>
        <v>0</v>
      </c>
      <c r="Z19" s="242"/>
      <c r="AA19" s="61">
        <f t="shared" si="0"/>
        <v>0</v>
      </c>
      <c r="AB19" s="307"/>
      <c r="AC19" s="61"/>
      <c r="AD19" s="307"/>
      <c r="AE19" s="61">
        <f>AA19+AC19</f>
        <v>0</v>
      </c>
    </row>
    <row r="20" spans="1:31" s="309" customFormat="1" ht="19.5" hidden="1" customHeight="1" x14ac:dyDescent="0.55000000000000004">
      <c r="A20" s="68"/>
      <c r="B20" s="71" t="s">
        <v>200</v>
      </c>
      <c r="C20" s="264"/>
      <c r="D20" s="70"/>
      <c r="E20" s="308"/>
      <c r="F20" s="297"/>
      <c r="G20" s="243"/>
      <c r="H20" s="237"/>
      <c r="I20" s="243"/>
      <c r="J20" s="236"/>
      <c r="K20" s="60"/>
      <c r="L20" s="236"/>
      <c r="M20" s="243"/>
      <c r="N20" s="236"/>
      <c r="O20" s="243"/>
      <c r="P20" s="236"/>
      <c r="Q20" s="243"/>
      <c r="R20" s="242"/>
      <c r="S20" s="60"/>
      <c r="T20" s="61"/>
      <c r="U20" s="60"/>
      <c r="V20" s="236"/>
      <c r="W20" s="243"/>
      <c r="X20" s="236"/>
      <c r="Y20" s="243">
        <f>SUM(Y11,Y16)</f>
        <v>0</v>
      </c>
      <c r="Z20" s="242"/>
      <c r="AA20" s="60">
        <f t="shared" si="0"/>
        <v>0</v>
      </c>
      <c r="AB20" s="307"/>
      <c r="AC20" s="60"/>
      <c r="AD20" s="307"/>
      <c r="AE20" s="60">
        <f>AA20+AC20</f>
        <v>0</v>
      </c>
    </row>
    <row r="21" spans="1:31" s="309" customFormat="1" ht="19.5" hidden="1" customHeight="1" x14ac:dyDescent="0.25">
      <c r="A21" s="68"/>
      <c r="B21" s="68"/>
      <c r="C21" s="273"/>
      <c r="D21" s="274"/>
      <c r="E21" s="308"/>
      <c r="F21" s="297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0"/>
      <c r="S21" s="61"/>
      <c r="T21" s="61"/>
      <c r="U21" s="61"/>
      <c r="V21" s="240"/>
      <c r="W21" s="245"/>
      <c r="X21" s="240"/>
      <c r="Y21" s="245"/>
      <c r="Z21" s="245"/>
      <c r="AA21" s="61"/>
      <c r="AB21" s="27"/>
      <c r="AC21" s="61"/>
      <c r="AD21" s="61"/>
      <c r="AE21" s="61"/>
    </row>
    <row r="22" spans="1:31" ht="19.5" hidden="1" customHeight="1" x14ac:dyDescent="0.25">
      <c r="A22" s="62"/>
      <c r="B22" s="275" t="s">
        <v>122</v>
      </c>
      <c r="C22" s="275"/>
      <c r="D22" s="274"/>
      <c r="E22" s="289"/>
      <c r="F22" s="289"/>
      <c r="G22" s="243">
        <f>G20</f>
        <v>0</v>
      </c>
      <c r="H22" s="238"/>
      <c r="I22" s="243">
        <f>I20</f>
        <v>0</v>
      </c>
      <c r="J22" s="236"/>
      <c r="K22" s="243">
        <f>K20</f>
        <v>0</v>
      </c>
      <c r="L22" s="244"/>
      <c r="M22" s="243">
        <f>M20</f>
        <v>0</v>
      </c>
      <c r="N22" s="244"/>
      <c r="O22" s="243">
        <f>O20</f>
        <v>0</v>
      </c>
      <c r="P22" s="236"/>
      <c r="Q22" s="243">
        <f>Q20</f>
        <v>0</v>
      </c>
      <c r="R22" s="238"/>
      <c r="S22" s="163">
        <f>S20</f>
        <v>0</v>
      </c>
      <c r="T22" s="56"/>
      <c r="U22" s="163">
        <f>U20</f>
        <v>0</v>
      </c>
      <c r="V22" s="238"/>
      <c r="W22" s="246">
        <f>W20</f>
        <v>0</v>
      </c>
      <c r="X22" s="238"/>
      <c r="Y22" s="246">
        <f>Y20</f>
        <v>0</v>
      </c>
      <c r="Z22" s="247"/>
      <c r="AA22" s="163">
        <f>AA20</f>
        <v>0</v>
      </c>
      <c r="AB22" s="248"/>
      <c r="AC22" s="163">
        <f>AC20</f>
        <v>0</v>
      </c>
      <c r="AD22" s="55"/>
      <c r="AE22" s="163">
        <f>AE20</f>
        <v>0</v>
      </c>
    </row>
    <row r="23" spans="1:31" ht="19.5" hidden="1" customHeight="1" x14ac:dyDescent="0.25">
      <c r="A23" s="62"/>
      <c r="B23" s="262"/>
      <c r="C23" s="263"/>
      <c r="D23" s="64"/>
      <c r="E23" s="289"/>
      <c r="F23" s="289"/>
      <c r="G23" s="236"/>
      <c r="H23" s="238"/>
      <c r="I23" s="236"/>
      <c r="J23" s="236"/>
      <c r="K23" s="236"/>
      <c r="L23" s="244"/>
      <c r="M23" s="236"/>
      <c r="N23" s="244"/>
      <c r="O23" s="236"/>
      <c r="P23" s="236"/>
      <c r="Q23" s="236"/>
      <c r="R23" s="238"/>
      <c r="S23" s="56"/>
      <c r="T23" s="56"/>
      <c r="U23" s="56"/>
      <c r="V23" s="238"/>
      <c r="W23" s="247"/>
      <c r="X23" s="238"/>
      <c r="Y23" s="247"/>
      <c r="Z23" s="247"/>
      <c r="AA23" s="164"/>
      <c r="AB23" s="248"/>
      <c r="AC23" s="56"/>
      <c r="AD23" s="55"/>
      <c r="AE23" s="56"/>
    </row>
    <row r="24" spans="1:31" ht="20.25" hidden="1" customHeight="1" x14ac:dyDescent="0.25">
      <c r="A24" s="276"/>
      <c r="B24" s="277" t="s">
        <v>119</v>
      </c>
      <c r="C24" s="278"/>
      <c r="D24" s="279"/>
      <c r="E24" s="289"/>
      <c r="F24" s="289"/>
      <c r="G24" s="236"/>
      <c r="H24" s="238"/>
      <c r="I24" s="236"/>
      <c r="J24" s="236"/>
      <c r="K24" s="236"/>
      <c r="L24" s="244"/>
      <c r="M24" s="236"/>
      <c r="N24" s="244"/>
      <c r="O24" s="236"/>
      <c r="P24" s="236"/>
      <c r="Q24" s="236"/>
      <c r="R24" s="238"/>
      <c r="S24" s="56"/>
      <c r="T24" s="56"/>
      <c r="U24" s="56"/>
      <c r="V24" s="238"/>
      <c r="W24" s="247"/>
      <c r="X24" s="238"/>
      <c r="Y24" s="247"/>
      <c r="Z24" s="247"/>
      <c r="AA24" s="164"/>
      <c r="AB24" s="248"/>
      <c r="AC24" s="56"/>
      <c r="AD24" s="55"/>
      <c r="AE24" s="56"/>
    </row>
    <row r="25" spans="1:31" ht="20.25" hidden="1" customHeight="1" x14ac:dyDescent="0.25">
      <c r="A25" s="276"/>
      <c r="B25" s="280" t="s">
        <v>120</v>
      </c>
      <c r="C25" s="281"/>
      <c r="D25" s="282"/>
      <c r="E25" s="289"/>
      <c r="F25" s="289"/>
      <c r="G25" s="236"/>
      <c r="H25" s="238"/>
      <c r="I25" s="236"/>
      <c r="J25" s="236"/>
      <c r="K25" s="236"/>
      <c r="L25" s="244"/>
      <c r="M25" s="236"/>
      <c r="N25" s="244"/>
      <c r="O25" s="236"/>
      <c r="P25" s="236"/>
      <c r="Q25" s="236"/>
      <c r="R25" s="238"/>
      <c r="S25" s="56"/>
      <c r="T25" s="56"/>
      <c r="U25" s="56"/>
      <c r="V25" s="238"/>
      <c r="W25" s="247"/>
      <c r="X25" s="238"/>
      <c r="Y25" s="247"/>
      <c r="Z25" s="247"/>
      <c r="AA25" s="164"/>
      <c r="AB25" s="248"/>
      <c r="AC25" s="56"/>
      <c r="AD25" s="55"/>
      <c r="AE25" s="56"/>
    </row>
    <row r="26" spans="1:31" ht="20.25" hidden="1" customHeight="1" x14ac:dyDescent="0.25">
      <c r="A26" s="276"/>
      <c r="B26" s="283"/>
      <c r="C26" s="280" t="s">
        <v>114</v>
      </c>
      <c r="D26" s="282"/>
      <c r="E26" s="289"/>
      <c r="F26" s="289"/>
      <c r="G26" s="249">
        <v>0</v>
      </c>
      <c r="H26" s="239"/>
      <c r="I26" s="249">
        <v>0</v>
      </c>
      <c r="J26" s="239"/>
      <c r="K26" s="249">
        <v>0</v>
      </c>
      <c r="L26" s="307"/>
      <c r="M26" s="249">
        <v>0</v>
      </c>
      <c r="N26" s="307"/>
      <c r="O26" s="249">
        <v>0</v>
      </c>
      <c r="P26" s="241"/>
      <c r="Q26" s="249">
        <v>0</v>
      </c>
      <c r="R26" s="307"/>
      <c r="S26" s="60">
        <v>0</v>
      </c>
      <c r="T26" s="61"/>
      <c r="U26" s="60">
        <v>0</v>
      </c>
      <c r="V26" s="307"/>
      <c r="W26" s="249">
        <v>0</v>
      </c>
      <c r="X26" s="239"/>
      <c r="Y26" s="16">
        <f>SUM(V26:W26)</f>
        <v>0</v>
      </c>
      <c r="Z26" s="239"/>
      <c r="AA26" s="60">
        <f>SUM(G26:S26,Y26)</f>
        <v>0</v>
      </c>
      <c r="AB26" s="307"/>
      <c r="AC26" s="60">
        <v>0</v>
      </c>
      <c r="AD26" s="307"/>
      <c r="AE26" s="16">
        <f>SUM(AA26:AC26)</f>
        <v>0</v>
      </c>
    </row>
    <row r="27" spans="1:31" ht="20.25" hidden="1" customHeight="1" x14ac:dyDescent="0.25">
      <c r="A27" s="276"/>
      <c r="B27" s="262" t="s">
        <v>136</v>
      </c>
      <c r="C27" s="280"/>
      <c r="D27" s="282"/>
      <c r="E27" s="289"/>
      <c r="F27" s="289"/>
      <c r="G27" s="243">
        <f>G26</f>
        <v>0</v>
      </c>
      <c r="H27" s="238"/>
      <c r="I27" s="243">
        <f>I26</f>
        <v>0</v>
      </c>
      <c r="J27" s="236"/>
      <c r="K27" s="243">
        <f>K26</f>
        <v>0</v>
      </c>
      <c r="L27" s="244"/>
      <c r="M27" s="243">
        <f>M26</f>
        <v>0</v>
      </c>
      <c r="N27" s="244"/>
      <c r="O27" s="243">
        <f>O26</f>
        <v>0</v>
      </c>
      <c r="P27" s="236"/>
      <c r="Q27" s="243">
        <f>Q26</f>
        <v>0</v>
      </c>
      <c r="R27" s="238"/>
      <c r="S27" s="243">
        <f>S26</f>
        <v>0</v>
      </c>
      <c r="T27" s="236"/>
      <c r="U27" s="243">
        <f>U26</f>
        <v>0</v>
      </c>
      <c r="V27" s="238"/>
      <c r="W27" s="243">
        <f>W26</f>
        <v>0</v>
      </c>
      <c r="X27" s="238"/>
      <c r="Y27" s="243">
        <f>Y26</f>
        <v>0</v>
      </c>
      <c r="Z27" s="247"/>
      <c r="AA27" s="243">
        <f>AA26</f>
        <v>0</v>
      </c>
      <c r="AB27" s="248"/>
      <c r="AC27" s="243">
        <f>AC26</f>
        <v>0</v>
      </c>
      <c r="AD27" s="55"/>
      <c r="AE27" s="243">
        <f>AE26</f>
        <v>0</v>
      </c>
    </row>
    <row r="28" spans="1:31" ht="20.25" hidden="1" customHeight="1" x14ac:dyDescent="0.25">
      <c r="A28" s="278"/>
      <c r="B28" s="283"/>
      <c r="C28" s="284"/>
      <c r="D28" s="282"/>
      <c r="E28" s="289"/>
      <c r="F28" s="289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0"/>
      <c r="S28" s="61"/>
      <c r="T28" s="61"/>
      <c r="U28" s="61"/>
      <c r="V28" s="240"/>
      <c r="W28" s="245"/>
      <c r="X28" s="240"/>
      <c r="Y28" s="245"/>
      <c r="Z28" s="245"/>
      <c r="AA28" s="61"/>
      <c r="AB28" s="27"/>
      <c r="AC28" s="61"/>
      <c r="AD28" s="61"/>
      <c r="AE28" s="61"/>
    </row>
    <row r="29" spans="1:31" ht="20.25" customHeight="1" x14ac:dyDescent="0.25">
      <c r="A29" s="278" t="s">
        <v>135</v>
      </c>
      <c r="B29" s="278"/>
      <c r="C29" s="278"/>
      <c r="D29" s="279"/>
      <c r="E29" s="289"/>
      <c r="F29" s="289"/>
      <c r="G29" s="243">
        <f>SUM(G18:G20)</f>
        <v>0</v>
      </c>
      <c r="H29" s="238"/>
      <c r="I29" s="243">
        <f>SUM(I18:I20)</f>
        <v>0</v>
      </c>
      <c r="J29" s="236"/>
      <c r="K29" s="243">
        <f>SUM(K18:K20)</f>
        <v>0</v>
      </c>
      <c r="L29" s="244"/>
      <c r="M29" s="243">
        <f>SUM(M18:M20)</f>
        <v>0</v>
      </c>
      <c r="N29" s="244"/>
      <c r="O29" s="243">
        <f>SUM(O18:O20)</f>
        <v>0</v>
      </c>
      <c r="P29" s="236"/>
      <c r="Q29" s="243">
        <f>SUM(Q18:Q20)</f>
        <v>243535</v>
      </c>
      <c r="R29" s="238"/>
      <c r="S29" s="243">
        <f>SUM(S18:S20)</f>
        <v>-243535</v>
      </c>
      <c r="T29" s="56"/>
      <c r="U29" s="243">
        <f>SUM(U18:U20)</f>
        <v>-243535</v>
      </c>
      <c r="V29" s="238"/>
      <c r="W29" s="243">
        <f>SUM(W18:W20)</f>
        <v>0</v>
      </c>
      <c r="X29" s="238"/>
      <c r="Y29" s="243">
        <f>SUM(Y18:Y20)</f>
        <v>0</v>
      </c>
      <c r="Z29" s="247"/>
      <c r="AA29" s="243">
        <f>SUM(AA18:AA20)</f>
        <v>-243535</v>
      </c>
      <c r="AB29" s="248"/>
      <c r="AC29" s="243">
        <f>SUM(AC18:AC20)</f>
        <v>0</v>
      </c>
      <c r="AD29" s="55"/>
      <c r="AE29" s="243">
        <f>SUM(AE18:AE20)</f>
        <v>-243535</v>
      </c>
    </row>
    <row r="30" spans="1:31" ht="19.5" customHeight="1" x14ac:dyDescent="0.25">
      <c r="A30" s="62"/>
      <c r="B30" s="262"/>
      <c r="C30" s="263"/>
      <c r="D30" s="64"/>
      <c r="E30" s="289"/>
      <c r="F30" s="289"/>
      <c r="G30" s="236"/>
      <c r="H30" s="238"/>
      <c r="I30" s="236"/>
      <c r="J30" s="236"/>
      <c r="K30" s="236"/>
      <c r="L30" s="244"/>
      <c r="M30" s="236"/>
      <c r="N30" s="244"/>
      <c r="O30" s="236"/>
      <c r="P30" s="236"/>
      <c r="Q30" s="236"/>
      <c r="R30" s="238"/>
      <c r="S30" s="56"/>
      <c r="T30" s="56"/>
      <c r="U30" s="56"/>
      <c r="V30" s="238"/>
      <c r="W30" s="247"/>
      <c r="X30" s="238"/>
      <c r="Y30" s="247"/>
      <c r="Z30" s="247"/>
      <c r="AA30" s="56"/>
      <c r="AB30" s="248"/>
      <c r="AC30" s="56"/>
      <c r="AD30" s="55"/>
      <c r="AE30" s="56"/>
    </row>
    <row r="31" spans="1:31" s="289" customFormat="1" ht="19.5" customHeight="1" x14ac:dyDescent="0.25">
      <c r="A31" s="65" t="s">
        <v>75</v>
      </c>
      <c r="B31" s="266"/>
      <c r="C31" s="266"/>
      <c r="D31" s="266"/>
      <c r="G31" s="310"/>
      <c r="H31" s="304"/>
      <c r="I31" s="310"/>
      <c r="J31" s="304"/>
      <c r="K31" s="310"/>
      <c r="L31" s="310"/>
      <c r="M31" s="310"/>
      <c r="N31" s="310"/>
      <c r="O31" s="310"/>
      <c r="P31" s="310"/>
      <c r="Q31" s="310"/>
      <c r="R31" s="305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5"/>
    </row>
    <row r="32" spans="1:31" s="309" customFormat="1" ht="19.5" customHeight="1" x14ac:dyDescent="0.25">
      <c r="A32" s="71"/>
      <c r="B32" s="71" t="s">
        <v>76</v>
      </c>
      <c r="C32" s="71"/>
      <c r="D32" s="70"/>
      <c r="G32" s="236">
        <v>0</v>
      </c>
      <c r="H32" s="239"/>
      <c r="I32" s="236">
        <v>0</v>
      </c>
      <c r="J32" s="239"/>
      <c r="K32" s="236">
        <v>0</v>
      </c>
      <c r="L32" s="239"/>
      <c r="M32" s="236">
        <v>0</v>
      </c>
      <c r="N32" s="239"/>
      <c r="O32" s="236">
        <v>0</v>
      </c>
      <c r="P32" s="250"/>
      <c r="Q32" s="250">
        <v>0</v>
      </c>
      <c r="R32" s="239"/>
      <c r="S32" s="251">
        <f>'PL_3M 5-6'!G29</f>
        <v>730322</v>
      </c>
      <c r="T32" s="251"/>
      <c r="U32" s="236">
        <v>0</v>
      </c>
      <c r="V32" s="239"/>
      <c r="W32" s="250">
        <v>0</v>
      </c>
      <c r="X32" s="239"/>
      <c r="Y32" s="61">
        <f>SUM(W32)</f>
        <v>0</v>
      </c>
      <c r="Z32" s="239"/>
      <c r="AA32" s="239">
        <f>SUM(G32:U32,Y32)</f>
        <v>730322</v>
      </c>
      <c r="AB32" s="239"/>
      <c r="AC32" s="52">
        <f>'PL_3M 5-6'!G30</f>
        <v>39034</v>
      </c>
      <c r="AD32" s="239"/>
      <c r="AE32" s="307">
        <f>AA32+AC32</f>
        <v>769356</v>
      </c>
    </row>
    <row r="33" spans="1:32" s="309" customFormat="1" ht="19.5" customHeight="1" x14ac:dyDescent="0.25">
      <c r="A33" s="71"/>
      <c r="B33" s="264" t="s">
        <v>94</v>
      </c>
      <c r="C33" s="71"/>
      <c r="D33" s="70"/>
      <c r="G33" s="243">
        <v>0</v>
      </c>
      <c r="H33" s="239"/>
      <c r="I33" s="243">
        <v>0</v>
      </c>
      <c r="J33" s="239"/>
      <c r="K33" s="243">
        <v>0</v>
      </c>
      <c r="L33" s="307"/>
      <c r="M33" s="243">
        <v>0</v>
      </c>
      <c r="N33" s="307"/>
      <c r="O33" s="243">
        <v>0</v>
      </c>
      <c r="P33" s="241"/>
      <c r="Q33" s="241">
        <v>0</v>
      </c>
      <c r="R33" s="307"/>
      <c r="S33" s="241">
        <v>0</v>
      </c>
      <c r="T33" s="61"/>
      <c r="U33" s="243">
        <v>0</v>
      </c>
      <c r="V33" s="307"/>
      <c r="W33" s="249">
        <f>'PL_3M 5-6'!G64-'PL_3M 5-6'!G29</f>
        <v>-519</v>
      </c>
      <c r="X33" s="239"/>
      <c r="Y33" s="61">
        <f>SUM(W33)</f>
        <v>-519</v>
      </c>
      <c r="Z33" s="239"/>
      <c r="AA33" s="239">
        <f>SUM(G33:U33,Y33)</f>
        <v>-519</v>
      </c>
      <c r="AB33" s="307"/>
      <c r="AC33" s="60">
        <f>'PL_3M 5-6'!G65-'PL_3M 5-6'!G30</f>
        <v>255</v>
      </c>
      <c r="AD33" s="307"/>
      <c r="AE33" s="307">
        <f>AA33+AC33</f>
        <v>-264</v>
      </c>
    </row>
    <row r="34" spans="1:32" ht="19.5" customHeight="1" x14ac:dyDescent="0.3">
      <c r="A34" s="65" t="s">
        <v>38</v>
      </c>
      <c r="B34" s="65"/>
      <c r="C34" s="261"/>
      <c r="D34" s="64"/>
      <c r="E34" s="311"/>
      <c r="F34" s="289"/>
      <c r="G34" s="252">
        <f>SUM(G32:G33)</f>
        <v>0</v>
      </c>
      <c r="H34" s="238"/>
      <c r="I34" s="252">
        <f>SUM(I32:I33)</f>
        <v>0</v>
      </c>
      <c r="J34" s="238"/>
      <c r="K34" s="252">
        <f>SUM(K32:K33)</f>
        <v>0</v>
      </c>
      <c r="L34" s="238"/>
      <c r="M34" s="252">
        <f>SUM(M32:M33)</f>
        <v>0</v>
      </c>
      <c r="N34" s="238"/>
      <c r="O34" s="252">
        <f>SUM(O32:O33)</f>
        <v>0</v>
      </c>
      <c r="P34" s="236"/>
      <c r="Q34" s="252">
        <f>SUM(Q32:Q33)</f>
        <v>0</v>
      </c>
      <c r="R34" s="238"/>
      <c r="S34" s="253">
        <f>SUM(S32:S33)</f>
        <v>730322</v>
      </c>
      <c r="T34" s="237"/>
      <c r="U34" s="252">
        <f>SUM(U32:U33)</f>
        <v>0</v>
      </c>
      <c r="V34" s="238"/>
      <c r="W34" s="252">
        <f>SUM(W32:W33)</f>
        <v>-519</v>
      </c>
      <c r="X34" s="238"/>
      <c r="Y34" s="254">
        <f>SUM(Y32:Y33)</f>
        <v>-519</v>
      </c>
      <c r="Z34" s="55"/>
      <c r="AA34" s="254">
        <f>SUM(AA32:AA33)</f>
        <v>729803</v>
      </c>
      <c r="AB34" s="55"/>
      <c r="AC34" s="254">
        <f>SUM(AC32:AC33)</f>
        <v>39289</v>
      </c>
      <c r="AD34" s="238"/>
      <c r="AE34" s="253">
        <f>SUM(AE32:AE33)</f>
        <v>769092</v>
      </c>
    </row>
    <row r="35" spans="1:32" ht="19.5" customHeight="1" x14ac:dyDescent="0.25">
      <c r="A35" s="62"/>
      <c r="B35" s="62"/>
      <c r="C35" s="65"/>
      <c r="D35" s="64"/>
      <c r="E35" s="289"/>
      <c r="G35" s="244"/>
      <c r="H35" s="255"/>
      <c r="I35" s="256"/>
      <c r="J35" s="255"/>
      <c r="K35" s="238"/>
      <c r="L35" s="237"/>
      <c r="M35" s="238"/>
      <c r="N35" s="237"/>
      <c r="O35" s="244"/>
      <c r="P35" s="244"/>
      <c r="Q35" s="244"/>
      <c r="R35" s="237"/>
      <c r="S35" s="255"/>
      <c r="T35" s="255"/>
      <c r="U35" s="255"/>
      <c r="V35" s="237"/>
      <c r="W35" s="238"/>
      <c r="X35" s="237"/>
      <c r="Y35" s="247"/>
      <c r="Z35" s="237"/>
      <c r="AA35" s="237"/>
      <c r="AB35" s="237"/>
      <c r="AC35" s="237"/>
      <c r="AD35" s="237"/>
      <c r="AE35" s="237"/>
      <c r="AF35" s="312"/>
    </row>
    <row r="36" spans="1:32" s="62" customFormat="1" ht="19.5" customHeight="1" thickBot="1" x14ac:dyDescent="0.65">
      <c r="A36" s="62" t="s">
        <v>216</v>
      </c>
      <c r="B36" s="65"/>
      <c r="C36" s="65"/>
      <c r="D36" s="64"/>
      <c r="G36" s="85">
        <f>SUM(G12,G29,G34)</f>
        <v>2500000</v>
      </c>
      <c r="H36" s="75"/>
      <c r="I36" s="85">
        <f>SUM(I12,I29,I34)</f>
        <v>3407489</v>
      </c>
      <c r="J36" s="76"/>
      <c r="K36" s="85">
        <f>SUM(K12,K29,K34)</f>
        <v>-66134</v>
      </c>
      <c r="L36" s="76"/>
      <c r="M36" s="85">
        <f>SUM(M12,M29,M34)</f>
        <v>-186755</v>
      </c>
      <c r="N36" s="76"/>
      <c r="O36" s="85">
        <f>SUM(O12,O29,O34)</f>
        <v>250000</v>
      </c>
      <c r="P36" s="75"/>
      <c r="Q36" s="85">
        <f>SUM(Q12,Q29,Q34)</f>
        <v>1457673</v>
      </c>
      <c r="R36" s="76"/>
      <c r="S36" s="85">
        <f>SUM(S12,S29,S34)</f>
        <v>5875993</v>
      </c>
      <c r="T36" s="75"/>
      <c r="U36" s="85">
        <f>SUM(U12,U29,U34)</f>
        <v>-1457673</v>
      </c>
      <c r="V36" s="76"/>
      <c r="W36" s="85">
        <f>SUM(W12,W29,W34)</f>
        <v>19187</v>
      </c>
      <c r="X36" s="76"/>
      <c r="Y36" s="85">
        <f>SUM(Y12,Y29,Y34)</f>
        <v>19187</v>
      </c>
      <c r="Z36" s="76"/>
      <c r="AA36" s="85">
        <f>SUM(AA12,AA29,AA34)</f>
        <v>11799780</v>
      </c>
      <c r="AB36" s="76"/>
      <c r="AC36" s="85">
        <f>SUM(AC12,AC29,AC34)</f>
        <v>457295</v>
      </c>
      <c r="AD36" s="75"/>
      <c r="AE36" s="85">
        <f>SUM(AE12,AE29,AE34)</f>
        <v>12257075</v>
      </c>
      <c r="AF36" s="59">
        <f>AE36-'BS-2-4'!F94</f>
        <v>0</v>
      </c>
    </row>
    <row r="37" spans="1:32" ht="19.5" customHeight="1" thickTop="1" x14ac:dyDescent="0.25">
      <c r="G37" s="237"/>
      <c r="H37" s="237"/>
      <c r="I37" s="236"/>
      <c r="J37" s="238"/>
      <c r="K37" s="237"/>
      <c r="L37" s="238"/>
      <c r="M37" s="238"/>
      <c r="N37" s="238"/>
      <c r="O37" s="237"/>
      <c r="P37" s="237"/>
      <c r="Q37" s="237"/>
      <c r="R37" s="238"/>
      <c r="S37" s="237"/>
      <c r="T37" s="237"/>
      <c r="U37" s="237"/>
      <c r="V37" s="238"/>
      <c r="W37" s="247"/>
      <c r="X37" s="238"/>
      <c r="Y37" s="237"/>
      <c r="Z37" s="238"/>
      <c r="AA37" s="237"/>
      <c r="AB37" s="238"/>
      <c r="AC37" s="237"/>
      <c r="AD37" s="238"/>
      <c r="AE37" s="237"/>
    </row>
  </sheetData>
  <mergeCells count="5">
    <mergeCell ref="G4:AE4"/>
    <mergeCell ref="O6:S6"/>
    <mergeCell ref="W6:Y6"/>
    <mergeCell ref="A8:A9"/>
    <mergeCell ref="G10:AE10"/>
  </mergeCells>
  <pageMargins left="0.6" right="0.6" top="0.48" bottom="0.5" header="0.5" footer="0.5"/>
  <pageSetup paperSize="9" scale="60" firstPageNumber="8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08"/>
  <sheetViews>
    <sheetView view="pageBreakPreview" topLeftCell="A13" zoomScaleNormal="75" zoomScaleSheetLayoutView="100" workbookViewId="0">
      <selection activeCell="P16" sqref="P16"/>
    </sheetView>
  </sheetViews>
  <sheetFormatPr defaultColWidth="9.125" defaultRowHeight="20.25" customHeight="1" x14ac:dyDescent="0.6"/>
  <cols>
    <col min="1" max="1" width="1" style="69" customWidth="1"/>
    <col min="2" max="3" width="1" style="107" customWidth="1"/>
    <col min="4" max="4" width="57.625" style="106" customWidth="1"/>
    <col min="5" max="5" width="8.375" style="69" customWidth="1"/>
    <col min="6" max="6" width="1.125" style="69" customWidth="1"/>
    <col min="7" max="7" width="13.25" style="69" customWidth="1"/>
    <col min="8" max="8" width="1.125" style="69" customWidth="1"/>
    <col min="9" max="9" width="14.25" style="69" bestFit="1" customWidth="1"/>
    <col min="10" max="10" width="1.125" style="69" customWidth="1"/>
    <col min="11" max="11" width="12.125" style="69" customWidth="1"/>
    <col min="12" max="12" width="1.125" style="69" customWidth="1"/>
    <col min="13" max="13" width="13.625" style="69" customWidth="1"/>
    <col min="14" max="14" width="1.5" style="69" customWidth="1"/>
    <col min="15" max="15" width="14.625" style="69" customWidth="1"/>
    <col min="16" max="16" width="1.125" style="69" customWidth="1"/>
    <col min="17" max="17" width="14.75" style="69" customWidth="1"/>
    <col min="18" max="18" width="1.125" style="69" hidden="1" customWidth="1"/>
    <col min="19" max="19" width="3.625" style="69" hidden="1" customWidth="1"/>
    <col min="20" max="20" width="1.125" style="69" customWidth="1"/>
    <col min="21" max="21" width="12.75" style="69" bestFit="1" customWidth="1"/>
    <col min="22" max="22" width="3.125" style="69" customWidth="1"/>
    <col min="23" max="23" width="17.875" style="69" customWidth="1"/>
    <col min="24" max="16384" width="9.125" style="69"/>
  </cols>
  <sheetData>
    <row r="1" spans="1:21" s="66" customFormat="1" ht="20.25" customHeight="1" x14ac:dyDescent="0.6">
      <c r="A1" s="84" t="s">
        <v>58</v>
      </c>
      <c r="B1" s="105"/>
      <c r="C1" s="105"/>
      <c r="D1" s="105"/>
      <c r="E1" s="106"/>
      <c r="F1" s="106"/>
      <c r="G1" s="107"/>
      <c r="H1" s="107"/>
      <c r="I1" s="107"/>
      <c r="J1" s="107"/>
      <c r="K1" s="107"/>
      <c r="L1" s="108"/>
      <c r="M1" s="108"/>
      <c r="N1" s="108"/>
      <c r="O1" s="106"/>
      <c r="P1" s="106"/>
      <c r="Q1" s="106"/>
      <c r="R1" s="106"/>
      <c r="S1" s="106"/>
      <c r="T1" s="106"/>
      <c r="U1" s="108"/>
    </row>
    <row r="2" spans="1:21" s="66" customFormat="1" ht="20.25" customHeight="1" x14ac:dyDescent="0.6">
      <c r="A2" s="109" t="s">
        <v>72</v>
      </c>
      <c r="B2" s="105"/>
      <c r="C2" s="105"/>
      <c r="D2" s="105"/>
      <c r="E2" s="106"/>
      <c r="F2" s="106"/>
      <c r="G2" s="107"/>
      <c r="H2" s="107"/>
      <c r="I2" s="107"/>
      <c r="J2" s="107"/>
      <c r="K2" s="107"/>
      <c r="L2" s="108"/>
      <c r="M2" s="108"/>
      <c r="N2" s="108"/>
      <c r="O2" s="106"/>
      <c r="P2" s="106"/>
      <c r="Q2" s="106"/>
      <c r="R2" s="106"/>
      <c r="S2" s="106"/>
      <c r="T2" s="106"/>
      <c r="U2" s="108"/>
    </row>
    <row r="3" spans="1:21" s="66" customFormat="1" ht="20.25" customHeight="1" x14ac:dyDescent="0.6">
      <c r="A3" s="105"/>
      <c r="B3" s="105"/>
      <c r="C3" s="105"/>
      <c r="D3" s="105"/>
      <c r="E3" s="106"/>
      <c r="F3" s="106"/>
      <c r="G3" s="107"/>
      <c r="H3" s="107"/>
      <c r="I3" s="107"/>
      <c r="J3" s="107"/>
      <c r="K3" s="107"/>
      <c r="L3" s="108"/>
      <c r="M3" s="108"/>
      <c r="N3" s="108"/>
      <c r="O3" s="106"/>
      <c r="P3" s="106"/>
      <c r="Q3" s="106"/>
      <c r="R3" s="106"/>
      <c r="S3" s="106"/>
      <c r="T3" s="106"/>
      <c r="U3" s="108"/>
    </row>
    <row r="4" spans="1:21" s="66" customFormat="1" ht="20.25" customHeight="1" x14ac:dyDescent="0.6">
      <c r="A4" s="106"/>
      <c r="B4" s="106"/>
      <c r="C4" s="106"/>
      <c r="D4" s="106"/>
      <c r="E4" s="106"/>
      <c r="F4" s="106"/>
      <c r="G4" s="358" t="s">
        <v>88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</row>
    <row r="5" spans="1:21" s="66" customFormat="1" ht="20.25" customHeight="1" x14ac:dyDescent="0.25">
      <c r="A5" s="106"/>
      <c r="B5" s="106"/>
      <c r="C5" s="106"/>
      <c r="D5" s="106"/>
      <c r="E5" s="106"/>
      <c r="F5" s="106"/>
      <c r="G5" s="106"/>
      <c r="H5" s="106"/>
      <c r="I5" s="79"/>
      <c r="J5" s="313"/>
      <c r="K5" s="360" t="s">
        <v>40</v>
      </c>
      <c r="L5" s="360"/>
      <c r="M5" s="360"/>
      <c r="N5" s="360"/>
      <c r="O5" s="360"/>
      <c r="P5" s="110"/>
      <c r="Q5" s="110"/>
      <c r="R5" s="110"/>
      <c r="S5" s="106" t="s">
        <v>146</v>
      </c>
      <c r="T5" s="106"/>
      <c r="U5" s="106"/>
    </row>
    <row r="6" spans="1:21" s="66" customFormat="1" ht="20.25" customHeight="1" x14ac:dyDescent="0.6">
      <c r="A6" s="106"/>
      <c r="B6" s="106"/>
      <c r="C6" s="106"/>
      <c r="D6" s="106"/>
      <c r="E6" s="106"/>
      <c r="F6" s="106">
        <v>45199</v>
      </c>
      <c r="G6" s="106" t="s">
        <v>41</v>
      </c>
      <c r="H6" s="106"/>
      <c r="I6" s="70" t="s">
        <v>145</v>
      </c>
      <c r="J6" s="106">
        <v>45199</v>
      </c>
      <c r="M6" s="106" t="s">
        <v>193</v>
      </c>
      <c r="P6" s="110"/>
      <c r="Q6" s="110"/>
      <c r="R6" s="110"/>
      <c r="S6" s="314" t="s">
        <v>47</v>
      </c>
      <c r="T6" s="106"/>
      <c r="U6" s="106"/>
    </row>
    <row r="7" spans="1:21" s="66" customFormat="1" ht="20.25" customHeight="1" x14ac:dyDescent="0.25">
      <c r="A7" s="106"/>
      <c r="B7" s="106"/>
      <c r="C7" s="106"/>
      <c r="D7" s="106"/>
      <c r="E7" s="106"/>
      <c r="F7" s="106"/>
      <c r="G7" s="106" t="s">
        <v>43</v>
      </c>
      <c r="H7" s="106"/>
      <c r="I7" s="79" t="s">
        <v>84</v>
      </c>
      <c r="J7" s="313"/>
      <c r="K7" s="315" t="s">
        <v>143</v>
      </c>
      <c r="L7" s="106"/>
      <c r="M7" s="106" t="s">
        <v>194</v>
      </c>
      <c r="N7" s="106"/>
      <c r="O7" s="106"/>
      <c r="P7" s="106"/>
      <c r="Q7" s="106" t="s">
        <v>193</v>
      </c>
      <c r="R7" s="106"/>
      <c r="S7" s="94" t="s">
        <v>131</v>
      </c>
      <c r="T7" s="106"/>
      <c r="U7" s="106" t="s">
        <v>42</v>
      </c>
    </row>
    <row r="8" spans="1:21" s="66" customFormat="1" ht="20.25" customHeight="1" x14ac:dyDescent="0.25">
      <c r="A8" s="94"/>
      <c r="B8" s="94"/>
      <c r="C8" s="94"/>
      <c r="D8" s="94"/>
      <c r="E8" s="17" t="s">
        <v>23</v>
      </c>
      <c r="F8" s="106"/>
      <c r="G8" s="106" t="s">
        <v>45</v>
      </c>
      <c r="H8" s="106"/>
      <c r="I8" s="79" t="s">
        <v>83</v>
      </c>
      <c r="J8" s="313"/>
      <c r="K8" s="315" t="s">
        <v>118</v>
      </c>
      <c r="L8" s="106"/>
      <c r="M8" s="106" t="s">
        <v>118</v>
      </c>
      <c r="N8" s="106"/>
      <c r="O8" s="106" t="s">
        <v>28</v>
      </c>
      <c r="P8" s="106"/>
      <c r="Q8" s="106" t="s">
        <v>194</v>
      </c>
      <c r="R8" s="106"/>
      <c r="S8" s="106" t="s">
        <v>132</v>
      </c>
      <c r="T8" s="106"/>
      <c r="U8" s="106" t="s">
        <v>49</v>
      </c>
    </row>
    <row r="9" spans="1:21" s="66" customFormat="1" ht="20.25" customHeight="1" x14ac:dyDescent="0.6">
      <c r="A9" s="94"/>
      <c r="B9" s="94"/>
      <c r="C9" s="94"/>
      <c r="D9" s="94"/>
      <c r="E9" s="106"/>
      <c r="F9" s="106"/>
      <c r="G9" s="359" t="s">
        <v>61</v>
      </c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</row>
    <row r="10" spans="1:21" ht="20.25" customHeight="1" x14ac:dyDescent="0.6">
      <c r="A10" s="98" t="s">
        <v>219</v>
      </c>
    </row>
    <row r="11" spans="1:21" ht="20.25" customHeight="1" x14ac:dyDescent="0.6">
      <c r="A11" s="105" t="s">
        <v>190</v>
      </c>
      <c r="G11" s="88">
        <v>2500000</v>
      </c>
      <c r="H11" s="95"/>
      <c r="I11" s="115">
        <v>3407489</v>
      </c>
      <c r="J11" s="95"/>
      <c r="K11" s="88">
        <v>250000</v>
      </c>
      <c r="L11" s="88"/>
      <c r="M11" s="88">
        <v>0</v>
      </c>
      <c r="N11" s="88"/>
      <c r="O11" s="88">
        <v>2057201</v>
      </c>
      <c r="P11" s="88"/>
      <c r="Q11" s="88">
        <v>0</v>
      </c>
      <c r="R11" s="88"/>
      <c r="S11" s="88"/>
      <c r="T11" s="88"/>
      <c r="U11" s="88">
        <f>SUM(G11,I11,K11,O11,S11)</f>
        <v>8214690</v>
      </c>
    </row>
    <row r="12" spans="1:21" ht="20.25" customHeight="1" x14ac:dyDescent="0.6">
      <c r="A12" s="62"/>
      <c r="B12" s="65"/>
      <c r="C12" s="71"/>
      <c r="D12" s="70"/>
      <c r="G12" s="111"/>
      <c r="H12" s="111"/>
      <c r="I12" s="111"/>
      <c r="J12" s="111"/>
      <c r="K12" s="111"/>
      <c r="L12" s="91"/>
      <c r="M12" s="91"/>
      <c r="N12" s="91"/>
      <c r="O12" s="111"/>
      <c r="P12" s="111"/>
      <c r="Q12" s="111"/>
      <c r="R12" s="111"/>
      <c r="S12" s="111"/>
      <c r="T12" s="111"/>
      <c r="U12" s="111"/>
    </row>
    <row r="13" spans="1:21" ht="20.25" customHeight="1" x14ac:dyDescent="0.6">
      <c r="A13" s="62" t="s">
        <v>73</v>
      </c>
      <c r="B13" s="264"/>
      <c r="C13" s="71"/>
      <c r="D13" s="70"/>
      <c r="G13" s="91"/>
      <c r="H13" s="91"/>
      <c r="I13" s="91"/>
      <c r="J13" s="91"/>
      <c r="K13" s="91"/>
      <c r="L13" s="91"/>
      <c r="M13" s="91"/>
      <c r="N13" s="91"/>
      <c r="O13" s="111"/>
      <c r="P13" s="111"/>
      <c r="Q13" s="111"/>
      <c r="R13" s="111"/>
      <c r="S13" s="111"/>
      <c r="T13" s="111"/>
      <c r="U13" s="111"/>
    </row>
    <row r="14" spans="1:21" ht="20.25" customHeight="1" x14ac:dyDescent="0.6">
      <c r="A14" s="62"/>
      <c r="B14" s="262" t="s">
        <v>236</v>
      </c>
      <c r="C14" s="65"/>
      <c r="D14" s="70"/>
      <c r="G14" s="316"/>
      <c r="H14" s="91"/>
      <c r="I14" s="316"/>
      <c r="J14" s="91"/>
      <c r="K14" s="91"/>
      <c r="L14" s="91"/>
      <c r="M14" s="91"/>
      <c r="N14" s="91"/>
      <c r="O14" s="317"/>
      <c r="P14" s="317"/>
      <c r="Q14" s="317"/>
      <c r="R14" s="317"/>
      <c r="T14" s="111"/>
      <c r="U14" s="317"/>
    </row>
    <row r="15" spans="1:21" ht="20.25" customHeight="1" x14ac:dyDescent="0.6">
      <c r="A15" s="68"/>
      <c r="B15" s="71" t="s">
        <v>192</v>
      </c>
      <c r="C15" s="71"/>
      <c r="D15" s="70"/>
      <c r="E15" s="97">
        <v>5</v>
      </c>
      <c r="G15" s="57">
        <v>0</v>
      </c>
      <c r="H15" s="58"/>
      <c r="I15" s="130">
        <v>0</v>
      </c>
      <c r="J15" s="130"/>
      <c r="K15" s="130">
        <v>0</v>
      </c>
      <c r="L15" s="130"/>
      <c r="M15" s="130">
        <v>690237</v>
      </c>
      <c r="N15" s="130"/>
      <c r="O15" s="57">
        <v>-690237</v>
      </c>
      <c r="P15" s="58"/>
      <c r="Q15" s="58">
        <v>-690237</v>
      </c>
      <c r="R15" s="131"/>
      <c r="S15" s="318"/>
      <c r="T15" s="111"/>
      <c r="U15" s="57">
        <f>SUM(G15,I15,K15,O15,S15)</f>
        <v>-690237</v>
      </c>
    </row>
    <row r="16" spans="1:21" ht="20.25" customHeight="1" x14ac:dyDescent="0.6">
      <c r="A16" s="62" t="s">
        <v>135</v>
      </c>
      <c r="C16" s="261"/>
      <c r="D16" s="64"/>
      <c r="F16" s="173"/>
      <c r="G16" s="319">
        <f>G15</f>
        <v>0</v>
      </c>
      <c r="H16" s="320"/>
      <c r="I16" s="319">
        <f>I15</f>
        <v>0</v>
      </c>
      <c r="J16" s="173"/>
      <c r="K16" s="319">
        <f>K15</f>
        <v>0</v>
      </c>
      <c r="M16" s="321">
        <f>M15</f>
        <v>690237</v>
      </c>
      <c r="O16" s="322">
        <f>O15</f>
        <v>-690237</v>
      </c>
      <c r="P16" s="320"/>
      <c r="Q16" s="322">
        <f>Q15</f>
        <v>-690237</v>
      </c>
      <c r="R16" s="320"/>
      <c r="S16" s="319">
        <f>S15</f>
        <v>0</v>
      </c>
      <c r="T16" s="111"/>
      <c r="U16" s="322">
        <f>U15</f>
        <v>-690237</v>
      </c>
    </row>
    <row r="17" spans="1:23" ht="20.25" customHeight="1" x14ac:dyDescent="0.6">
      <c r="A17" s="62"/>
      <c r="B17" s="65"/>
      <c r="C17" s="71"/>
      <c r="D17" s="70"/>
      <c r="G17" s="111"/>
      <c r="H17" s="111"/>
      <c r="I17" s="111"/>
      <c r="J17" s="111"/>
      <c r="K17" s="111"/>
      <c r="L17" s="91"/>
      <c r="M17" s="91"/>
      <c r="N17" s="91"/>
      <c r="O17" s="111"/>
      <c r="P17" s="111"/>
      <c r="Q17" s="111"/>
      <c r="R17" s="111"/>
      <c r="S17" s="111"/>
      <c r="T17" s="111"/>
      <c r="U17" s="111"/>
    </row>
    <row r="18" spans="1:23" ht="20.25" customHeight="1" x14ac:dyDescent="0.6">
      <c r="A18" s="105" t="s">
        <v>75</v>
      </c>
      <c r="G18" s="72"/>
      <c r="H18" s="72"/>
      <c r="I18" s="72"/>
      <c r="J18" s="72"/>
      <c r="K18" s="72"/>
      <c r="L18" s="95"/>
      <c r="M18" s="95"/>
      <c r="N18" s="95"/>
      <c r="O18" s="95"/>
      <c r="P18" s="95"/>
      <c r="Q18" s="95"/>
      <c r="R18" s="95"/>
      <c r="S18" s="95"/>
      <c r="T18" s="95"/>
      <c r="U18" s="95"/>
    </row>
    <row r="19" spans="1:23" ht="20.25" customHeight="1" x14ac:dyDescent="0.6">
      <c r="A19" s="105"/>
      <c r="B19" s="107" t="s">
        <v>76</v>
      </c>
      <c r="G19" s="332">
        <v>0</v>
      </c>
      <c r="H19" s="72"/>
      <c r="I19" s="332">
        <v>0</v>
      </c>
      <c r="J19" s="72"/>
      <c r="K19" s="332">
        <v>0</v>
      </c>
      <c r="L19" s="72"/>
      <c r="M19" s="332">
        <v>0</v>
      </c>
      <c r="N19" s="72"/>
      <c r="O19" s="333">
        <f>'PL_3M 5-6'!M29</f>
        <v>188800</v>
      </c>
      <c r="P19" s="95"/>
      <c r="Q19" s="332">
        <v>0</v>
      </c>
      <c r="R19" s="95"/>
      <c r="S19" s="126"/>
      <c r="T19" s="95"/>
      <c r="U19" s="334">
        <f>SUM(G19,I19,K19,O19,S19)</f>
        <v>188800</v>
      </c>
    </row>
    <row r="20" spans="1:23" ht="20.25" hidden="1" customHeight="1" x14ac:dyDescent="0.6">
      <c r="A20" s="105"/>
      <c r="B20" s="107" t="s">
        <v>69</v>
      </c>
      <c r="G20" s="90">
        <v>0</v>
      </c>
      <c r="H20" s="72"/>
      <c r="I20" s="90">
        <v>0</v>
      </c>
      <c r="J20" s="72"/>
      <c r="K20" s="90">
        <v>0</v>
      </c>
      <c r="L20" s="72"/>
      <c r="M20" s="90">
        <v>0</v>
      </c>
      <c r="N20" s="72"/>
      <c r="O20" s="129">
        <v>0</v>
      </c>
      <c r="P20" s="95"/>
      <c r="Q20" s="129">
        <v>0</v>
      </c>
      <c r="R20" s="95"/>
      <c r="S20" s="129"/>
      <c r="T20" s="95"/>
      <c r="U20" s="57">
        <f>SUM(G20,I20,K20,O20,S20)</f>
        <v>0</v>
      </c>
    </row>
    <row r="21" spans="1:23" ht="20.25" customHeight="1" x14ac:dyDescent="0.6">
      <c r="A21" s="105" t="s">
        <v>121</v>
      </c>
      <c r="B21" s="112"/>
      <c r="G21" s="116">
        <f>SUM(G19:G20)</f>
        <v>0</v>
      </c>
      <c r="H21" s="77"/>
      <c r="I21" s="116">
        <f>SUM(I19:I20)</f>
        <v>0</v>
      </c>
      <c r="J21" s="77"/>
      <c r="K21" s="116">
        <f>SUM(K19:K20)</f>
        <v>0</v>
      </c>
      <c r="L21" s="95"/>
      <c r="M21" s="116">
        <f>SUM(M19:M20)</f>
        <v>0</v>
      </c>
      <c r="N21" s="95"/>
      <c r="O21" s="133">
        <f>SUM(O19:O20)</f>
        <v>188800</v>
      </c>
      <c r="P21" s="75"/>
      <c r="Q21" s="116">
        <f>SUM(Q19:Q20)</f>
        <v>0</v>
      </c>
      <c r="R21" s="75"/>
      <c r="S21" s="132">
        <f>SUM(S19:S20)</f>
        <v>0</v>
      </c>
      <c r="T21" s="75"/>
      <c r="U21" s="132">
        <f>SUM(U19:U20)</f>
        <v>188800</v>
      </c>
    </row>
    <row r="22" spans="1:23" ht="20.25" customHeight="1" x14ac:dyDescent="0.6">
      <c r="A22" s="107"/>
      <c r="B22" s="112"/>
      <c r="G22" s="72"/>
      <c r="H22" s="95"/>
      <c r="I22" s="72"/>
      <c r="J22" s="95"/>
      <c r="K22" s="113"/>
      <c r="L22" s="95"/>
      <c r="M22" s="95"/>
      <c r="N22" s="95"/>
      <c r="O22" s="114"/>
      <c r="P22" s="114"/>
      <c r="Q22" s="114"/>
      <c r="R22" s="114"/>
      <c r="S22" s="114"/>
      <c r="T22" s="95"/>
      <c r="U22" s="88"/>
    </row>
    <row r="23" spans="1:23" s="66" customFormat="1" ht="20.25" customHeight="1" thickBot="1" x14ac:dyDescent="0.65">
      <c r="A23" s="105" t="s">
        <v>215</v>
      </c>
      <c r="B23" s="105"/>
      <c r="C23" s="105"/>
      <c r="D23" s="110"/>
      <c r="G23" s="85">
        <f>SUM(G11,G16,G21)</f>
        <v>2500000</v>
      </c>
      <c r="H23" s="75"/>
      <c r="I23" s="85">
        <f>SUM(I11,I16,I21)</f>
        <v>3407489</v>
      </c>
      <c r="J23" s="75"/>
      <c r="K23" s="85">
        <f>SUM(K11,K16,K21)</f>
        <v>250000</v>
      </c>
      <c r="L23" s="76"/>
      <c r="M23" s="85">
        <f>SUM(M11,M16,M21)</f>
        <v>690237</v>
      </c>
      <c r="N23" s="76"/>
      <c r="O23" s="85">
        <f>SUM(O11,O16,O21)</f>
        <v>1555764</v>
      </c>
      <c r="P23" s="75"/>
      <c r="Q23" s="85">
        <f>SUM(Q11,Q16,Q21)</f>
        <v>-690237</v>
      </c>
      <c r="R23" s="75"/>
      <c r="S23" s="150">
        <f>SUM(S11,S16,S21)</f>
        <v>0</v>
      </c>
      <c r="T23" s="75"/>
      <c r="U23" s="85">
        <f>SUM(U11,U16,U21)</f>
        <v>7713253</v>
      </c>
      <c r="W23" s="59"/>
    </row>
    <row r="24" spans="1:23" ht="20.25" customHeight="1" thickTop="1" x14ac:dyDescent="0.6"/>
    <row r="25" spans="1:23" ht="20.25" customHeight="1" x14ac:dyDescent="0.6">
      <c r="O25" s="72"/>
      <c r="P25" s="72"/>
      <c r="Q25" s="72"/>
      <c r="R25" s="72"/>
      <c r="S25" s="72"/>
    </row>
    <row r="29" spans="1:23" ht="20.25" customHeight="1" x14ac:dyDescent="0.6">
      <c r="F29" s="173"/>
      <c r="J29" s="173"/>
    </row>
    <row r="31" spans="1:23" ht="20.25" customHeight="1" x14ac:dyDescent="0.6">
      <c r="E31" s="185"/>
      <c r="F31" s="186"/>
      <c r="G31" s="185"/>
      <c r="H31" s="185"/>
      <c r="I31" s="185"/>
      <c r="J31" s="186"/>
      <c r="K31" s="185"/>
      <c r="L31" s="185"/>
      <c r="M31" s="185"/>
      <c r="N31" s="185"/>
    </row>
    <row r="32" spans="1:23" ht="20.25" customHeight="1" x14ac:dyDescent="0.6">
      <c r="E32" s="185"/>
      <c r="F32" s="185"/>
      <c r="G32" s="185"/>
      <c r="H32" s="185"/>
      <c r="I32" s="185"/>
      <c r="J32" s="185"/>
      <c r="K32" s="185"/>
      <c r="L32" s="185"/>
      <c r="M32" s="185"/>
      <c r="N32" s="185"/>
    </row>
    <row r="38" spans="6:10" ht="20.25" customHeight="1" x14ac:dyDescent="0.6">
      <c r="F38" s="106">
        <v>45199</v>
      </c>
      <c r="J38" s="69">
        <v>45199</v>
      </c>
    </row>
    <row r="50" spans="6:12" ht="20.25" customHeight="1" x14ac:dyDescent="0.6">
      <c r="F50" s="173"/>
      <c r="J50" s="173"/>
    </row>
    <row r="59" spans="6:12" ht="20.25" customHeight="1" x14ac:dyDescent="0.6">
      <c r="F59" s="173"/>
      <c r="J59" s="173"/>
    </row>
    <row r="61" spans="6:12" ht="20.25" customHeight="1" thickBot="1" x14ac:dyDescent="0.65">
      <c r="F61" s="174"/>
      <c r="H61" s="178"/>
      <c r="J61" s="174"/>
      <c r="L61" s="178"/>
    </row>
    <row r="62" spans="6:12" ht="20.25" customHeight="1" thickTop="1" x14ac:dyDescent="0.6">
      <c r="F62" s="173"/>
      <c r="J62" s="173"/>
    </row>
    <row r="68" spans="6:10" ht="20.25" customHeight="1" x14ac:dyDescent="0.6">
      <c r="F68" s="69">
        <v>45199</v>
      </c>
      <c r="J68" s="69">
        <v>45199</v>
      </c>
    </row>
    <row r="86" spans="6:12" ht="20.25" customHeight="1" x14ac:dyDescent="0.6">
      <c r="F86" s="176"/>
      <c r="J86" s="176"/>
    </row>
    <row r="87" spans="6:12" ht="20.25" customHeight="1" x14ac:dyDescent="0.6">
      <c r="F87" s="173"/>
      <c r="J87" s="173"/>
    </row>
    <row r="89" spans="6:12" ht="20.25" customHeight="1" x14ac:dyDescent="0.6">
      <c r="F89" s="180"/>
      <c r="J89" s="173"/>
    </row>
    <row r="90" spans="6:12" ht="20.25" customHeight="1" x14ac:dyDescent="0.6">
      <c r="F90" s="173"/>
    </row>
    <row r="91" spans="6:12" ht="20.25" customHeight="1" thickBot="1" x14ac:dyDescent="0.65">
      <c r="F91" s="174"/>
      <c r="H91" s="178"/>
      <c r="J91" s="174"/>
      <c r="L91" s="178"/>
    </row>
    <row r="92" spans="6:12" ht="20.25" customHeight="1" thickTop="1" x14ac:dyDescent="0.6"/>
    <row r="108" spans="12:12" ht="20.25" customHeight="1" x14ac:dyDescent="0.6">
      <c r="L108" s="69">
        <f>L98-'BS-2-4'!K11</f>
        <v>0</v>
      </c>
    </row>
  </sheetData>
  <mergeCells count="3">
    <mergeCell ref="G4:U4"/>
    <mergeCell ref="G9:U9"/>
    <mergeCell ref="K5:O5"/>
  </mergeCells>
  <pageMargins left="0.8" right="0.8" top="0.48" bottom="0.5" header="0.5" footer="0.5"/>
  <pageSetup paperSize="9" scale="81" firstPageNumber="9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BBA0-1FB3-4769-A0AA-59A3D8EF3B21}">
  <dimension ref="A1:W108"/>
  <sheetViews>
    <sheetView view="pageBreakPreview" topLeftCell="A10" zoomScale="99" zoomScaleNormal="90" zoomScaleSheetLayoutView="99" workbookViewId="0">
      <selection activeCell="P16" sqref="P16"/>
    </sheetView>
  </sheetViews>
  <sheetFormatPr defaultColWidth="9.125" defaultRowHeight="20.25" customHeight="1" x14ac:dyDescent="0.6"/>
  <cols>
    <col min="1" max="1" width="1" style="69" customWidth="1"/>
    <col min="2" max="3" width="1" style="107" customWidth="1"/>
    <col min="4" max="4" width="55.25" style="106" customWidth="1"/>
    <col min="5" max="5" width="7.125" style="69" customWidth="1"/>
    <col min="6" max="6" width="1.125" style="69" customWidth="1"/>
    <col min="7" max="7" width="13.5" style="69" customWidth="1"/>
    <col min="8" max="8" width="1.125" style="69" customWidth="1"/>
    <col min="9" max="9" width="14.5" style="69" bestFit="1" customWidth="1"/>
    <col min="10" max="10" width="1.125" style="69" customWidth="1"/>
    <col min="11" max="11" width="17.125" style="69" hidden="1" customWidth="1"/>
    <col min="12" max="12" width="1.125" style="69" hidden="1" customWidth="1"/>
    <col min="13" max="13" width="14.875" style="69" customWidth="1"/>
    <col min="14" max="14" width="1.125" style="69" customWidth="1"/>
    <col min="15" max="15" width="14.875" style="69" customWidth="1"/>
    <col min="16" max="16" width="1.125" style="69" customWidth="1"/>
    <col min="17" max="17" width="14.875" style="69" customWidth="1"/>
    <col min="18" max="18" width="1.125" style="69" customWidth="1"/>
    <col min="19" max="19" width="17.375" style="69" bestFit="1" customWidth="1"/>
    <col min="20" max="20" width="1.125" style="69" customWidth="1"/>
    <col min="21" max="21" width="15.375" style="69" customWidth="1"/>
    <col min="22" max="22" width="3.125" style="69" customWidth="1"/>
    <col min="23" max="23" width="16" style="69" customWidth="1"/>
    <col min="24" max="16384" width="9.125" style="69"/>
  </cols>
  <sheetData>
    <row r="1" spans="1:21" s="66" customFormat="1" ht="20.25" customHeight="1" x14ac:dyDescent="0.6">
      <c r="A1" s="84" t="s">
        <v>58</v>
      </c>
      <c r="B1" s="105"/>
      <c r="C1" s="105"/>
      <c r="D1" s="105"/>
      <c r="E1" s="106"/>
      <c r="F1" s="106"/>
      <c r="G1" s="107"/>
      <c r="H1" s="107"/>
      <c r="I1" s="107"/>
      <c r="J1" s="107"/>
      <c r="K1" s="107"/>
      <c r="L1" s="108"/>
      <c r="M1" s="107"/>
      <c r="N1" s="107"/>
      <c r="O1" s="107"/>
      <c r="P1" s="108"/>
      <c r="Q1" s="106"/>
      <c r="R1" s="106"/>
      <c r="S1" s="106"/>
      <c r="T1" s="106"/>
      <c r="U1" s="108"/>
    </row>
    <row r="2" spans="1:21" s="66" customFormat="1" ht="20.25" customHeight="1" x14ac:dyDescent="0.6">
      <c r="A2" s="109" t="s">
        <v>72</v>
      </c>
      <c r="B2" s="105"/>
      <c r="C2" s="105"/>
      <c r="D2" s="105"/>
      <c r="E2" s="106"/>
      <c r="F2" s="106"/>
      <c r="G2" s="107"/>
      <c r="H2" s="107"/>
      <c r="I2" s="107"/>
      <c r="J2" s="107"/>
      <c r="K2" s="107"/>
      <c r="L2" s="108"/>
      <c r="M2" s="107"/>
      <c r="N2" s="107"/>
      <c r="O2" s="107"/>
      <c r="P2" s="108"/>
      <c r="Q2" s="106"/>
      <c r="R2" s="106"/>
      <c r="S2" s="106"/>
      <c r="T2" s="106"/>
      <c r="U2" s="108"/>
    </row>
    <row r="3" spans="1:21" s="66" customFormat="1" ht="20.25" customHeight="1" x14ac:dyDescent="0.6">
      <c r="A3" s="105"/>
      <c r="B3" s="105"/>
      <c r="C3" s="105"/>
      <c r="D3" s="105"/>
      <c r="E3" s="106"/>
      <c r="F3" s="106"/>
      <c r="G3" s="107"/>
      <c r="H3" s="107"/>
      <c r="I3" s="107"/>
      <c r="J3" s="107"/>
      <c r="K3" s="107"/>
      <c r="L3" s="108"/>
      <c r="M3" s="107"/>
      <c r="N3" s="107"/>
      <c r="O3" s="107"/>
      <c r="P3" s="108"/>
      <c r="Q3" s="106"/>
      <c r="R3" s="106"/>
      <c r="S3" s="106"/>
      <c r="T3" s="106"/>
      <c r="U3" s="108"/>
    </row>
    <row r="4" spans="1:21" s="66" customFormat="1" ht="20.25" customHeight="1" x14ac:dyDescent="0.6">
      <c r="A4" s="106"/>
      <c r="B4" s="106"/>
      <c r="C4" s="106"/>
      <c r="D4" s="106"/>
      <c r="E4" s="106"/>
      <c r="F4" s="106"/>
      <c r="G4" s="358" t="s">
        <v>88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</row>
    <row r="5" spans="1:21" s="66" customFormat="1" ht="20.25" customHeight="1" x14ac:dyDescent="0.25">
      <c r="A5" s="106"/>
      <c r="B5" s="106"/>
      <c r="C5" s="106"/>
      <c r="D5" s="106"/>
      <c r="E5" s="106"/>
      <c r="F5" s="106"/>
      <c r="G5" s="106"/>
      <c r="H5" s="106"/>
      <c r="I5" s="79"/>
      <c r="J5" s="313"/>
      <c r="K5" s="323"/>
      <c r="L5" s="106"/>
      <c r="M5" s="360" t="s">
        <v>40</v>
      </c>
      <c r="N5" s="360"/>
      <c r="O5" s="360"/>
      <c r="P5" s="360"/>
      <c r="Q5" s="360"/>
      <c r="R5" s="110"/>
      <c r="S5" s="106"/>
      <c r="T5" s="106"/>
      <c r="U5" s="106"/>
    </row>
    <row r="6" spans="1:21" s="66" customFormat="1" ht="20.25" customHeight="1" x14ac:dyDescent="0.25">
      <c r="A6" s="106"/>
      <c r="B6" s="106"/>
      <c r="C6" s="106"/>
      <c r="D6" s="106"/>
      <c r="E6" s="106"/>
      <c r="F6" s="106"/>
      <c r="G6" s="106" t="s">
        <v>41</v>
      </c>
      <c r="H6" s="106"/>
      <c r="I6" s="70" t="s">
        <v>145</v>
      </c>
      <c r="J6" s="313"/>
      <c r="K6" s="82" t="s">
        <v>77</v>
      </c>
      <c r="L6" s="106"/>
      <c r="O6" s="106" t="s">
        <v>193</v>
      </c>
      <c r="R6" s="110"/>
      <c r="S6" s="106"/>
      <c r="T6" s="106"/>
      <c r="U6" s="106"/>
    </row>
    <row r="7" spans="1:21" s="66" customFormat="1" ht="20.25" customHeight="1" x14ac:dyDescent="0.25">
      <c r="A7" s="106"/>
      <c r="B7" s="106"/>
      <c r="C7" s="106"/>
      <c r="D7" s="106"/>
      <c r="E7" s="106"/>
      <c r="F7" s="106"/>
      <c r="G7" s="106" t="s">
        <v>43</v>
      </c>
      <c r="H7" s="106"/>
      <c r="I7" s="79" t="s">
        <v>84</v>
      </c>
      <c r="J7" s="313"/>
      <c r="K7" s="81" t="s">
        <v>46</v>
      </c>
      <c r="L7" s="106"/>
      <c r="M7" s="324" t="s">
        <v>143</v>
      </c>
      <c r="N7" s="106"/>
      <c r="O7" s="106" t="s">
        <v>194</v>
      </c>
      <c r="P7" s="106"/>
      <c r="Q7" s="106"/>
      <c r="R7" s="106"/>
      <c r="S7" s="94" t="s">
        <v>193</v>
      </c>
      <c r="T7" s="106"/>
      <c r="U7" s="106" t="s">
        <v>42</v>
      </c>
    </row>
    <row r="8" spans="1:21" s="66" customFormat="1" ht="20.25" customHeight="1" x14ac:dyDescent="0.25">
      <c r="A8" s="94"/>
      <c r="B8" s="94"/>
      <c r="C8" s="94"/>
      <c r="D8" s="94"/>
      <c r="E8" s="17" t="s">
        <v>23</v>
      </c>
      <c r="F8" s="106"/>
      <c r="G8" s="106" t="s">
        <v>45</v>
      </c>
      <c r="H8" s="106"/>
      <c r="I8" s="79" t="s">
        <v>83</v>
      </c>
      <c r="J8" s="313"/>
      <c r="K8" s="81" t="s">
        <v>79</v>
      </c>
      <c r="L8" s="106"/>
      <c r="M8" s="324" t="s">
        <v>118</v>
      </c>
      <c r="N8" s="315"/>
      <c r="O8" s="315" t="s">
        <v>118</v>
      </c>
      <c r="P8" s="106"/>
      <c r="Q8" s="106" t="s">
        <v>28</v>
      </c>
      <c r="R8" s="106"/>
      <c r="S8" s="106" t="s">
        <v>194</v>
      </c>
      <c r="T8" s="106"/>
      <c r="U8" s="106" t="s">
        <v>49</v>
      </c>
    </row>
    <row r="9" spans="1:21" s="66" customFormat="1" ht="20.25" customHeight="1" x14ac:dyDescent="0.6">
      <c r="A9" s="94"/>
      <c r="B9" s="94"/>
      <c r="C9" s="94"/>
      <c r="D9" s="94"/>
      <c r="E9" s="106"/>
      <c r="F9" s="106"/>
      <c r="G9" s="359" t="s">
        <v>61</v>
      </c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</row>
    <row r="10" spans="1:21" ht="20.25" customHeight="1" x14ac:dyDescent="0.6">
      <c r="A10" s="98" t="s">
        <v>218</v>
      </c>
    </row>
    <row r="11" spans="1:21" ht="20.25" customHeight="1" x14ac:dyDescent="0.6">
      <c r="A11" s="105" t="s">
        <v>213</v>
      </c>
      <c r="G11" s="88">
        <v>2500000</v>
      </c>
      <c r="H11" s="75"/>
      <c r="I11" s="115">
        <v>3407489</v>
      </c>
      <c r="J11" s="75"/>
      <c r="K11" s="88">
        <v>0</v>
      </c>
      <c r="L11" s="88"/>
      <c r="M11" s="88">
        <v>250000</v>
      </c>
      <c r="N11" s="88"/>
      <c r="O11" s="88">
        <v>1214138</v>
      </c>
      <c r="P11" s="88"/>
      <c r="Q11" s="88">
        <v>1578345</v>
      </c>
      <c r="R11" s="88"/>
      <c r="S11" s="88">
        <v>-1214138</v>
      </c>
      <c r="T11" s="88"/>
      <c r="U11" s="88">
        <f>SUM(G11:S11)</f>
        <v>7735834</v>
      </c>
    </row>
    <row r="12" spans="1:21" ht="20.25" customHeight="1" x14ac:dyDescent="0.6">
      <c r="A12" s="62"/>
      <c r="B12" s="65"/>
      <c r="C12" s="71"/>
      <c r="D12" s="70"/>
      <c r="G12" s="111"/>
      <c r="H12" s="111"/>
      <c r="I12" s="111"/>
      <c r="J12" s="111"/>
      <c r="K12" s="111"/>
      <c r="L12" s="91"/>
      <c r="M12" s="111"/>
      <c r="N12" s="111"/>
      <c r="O12" s="111"/>
      <c r="P12" s="91"/>
      <c r="Q12" s="111"/>
      <c r="R12" s="111"/>
      <c r="S12" s="111"/>
      <c r="T12" s="111"/>
      <c r="U12" s="111"/>
    </row>
    <row r="13" spans="1:21" ht="20.25" customHeight="1" x14ac:dyDescent="0.6">
      <c r="A13" s="62" t="s">
        <v>73</v>
      </c>
      <c r="B13" s="264"/>
      <c r="C13" s="71"/>
      <c r="D13" s="70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111"/>
      <c r="R13" s="111"/>
      <c r="S13" s="111"/>
      <c r="T13" s="111"/>
      <c r="U13" s="111"/>
    </row>
    <row r="14" spans="1:21" ht="20.25" customHeight="1" x14ac:dyDescent="0.6">
      <c r="A14" s="62"/>
      <c r="B14" s="262" t="s">
        <v>236</v>
      </c>
      <c r="C14" s="65"/>
      <c r="E14" s="70"/>
      <c r="G14" s="316"/>
      <c r="H14" s="91"/>
      <c r="I14" s="316"/>
      <c r="J14" s="91"/>
      <c r="K14" s="316"/>
      <c r="L14" s="91"/>
      <c r="M14" s="91"/>
      <c r="N14" s="91"/>
      <c r="O14" s="91"/>
      <c r="P14" s="91"/>
      <c r="Q14" s="317"/>
      <c r="R14" s="317"/>
      <c r="T14" s="111"/>
      <c r="U14" s="317"/>
    </row>
    <row r="15" spans="1:21" ht="20.25" customHeight="1" x14ac:dyDescent="0.6">
      <c r="A15" s="62"/>
      <c r="B15" s="68" t="s">
        <v>192</v>
      </c>
      <c r="C15" s="71"/>
      <c r="E15" s="97">
        <v>5</v>
      </c>
      <c r="G15" s="316">
        <v>0</v>
      </c>
      <c r="H15" s="91"/>
      <c r="I15" s="316">
        <v>0</v>
      </c>
      <c r="J15" s="91"/>
      <c r="K15" s="316"/>
      <c r="L15" s="91"/>
      <c r="M15" s="58">
        <v>0</v>
      </c>
      <c r="N15" s="58"/>
      <c r="O15" s="58">
        <v>243535</v>
      </c>
      <c r="P15" s="58"/>
      <c r="Q15" s="233">
        <f>-O15</f>
        <v>-243535</v>
      </c>
      <c r="R15" s="233"/>
      <c r="S15" s="58">
        <f>-O15</f>
        <v>-243535</v>
      </c>
      <c r="T15" s="233"/>
      <c r="U15" s="233">
        <f>SUM(G15:S15)</f>
        <v>-243535</v>
      </c>
    </row>
    <row r="16" spans="1:21" ht="20.25" hidden="1" customHeight="1" x14ac:dyDescent="0.6">
      <c r="A16" s="68"/>
      <c r="B16" s="107" t="s">
        <v>74</v>
      </c>
      <c r="C16" s="71"/>
      <c r="E16" s="97">
        <v>9</v>
      </c>
      <c r="G16" s="90"/>
      <c r="H16" s="91"/>
      <c r="I16" s="90"/>
      <c r="J16" s="325"/>
      <c r="K16" s="90"/>
      <c r="L16" s="91"/>
      <c r="M16" s="90"/>
      <c r="N16" s="72"/>
      <c r="O16" s="90"/>
      <c r="Q16" s="57"/>
      <c r="R16" s="131"/>
      <c r="S16" s="90"/>
      <c r="T16" s="111"/>
      <c r="U16" s="57">
        <f>SUM(G16:S16)</f>
        <v>0</v>
      </c>
    </row>
    <row r="17" spans="1:23" ht="20.25" customHeight="1" x14ac:dyDescent="0.6">
      <c r="A17" s="62" t="s">
        <v>135</v>
      </c>
      <c r="D17" s="261"/>
      <c r="E17" s="64"/>
      <c r="G17" s="319">
        <f>G16</f>
        <v>0</v>
      </c>
      <c r="H17" s="320"/>
      <c r="I17" s="319">
        <f>I16</f>
        <v>0</v>
      </c>
      <c r="J17" s="326"/>
      <c r="K17" s="319"/>
      <c r="L17" s="326"/>
      <c r="M17" s="319">
        <f>M16</f>
        <v>0</v>
      </c>
      <c r="N17" s="327"/>
      <c r="O17" s="322">
        <f>SUM(O15:O16)</f>
        <v>243535</v>
      </c>
      <c r="Q17" s="322">
        <f>SUM(Q15:Q16)</f>
        <v>-243535</v>
      </c>
      <c r="R17" s="320"/>
      <c r="S17" s="322">
        <f>SUM(S15:S16)</f>
        <v>-243535</v>
      </c>
      <c r="T17" s="111"/>
      <c r="U17" s="322">
        <f>SUM(U15:U16)</f>
        <v>-243535</v>
      </c>
    </row>
    <row r="18" spans="1:23" ht="20.25" customHeight="1" x14ac:dyDescent="0.6">
      <c r="A18" s="62"/>
      <c r="B18" s="65"/>
      <c r="C18" s="71"/>
      <c r="D18" s="70"/>
      <c r="G18" s="111"/>
      <c r="H18" s="111"/>
      <c r="I18" s="111"/>
      <c r="J18" s="111"/>
      <c r="K18" s="111"/>
      <c r="L18" s="91"/>
      <c r="M18" s="111"/>
      <c r="N18" s="111"/>
      <c r="O18" s="111"/>
      <c r="P18" s="91"/>
      <c r="Q18" s="111"/>
      <c r="R18" s="111"/>
      <c r="S18" s="111"/>
      <c r="T18" s="111"/>
      <c r="U18" s="111"/>
    </row>
    <row r="19" spans="1:23" ht="20.25" customHeight="1" x14ac:dyDescent="0.6">
      <c r="A19" s="105" t="s">
        <v>75</v>
      </c>
      <c r="G19" s="72"/>
      <c r="H19" s="72"/>
      <c r="I19" s="72"/>
      <c r="J19" s="72"/>
      <c r="K19" s="72"/>
      <c r="L19" s="72"/>
      <c r="M19" s="72"/>
      <c r="N19" s="72"/>
      <c r="O19" s="72"/>
      <c r="P19" s="95"/>
      <c r="Q19" s="95"/>
      <c r="R19" s="95"/>
      <c r="S19" s="95"/>
      <c r="T19" s="95"/>
      <c r="U19" s="95"/>
    </row>
    <row r="20" spans="1:23" ht="20.25" customHeight="1" x14ac:dyDescent="0.6">
      <c r="A20" s="105"/>
      <c r="B20" s="107" t="s">
        <v>76</v>
      </c>
      <c r="G20" s="332">
        <v>0</v>
      </c>
      <c r="H20" s="72"/>
      <c r="I20" s="332">
        <v>0</v>
      </c>
      <c r="J20" s="72"/>
      <c r="K20" s="72"/>
      <c r="L20" s="72"/>
      <c r="M20" s="332">
        <v>0</v>
      </c>
      <c r="N20" s="72"/>
      <c r="O20" s="332">
        <v>0</v>
      </c>
      <c r="P20" s="95"/>
      <c r="Q20" s="338">
        <f>'PL_3M 5-6'!K44</f>
        <v>282806</v>
      </c>
      <c r="R20" s="95"/>
      <c r="S20" s="339">
        <v>0</v>
      </c>
      <c r="T20" s="95"/>
      <c r="U20" s="340">
        <f>SUM(G20:S20)</f>
        <v>282806</v>
      </c>
    </row>
    <row r="21" spans="1:23" ht="20.25" hidden="1" customHeight="1" x14ac:dyDescent="0.6">
      <c r="A21" s="105"/>
      <c r="B21" s="107" t="s">
        <v>69</v>
      </c>
      <c r="G21" s="90"/>
      <c r="H21" s="72"/>
      <c r="I21" s="90"/>
      <c r="J21" s="72"/>
      <c r="K21" s="90"/>
      <c r="L21" s="72"/>
      <c r="M21" s="90"/>
      <c r="N21" s="72"/>
      <c r="O21" s="90"/>
      <c r="P21" s="95"/>
      <c r="Q21" s="129"/>
      <c r="R21" s="95"/>
      <c r="S21" s="57"/>
      <c r="T21" s="95"/>
      <c r="U21" s="67">
        <f>SUM(G21:S21)</f>
        <v>0</v>
      </c>
    </row>
    <row r="22" spans="1:23" ht="20.25" customHeight="1" x14ac:dyDescent="0.6">
      <c r="A22" s="105" t="s">
        <v>121</v>
      </c>
      <c r="B22" s="112"/>
      <c r="G22" s="116">
        <f>SUM(G20:G21)</f>
        <v>0</v>
      </c>
      <c r="H22" s="77"/>
      <c r="I22" s="116">
        <f>SUM(I20:I21)</f>
        <v>0</v>
      </c>
      <c r="J22" s="77"/>
      <c r="K22" s="116">
        <f>SUM(K20:K21)</f>
        <v>0</v>
      </c>
      <c r="L22" s="77"/>
      <c r="M22" s="116">
        <f>SUM(M20:M21)</f>
        <v>0</v>
      </c>
      <c r="N22" s="77"/>
      <c r="O22" s="116">
        <f>SUM(O20:O21)</f>
        <v>0</v>
      </c>
      <c r="P22" s="95"/>
      <c r="Q22" s="133">
        <f>SUM(Q20:Q21)</f>
        <v>282806</v>
      </c>
      <c r="R22" s="75"/>
      <c r="S22" s="132">
        <f>SUM(S20:S21)</f>
        <v>0</v>
      </c>
      <c r="T22" s="75"/>
      <c r="U22" s="133">
        <f>SUM(U20:U21)</f>
        <v>282806</v>
      </c>
    </row>
    <row r="23" spans="1:23" ht="20.25" customHeight="1" x14ac:dyDescent="0.6">
      <c r="A23" s="107"/>
      <c r="B23" s="112"/>
      <c r="G23" s="72"/>
      <c r="H23" s="95"/>
      <c r="I23" s="72"/>
      <c r="J23" s="95"/>
      <c r="K23" s="72"/>
      <c r="L23" s="95"/>
      <c r="M23" s="113"/>
      <c r="N23" s="113"/>
      <c r="O23" s="113"/>
      <c r="P23" s="95"/>
      <c r="Q23" s="114"/>
      <c r="R23" s="114"/>
      <c r="S23" s="114"/>
      <c r="T23" s="95"/>
      <c r="U23" s="88"/>
    </row>
    <row r="24" spans="1:23" s="66" customFormat="1" ht="20.25" customHeight="1" thickBot="1" x14ac:dyDescent="0.65">
      <c r="A24" s="105" t="s">
        <v>216</v>
      </c>
      <c r="B24" s="105"/>
      <c r="C24" s="105"/>
      <c r="D24" s="110"/>
      <c r="G24" s="231">
        <f>SUM(G11,G17,G22)</f>
        <v>2500000</v>
      </c>
      <c r="H24" s="78"/>
      <c r="I24" s="231">
        <f>SUM(I11,I17,I22)</f>
        <v>3407489</v>
      </c>
      <c r="J24" s="78"/>
      <c r="K24" s="232">
        <f>SUM(K11,K22)</f>
        <v>0</v>
      </c>
      <c r="L24" s="88"/>
      <c r="M24" s="231">
        <f>SUM(M11,M17,M22)</f>
        <v>250000</v>
      </c>
      <c r="N24" s="78"/>
      <c r="O24" s="231">
        <f>SUM(O11,O17,O22)</f>
        <v>1457673</v>
      </c>
      <c r="P24" s="88"/>
      <c r="Q24" s="231">
        <f>SUM(Q11,Q17,Q22)</f>
        <v>1617616</v>
      </c>
      <c r="R24" s="78"/>
      <c r="S24" s="231">
        <f>SUM(S11,S17,S22)</f>
        <v>-1457673</v>
      </c>
      <c r="T24" s="78"/>
      <c r="U24" s="231">
        <f>SUM(U11,U17,U22)</f>
        <v>7775105</v>
      </c>
      <c r="W24" s="59">
        <f>U24-'BS-2-4'!J94</f>
        <v>0</v>
      </c>
    </row>
    <row r="25" spans="1:23" ht="20.25" customHeight="1" thickTop="1" x14ac:dyDescent="0.6"/>
    <row r="26" spans="1:23" ht="20.25" customHeight="1" x14ac:dyDescent="0.6">
      <c r="Q26" s="72"/>
      <c r="R26" s="72"/>
      <c r="S26" s="72"/>
    </row>
    <row r="108" spans="16:16" ht="20.25" customHeight="1" x14ac:dyDescent="0.6">
      <c r="P108" s="69">
        <v>-624972</v>
      </c>
    </row>
  </sheetData>
  <mergeCells count="3">
    <mergeCell ref="G4:U4"/>
    <mergeCell ref="G9:U9"/>
    <mergeCell ref="M5:Q5"/>
  </mergeCells>
  <pageMargins left="0.7" right="0.7" top="0.48" bottom="0.5" header="0.5" footer="0.5"/>
  <pageSetup paperSize="9" scale="80" firstPageNumber="10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09"/>
  <sheetViews>
    <sheetView tabSelected="1" view="pageBreakPreview" zoomScaleNormal="100" zoomScaleSheetLayoutView="100" workbookViewId="0">
      <selection activeCell="G60" sqref="G60"/>
    </sheetView>
  </sheetViews>
  <sheetFormatPr defaultColWidth="9.125" defaultRowHeight="21.45" customHeight="1" x14ac:dyDescent="0.25"/>
  <cols>
    <col min="1" max="4" width="1.125" style="12" customWidth="1"/>
    <col min="5" max="5" width="56" style="12" customWidth="1"/>
    <col min="6" max="6" width="6.875" style="205" customWidth="1"/>
    <col min="7" max="7" width="12.625" style="4" customWidth="1"/>
    <col min="8" max="8" width="1.25" style="4" customWidth="1"/>
    <col min="9" max="9" width="12.625" style="4" customWidth="1"/>
    <col min="10" max="10" width="1.125" style="4" customWidth="1"/>
    <col min="11" max="11" width="12.625" style="4" customWidth="1"/>
    <col min="12" max="12" width="1.25" style="4" customWidth="1"/>
    <col min="13" max="13" width="12.625" style="4" customWidth="1"/>
    <col min="14" max="14" width="9.125" style="12"/>
    <col min="15" max="15" width="10" style="12" bestFit="1" customWidth="1"/>
    <col min="16" max="169" width="9.125" style="12"/>
    <col min="170" max="170" width="2.625" style="12" customWidth="1"/>
    <col min="171" max="171" width="3.625" style="12" customWidth="1"/>
    <col min="172" max="172" width="2.375" style="12" customWidth="1"/>
    <col min="173" max="173" width="3.125" style="12" customWidth="1"/>
    <col min="174" max="174" width="33.25" style="12" customWidth="1"/>
    <col min="175" max="175" width="7" style="12" bestFit="1" customWidth="1"/>
    <col min="176" max="176" width="1.25" style="12" customWidth="1"/>
    <col min="177" max="177" width="13.75" style="12" customWidth="1"/>
    <col min="178" max="178" width="1.25" style="12" customWidth="1"/>
    <col min="179" max="179" width="13.75" style="12" customWidth="1"/>
    <col min="180" max="180" width="1.25" style="12" customWidth="1"/>
    <col min="181" max="181" width="13.75" style="12" customWidth="1"/>
    <col min="182" max="182" width="1.25" style="12" customWidth="1"/>
    <col min="183" max="183" width="13.75" style="12" customWidth="1"/>
    <col min="184" max="16384" width="9.125" style="12"/>
  </cols>
  <sheetData>
    <row r="1" spans="1:21" s="34" customFormat="1" ht="21.45" customHeight="1" x14ac:dyDescent="0.35">
      <c r="A1" s="1" t="s">
        <v>58</v>
      </c>
      <c r="B1" s="33"/>
      <c r="C1" s="33"/>
      <c r="D1" s="33"/>
      <c r="F1" s="203"/>
      <c r="G1" s="18"/>
      <c r="H1" s="18"/>
      <c r="I1" s="18"/>
      <c r="J1" s="19"/>
      <c r="K1" s="18"/>
      <c r="L1" s="18"/>
      <c r="M1" s="18"/>
    </row>
    <row r="2" spans="1:21" s="37" customFormat="1" ht="21.45" customHeight="1" x14ac:dyDescent="0.3">
      <c r="A2" s="35" t="s">
        <v>89</v>
      </c>
      <c r="B2" s="36"/>
      <c r="C2" s="36"/>
      <c r="D2" s="36"/>
      <c r="F2" s="204"/>
      <c r="G2" s="20"/>
      <c r="H2" s="20"/>
      <c r="I2" s="20"/>
      <c r="J2" s="21"/>
      <c r="K2" s="20"/>
      <c r="L2" s="20"/>
      <c r="M2" s="20"/>
    </row>
    <row r="3" spans="1:21" s="38" customFormat="1" ht="21.45" customHeight="1" x14ac:dyDescent="0.25">
      <c r="B3" s="39"/>
      <c r="C3" s="39"/>
      <c r="D3" s="39"/>
      <c r="F3" s="205"/>
      <c r="G3" s="3"/>
      <c r="H3" s="3"/>
      <c r="I3" s="3"/>
      <c r="J3" s="3"/>
      <c r="K3" s="3"/>
      <c r="L3" s="3"/>
      <c r="M3" s="3"/>
    </row>
    <row r="4" spans="1:21" s="38" customFormat="1" ht="21.45" customHeight="1" x14ac:dyDescent="0.25">
      <c r="B4" s="39"/>
      <c r="C4" s="39"/>
      <c r="D4" s="39"/>
      <c r="F4" s="205"/>
      <c r="G4" s="361" t="s">
        <v>50</v>
      </c>
      <c r="H4" s="361"/>
      <c r="I4" s="361"/>
      <c r="J4" s="5"/>
      <c r="K4" s="361" t="s">
        <v>1</v>
      </c>
      <c r="L4" s="361"/>
      <c r="M4" s="361"/>
    </row>
    <row r="5" spans="1:21" s="38" customFormat="1" ht="21.45" customHeight="1" x14ac:dyDescent="0.25">
      <c r="B5" s="39"/>
      <c r="C5" s="39"/>
      <c r="D5" s="39"/>
      <c r="F5" s="205"/>
      <c r="G5" s="361" t="s">
        <v>60</v>
      </c>
      <c r="H5" s="361"/>
      <c r="I5" s="361"/>
      <c r="J5" s="5"/>
      <c r="K5" s="361" t="s">
        <v>60</v>
      </c>
      <c r="L5" s="361"/>
      <c r="M5" s="361"/>
    </row>
    <row r="6" spans="1:21" s="38" customFormat="1" ht="21.45" customHeight="1" x14ac:dyDescent="0.25">
      <c r="B6" s="39"/>
      <c r="C6" s="39"/>
      <c r="D6" s="39"/>
      <c r="F6" s="206"/>
      <c r="G6" s="347" t="s">
        <v>62</v>
      </c>
      <c r="H6" s="347"/>
      <c r="I6" s="347"/>
      <c r="J6" s="168">
        <v>45565</v>
      </c>
      <c r="K6" s="347" t="s">
        <v>62</v>
      </c>
      <c r="L6" s="347"/>
      <c r="M6" s="347"/>
    </row>
    <row r="7" spans="1:21" s="38" customFormat="1" ht="21.45" customHeight="1" x14ac:dyDescent="0.25">
      <c r="B7" s="39"/>
      <c r="C7" s="39"/>
      <c r="D7" s="39"/>
      <c r="F7" s="205"/>
      <c r="G7" s="345" t="s">
        <v>214</v>
      </c>
      <c r="H7" s="345"/>
      <c r="I7" s="345"/>
      <c r="J7" s="30"/>
      <c r="K7" s="345" t="s">
        <v>214</v>
      </c>
      <c r="L7" s="345"/>
      <c r="M7" s="345"/>
    </row>
    <row r="8" spans="1:21" s="38" customFormat="1" ht="21.45" customHeight="1" x14ac:dyDescent="0.25">
      <c r="B8" s="39"/>
      <c r="C8" s="39"/>
      <c r="D8" s="39"/>
      <c r="F8" s="17"/>
      <c r="G8" s="6">
        <v>2025</v>
      </c>
      <c r="H8" s="155"/>
      <c r="I8" s="6">
        <v>2024</v>
      </c>
      <c r="J8" s="6"/>
      <c r="K8" s="6">
        <v>2025</v>
      </c>
      <c r="L8" s="155"/>
      <c r="M8" s="6">
        <v>2024</v>
      </c>
    </row>
    <row r="9" spans="1:21" s="38" customFormat="1" ht="21.45" customHeight="1" x14ac:dyDescent="0.25">
      <c r="B9" s="39"/>
      <c r="C9" s="39"/>
      <c r="D9" s="39"/>
      <c r="F9" s="205"/>
      <c r="G9" s="343" t="s">
        <v>61</v>
      </c>
      <c r="H9" s="343"/>
      <c r="I9" s="343"/>
      <c r="J9" s="343"/>
      <c r="K9" s="343"/>
      <c r="L9" s="343"/>
      <c r="M9" s="343"/>
    </row>
    <row r="10" spans="1:21" ht="21.45" customHeight="1" x14ac:dyDescent="0.3">
      <c r="A10" s="40" t="s">
        <v>51</v>
      </c>
      <c r="B10" s="9"/>
      <c r="C10" s="15"/>
      <c r="D10" s="15"/>
      <c r="G10" s="32"/>
      <c r="H10" s="32"/>
      <c r="I10" s="32"/>
      <c r="J10" s="8"/>
      <c r="K10" s="32"/>
      <c r="L10" s="32"/>
      <c r="M10" s="32"/>
    </row>
    <row r="11" spans="1:21" ht="21.45" customHeight="1" x14ac:dyDescent="0.25">
      <c r="A11" s="9" t="s">
        <v>67</v>
      </c>
      <c r="B11" s="9"/>
      <c r="C11" s="15"/>
      <c r="D11" s="15"/>
      <c r="G11" s="117">
        <f>'PL_3M 5-6'!G31</f>
        <v>769356</v>
      </c>
      <c r="H11" s="32"/>
      <c r="I11" s="14">
        <f>'PL_3M 5-6'!I31</f>
        <v>588584</v>
      </c>
      <c r="J11" s="8"/>
      <c r="K11" s="117">
        <f>'PL_3M 5-6'!K31</f>
        <v>282806</v>
      </c>
      <c r="L11" s="31"/>
      <c r="M11" s="14">
        <f>'PL_3M 5-6'!M31</f>
        <v>188800</v>
      </c>
    </row>
    <row r="12" spans="1:21" ht="21.45" customHeight="1" x14ac:dyDescent="0.25">
      <c r="A12" s="41" t="s">
        <v>201</v>
      </c>
      <c r="B12" s="9"/>
      <c r="C12" s="15"/>
      <c r="D12" s="15"/>
      <c r="G12" s="14"/>
      <c r="H12" s="32"/>
      <c r="I12" s="14"/>
      <c r="J12" s="8"/>
      <c r="K12" s="23"/>
      <c r="L12" s="23"/>
      <c r="M12" s="23"/>
    </row>
    <row r="13" spans="1:21" ht="21.45" customHeight="1" x14ac:dyDescent="0.25">
      <c r="A13" s="9" t="s">
        <v>115</v>
      </c>
      <c r="B13" s="149"/>
      <c r="C13" s="61"/>
      <c r="D13" s="61"/>
      <c r="E13" s="61"/>
      <c r="F13" s="207"/>
      <c r="G13" s="54">
        <f>-'PL_3M 5-6'!G25</f>
        <v>39257</v>
      </c>
      <c r="H13" s="137"/>
      <c r="I13" s="54">
        <v>46972</v>
      </c>
      <c r="J13" s="52"/>
      <c r="K13" s="54">
        <f>-'PL_3M 5-6'!K25</f>
        <v>1273</v>
      </c>
      <c r="L13" s="54"/>
      <c r="M13" s="54">
        <v>2341</v>
      </c>
    </row>
    <row r="14" spans="1:21" ht="21.45" customHeight="1" x14ac:dyDescent="0.25">
      <c r="A14" s="9" t="s">
        <v>92</v>
      </c>
      <c r="B14" s="149"/>
      <c r="C14" s="61"/>
      <c r="D14" s="61"/>
      <c r="E14" s="61"/>
      <c r="F14" s="207"/>
      <c r="G14" s="54">
        <f>-'PL_3M 5-6'!G21</f>
        <v>88269</v>
      </c>
      <c r="H14" s="137"/>
      <c r="I14" s="54">
        <v>80014</v>
      </c>
      <c r="J14" s="52"/>
      <c r="K14" s="54">
        <f>-'PL_3M 5-6'!K21</f>
        <v>16009</v>
      </c>
      <c r="L14" s="54"/>
      <c r="M14" s="54">
        <v>20689</v>
      </c>
    </row>
    <row r="15" spans="1:21" ht="21.45" customHeight="1" x14ac:dyDescent="0.25">
      <c r="A15" s="9" t="s">
        <v>106</v>
      </c>
      <c r="C15" s="15"/>
      <c r="D15" s="15"/>
      <c r="G15" s="14">
        <v>392049</v>
      </c>
      <c r="H15" s="32"/>
      <c r="I15" s="14">
        <v>352531</v>
      </c>
      <c r="J15" s="8"/>
      <c r="K15" s="54">
        <v>30099</v>
      </c>
      <c r="L15" s="23"/>
      <c r="M15" s="54">
        <v>34335</v>
      </c>
      <c r="O15" s="8"/>
      <c r="Q15" s="8"/>
      <c r="S15" s="8"/>
      <c r="U15" s="8"/>
    </row>
    <row r="16" spans="1:21" ht="21.45" customHeight="1" x14ac:dyDescent="0.25">
      <c r="A16" s="9" t="s">
        <v>197</v>
      </c>
      <c r="C16" s="15"/>
      <c r="D16" s="15"/>
      <c r="G16" s="54">
        <v>-246</v>
      </c>
      <c r="H16" s="32"/>
      <c r="I16" s="54">
        <v>-246</v>
      </c>
      <c r="J16" s="8"/>
      <c r="K16" s="54">
        <v>0</v>
      </c>
      <c r="L16" s="23"/>
      <c r="M16" s="54">
        <v>0</v>
      </c>
    </row>
    <row r="17" spans="1:23" ht="21.45" customHeight="1" x14ac:dyDescent="0.25">
      <c r="A17" s="9" t="s">
        <v>232</v>
      </c>
      <c r="C17" s="15"/>
      <c r="D17" s="15"/>
      <c r="F17" s="196"/>
      <c r="G17" s="54">
        <v>-4408</v>
      </c>
      <c r="H17" s="32"/>
      <c r="I17" s="54">
        <v>1226</v>
      </c>
      <c r="J17" s="172"/>
      <c r="K17" s="54">
        <v>-29</v>
      </c>
      <c r="L17" s="54"/>
      <c r="M17" s="54">
        <v>0</v>
      </c>
      <c r="O17" s="8"/>
      <c r="Q17" s="8"/>
      <c r="S17" s="8"/>
      <c r="U17" s="8"/>
    </row>
    <row r="18" spans="1:23" ht="21.45" customHeight="1" x14ac:dyDescent="0.25">
      <c r="A18" s="4" t="s">
        <v>227</v>
      </c>
      <c r="C18" s="15"/>
      <c r="D18" s="15"/>
      <c r="G18" s="54">
        <v>5</v>
      </c>
      <c r="H18" s="137"/>
      <c r="I18" s="54">
        <v>27028</v>
      </c>
      <c r="J18" s="52"/>
      <c r="K18" s="54">
        <v>-611</v>
      </c>
      <c r="L18" s="54"/>
      <c r="M18" s="54">
        <v>37049</v>
      </c>
    </row>
    <row r="19" spans="1:23" ht="21.45" customHeight="1" x14ac:dyDescent="0.25">
      <c r="A19" s="9" t="s">
        <v>158</v>
      </c>
      <c r="C19" s="15"/>
      <c r="D19" s="15"/>
      <c r="G19" s="14"/>
      <c r="H19" s="32"/>
      <c r="I19" s="14"/>
      <c r="J19" s="8"/>
      <c r="K19" s="14"/>
      <c r="L19" s="23"/>
      <c r="M19" s="14"/>
    </row>
    <row r="20" spans="1:23" ht="21.45" customHeight="1" x14ac:dyDescent="0.25">
      <c r="A20" s="15"/>
      <c r="B20" s="12" t="s">
        <v>211</v>
      </c>
      <c r="C20" s="15"/>
      <c r="D20" s="15"/>
      <c r="G20" s="14">
        <v>-5851</v>
      </c>
      <c r="H20" s="32"/>
      <c r="I20" s="14">
        <v>-8919</v>
      </c>
      <c r="J20" s="8"/>
      <c r="K20" s="54">
        <v>0</v>
      </c>
      <c r="L20" s="23"/>
      <c r="M20" s="54">
        <v>0</v>
      </c>
    </row>
    <row r="21" spans="1:23" ht="21.45" customHeight="1" x14ac:dyDescent="0.25">
      <c r="A21" s="9" t="s">
        <v>237</v>
      </c>
      <c r="C21" s="15"/>
      <c r="D21" s="15"/>
      <c r="G21" s="14">
        <v>76</v>
      </c>
      <c r="H21" s="32"/>
      <c r="I21" s="54">
        <v>4538</v>
      </c>
      <c r="J21" s="8"/>
      <c r="K21" s="54">
        <v>0</v>
      </c>
      <c r="L21" s="23"/>
      <c r="M21" s="54">
        <v>0</v>
      </c>
      <c r="O21" s="8"/>
      <c r="Q21" s="8"/>
      <c r="S21" s="8"/>
      <c r="U21" s="8"/>
    </row>
    <row r="22" spans="1:23" ht="21.45" customHeight="1" x14ac:dyDescent="0.25">
      <c r="A22" s="9" t="s">
        <v>228</v>
      </c>
      <c r="C22" s="15"/>
      <c r="D22" s="15"/>
      <c r="G22" s="54">
        <v>-163749</v>
      </c>
      <c r="H22" s="32"/>
      <c r="I22" s="54">
        <v>-192</v>
      </c>
      <c r="J22" s="8"/>
      <c r="K22" s="54">
        <v>0</v>
      </c>
      <c r="L22" s="23"/>
      <c r="M22" s="54">
        <v>-52</v>
      </c>
    </row>
    <row r="23" spans="1:23" ht="21.45" hidden="1" customHeight="1" x14ac:dyDescent="0.25">
      <c r="A23" s="9" t="s">
        <v>204</v>
      </c>
      <c r="C23" s="15"/>
      <c r="D23" s="15"/>
      <c r="F23" s="196">
        <v>3</v>
      </c>
      <c r="G23" s="54"/>
      <c r="H23" s="32"/>
      <c r="I23" s="54"/>
      <c r="J23" s="172"/>
      <c r="K23" s="54"/>
      <c r="L23" s="54"/>
      <c r="M23" s="54"/>
      <c r="O23" s="8"/>
      <c r="Q23" s="8"/>
      <c r="S23" s="8"/>
      <c r="U23" s="8"/>
    </row>
    <row r="24" spans="1:23" ht="21.45" hidden="1" customHeight="1" x14ac:dyDescent="0.25">
      <c r="A24" s="9" t="s">
        <v>205</v>
      </c>
      <c r="C24" s="15"/>
      <c r="D24" s="15"/>
      <c r="F24" s="196"/>
      <c r="G24" s="54"/>
      <c r="H24" s="32"/>
      <c r="I24" s="54"/>
      <c r="J24" s="172"/>
      <c r="K24" s="54"/>
      <c r="L24" s="54"/>
      <c r="M24" s="54"/>
      <c r="O24" s="8"/>
      <c r="Q24" s="8"/>
      <c r="S24" s="8"/>
      <c r="U24" s="8"/>
    </row>
    <row r="25" spans="1:23" ht="21.45" customHeight="1" x14ac:dyDescent="0.25">
      <c r="A25" s="4" t="s">
        <v>238</v>
      </c>
      <c r="C25" s="15"/>
      <c r="D25" s="15"/>
      <c r="G25" s="54">
        <v>2666</v>
      </c>
      <c r="H25" s="137"/>
      <c r="I25" s="54">
        <v>2289</v>
      </c>
      <c r="J25" s="52"/>
      <c r="K25" s="54">
        <v>607</v>
      </c>
      <c r="L25" s="54"/>
      <c r="M25" s="54">
        <v>567</v>
      </c>
    </row>
    <row r="26" spans="1:23" ht="21.45" customHeight="1" x14ac:dyDescent="0.25">
      <c r="A26" s="9" t="s">
        <v>97</v>
      </c>
      <c r="C26" s="15"/>
      <c r="D26" s="15"/>
      <c r="G26" s="117">
        <v>0</v>
      </c>
      <c r="H26" s="117"/>
      <c r="I26" s="117">
        <v>0</v>
      </c>
      <c r="J26" s="61"/>
      <c r="K26" s="117">
        <v>-250106</v>
      </c>
      <c r="L26" s="117"/>
      <c r="M26" s="117">
        <v>-187748</v>
      </c>
    </row>
    <row r="27" spans="1:23" ht="21.45" customHeight="1" x14ac:dyDescent="0.25">
      <c r="A27" s="9" t="s">
        <v>133</v>
      </c>
      <c r="C27" s="9"/>
      <c r="D27" s="15"/>
      <c r="G27" s="54">
        <v>-7097</v>
      </c>
      <c r="H27" s="137"/>
      <c r="I27" s="54">
        <v>-16113</v>
      </c>
      <c r="J27" s="52"/>
      <c r="K27" s="54">
        <v>-11913</v>
      </c>
      <c r="L27" s="54"/>
      <c r="M27" s="54">
        <v>-17450</v>
      </c>
    </row>
    <row r="28" spans="1:23" ht="21.45" customHeight="1" x14ac:dyDescent="0.25">
      <c r="C28" s="15"/>
      <c r="D28" s="15"/>
      <c r="G28" s="329">
        <f>SUM(G11:G27)</f>
        <v>1110327</v>
      </c>
      <c r="H28" s="31"/>
      <c r="I28" s="329">
        <f>SUM(I11:I27)</f>
        <v>1077712</v>
      </c>
      <c r="J28" s="8"/>
      <c r="K28" s="329">
        <f>SUM(K11:K27)</f>
        <v>68135</v>
      </c>
      <c r="L28" s="31"/>
      <c r="M28" s="329">
        <f>SUM(M11:M27)</f>
        <v>78531</v>
      </c>
    </row>
    <row r="29" spans="1:23" ht="21.45" customHeight="1" x14ac:dyDescent="0.25">
      <c r="A29" s="41" t="s">
        <v>141</v>
      </c>
      <c r="B29" s="9"/>
      <c r="C29" s="15"/>
      <c r="D29" s="15"/>
      <c r="G29" s="14"/>
      <c r="H29" s="14"/>
      <c r="I29" s="14"/>
      <c r="J29" s="8"/>
      <c r="K29" s="14"/>
      <c r="L29" s="14"/>
      <c r="M29" s="14"/>
    </row>
    <row r="30" spans="1:23" ht="21.45" customHeight="1" x14ac:dyDescent="0.25">
      <c r="A30" s="9" t="s">
        <v>108</v>
      </c>
      <c r="C30" s="15"/>
      <c r="D30" s="15"/>
      <c r="G30" s="54">
        <v>-31179</v>
      </c>
      <c r="H30" s="54"/>
      <c r="I30" s="54">
        <v>-120709</v>
      </c>
      <c r="J30" s="52"/>
      <c r="K30" s="54">
        <v>2820</v>
      </c>
      <c r="L30" s="54"/>
      <c r="M30" s="54">
        <v>-5335</v>
      </c>
      <c r="O30" s="8"/>
      <c r="P30" s="8"/>
      <c r="Q30" s="8"/>
      <c r="R30" s="8"/>
      <c r="S30" s="8"/>
      <c r="T30" s="8"/>
      <c r="U30" s="8"/>
      <c r="V30" s="8"/>
      <c r="W30" s="8"/>
    </row>
    <row r="31" spans="1:23" ht="21.45" customHeight="1" x14ac:dyDescent="0.25">
      <c r="A31" s="140" t="s">
        <v>151</v>
      </c>
      <c r="C31" s="15"/>
      <c r="D31" s="15"/>
      <c r="G31" s="54">
        <v>23030</v>
      </c>
      <c r="H31" s="54"/>
      <c r="I31" s="54">
        <v>-737</v>
      </c>
      <c r="J31" s="52"/>
      <c r="K31" s="54">
        <v>11107</v>
      </c>
      <c r="L31" s="54"/>
      <c r="M31" s="54">
        <v>-47</v>
      </c>
      <c r="O31" s="8"/>
    </row>
    <row r="32" spans="1:23" ht="21.45" customHeight="1" x14ac:dyDescent="0.25">
      <c r="A32" s="10" t="s">
        <v>7</v>
      </c>
      <c r="C32" s="15"/>
      <c r="D32" s="15"/>
      <c r="G32" s="54">
        <v>25530</v>
      </c>
      <c r="H32" s="54"/>
      <c r="I32" s="54">
        <v>42416</v>
      </c>
      <c r="J32" s="52"/>
      <c r="K32" s="54">
        <v>956</v>
      </c>
      <c r="L32" s="54"/>
      <c r="M32" s="54">
        <v>6</v>
      </c>
      <c r="Q32" s="125"/>
    </row>
    <row r="33" spans="1:21" ht="21.45" customHeight="1" x14ac:dyDescent="0.25">
      <c r="A33" s="10" t="s">
        <v>11</v>
      </c>
      <c r="C33" s="15"/>
      <c r="D33" s="15"/>
      <c r="F33" s="196"/>
      <c r="G33" s="54">
        <v>-14591</v>
      </c>
      <c r="H33" s="54"/>
      <c r="I33" s="54">
        <v>23216</v>
      </c>
      <c r="J33" s="172"/>
      <c r="K33" s="54">
        <v>-596</v>
      </c>
      <c r="L33" s="54"/>
      <c r="M33" s="54">
        <v>9250</v>
      </c>
    </row>
    <row r="34" spans="1:21" ht="21.45" customHeight="1" x14ac:dyDescent="0.25">
      <c r="A34" s="9" t="s">
        <v>107</v>
      </c>
      <c r="C34" s="15"/>
      <c r="D34" s="15"/>
      <c r="G34" s="54">
        <v>142707</v>
      </c>
      <c r="H34" s="54"/>
      <c r="I34" s="54">
        <v>248682</v>
      </c>
      <c r="J34" s="52"/>
      <c r="K34" s="54">
        <v>9278</v>
      </c>
      <c r="L34" s="54"/>
      <c r="M34" s="54">
        <v>15051</v>
      </c>
      <c r="O34" s="8"/>
      <c r="Q34" s="8"/>
      <c r="S34" s="8"/>
      <c r="U34" s="8"/>
    </row>
    <row r="35" spans="1:21" ht="21.45" customHeight="1" x14ac:dyDescent="0.25">
      <c r="A35" s="10" t="s">
        <v>16</v>
      </c>
      <c r="C35" s="15"/>
      <c r="D35" s="15"/>
      <c r="F35" s="196"/>
      <c r="G35" s="117">
        <v>-7406</v>
      </c>
      <c r="H35" s="117"/>
      <c r="I35" s="117">
        <v>-10740</v>
      </c>
      <c r="J35" s="172"/>
      <c r="K35" s="117">
        <v>-1198</v>
      </c>
      <c r="L35" s="117"/>
      <c r="M35" s="117">
        <v>-11790</v>
      </c>
    </row>
    <row r="36" spans="1:21" ht="21.45" customHeight="1" x14ac:dyDescent="0.25">
      <c r="A36" s="10" t="s">
        <v>20</v>
      </c>
      <c r="B36" s="10"/>
      <c r="C36" s="15"/>
      <c r="D36" s="15"/>
      <c r="G36" s="117">
        <v>769</v>
      </c>
      <c r="H36" s="117"/>
      <c r="I36" s="117">
        <v>111</v>
      </c>
      <c r="J36" s="52"/>
      <c r="K36" s="117">
        <v>0</v>
      </c>
      <c r="L36" s="117"/>
      <c r="M36" s="117">
        <v>0</v>
      </c>
    </row>
    <row r="37" spans="1:21" ht="21.45" customHeight="1" x14ac:dyDescent="0.25">
      <c r="A37" s="15" t="s">
        <v>112</v>
      </c>
      <c r="B37" s="10"/>
      <c r="C37" s="15"/>
      <c r="D37" s="15"/>
      <c r="G37" s="118">
        <v>-806</v>
      </c>
      <c r="H37" s="117"/>
      <c r="I37" s="118">
        <v>-75</v>
      </c>
      <c r="J37" s="52"/>
      <c r="K37" s="118">
        <v>0</v>
      </c>
      <c r="L37" s="117"/>
      <c r="M37" s="118">
        <v>0</v>
      </c>
    </row>
    <row r="38" spans="1:21" ht="21.45" customHeight="1" x14ac:dyDescent="0.25">
      <c r="A38" s="9" t="s">
        <v>169</v>
      </c>
      <c r="B38" s="9"/>
      <c r="C38" s="15"/>
      <c r="D38" s="15"/>
      <c r="G38" s="117">
        <f>SUM(G28:G37)</f>
        <v>1248381</v>
      </c>
      <c r="H38" s="14"/>
      <c r="I38" s="117">
        <f>SUM(I28:I37)</f>
        <v>1259876</v>
      </c>
      <c r="J38" s="8"/>
      <c r="K38" s="117">
        <f>SUM(K28:K37)</f>
        <v>90502</v>
      </c>
      <c r="L38" s="14"/>
      <c r="M38" s="117">
        <f>SUM(M28:M37)</f>
        <v>85666</v>
      </c>
    </row>
    <row r="39" spans="1:21" ht="21.45" customHeight="1" x14ac:dyDescent="0.25">
      <c r="A39" s="9" t="s">
        <v>93</v>
      </c>
      <c r="C39" s="15"/>
      <c r="D39" s="15"/>
      <c r="G39" s="119">
        <v>-60564</v>
      </c>
      <c r="H39" s="14"/>
      <c r="I39" s="119">
        <v>-38052</v>
      </c>
      <c r="J39" s="8"/>
      <c r="K39" s="47">
        <v>-376</v>
      </c>
      <c r="L39" s="14"/>
      <c r="M39" s="47">
        <v>-524</v>
      </c>
    </row>
    <row r="40" spans="1:21" s="26" customFormat="1" ht="21.45" customHeight="1" x14ac:dyDescent="0.3">
      <c r="A40" s="42" t="s">
        <v>113</v>
      </c>
      <c r="B40" s="43"/>
      <c r="C40" s="43"/>
      <c r="D40" s="43"/>
      <c r="F40" s="208"/>
      <c r="G40" s="120">
        <f>SUM(G38:G39)</f>
        <v>1187817</v>
      </c>
      <c r="H40" s="24"/>
      <c r="I40" s="120">
        <f>SUM(I38:I39)</f>
        <v>1221824</v>
      </c>
      <c r="J40" s="11"/>
      <c r="K40" s="120">
        <f>SUM(K38:K39)</f>
        <v>90126</v>
      </c>
      <c r="L40" s="24"/>
      <c r="M40" s="120">
        <f>SUM(M38:M39)</f>
        <v>85142</v>
      </c>
    </row>
    <row r="41" spans="1:21" s="26" customFormat="1" ht="12.45" customHeight="1" x14ac:dyDescent="0.3">
      <c r="A41" s="42"/>
      <c r="B41" s="43"/>
      <c r="C41" s="43"/>
      <c r="D41" s="43"/>
      <c r="F41" s="208"/>
      <c r="G41" s="166"/>
      <c r="H41" s="24"/>
      <c r="I41" s="166"/>
      <c r="J41" s="11"/>
      <c r="K41" s="166"/>
      <c r="L41" s="24"/>
      <c r="M41" s="166"/>
    </row>
    <row r="42" spans="1:21" ht="21.45" customHeight="1" x14ac:dyDescent="0.3">
      <c r="A42" s="45" t="s">
        <v>55</v>
      </c>
      <c r="B42" s="15"/>
      <c r="C42" s="15"/>
      <c r="D42" s="15"/>
      <c r="G42" s="14"/>
      <c r="H42" s="14"/>
      <c r="I42" s="14"/>
      <c r="J42" s="8"/>
      <c r="K42" s="14"/>
      <c r="L42" s="14"/>
      <c r="M42" s="14"/>
    </row>
    <row r="43" spans="1:21" ht="21.45" customHeight="1" x14ac:dyDescent="0.25">
      <c r="A43" s="12" t="s">
        <v>224</v>
      </c>
      <c r="D43" s="15"/>
      <c r="G43" s="117">
        <v>-3</v>
      </c>
      <c r="H43" s="117"/>
      <c r="I43" s="117">
        <v>0</v>
      </c>
      <c r="J43" s="61"/>
      <c r="K43" s="117">
        <v>0</v>
      </c>
      <c r="L43" s="117"/>
      <c r="M43" s="117">
        <v>0</v>
      </c>
    </row>
    <row r="44" spans="1:21" ht="21.45" customHeight="1" x14ac:dyDescent="0.25">
      <c r="A44" s="9" t="s">
        <v>206</v>
      </c>
      <c r="B44" s="15"/>
      <c r="D44" s="15"/>
      <c r="G44" s="117">
        <v>0</v>
      </c>
      <c r="H44" s="117"/>
      <c r="I44" s="117">
        <v>0</v>
      </c>
      <c r="J44" s="61"/>
      <c r="K44" s="117">
        <v>0</v>
      </c>
      <c r="L44" s="117"/>
      <c r="M44" s="117">
        <v>-364</v>
      </c>
    </row>
    <row r="45" spans="1:21" ht="21.45" customHeight="1" x14ac:dyDescent="0.25">
      <c r="A45" s="9" t="s">
        <v>207</v>
      </c>
      <c r="B45" s="15"/>
      <c r="D45" s="15"/>
      <c r="G45" s="117">
        <v>0</v>
      </c>
      <c r="H45" s="117"/>
      <c r="I45" s="117">
        <v>-18235</v>
      </c>
      <c r="J45" s="61"/>
      <c r="K45" s="117">
        <v>0</v>
      </c>
      <c r="L45" s="117"/>
      <c r="M45" s="117">
        <v>0</v>
      </c>
    </row>
    <row r="46" spans="1:21" ht="21.45" hidden="1" customHeight="1" x14ac:dyDescent="0.25">
      <c r="A46" s="12" t="s">
        <v>208</v>
      </c>
      <c r="D46" s="15"/>
      <c r="F46" s="205">
        <v>3</v>
      </c>
      <c r="G46" s="117"/>
      <c r="H46" s="117"/>
      <c r="I46" s="117"/>
      <c r="J46" s="61"/>
      <c r="K46" s="117"/>
      <c r="L46" s="117"/>
      <c r="M46" s="117"/>
    </row>
    <row r="47" spans="1:21" ht="21.45" hidden="1" customHeight="1" x14ac:dyDescent="0.25">
      <c r="A47" s="9" t="s">
        <v>209</v>
      </c>
      <c r="B47" s="15"/>
      <c r="D47" s="15"/>
      <c r="G47" s="117"/>
      <c r="H47" s="12"/>
      <c r="I47" s="117"/>
      <c r="J47" s="12"/>
      <c r="K47" s="117"/>
      <c r="L47" s="12"/>
      <c r="M47" s="117"/>
    </row>
    <row r="48" spans="1:21" ht="21.45" customHeight="1" x14ac:dyDescent="0.25">
      <c r="A48" s="9"/>
      <c r="B48" s="15"/>
      <c r="D48" s="15"/>
      <c r="G48" s="31"/>
      <c r="H48" s="14"/>
      <c r="I48" s="31"/>
      <c r="J48" s="172"/>
      <c r="K48" s="117"/>
      <c r="L48" s="117"/>
      <c r="M48" s="117"/>
    </row>
    <row r="49" spans="1:13" s="34" customFormat="1" ht="21.45" customHeight="1" x14ac:dyDescent="0.35">
      <c r="A49" s="1" t="s">
        <v>58</v>
      </c>
      <c r="B49" s="33"/>
      <c r="C49" s="33"/>
      <c r="D49" s="33"/>
      <c r="F49" s="203"/>
      <c r="G49" s="18"/>
      <c r="H49" s="18"/>
      <c r="I49" s="18"/>
      <c r="J49" s="19"/>
      <c r="K49" s="18"/>
      <c r="L49" s="18"/>
      <c r="M49" s="18"/>
    </row>
    <row r="50" spans="1:13" s="37" customFormat="1" ht="21.45" customHeight="1" x14ac:dyDescent="0.3">
      <c r="A50" s="35" t="s">
        <v>89</v>
      </c>
      <c r="B50" s="36"/>
      <c r="C50" s="36"/>
      <c r="D50" s="36"/>
      <c r="F50" s="206"/>
      <c r="G50" s="20"/>
      <c r="H50" s="20"/>
      <c r="I50" s="20"/>
      <c r="J50" s="21">
        <v>45199</v>
      </c>
      <c r="K50" s="20"/>
      <c r="L50" s="20"/>
      <c r="M50" s="20"/>
    </row>
    <row r="51" spans="1:13" s="38" customFormat="1" ht="21.45" customHeight="1" x14ac:dyDescent="0.25">
      <c r="B51" s="39"/>
      <c r="C51" s="39"/>
      <c r="D51" s="39"/>
      <c r="F51" s="205"/>
      <c r="G51" s="3"/>
      <c r="H51" s="3"/>
      <c r="I51" s="3"/>
      <c r="J51" s="3"/>
      <c r="K51" s="3"/>
      <c r="L51" s="3"/>
      <c r="M51" s="3"/>
    </row>
    <row r="52" spans="1:13" s="38" customFormat="1" ht="21.45" customHeight="1" x14ac:dyDescent="0.25">
      <c r="B52" s="39"/>
      <c r="C52" s="39"/>
      <c r="D52" s="39"/>
      <c r="F52" s="205"/>
      <c r="G52" s="361" t="s">
        <v>50</v>
      </c>
      <c r="H52" s="361"/>
      <c r="I52" s="361"/>
      <c r="J52" s="5"/>
      <c r="K52" s="361" t="s">
        <v>1</v>
      </c>
      <c r="L52" s="361"/>
      <c r="M52" s="361"/>
    </row>
    <row r="53" spans="1:13" s="38" customFormat="1" ht="21.45" customHeight="1" x14ac:dyDescent="0.25">
      <c r="B53" s="39"/>
      <c r="C53" s="39"/>
      <c r="D53" s="39"/>
      <c r="F53" s="205"/>
      <c r="G53" s="361" t="s">
        <v>60</v>
      </c>
      <c r="H53" s="361"/>
      <c r="I53" s="361"/>
      <c r="J53" s="5"/>
      <c r="K53" s="361" t="s">
        <v>60</v>
      </c>
      <c r="L53" s="361"/>
      <c r="M53" s="361"/>
    </row>
    <row r="54" spans="1:13" s="38" customFormat="1" ht="21.45" customHeight="1" x14ac:dyDescent="0.25">
      <c r="B54" s="39"/>
      <c r="C54" s="39"/>
      <c r="D54" s="39"/>
      <c r="F54" s="205"/>
      <c r="G54" s="347" t="s">
        <v>62</v>
      </c>
      <c r="H54" s="347"/>
      <c r="I54" s="347"/>
      <c r="J54" s="5"/>
      <c r="K54" s="347" t="s">
        <v>62</v>
      </c>
      <c r="L54" s="347"/>
      <c r="M54" s="347"/>
    </row>
    <row r="55" spans="1:13" s="38" customFormat="1" ht="21.45" customHeight="1" x14ac:dyDescent="0.25">
      <c r="B55" s="39"/>
      <c r="C55" s="39"/>
      <c r="D55" s="39"/>
      <c r="F55" s="205"/>
      <c r="G55" s="345" t="s">
        <v>214</v>
      </c>
      <c r="H55" s="345"/>
      <c r="I55" s="345"/>
      <c r="J55" s="30"/>
      <c r="K55" s="345" t="s">
        <v>214</v>
      </c>
      <c r="L55" s="345"/>
      <c r="M55" s="345"/>
    </row>
    <row r="56" spans="1:13" s="38" customFormat="1" ht="21.45" customHeight="1" x14ac:dyDescent="0.25">
      <c r="B56" s="39"/>
      <c r="C56" s="39"/>
      <c r="D56" s="39"/>
      <c r="F56" s="17" t="s">
        <v>23</v>
      </c>
      <c r="G56" s="6">
        <v>2025</v>
      </c>
      <c r="H56" s="155"/>
      <c r="I56" s="6">
        <v>2024</v>
      </c>
      <c r="J56" s="6"/>
      <c r="K56" s="6">
        <v>2025</v>
      </c>
      <c r="L56" s="155"/>
      <c r="M56" s="6">
        <v>2024</v>
      </c>
    </row>
    <row r="57" spans="1:13" s="38" customFormat="1" ht="21.45" customHeight="1" x14ac:dyDescent="0.25">
      <c r="B57" s="39"/>
      <c r="C57" s="39"/>
      <c r="D57" s="39"/>
      <c r="F57" s="205"/>
      <c r="G57" s="343" t="s">
        <v>61</v>
      </c>
      <c r="H57" s="343"/>
      <c r="I57" s="343"/>
      <c r="J57" s="343"/>
      <c r="K57" s="343"/>
      <c r="L57" s="343"/>
      <c r="M57" s="343"/>
    </row>
    <row r="58" spans="1:13" ht="21.45" customHeight="1" x14ac:dyDescent="0.3">
      <c r="A58" s="45" t="s">
        <v>179</v>
      </c>
      <c r="B58" s="15"/>
      <c r="C58" s="15"/>
      <c r="D58" s="15"/>
      <c r="G58" s="14"/>
      <c r="H58" s="14"/>
      <c r="I58" s="14"/>
      <c r="J58" s="8"/>
      <c r="K58" s="14"/>
      <c r="L58" s="14"/>
      <c r="M58" s="14"/>
    </row>
    <row r="59" spans="1:13" ht="21.45" customHeight="1" x14ac:dyDescent="0.25">
      <c r="A59" s="9" t="s">
        <v>210</v>
      </c>
      <c r="B59" s="15"/>
      <c r="D59" s="15"/>
      <c r="G59" s="31">
        <v>619974</v>
      </c>
      <c r="H59" s="14"/>
      <c r="I59" s="117">
        <v>189</v>
      </c>
      <c r="J59" s="172"/>
      <c r="K59" s="117">
        <v>218</v>
      </c>
      <c r="L59" s="117"/>
      <c r="M59" s="117">
        <v>52</v>
      </c>
    </row>
    <row r="60" spans="1:13" ht="21.45" customHeight="1" x14ac:dyDescent="0.25">
      <c r="A60" s="9" t="s">
        <v>203</v>
      </c>
      <c r="B60" s="15"/>
      <c r="D60" s="15"/>
      <c r="G60" s="31">
        <v>-1065175</v>
      </c>
      <c r="H60" s="14"/>
      <c r="I60" s="117">
        <v>-756649</v>
      </c>
      <c r="J60" s="172"/>
      <c r="K60" s="117">
        <v>-88888</v>
      </c>
      <c r="L60" s="117"/>
      <c r="M60" s="117">
        <v>-4535</v>
      </c>
    </row>
    <row r="61" spans="1:13" ht="21.45" hidden="1" customHeight="1" x14ac:dyDescent="0.25">
      <c r="A61" s="9" t="s">
        <v>212</v>
      </c>
      <c r="B61" s="15"/>
      <c r="D61" s="15"/>
      <c r="G61" s="31"/>
      <c r="H61" s="14"/>
      <c r="I61" s="31"/>
      <c r="J61" s="172"/>
      <c r="K61" s="117"/>
      <c r="L61" s="117"/>
      <c r="M61" s="117"/>
    </row>
    <row r="62" spans="1:13" ht="21.45" hidden="1" customHeight="1" x14ac:dyDescent="0.25">
      <c r="A62" s="9"/>
      <c r="B62" s="15" t="s">
        <v>202</v>
      </c>
      <c r="D62" s="15"/>
      <c r="G62" s="117"/>
      <c r="H62" s="14"/>
      <c r="I62" s="31"/>
      <c r="J62" s="172"/>
      <c r="K62" s="117"/>
      <c r="L62" s="117"/>
      <c r="M62" s="117"/>
    </row>
    <row r="63" spans="1:13" ht="21.45" hidden="1" customHeight="1" x14ac:dyDescent="0.25">
      <c r="A63" s="9" t="s">
        <v>180</v>
      </c>
      <c r="B63" s="15"/>
      <c r="D63" s="15"/>
      <c r="G63" s="117"/>
      <c r="H63" s="14"/>
      <c r="I63" s="31"/>
      <c r="J63" s="172"/>
      <c r="K63" s="117"/>
      <c r="L63" s="117"/>
      <c r="M63" s="117"/>
    </row>
    <row r="64" spans="1:13" ht="21.45" hidden="1" customHeight="1" x14ac:dyDescent="0.25">
      <c r="A64" s="9" t="s">
        <v>203</v>
      </c>
      <c r="D64" s="15"/>
      <c r="G64" s="117"/>
      <c r="H64" s="14"/>
      <c r="I64" s="117"/>
      <c r="J64" s="61"/>
      <c r="K64" s="117"/>
      <c r="L64" s="117"/>
      <c r="M64" s="117"/>
    </row>
    <row r="65" spans="1:13" ht="21.45" customHeight="1" x14ac:dyDescent="0.25">
      <c r="A65" s="9" t="s">
        <v>167</v>
      </c>
      <c r="D65" s="15"/>
      <c r="G65" s="117">
        <v>-12</v>
      </c>
      <c r="H65" s="12"/>
      <c r="I65" s="117">
        <v>0</v>
      </c>
      <c r="J65" s="127"/>
      <c r="K65" s="127">
        <v>0</v>
      </c>
      <c r="L65" s="127"/>
      <c r="M65" s="127">
        <v>0</v>
      </c>
    </row>
    <row r="66" spans="1:13" ht="21.45" customHeight="1" x14ac:dyDescent="0.25">
      <c r="A66" s="9" t="s">
        <v>152</v>
      </c>
      <c r="D66" s="15"/>
      <c r="G66" s="117">
        <v>0</v>
      </c>
      <c r="H66" s="12"/>
      <c r="I66" s="117">
        <v>0</v>
      </c>
      <c r="J66" s="127"/>
      <c r="K66" s="127">
        <v>-188498</v>
      </c>
      <c r="L66" s="127"/>
      <c r="M66" s="127">
        <v>0</v>
      </c>
    </row>
    <row r="67" spans="1:13" ht="21.45" hidden="1" customHeight="1" x14ac:dyDescent="0.25">
      <c r="A67" s="12" t="s">
        <v>176</v>
      </c>
      <c r="G67" s="117"/>
      <c r="H67" s="12"/>
      <c r="I67" s="117"/>
      <c r="J67" s="127"/>
      <c r="K67" s="127"/>
      <c r="L67" s="127"/>
      <c r="M67" s="127"/>
    </row>
    <row r="68" spans="1:13" ht="21.45" hidden="1" customHeight="1" x14ac:dyDescent="0.25">
      <c r="A68" s="12" t="s">
        <v>171</v>
      </c>
      <c r="G68" s="117"/>
      <c r="H68" s="12"/>
      <c r="I68" s="117"/>
      <c r="J68" s="127"/>
      <c r="K68" s="127"/>
      <c r="L68" s="127"/>
      <c r="M68" s="127"/>
    </row>
    <row r="69" spans="1:13" ht="21.45" customHeight="1" x14ac:dyDescent="0.25">
      <c r="A69" s="9" t="s">
        <v>98</v>
      </c>
      <c r="C69" s="15"/>
      <c r="D69" s="15"/>
      <c r="G69" s="117">
        <v>0</v>
      </c>
      <c r="H69" s="12"/>
      <c r="I69" s="117">
        <v>0</v>
      </c>
      <c r="J69" s="127"/>
      <c r="K69" s="127">
        <v>250106</v>
      </c>
      <c r="L69" s="127"/>
      <c r="M69" s="127">
        <v>187748</v>
      </c>
    </row>
    <row r="70" spans="1:13" ht="21.45" customHeight="1" x14ac:dyDescent="0.25">
      <c r="A70" s="9" t="s">
        <v>52</v>
      </c>
      <c r="C70" s="15"/>
      <c r="D70" s="15"/>
      <c r="G70" s="118">
        <v>12811</v>
      </c>
      <c r="H70" s="14"/>
      <c r="I70" s="118">
        <v>16464</v>
      </c>
      <c r="J70" s="61"/>
      <c r="K70" s="118">
        <v>34</v>
      </c>
      <c r="L70" s="117"/>
      <c r="M70" s="118">
        <v>2815</v>
      </c>
    </row>
    <row r="71" spans="1:13" s="26" customFormat="1" ht="21.45" customHeight="1" x14ac:dyDescent="0.3">
      <c r="A71" s="42" t="s">
        <v>144</v>
      </c>
      <c r="B71" s="43"/>
      <c r="C71" s="43"/>
      <c r="D71" s="43"/>
      <c r="F71" s="208"/>
      <c r="G71" s="120">
        <f>SUM(G43:G47)+SUM(G59:G70)</f>
        <v>-432405</v>
      </c>
      <c r="H71" s="24"/>
      <c r="I71" s="120">
        <f>SUM(I43:I47)+SUM(I59:I70)</f>
        <v>-758231</v>
      </c>
      <c r="J71" s="11"/>
      <c r="K71" s="120">
        <f>SUM(K43:K47)+SUM(K59:K70)</f>
        <v>-27028</v>
      </c>
      <c r="L71" s="24"/>
      <c r="M71" s="120">
        <f>SUM(M43:M47)+SUM(M59:M70)</f>
        <v>185716</v>
      </c>
    </row>
    <row r="72" spans="1:13" s="26" customFormat="1" ht="8.4" customHeight="1" x14ac:dyDescent="0.3">
      <c r="B72" s="43"/>
      <c r="C72" s="43"/>
      <c r="D72" s="43"/>
      <c r="F72" s="208"/>
      <c r="G72" s="51"/>
      <c r="H72" s="24"/>
      <c r="I72" s="51"/>
      <c r="J72" s="11"/>
      <c r="K72" s="51"/>
      <c r="L72" s="24"/>
      <c r="M72" s="51"/>
    </row>
    <row r="73" spans="1:13" ht="21.45" customHeight="1" x14ac:dyDescent="0.3">
      <c r="A73" s="45" t="s">
        <v>53</v>
      </c>
      <c r="B73" s="183"/>
      <c r="C73" s="15"/>
      <c r="D73" s="15"/>
      <c r="G73" s="25"/>
      <c r="H73" s="25"/>
      <c r="I73" s="25"/>
      <c r="K73" s="25"/>
      <c r="L73" s="25"/>
      <c r="M73" s="25"/>
    </row>
    <row r="74" spans="1:13" ht="21.45" customHeight="1" x14ac:dyDescent="0.25">
      <c r="A74" s="15" t="s">
        <v>195</v>
      </c>
      <c r="B74" s="15"/>
      <c r="C74" s="15"/>
      <c r="D74" s="15"/>
      <c r="F74" s="205">
        <v>5</v>
      </c>
      <c r="G74" s="25">
        <v>-226193</v>
      </c>
      <c r="H74" s="25"/>
      <c r="I74" s="117">
        <v>-634298</v>
      </c>
      <c r="J74" s="270"/>
      <c r="K74" s="271">
        <v>-226193</v>
      </c>
      <c r="L74" s="271"/>
      <c r="M74" s="117">
        <v>-634298</v>
      </c>
    </row>
    <row r="75" spans="1:13" ht="21.45" customHeight="1" x14ac:dyDescent="0.25">
      <c r="A75" s="15" t="s">
        <v>172</v>
      </c>
      <c r="B75" s="15"/>
      <c r="C75" s="15"/>
      <c r="D75" s="15"/>
      <c r="G75" s="54">
        <v>800000</v>
      </c>
      <c r="H75" s="14"/>
      <c r="I75" s="54">
        <v>550000</v>
      </c>
      <c r="J75" s="8"/>
      <c r="K75" s="54">
        <v>800000</v>
      </c>
      <c r="L75" s="23"/>
      <c r="M75" s="54">
        <v>550000</v>
      </c>
    </row>
    <row r="76" spans="1:13" ht="21.45" customHeight="1" x14ac:dyDescent="0.25">
      <c r="A76" s="15" t="s">
        <v>181</v>
      </c>
      <c r="B76" s="15"/>
      <c r="C76" s="15"/>
      <c r="D76" s="15"/>
      <c r="G76" s="54">
        <v>-650000</v>
      </c>
      <c r="H76" s="14"/>
      <c r="I76" s="54">
        <v>0</v>
      </c>
      <c r="J76" s="8"/>
      <c r="K76" s="54">
        <v>-650000</v>
      </c>
      <c r="L76" s="23"/>
      <c r="M76" s="54">
        <v>0</v>
      </c>
    </row>
    <row r="77" spans="1:13" ht="21.45" customHeight="1" x14ac:dyDescent="0.25">
      <c r="A77" s="12" t="s">
        <v>225</v>
      </c>
      <c r="B77" s="15"/>
      <c r="D77" s="15"/>
      <c r="G77" s="54">
        <v>0</v>
      </c>
      <c r="H77" s="14"/>
      <c r="I77" s="54">
        <v>0</v>
      </c>
      <c r="J77" s="8"/>
      <c r="K77" s="117">
        <v>100000</v>
      </c>
      <c r="L77" s="23"/>
      <c r="M77" s="117">
        <v>0</v>
      </c>
    </row>
    <row r="78" spans="1:13" ht="21.45" customHeight="1" x14ac:dyDescent="0.25">
      <c r="A78" s="12" t="s">
        <v>240</v>
      </c>
      <c r="B78" s="15"/>
      <c r="D78" s="15"/>
      <c r="F78" s="196"/>
      <c r="G78" s="54">
        <v>-10708</v>
      </c>
      <c r="H78" s="14"/>
      <c r="I78" s="23">
        <v>-10874</v>
      </c>
      <c r="J78" s="172"/>
      <c r="K78" s="117">
        <v>0</v>
      </c>
      <c r="L78" s="23"/>
      <c r="M78" s="117">
        <v>0</v>
      </c>
    </row>
    <row r="79" spans="1:13" ht="21.45" customHeight="1" x14ac:dyDescent="0.25">
      <c r="A79" s="12" t="s">
        <v>177</v>
      </c>
      <c r="B79" s="15"/>
      <c r="D79" s="15"/>
      <c r="G79" s="23">
        <v>941007</v>
      </c>
      <c r="H79" s="14"/>
      <c r="I79" s="23">
        <v>1229437</v>
      </c>
      <c r="J79" s="172"/>
      <c r="K79" s="4">
        <v>188000</v>
      </c>
      <c r="L79" s="31"/>
      <c r="M79" s="4">
        <v>285000</v>
      </c>
    </row>
    <row r="80" spans="1:13" ht="21.45" customHeight="1" x14ac:dyDescent="0.25">
      <c r="A80" s="134" t="s">
        <v>137</v>
      </c>
      <c r="B80" s="134"/>
      <c r="C80" s="15"/>
      <c r="D80" s="15"/>
      <c r="F80" s="196"/>
      <c r="G80" s="23">
        <v>-287635</v>
      </c>
      <c r="H80" s="14"/>
      <c r="I80" s="23">
        <v>-515852</v>
      </c>
      <c r="J80" s="172"/>
      <c r="K80" s="4">
        <v>-148163</v>
      </c>
      <c r="L80" s="31"/>
      <c r="M80" s="4">
        <v>-452541</v>
      </c>
    </row>
    <row r="81" spans="1:15" ht="21.45" customHeight="1" x14ac:dyDescent="0.25">
      <c r="A81" s="12" t="s">
        <v>111</v>
      </c>
      <c r="B81" s="157"/>
      <c r="C81" s="15"/>
      <c r="D81" s="15"/>
      <c r="F81" s="196"/>
      <c r="G81" s="23">
        <v>-253832</v>
      </c>
      <c r="H81" s="14"/>
      <c r="I81" s="23">
        <v>-128389</v>
      </c>
      <c r="J81" s="172"/>
      <c r="K81" s="4">
        <v>-540</v>
      </c>
      <c r="L81" s="23"/>
      <c r="M81" s="4">
        <v>-545</v>
      </c>
    </row>
    <row r="82" spans="1:15" ht="21.45" customHeight="1" x14ac:dyDescent="0.25">
      <c r="A82" s="12" t="s">
        <v>149</v>
      </c>
      <c r="C82" s="15"/>
      <c r="D82" s="15"/>
      <c r="G82" s="23">
        <v>-44</v>
      </c>
      <c r="H82" s="14"/>
      <c r="I82" s="23">
        <v>-145</v>
      </c>
      <c r="K82" s="4">
        <v>-44</v>
      </c>
      <c r="M82" s="4">
        <v>-145</v>
      </c>
      <c r="O82" s="4"/>
    </row>
    <row r="83" spans="1:15" ht="21.45" customHeight="1" x14ac:dyDescent="0.25">
      <c r="A83" s="12" t="s">
        <v>100</v>
      </c>
      <c r="C83" s="15"/>
      <c r="D83" s="15"/>
      <c r="G83" s="54">
        <v>0</v>
      </c>
      <c r="H83" s="14"/>
      <c r="I83" s="54">
        <v>-27067</v>
      </c>
      <c r="J83" s="8"/>
      <c r="K83" s="54">
        <v>0</v>
      </c>
      <c r="L83" s="29"/>
      <c r="M83" s="54">
        <v>0</v>
      </c>
    </row>
    <row r="84" spans="1:15" ht="21.45" customHeight="1" x14ac:dyDescent="0.25">
      <c r="A84" s="12" t="s">
        <v>54</v>
      </c>
      <c r="C84" s="15"/>
      <c r="D84" s="15"/>
      <c r="G84" s="54">
        <v>-87801</v>
      </c>
      <c r="H84" s="14"/>
      <c r="I84" s="54">
        <v>-79699</v>
      </c>
      <c r="J84" s="8"/>
      <c r="K84" s="54">
        <v>-15980</v>
      </c>
      <c r="L84" s="29"/>
      <c r="M84" s="54">
        <v>-20132</v>
      </c>
    </row>
    <row r="85" spans="1:15" ht="21.45" customHeight="1" x14ac:dyDescent="0.3">
      <c r="A85" s="46" t="s">
        <v>231</v>
      </c>
      <c r="B85" s="43"/>
      <c r="C85" s="43"/>
      <c r="D85" s="43"/>
      <c r="E85" s="26"/>
      <c r="F85" s="208"/>
      <c r="G85" s="188">
        <f>SUM(G74:G84)</f>
        <v>224794</v>
      </c>
      <c r="H85" s="24"/>
      <c r="I85" s="188">
        <f>SUM(I74:I84)</f>
        <v>383113</v>
      </c>
      <c r="J85" s="11"/>
      <c r="K85" s="188">
        <f>SUM(K74:K84)</f>
        <v>47080</v>
      </c>
      <c r="L85" s="24"/>
      <c r="M85" s="188">
        <f>SUM(M74:M84)</f>
        <v>-272661</v>
      </c>
    </row>
    <row r="86" spans="1:15" ht="8.4" customHeight="1" x14ac:dyDescent="0.3">
      <c r="A86" s="46"/>
      <c r="B86" s="43"/>
      <c r="C86" s="43"/>
      <c r="D86" s="43"/>
      <c r="E86" s="26"/>
      <c r="F86" s="208"/>
      <c r="G86" s="166"/>
      <c r="H86" s="24"/>
      <c r="I86" s="166"/>
      <c r="J86" s="11"/>
      <c r="K86" s="166"/>
      <c r="L86" s="24"/>
      <c r="M86" s="166"/>
    </row>
    <row r="87" spans="1:15" ht="21.45" customHeight="1" x14ac:dyDescent="0.25">
      <c r="A87" s="9" t="s">
        <v>239</v>
      </c>
      <c r="B87" s="15"/>
      <c r="C87" s="15"/>
      <c r="D87" s="15"/>
      <c r="G87" s="25"/>
      <c r="H87" s="25"/>
      <c r="I87" s="25"/>
      <c r="K87" s="25"/>
      <c r="L87" s="25"/>
      <c r="M87" s="25"/>
    </row>
    <row r="88" spans="1:15" ht="21.45" customHeight="1" x14ac:dyDescent="0.25">
      <c r="B88" s="15" t="s">
        <v>90</v>
      </c>
      <c r="C88" s="15"/>
      <c r="D88" s="15"/>
      <c r="G88" s="117">
        <f>SUM(G40,G71,G85)</f>
        <v>980206</v>
      </c>
      <c r="H88" s="121"/>
      <c r="I88" s="117">
        <f>SUM(I40,I71,I85)</f>
        <v>846706</v>
      </c>
      <c r="K88" s="117">
        <f>SUM(K40,K71,K85)</f>
        <v>110178</v>
      </c>
      <c r="L88" s="121">
        <v>0</v>
      </c>
      <c r="M88" s="117">
        <f>SUM(M40,M71,M85)</f>
        <v>-1803</v>
      </c>
    </row>
    <row r="89" spans="1:15" ht="21.45" customHeight="1" x14ac:dyDescent="0.25">
      <c r="A89" s="15" t="s">
        <v>173</v>
      </c>
      <c r="B89" s="15"/>
      <c r="C89" s="15"/>
      <c r="D89" s="15"/>
      <c r="G89" s="47">
        <v>-693</v>
      </c>
      <c r="H89" s="121"/>
      <c r="I89" s="47">
        <v>189186</v>
      </c>
      <c r="K89" s="118">
        <v>2191</v>
      </c>
      <c r="L89" s="121"/>
      <c r="M89" s="118">
        <v>9422</v>
      </c>
    </row>
    <row r="90" spans="1:15" ht="21.45" customHeight="1" x14ac:dyDescent="0.25">
      <c r="A90" s="43" t="s">
        <v>230</v>
      </c>
      <c r="B90" s="15"/>
      <c r="C90" s="15"/>
      <c r="D90" s="15"/>
      <c r="G90" s="166">
        <f>SUM(G88:G89)</f>
        <v>979513</v>
      </c>
      <c r="H90" s="50"/>
      <c r="I90" s="166">
        <f>SUM(I88:I89)</f>
        <v>1035892</v>
      </c>
      <c r="J90" s="117"/>
      <c r="K90" s="166">
        <f>SUM(K88:K89)</f>
        <v>112369</v>
      </c>
      <c r="L90" s="50"/>
      <c r="M90" s="166">
        <f>SUM(M88:M89)</f>
        <v>7619</v>
      </c>
    </row>
    <row r="91" spans="1:15" ht="21.45" customHeight="1" x14ac:dyDescent="0.25">
      <c r="A91" s="15" t="s">
        <v>104</v>
      </c>
      <c r="C91" s="15"/>
      <c r="D91" s="15"/>
      <c r="G91" s="49">
        <f>'BS-2-4'!H11</f>
        <v>3593474</v>
      </c>
      <c r="H91" s="25"/>
      <c r="I91" s="49">
        <v>3606318</v>
      </c>
      <c r="K91" s="49">
        <f>'BS-2-4'!L11</f>
        <v>131175</v>
      </c>
      <c r="L91" s="25"/>
      <c r="M91" s="49">
        <v>502066</v>
      </c>
    </row>
    <row r="92" spans="1:15" ht="21.45" customHeight="1" thickBot="1" x14ac:dyDescent="0.3">
      <c r="A92" s="46" t="s">
        <v>217</v>
      </c>
      <c r="B92" s="43"/>
      <c r="C92" s="15"/>
      <c r="D92" s="15"/>
      <c r="G92" s="184">
        <f>SUM(G90:G91)</f>
        <v>4572987</v>
      </c>
      <c r="H92" s="44"/>
      <c r="I92" s="184">
        <f>SUM(I90:I91)</f>
        <v>4642210</v>
      </c>
      <c r="J92" s="2"/>
      <c r="K92" s="184">
        <f>SUM(K90:K91)</f>
        <v>243544</v>
      </c>
      <c r="L92" s="44"/>
      <c r="M92" s="184">
        <f>SUM(M90:M91)</f>
        <v>509685</v>
      </c>
    </row>
    <row r="93" spans="1:15" ht="8.4" customHeight="1" thickTop="1" x14ac:dyDescent="0.25">
      <c r="A93" s="9"/>
      <c r="B93" s="15"/>
      <c r="C93" s="15"/>
      <c r="D93" s="15"/>
      <c r="G93" s="48"/>
      <c r="I93" s="48"/>
    </row>
    <row r="94" spans="1:15" ht="21.45" customHeight="1" x14ac:dyDescent="0.3">
      <c r="A94" s="7" t="s">
        <v>178</v>
      </c>
      <c r="B94" s="15"/>
      <c r="C94" s="15"/>
      <c r="D94" s="15"/>
      <c r="G94" s="3"/>
      <c r="H94" s="3"/>
      <c r="I94" s="3"/>
      <c r="K94" s="3"/>
      <c r="L94" s="3"/>
      <c r="M94" s="3"/>
    </row>
    <row r="95" spans="1:15" ht="21.45" customHeight="1" x14ac:dyDescent="0.25">
      <c r="A95" s="15" t="s">
        <v>159</v>
      </c>
      <c r="B95" s="15"/>
      <c r="C95" s="39"/>
      <c r="D95" s="39"/>
      <c r="E95" s="39"/>
      <c r="F95" s="209"/>
      <c r="G95" s="54">
        <v>25038</v>
      </c>
      <c r="H95" s="3"/>
      <c r="I95" s="54">
        <v>41233</v>
      </c>
      <c r="J95" s="12"/>
      <c r="K95" s="117">
        <v>3224</v>
      </c>
      <c r="L95" s="12"/>
      <c r="M95" s="117">
        <v>25255</v>
      </c>
    </row>
    <row r="96" spans="1:15" ht="21.45" customHeight="1" x14ac:dyDescent="0.25">
      <c r="A96" s="15" t="s">
        <v>168</v>
      </c>
      <c r="B96" s="15"/>
      <c r="C96" s="39"/>
      <c r="D96" s="39"/>
      <c r="E96" s="39"/>
      <c r="F96" s="209"/>
      <c r="G96" s="54">
        <v>227111</v>
      </c>
      <c r="H96" s="3"/>
      <c r="I96" s="54">
        <v>3040</v>
      </c>
      <c r="J96" s="12"/>
      <c r="K96" s="54">
        <v>0</v>
      </c>
      <c r="L96" s="12"/>
      <c r="M96" s="54">
        <v>0</v>
      </c>
    </row>
    <row r="97" spans="1:13" ht="21.45" customHeight="1" x14ac:dyDescent="0.25">
      <c r="A97" s="15" t="s">
        <v>148</v>
      </c>
      <c r="B97" s="15"/>
      <c r="C97" s="39"/>
      <c r="D97" s="39"/>
      <c r="E97" s="39"/>
      <c r="F97" s="209"/>
      <c r="G97" s="117">
        <v>1066</v>
      </c>
      <c r="H97" s="138"/>
      <c r="I97" s="117">
        <v>855</v>
      </c>
      <c r="J97" s="52"/>
      <c r="K97" s="117">
        <v>1066</v>
      </c>
      <c r="L97" s="138"/>
      <c r="M97" s="117">
        <v>855</v>
      </c>
    </row>
    <row r="98" spans="1:13" ht="21.45" customHeight="1" x14ac:dyDescent="0.25">
      <c r="A98" s="15" t="s">
        <v>220</v>
      </c>
      <c r="B98" s="15"/>
      <c r="C98" s="39"/>
      <c r="D98" s="39"/>
      <c r="E98" s="39"/>
      <c r="F98" s="205">
        <v>5</v>
      </c>
      <c r="G98" s="117">
        <v>17341</v>
      </c>
      <c r="H98" s="138"/>
      <c r="I98" s="117">
        <v>55939</v>
      </c>
      <c r="J98" s="52"/>
      <c r="K98" s="117">
        <v>17341</v>
      </c>
      <c r="L98" s="138"/>
      <c r="M98" s="117">
        <v>55939</v>
      </c>
    </row>
    <row r="99" spans="1:13" ht="21.45" customHeight="1" x14ac:dyDescent="0.25">
      <c r="A99" s="15" t="s">
        <v>196</v>
      </c>
      <c r="B99" s="15"/>
      <c r="C99" s="39"/>
      <c r="D99" s="39"/>
      <c r="E99" s="39"/>
      <c r="F99" s="209"/>
      <c r="G99" s="117">
        <v>0</v>
      </c>
      <c r="H99" s="138"/>
      <c r="I99" s="117">
        <v>0</v>
      </c>
      <c r="J99" s="52"/>
      <c r="K99" s="117">
        <v>19128</v>
      </c>
      <c r="L99" s="138"/>
      <c r="M99" s="117">
        <v>43152</v>
      </c>
    </row>
    <row r="100" spans="1:13" ht="21.45" customHeight="1" x14ac:dyDescent="0.25">
      <c r="G100" s="122"/>
      <c r="H100" s="122"/>
      <c r="I100" s="122"/>
      <c r="J100" s="122"/>
      <c r="K100" s="122"/>
      <c r="L100" s="8" t="e">
        <f>#REF!-'BS-2-4'!J11</f>
        <v>#REF!</v>
      </c>
      <c r="M100" s="122"/>
    </row>
    <row r="102" spans="1:13" ht="21.45" customHeight="1" x14ac:dyDescent="0.25">
      <c r="G102" s="48">
        <f>G92-'BS-2-4'!F11</f>
        <v>0</v>
      </c>
      <c r="I102" s="48"/>
      <c r="K102" s="48">
        <f>K92-'BS-2-4'!J11</f>
        <v>0</v>
      </c>
      <c r="M102" s="48"/>
    </row>
    <row r="105" spans="1:13" ht="21.45" customHeight="1" x14ac:dyDescent="0.25">
      <c r="F105" s="196"/>
      <c r="J105" s="172"/>
    </row>
    <row r="107" spans="1:13" ht="21.45" customHeight="1" x14ac:dyDescent="0.25">
      <c r="F107" s="196"/>
      <c r="J107" s="172"/>
    </row>
    <row r="108" spans="1:13" ht="21.45" customHeight="1" x14ac:dyDescent="0.25">
      <c r="F108" s="196"/>
    </row>
    <row r="109" spans="1:13" ht="21.45" customHeight="1" x14ac:dyDescent="0.25">
      <c r="F109" s="196"/>
      <c r="J109" s="172"/>
    </row>
  </sheetData>
  <mergeCells count="18">
    <mergeCell ref="G57:M57"/>
    <mergeCell ref="G9:M9"/>
    <mergeCell ref="G7:I7"/>
    <mergeCell ref="K7:M7"/>
    <mergeCell ref="G6:I6"/>
    <mergeCell ref="K6:M6"/>
    <mergeCell ref="G55:I55"/>
    <mergeCell ref="K55:M55"/>
    <mergeCell ref="G53:I53"/>
    <mergeCell ref="K53:M53"/>
    <mergeCell ref="G54:I54"/>
    <mergeCell ref="K54:M54"/>
    <mergeCell ref="G4:I4"/>
    <mergeCell ref="K4:M4"/>
    <mergeCell ref="G5:I5"/>
    <mergeCell ref="K5:M5"/>
    <mergeCell ref="G52:I52"/>
    <mergeCell ref="K52:M52"/>
  </mergeCells>
  <pageMargins left="0.8" right="0.8" top="0.48" bottom="0.5" header="0.5" footer="0.5"/>
  <pageSetup paperSize="9" scale="76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16383" man="1"/>
  </rowBreaks>
  <ignoredErrors>
    <ignoredError sqref="G57:H57 J57:L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E09F56-E7D8-48C8-BEED-8E431791E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EA8655-B414-4451-AF72-A69B114A0787}">
  <ds:schemaRefs>
    <ds:schemaRef ds:uri="http://schemas.microsoft.com/office/2006/documentManagement/types"/>
    <ds:schemaRef ds:uri="f6ba49b0-bcda-4796-8236-5b5cc1493ace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4243d5be-521d-4052-81ca-f0f31ea6f2da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7CA3298-0E65-494F-AC3B-75E89AF9909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PL_3M 5-6</vt:lpstr>
      <vt:lpstr>SE Conso 7</vt:lpstr>
      <vt:lpstr>SE Conso 8</vt:lpstr>
      <vt:lpstr>SE Separate 9</vt:lpstr>
      <vt:lpstr>SE Separate 10</vt:lpstr>
      <vt:lpstr>CF 11-12</vt:lpstr>
      <vt:lpstr>'BS-2-4'!Print_Area</vt:lpstr>
      <vt:lpstr>'CF 11-12'!Print_Area</vt:lpstr>
      <vt:lpstr>'PL_3M 5-6'!Print_Area</vt:lpstr>
      <vt:lpstr>'SE Conso 7'!Print_Area</vt:lpstr>
      <vt:lpstr>'SE Conso 8'!Print_Area</vt:lpstr>
      <vt:lpstr>'SE Separate 10'!Print_Area</vt:lpstr>
      <vt:lpstr>'SE Separate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Supattra Sertkratok</cp:lastModifiedBy>
  <cp:lastPrinted>2025-05-13T08:01:54Z</cp:lastPrinted>
  <dcterms:created xsi:type="dcterms:W3CDTF">2016-08-17T07:20:22Z</dcterms:created>
  <dcterms:modified xsi:type="dcterms:W3CDTF">2025-05-13T12:10:37Z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  <property fmtid="{D5CDD505-2E9C-101B-9397-08002B2CF9AE}" pid="18" name="MediaServiceImageTags">
    <vt:lpwstr/>
  </property>
</Properties>
</file>