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24226"/>
  <xr:revisionPtr revIDLastSave="403" documentId="13_ncr:1_{8A010D11-024D-4918-8EA5-976DF8E14BFA}" xr6:coauthVersionLast="47" xr6:coauthVersionMax="47" xr10:uidLastSave="{BFACB483-7EF7-4E0A-9ABB-BACC20DA9CFA}"/>
  <bookViews>
    <workbookView xWindow="-108" yWindow="-108" windowWidth="23256" windowHeight="12456" xr2:uid="{00000000-000D-0000-FFFF-FFFF00000000}"/>
  </bookViews>
  <sheets>
    <sheet name="SPF" sheetId="1" r:id="rId1"/>
    <sheet name="SCI" sheetId="7" r:id="rId2"/>
    <sheet name="SE(Conso)" sheetId="10" r:id="rId3"/>
    <sheet name="SE" sheetId="6" r:id="rId4"/>
    <sheet name="SCF" sheetId="8" r:id="rId5"/>
  </sheets>
  <definedNames>
    <definedName name="ASSET">#REF!</definedName>
    <definedName name="income">#REF!</definedName>
    <definedName name="liab">#REF!</definedName>
    <definedName name="_xlnm.Print_Area" localSheetId="4">SCF!$A$1:$O$83</definedName>
    <definedName name="_xlnm.Print_Area" localSheetId="1">SCI!$A$1:$O$48</definedName>
    <definedName name="_xlnm.Print_Area" localSheetId="3">SE!$A$1:$R$24</definedName>
    <definedName name="_xlnm.Print_Area" localSheetId="2">'SE(Conso)'!$A$1:$W$29</definedName>
    <definedName name="_xlnm.Print_Area" localSheetId="0">SPF!$A$1:$P$85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5" i="8" l="1"/>
  <c r="L55" i="8"/>
  <c r="J55" i="8"/>
  <c r="H55" i="8"/>
  <c r="V18" i="10"/>
  <c r="T18" i="10"/>
  <c r="R18" i="10"/>
  <c r="P18" i="10"/>
  <c r="N18" i="10"/>
  <c r="L18" i="10"/>
  <c r="J18" i="10"/>
  <c r="H18" i="10"/>
  <c r="F18" i="10"/>
  <c r="I79" i="1" l="1"/>
  <c r="I77" i="1"/>
  <c r="H40" i="7" l="1"/>
  <c r="Q11" i="6"/>
  <c r="I61" i="1" l="1"/>
  <c r="N24" i="8" l="1"/>
  <c r="N31" i="8" s="1"/>
  <c r="N35" i="8" s="1"/>
  <c r="L24" i="8"/>
  <c r="J24" i="8"/>
  <c r="N59" i="8"/>
  <c r="J59" i="8"/>
  <c r="J31" i="8" l="1"/>
  <c r="J35" i="8" s="1"/>
  <c r="J61" i="8" s="1"/>
  <c r="J63" i="8" s="1"/>
  <c r="N61" i="8"/>
  <c r="N63" i="8" s="1"/>
  <c r="T23" i="10" l="1"/>
  <c r="P23" i="10"/>
  <c r="N23" i="10"/>
  <c r="L23" i="10"/>
  <c r="J23" i="10"/>
  <c r="H23" i="10"/>
  <c r="F23" i="10"/>
  <c r="R22" i="10"/>
  <c r="V22" i="10" s="1"/>
  <c r="R21" i="10"/>
  <c r="V21" i="10" s="1"/>
  <c r="R20" i="10"/>
  <c r="V20" i="10" s="1"/>
  <c r="V23" i="10" l="1"/>
  <c r="R23" i="10"/>
  <c r="O13" i="6" l="1"/>
  <c r="M13" i="6"/>
  <c r="K13" i="6"/>
  <c r="I13" i="6"/>
  <c r="G13" i="6"/>
  <c r="N31" i="7"/>
  <c r="L31" i="7"/>
  <c r="J31" i="7"/>
  <c r="H31" i="7"/>
  <c r="I57" i="1" l="1"/>
  <c r="K57" i="1"/>
  <c r="M57" i="1"/>
  <c r="O57" i="1"/>
  <c r="H59" i="8" l="1"/>
  <c r="J86" i="1" l="1"/>
  <c r="L86" i="1"/>
  <c r="N86" i="1"/>
  <c r="P86" i="1"/>
  <c r="N26" i="7"/>
  <c r="N10" i="7"/>
  <c r="N14" i="7" s="1"/>
  <c r="J26" i="7"/>
  <c r="J10" i="7"/>
  <c r="J14" i="7" s="1"/>
  <c r="L59" i="8"/>
  <c r="J19" i="7" l="1"/>
  <c r="J21" i="7" s="1"/>
  <c r="J32" i="7" s="1"/>
  <c r="N19" i="7"/>
  <c r="N21" i="7" s="1"/>
  <c r="N32" i="7" s="1"/>
  <c r="O18" i="6"/>
  <c r="N34" i="7" l="1"/>
  <c r="N38" i="7"/>
  <c r="J34" i="7"/>
  <c r="J36" i="7" s="1"/>
  <c r="J38" i="7"/>
  <c r="J40" i="7" s="1"/>
  <c r="I30" i="1" l="1"/>
  <c r="K30" i="1"/>
  <c r="M30" i="1"/>
  <c r="O30" i="1"/>
  <c r="H10" i="7" l="1"/>
  <c r="H14" i="7" s="1"/>
  <c r="H19" i="7" s="1"/>
  <c r="Q16" i="6" l="1"/>
  <c r="Q12" i="6"/>
  <c r="Q10" i="6"/>
  <c r="Q13" i="6" s="1"/>
  <c r="O77" i="1" l="1"/>
  <c r="O79" i="1" s="1"/>
  <c r="K77" i="1"/>
  <c r="K79" i="1" s="1"/>
  <c r="X12" i="10" s="1"/>
  <c r="O61" i="1"/>
  <c r="K61" i="1"/>
  <c r="I18" i="6" l="1"/>
  <c r="K18" i="6"/>
  <c r="M18" i="6"/>
  <c r="P15" i="6"/>
  <c r="L26" i="7"/>
  <c r="H26" i="7"/>
  <c r="L10" i="7"/>
  <c r="L14" i="7" s="1"/>
  <c r="L19" i="7" s="1"/>
  <c r="H21" i="7"/>
  <c r="H32" i="7" l="1"/>
  <c r="H24" i="8"/>
  <c r="Q15" i="6"/>
  <c r="G18" i="6"/>
  <c r="H42" i="7"/>
  <c r="H36" i="7"/>
  <c r="H31" i="8" l="1"/>
  <c r="J42" i="7"/>
  <c r="N42" i="7"/>
  <c r="L21" i="7"/>
  <c r="L32" i="7" s="1"/>
  <c r="H35" i="8" l="1"/>
  <c r="H61" i="8" s="1"/>
  <c r="H63" i="8" s="1"/>
  <c r="L31" i="8"/>
  <c r="L35" i="8" s="1"/>
  <c r="L38" i="7"/>
  <c r="L34" i="7"/>
  <c r="L42" i="7"/>
  <c r="L61" i="8" l="1"/>
  <c r="L63" i="8" s="1"/>
  <c r="M77" i="1"/>
  <c r="M79" i="1" s="1"/>
  <c r="Q17" i="6"/>
  <c r="Q18" i="6" s="1"/>
  <c r="K62" i="1" l="1"/>
  <c r="K80" i="1" s="1"/>
  <c r="O62" i="1"/>
  <c r="O80" i="1" s="1"/>
  <c r="M61" i="1" l="1"/>
  <c r="M62" i="1" s="1"/>
  <c r="M80" i="1" s="1"/>
  <c r="I62" i="1"/>
  <c r="I80" i="1" s="1"/>
  <c r="M15" i="1" l="1"/>
  <c r="M31" i="1" s="1"/>
  <c r="M86" i="1" s="1"/>
  <c r="I15" i="1"/>
  <c r="I31" i="1" s="1"/>
  <c r="I86" i="1" s="1"/>
  <c r="O15" i="1"/>
  <c r="O31" i="1" s="1"/>
  <c r="O86" i="1" s="1"/>
  <c r="K15" i="1"/>
  <c r="K31" i="1" s="1"/>
  <c r="K86" i="1" s="1"/>
</calcChain>
</file>

<file path=xl/sharedStrings.xml><?xml version="1.0" encoding="utf-8"?>
<sst xmlns="http://schemas.openxmlformats.org/spreadsheetml/2006/main" count="290" uniqueCount="186">
  <si>
    <t>Grand Prix International Public Company Limited and Subsidiaries</t>
  </si>
  <si>
    <t>Statements of financial position</t>
  </si>
  <si>
    <t>Assets</t>
  </si>
  <si>
    <t>Notes</t>
  </si>
  <si>
    <t>Consolidated  financial statements</t>
  </si>
  <si>
    <t>Separate financial statements</t>
  </si>
  <si>
    <t>(Unit : Baht)</t>
  </si>
  <si>
    <t>(Unaudited/</t>
  </si>
  <si>
    <t>(Audited)</t>
  </si>
  <si>
    <t>Reviewed only)</t>
  </si>
  <si>
    <t xml:space="preserve">Cash and cash equivalents </t>
  </si>
  <si>
    <t>Inventories</t>
  </si>
  <si>
    <t>Current assets</t>
  </si>
  <si>
    <t>Total current assets</t>
  </si>
  <si>
    <t>Investment in a subsidiary</t>
  </si>
  <si>
    <t xml:space="preserve">Investment property 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</si>
  <si>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</si>
  <si>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</si>
  <si>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</si>
  <si>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</si>
  <si>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</si>
  <si>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</si>
  <si>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</si>
  <si>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Investments in associates</t>
  </si>
  <si>
    <t>Non-Current Assets</t>
  </si>
  <si>
    <t xml:space="preserve">   (Sign) ………………………...…………………………………………………………... Directors </t>
  </si>
  <si>
    <t xml:space="preserve">     ( Mr. Anothai Eamlumnow )              ( Mr. Peeraphong Eamlumnow )</t>
  </si>
  <si>
    <t>Statements of financial position (Cont.)</t>
  </si>
  <si>
    <t>Liabilities and shareholders' equity</t>
  </si>
  <si>
    <t>Current liabilities</t>
  </si>
  <si>
    <t>Unearned revenues</t>
  </si>
  <si>
    <t>Current portion of lease liabilities</t>
  </si>
  <si>
    <t>Lease liabilities</t>
  </si>
  <si>
    <t>Total current liabilities</t>
  </si>
  <si>
    <t>Non current liabilities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</si>
  <si>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</si>
  <si>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</si>
  <si>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</si>
  <si>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</si>
  <si>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</si>
  <si>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</si>
  <si>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</si>
  <si>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</si>
  <si>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</si>
  <si>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</si>
  <si>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</si>
  <si>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</si>
  <si>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</si>
  <si>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</si>
  <si>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</si>
  <si>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(Unaudited/Reviewed only)</t>
  </si>
  <si>
    <t>Revenues from sales and services</t>
  </si>
  <si>
    <t>Cost of sales and services</t>
  </si>
  <si>
    <t xml:space="preserve">Other income </t>
  </si>
  <si>
    <t>Distribution cost</t>
  </si>
  <si>
    <t xml:space="preserve">Administrative expenses </t>
  </si>
  <si>
    <t xml:space="preserve">Other comprehensive income </t>
  </si>
  <si>
    <t>Exchange difference on translation financial statement</t>
  </si>
  <si>
    <t>Non-controlling interests</t>
  </si>
  <si>
    <t xml:space="preserve">Weighted average number of common shares (Unit : Shares) </t>
  </si>
  <si>
    <t xml:space="preserve"> (Sign) ………………………...…………………………………………………………... Directors </t>
  </si>
  <si>
    <t xml:space="preserve"> ( Mr. Anothai Eamlumnow )              ( Mr. Peeraphong Eamlumnow )</t>
  </si>
  <si>
    <t xml:space="preserve">Components of other comprehensive income </t>
  </si>
  <si>
    <t>Statements of  changes in shareholders' equity</t>
  </si>
  <si>
    <t>Dividend</t>
  </si>
  <si>
    <t>Other comprehensive expense for the period</t>
  </si>
  <si>
    <t xml:space="preserve">Issued and </t>
  </si>
  <si>
    <t>paid-up</t>
  </si>
  <si>
    <t xml:space="preserve"> share capital</t>
  </si>
  <si>
    <t xml:space="preserve"> Premium on    </t>
  </si>
  <si>
    <t xml:space="preserve"> share-based  </t>
  </si>
  <si>
    <t>payment</t>
  </si>
  <si>
    <t>Retained Earnings</t>
  </si>
  <si>
    <t xml:space="preserve">Differences </t>
  </si>
  <si>
    <t xml:space="preserve">on translating </t>
  </si>
  <si>
    <t>financial</t>
  </si>
  <si>
    <t xml:space="preserve"> statements</t>
  </si>
  <si>
    <t xml:space="preserve">Total </t>
  </si>
  <si>
    <t>shareholders</t>
  </si>
  <si>
    <t>equity</t>
  </si>
  <si>
    <t xml:space="preserve">(Sign) ………………………...…………………………………………………………... Directors </t>
  </si>
  <si>
    <t>( Mr. Anothai Eamlumnow )            ( Mr. Peeraphong Eamlumnow )</t>
  </si>
  <si>
    <t>Statements of cashflows</t>
  </si>
  <si>
    <t>Cash flows from operating activities</t>
  </si>
  <si>
    <t>Adjustment for :</t>
  </si>
  <si>
    <t>Depreciation /Amortization</t>
  </si>
  <si>
    <t>Changes in operating assets and liabilities</t>
  </si>
  <si>
    <t>Cash generated from operating activities</t>
  </si>
  <si>
    <t>Net cash from operating activities</t>
  </si>
  <si>
    <t>Statements of cashflows (Cont.)</t>
  </si>
  <si>
    <t xml:space="preserve">     (Sign) ………………………...…………………………………………………………... Directors </t>
  </si>
  <si>
    <t>Cash Flows from investing activities :</t>
  </si>
  <si>
    <t>Cash paid for purchase of intangible assets</t>
  </si>
  <si>
    <t>Net cash provided by (used in) investing activities</t>
  </si>
  <si>
    <t>Cash flows from financing activities :</t>
  </si>
  <si>
    <t>Net cash used in financing activities</t>
  </si>
  <si>
    <t>Cash and cash equivalents as at the end of the period</t>
  </si>
  <si>
    <t>Other non-current assets (Increase) Decrease</t>
  </si>
  <si>
    <t>Unearned revenues Increase (Decrease)</t>
  </si>
  <si>
    <t>Trade and other current receivables</t>
  </si>
  <si>
    <t>Trade and other current receivables (Increase) Decrease</t>
  </si>
  <si>
    <t>Inventory (Increase) Decrease</t>
  </si>
  <si>
    <t>Cash paid for purchase of property, plant and equipment</t>
  </si>
  <si>
    <t>Cash and cash equivalents as at the beginning of the period</t>
  </si>
  <si>
    <t>Trade and other current payables</t>
  </si>
  <si>
    <t>Trade and other current payables Increase (Decrease)</t>
  </si>
  <si>
    <t>Other non-current financial assets</t>
  </si>
  <si>
    <t>600,000,000 common shares of Baht 0.50 each,</t>
  </si>
  <si>
    <t>Finance costs</t>
  </si>
  <si>
    <t>Finance income</t>
  </si>
  <si>
    <t>Allowance for expected credit losses (Revesal)</t>
  </si>
  <si>
    <t xml:space="preserve">Provisions for goods returned (Revesal) </t>
  </si>
  <si>
    <t xml:space="preserve">Loss from devaluation of inventories (Revesal) </t>
  </si>
  <si>
    <t xml:space="preserve">Cash repayment from long-term loans  </t>
  </si>
  <si>
    <t>Short-term loans to associated company</t>
  </si>
  <si>
    <t>Other current financial assets</t>
  </si>
  <si>
    <t xml:space="preserve">Non-current non-cash financial assets </t>
  </si>
  <si>
    <t>pledged as collateral</t>
  </si>
  <si>
    <t>Owners of the Company</t>
  </si>
  <si>
    <t xml:space="preserve">Long-term loan </t>
  </si>
  <si>
    <t>The notes to the interim financial statements are an integral part of this interim financial statements.</t>
  </si>
  <si>
    <t>Short-term borrowings from financial institutions</t>
  </si>
  <si>
    <t>Cash paid for lease liabilities</t>
  </si>
  <si>
    <t>Retained earnings</t>
  </si>
  <si>
    <t>Basic earnings per share</t>
  </si>
  <si>
    <t>Total comprehensive income attributable to</t>
  </si>
  <si>
    <t>Earnings per share</t>
  </si>
  <si>
    <t>Profit attributable to:</t>
  </si>
  <si>
    <t>Total comprehensive income for the period</t>
  </si>
  <si>
    <t>Profit for the period</t>
  </si>
  <si>
    <t>Profit before income tax expense</t>
  </si>
  <si>
    <t>Profit from operating activities</t>
  </si>
  <si>
    <t>Gross Profit</t>
  </si>
  <si>
    <t>Income tax expenses</t>
  </si>
  <si>
    <t>Balance as at January 1, 2023</t>
  </si>
  <si>
    <t>Balance as at March 31, 2023</t>
  </si>
  <si>
    <t>Employee benefits expenses paid</t>
  </si>
  <si>
    <t>Interest paid</t>
  </si>
  <si>
    <t>Income tax paid</t>
  </si>
  <si>
    <t>Cash paid form other current financial assets</t>
  </si>
  <si>
    <t>Differences on translating financial statements Increase (Decrease)</t>
  </si>
  <si>
    <t>Net increase in cash and cash equivalents</t>
  </si>
  <si>
    <t>Other comprehensive income (loss) - net of income tax</t>
  </si>
  <si>
    <t xml:space="preserve"> March 31, 2024</t>
  </si>
  <si>
    <t>Investments in joint ventures</t>
  </si>
  <si>
    <t>13.2</t>
  </si>
  <si>
    <t xml:space="preserve">Share of loss of joint ventures accounted for using equity method </t>
  </si>
  <si>
    <t xml:space="preserve">       that will not be reclassified to profit or loss : -</t>
  </si>
  <si>
    <t>Income tax on components of other comprehensive income</t>
  </si>
  <si>
    <t>Other comprehensive income(loss)-net of income tax</t>
  </si>
  <si>
    <t>Loss on re-measurements of defined benefit plans</t>
  </si>
  <si>
    <t xml:space="preserve">        that will be reclassified to profit or loss : -</t>
  </si>
  <si>
    <t>Balance as at January 1, 2024</t>
  </si>
  <si>
    <t>Balance as at March 31, 2024</t>
  </si>
  <si>
    <t>Income tax payable</t>
  </si>
  <si>
    <t>Loss from sales of property, plant and equipment</t>
  </si>
  <si>
    <t xml:space="preserve">(Gain) from sales of other non-current assets </t>
  </si>
  <si>
    <t xml:space="preserve">Estimation of employee benefits expenses </t>
  </si>
  <si>
    <t xml:space="preserve">Allowance for impairment on other non-current assets (Revesal) </t>
  </si>
  <si>
    <t>(Unit:Baht)</t>
  </si>
  <si>
    <t xml:space="preserve">Total owners of </t>
  </si>
  <si>
    <t xml:space="preserve">Non-controlling </t>
  </si>
  <si>
    <t>the Company</t>
  </si>
  <si>
    <t>interests</t>
  </si>
  <si>
    <t>The notes to the financial statement are an integral part of this financial statement.</t>
  </si>
  <si>
    <t>Balance as at January 1, 2025</t>
  </si>
  <si>
    <t>Balance as at March 31, 2025</t>
  </si>
  <si>
    <t>For the three-month periods ended March 31, 2025</t>
  </si>
  <si>
    <t xml:space="preserve"> March 31, 2025</t>
  </si>
  <si>
    <t>As at March 31, 2025</t>
  </si>
  <si>
    <t>December 31, 2024</t>
  </si>
  <si>
    <t>Total owners of  the Company</t>
  </si>
  <si>
    <t xml:space="preserve">Non-current provisions for employee benefits </t>
  </si>
  <si>
    <t>Accrued dividend</t>
  </si>
  <si>
    <t>10.2</t>
  </si>
  <si>
    <t>11.2</t>
  </si>
  <si>
    <t>Share of gain (loss) of associates accounted for using equity method</t>
  </si>
  <si>
    <t xml:space="preserve">Cash paid for bank overdrafts </t>
  </si>
  <si>
    <t>Additional information disclosure relating to cash flows stated in note 20</t>
  </si>
  <si>
    <t>(Sign) ………………………...........….................……………………………………......................……………………... Directors</t>
  </si>
  <si>
    <t xml:space="preserve">  ( Mr.Anothai Eamlumnow )                             ( Mr.Peeraphong Eamlumnow )</t>
  </si>
  <si>
    <t xml:space="preserve">(Gain) loss of associates accounted for using equity method                             </t>
  </si>
  <si>
    <t xml:space="preserve">Loss of joint ventures accounted for using equity method </t>
  </si>
  <si>
    <t xml:space="preserve">Classification of write-off of investment </t>
  </si>
  <si>
    <t xml:space="preserve">          in foreign subsidiary</t>
  </si>
  <si>
    <t>Write-off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</si>
</sst>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;\(#,#00.00\)"/>
    <numFmt numFmtId="165" formatCode="#,##0.00&quot; &quot;;\(#,##0.00\)"/>
    <numFmt numFmtId="166" formatCode="_-&quot;Dfl.&quot;\ * #,##0.00_-;_-&quot;Dfl.&quot;\ * #,##0.00\-;_-&quot;Dfl.&quot;\ * &quot;-&quot;??_-;_-@_-"/>
    <numFmt numFmtId="167" formatCode="_-* #,##0.00_-;_-* #,##0.00\-;_-* &quot;-&quot;??_-;_-@_-"/>
    <numFmt numFmtId="168" formatCode="_-&quot;?&quot;* #,##0_-;\-&quot;?&quot;* #,##0_-;_-&quot;?&quot;* &quot;-&quot;_-;_-@_-"/>
    <numFmt numFmtId="169" formatCode="_-&quot;?&quot;* #,##0.00_-;\-&quot;?&quot;* #,##0.00_-;_-&quot;?&quot;* &quot;-&quot;??_-;_-@_-"/>
    <numFmt numFmtId="170" formatCode="_-* #,##0_-;_-* #,##0\-;_-* &quot;-&quot;_-;_-@_-"/>
    <numFmt numFmtId="171" formatCode="_-&quot;Dfl.&quot;\ * #,##0_-;_-&quot;Dfl.&quot;\ * #,##0\-;_-&quot;Dfl.&quot;\ * &quot;-&quot;_-;_-@_-"/>
    <numFmt numFmtId="172" formatCode="&quot;\&quot;#,##0;[Red]&quot;\&quot;\-#,##0"/>
    <numFmt numFmtId="173" formatCode="&quot;\&quot;#,##0.00;[Red]&quot;\&quot;\-#,##0.00"/>
    <numFmt numFmtId="174" formatCode="0000"/>
    <numFmt numFmtId="175" formatCode="000000"/>
    <numFmt numFmtId="176" formatCode="0_)"/>
    <numFmt numFmtId="177" formatCode="General_)"/>
    <numFmt numFmtId="178" formatCode="###0_);[Red]\(###0\)"/>
    <numFmt numFmtId="179" formatCode="#,##0.00&quot; $&quot;;[Red]\-#,##0.00&quot; $&quot;"/>
    <numFmt numFmtId="180" formatCode="d\.m\.yy"/>
    <numFmt numFmtId="181" formatCode="d\.mmm\.yy"/>
    <numFmt numFmtId="182" formatCode="d\.mmm"/>
    <numFmt numFmtId="183" formatCode="#,##0.00&quot; $&quot;;\-#,##0.00&quot; $&quot;"/>
    <numFmt numFmtId="184" formatCode="mmm\.yy"/>
    <numFmt numFmtId="185" formatCode="0.000_)"/>
    <numFmt numFmtId="186" formatCode="d/mm/yy\ "/>
    <numFmt numFmtId="187" formatCode="#,##0\ &quot;DM&quot;;[Red]\-#,##0\ &quot;DM&quot;"/>
    <numFmt numFmtId="188" formatCode="#,##0.00\ &quot;DM&quot;;[Red]\-#,##0.00\ &quot;DM&quot;"/>
    <numFmt numFmtId="189" formatCode="#,##0.00;\(#,##0.00\)"/>
    <numFmt numFmtId="190" formatCode="#,##0;[Red]\(#,##0\)"/>
    <numFmt numFmtId="191" formatCode="_ * #,##0_ ;_ * \-#,##0_ ;_ * &quot;-&quot;??_ ;_ @_ "/>
    <numFmt numFmtId="192" formatCode="#,##0.00;[Black]\(#,##0.00\)"/>
    <numFmt numFmtId="193" formatCode="&quot;$&quot;#,##0_);[Red]\(&quot;$&quot;#,##0\)"/>
    <numFmt numFmtId="194" formatCode="_(* #,##0.00_);_(* \(#,##0.00\);_(* &quot;-&quot;??_);_(@_)"/>
    <numFmt numFmtId="195" formatCode="[$-409]dddd\,\ mmmm\ dd\,\ yyyy"/>
    <numFmt numFmtId="196" formatCode="#,##0.00_ ;\-#,##0.00\ "/>
    <numFmt numFmtId="197" formatCode="_(* #,##0.0000000_);_(* \(#,##0.0000000\);_(* &quot;-&quot;??_);_(@_)"/>
    <numFmt numFmtId="198" formatCode="#,##0.00;[Red]\(#,##0.00\)"/>
    <numFmt numFmtId="199" formatCode="[$-101041E]d\ mmm\ yy;@"/>
    <numFmt numFmtId="200" formatCode="#,##0.00;\(#,##0.00\);\-"/>
    <numFmt numFmtId="201" formatCode="_-* #,##0.00_-;\-* #,##0.00_-;_-* \-??_-;_-@_-"/>
    <numFmt numFmtId="202" formatCode="#,##0.0000;\(#,##0.00000000\)"/>
    <numFmt numFmtId="203" formatCode="&quot;$&quot;#,##0_);\(&quot;$&quot;#,##0\)"/>
    <numFmt numFmtId="204" formatCode="#,##0;\(#,##0\)"/>
    <numFmt numFmtId="205" formatCode="#,##0.00\ &quot;F&quot;;\-#,##0.00\ &quot;F&quot;"/>
    <numFmt numFmtId="206" formatCode="_(&quot;$&quot;* #,##0.00_);_(&quot;$&quot;* \(#,##0.00\);_(&quot;$&quot;* &quot;-&quot;??_);_(@_)"/>
    <numFmt numFmtId="207" formatCode="\$#,##0.00;\(\$#,##0.00\)"/>
    <numFmt numFmtId="208" formatCode="dd\-mmm\-yy_)"/>
    <numFmt numFmtId="209" formatCode="[$-1070000]d/m/yy;@"/>
    <numFmt numFmtId="210" formatCode="0.00_)"/>
    <numFmt numFmtId="211" formatCode="mm/dd/yy"/>
    <numFmt numFmtId="212" formatCode="\$#,##0;\(\$#,##0\)"/>
    <numFmt numFmtId="213" formatCode="0.0%"/>
    <numFmt numFmtId="214" formatCode="#,##0\ &quot;F&quot;;[Red]\-#,##0\ &quot;F&quot;"/>
    <numFmt numFmtId="215" formatCode="_-[$€-2]* #,##0.00_-;\-[$€-2]* #,##0.00_-;_-[$€-2]* &quot;-&quot;??_-"/>
    <numFmt numFmtId="216" formatCode="0_);[Red]\(0\)"/>
    <numFmt numFmtId="217" formatCode="#,##0\ \ ;\(#,##0\)\ ;\—\ \ \ \ "/>
    <numFmt numFmtId="218" formatCode="_(&quot;$&quot;* #,##0.0_);_(&quot;$&quot;* \(#,##0.0\);_(&quot;$&quot;* &quot;-&quot;??_);_(@_)"/>
    <numFmt numFmtId="219" formatCode="&quot;?&quot;#,##0;[Red]\-&quot;?&quot;#,##0"/>
    <numFmt numFmtId="220" formatCode="0.0&quot;  &quot;"/>
    <numFmt numFmtId="221" formatCode="&quot;$&quot;#,##0.00_);[Red]\(&quot;$&quot;#,##0.00\)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#,##0\ &quot;FB&quot;;\-#,##0\ &quot;FB&quot;"/>
    <numFmt numFmtId="225" formatCode="#,##0&quot; F&quot;_);[Red]\(#,##0&quot; F&quot;\)"/>
    <numFmt numFmtId="226" formatCode="0%_);\(0%\)"/>
    <numFmt numFmtId="227" formatCode="&quot;ฃค&quot;#,##0;&quot;ฃค&quot;\-#,##0"/>
    <numFmt numFmtId="228" formatCode="0&quot;  &quot;"/>
    <numFmt numFmtId="229" formatCode="#,##0&quot;£&quot;_);[Red]\(#,##0&quot;£&quot;\)"/>
    <numFmt numFmtId="230" formatCode="&quot;$&quot;#,##0.000_);[Red]\(&quot;$&quot;#,##0.000\)"/>
    <numFmt numFmtId="231" formatCode="#,##0.0_);[Red]\(#,##0.0\)"/>
    <numFmt numFmtId="232" formatCode="d\.m\.yy\ h:mm"/>
    <numFmt numFmtId="233" formatCode="_-* #,##0.00\ &quot;F&quot;_-;\-* #,##0.00\ &quot;F&quot;_-;_-* &quot;-&quot;??\ &quot;F&quot;_-;_-@_-"/>
    <numFmt numFmtId="234" formatCode="0.00&quot;  &quot;"/>
    <numFmt numFmtId="235" formatCode="_ * #,##0.00_ ;_ * \-#,##0.00_ ;_ * &quot;-&quot;??_ ;_ @_ "/>
    <numFmt numFmtId="236" formatCode="#,##0.00_ ;[Red]\(#,##0.00\)\ "/>
    <numFmt numFmtId="237" formatCode="#,##0.00;\(###0.00\)"/>
    <numFmt numFmtId="238" formatCode="#,##0.00\ &quot;FB&quot;;[Red]\-#,##0.00\ &quot;FB&quot;"/>
    <numFmt numFmtId="239" formatCode="_-&quot;$&quot;* #,##0_-;\-&quot;$&quot;* #,##0_-;_-&quot;$&quot;* &quot;-&quot;_-;_-@_-"/>
    <numFmt numFmtId="240" formatCode="#,##0;\(#,#00\)"/>
    <numFmt numFmtId="241" formatCode="#,##0.00_ ;[Red]\-#,##0.00\ "/>
    <numFmt numFmtId="242" formatCode="_-* #,##0.0_-;\-* #,##0.0_-;_-* &quot;-&quot;??_-;_-@_-"/>
    <numFmt numFmtId="243" formatCode="#,##0.00_);[Black]\(#,##0.00\)"/>
    <numFmt numFmtId="244" formatCode="#,##0.0000000000000"/>
  </numFmts>
  <fonts count="26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  <font>
      <sz val="10"/>
      <name val="ApFont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5"/>
      <color indexed="8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29">
    <xf numFmtId="0" fontId="0" fillId="0" borderId="0"/>
    <xf numFmtId="43" fontId="9" fillId="0" borderId="0" applyFont="0" applyFill="0" applyBorder="0" applyAlignment="0" applyProtection="0"/>
    <xf numFmtId="39" fontId="12" fillId="0" borderId="0"/>
    <xf numFmtId="39" fontId="14" fillId="0" borderId="0"/>
    <xf numFmtId="43" fontId="15" fillId="0" borderId="0" applyFont="0" applyFill="0" applyBorder="0" applyAlignment="0" applyProtection="0"/>
    <xf numFmtId="0" fontId="8" fillId="0" borderId="0"/>
    <xf numFmtId="0" fontId="15" fillId="0" borderId="0"/>
    <xf numFmtId="0" fontId="16" fillId="0" borderId="0"/>
    <xf numFmtId="0" fontId="18" fillId="0" borderId="0"/>
    <xf numFmtId="0" fontId="15" fillId="0" borderId="0"/>
    <xf numFmtId="0" fontId="18" fillId="0" borderId="0"/>
    <xf numFmtId="43" fontId="15" fillId="0" borderId="0" applyFont="0" applyFill="0" applyBorder="0" applyAlignment="0" applyProtection="0"/>
    <xf numFmtId="0" fontId="15" fillId="0" borderId="0"/>
    <xf numFmtId="0" fontId="7" fillId="0" borderId="0"/>
    <xf numFmtId="2" fontId="36" fillId="0" borderId="0" applyNumberFormat="0"/>
    <xf numFmtId="0" fontId="37" fillId="0" borderId="0"/>
    <xf numFmtId="166" fontId="37" fillId="0" borderId="0" applyFont="0" applyFill="0" applyBorder="0" applyAlignment="0" applyProtection="0"/>
    <xf numFmtId="0" fontId="38" fillId="0" borderId="0"/>
    <xf numFmtId="167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41" fillId="0" borderId="0"/>
    <xf numFmtId="171" fontId="37" fillId="0" borderId="0" applyFont="0" applyFill="0" applyBorder="0" applyAlignment="0" applyProtection="0"/>
    <xf numFmtId="172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4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43" fillId="0" borderId="0">
      <alignment horizontal="left"/>
    </xf>
    <xf numFmtId="175" fontId="44" fillId="0" borderId="0">
      <alignment horizontal="left"/>
    </xf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9" fillId="33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0" fillId="3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50" fillId="3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9" fillId="3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50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50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9" fillId="35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50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0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9" fillId="36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50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50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9" fillId="37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50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50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9" fillId="38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50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50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5" fillId="30" borderId="0" applyNumberFormat="0" applyBorder="0" applyAlignment="0" applyProtection="0"/>
    <xf numFmtId="0" fontId="7" fillId="10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176" fontId="52" fillId="0" borderId="0"/>
    <xf numFmtId="176" fontId="52" fillId="0" borderId="0"/>
    <xf numFmtId="176" fontId="52" fillId="0" borderId="0"/>
    <xf numFmtId="176" fontId="52" fillId="0" borderId="0"/>
    <xf numFmtId="176" fontId="52" fillId="0" borderId="0"/>
    <xf numFmtId="176" fontId="52" fillId="0" borderId="0"/>
    <xf numFmtId="176" fontId="52" fillId="0" borderId="0"/>
    <xf numFmtId="176" fontId="52" fillId="0" borderId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9" fillId="3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50" fillId="3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0" fillId="3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9" fillId="40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50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50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9" fillId="41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50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50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9" fillId="36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50" fillId="3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50" fillId="3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9" fillId="39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50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50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9" fillId="42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50" fillId="4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50" fillId="4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5" fillId="31" borderId="0" applyNumberFormat="0" applyBorder="0" applyAlignment="0" applyProtection="0"/>
    <xf numFmtId="0" fontId="7" fillId="11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57" fillId="43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8" fillId="43" borderId="0" applyNumberFormat="0" applyBorder="0" applyAlignment="0" applyProtection="0"/>
    <xf numFmtId="0" fontId="59" fillId="12" borderId="0" applyNumberFormat="0" applyBorder="0" applyAlignment="0" applyProtection="0"/>
    <xf numFmtId="0" fontId="58" fillId="43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57" fillId="40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8" fillId="40" borderId="0" applyNumberFormat="0" applyBorder="0" applyAlignment="0" applyProtection="0"/>
    <xf numFmtId="0" fontId="59" fillId="16" borderId="0" applyNumberFormat="0" applyBorder="0" applyAlignment="0" applyProtection="0"/>
    <xf numFmtId="0" fontId="58" fillId="40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57" fillId="41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8" fillId="41" borderId="0" applyNumberFormat="0" applyBorder="0" applyAlignment="0" applyProtection="0"/>
    <xf numFmtId="0" fontId="59" fillId="20" borderId="0" applyNumberFormat="0" applyBorder="0" applyAlignment="0" applyProtection="0"/>
    <xf numFmtId="0" fontId="58" fillId="41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57" fillId="4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8" fillId="44" borderId="0" applyNumberFormat="0" applyBorder="0" applyAlignment="0" applyProtection="0"/>
    <xf numFmtId="0" fontId="59" fillId="24" borderId="0" applyNumberFormat="0" applyBorder="0" applyAlignment="0" applyProtection="0"/>
    <xf numFmtId="0" fontId="58" fillId="4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57" fillId="45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8" fillId="45" borderId="0" applyNumberFormat="0" applyBorder="0" applyAlignment="0" applyProtection="0"/>
    <xf numFmtId="0" fontId="59" fillId="28" borderId="0" applyNumberFormat="0" applyBorder="0" applyAlignment="0" applyProtection="0"/>
    <xf numFmtId="0" fontId="58" fillId="45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57" fillId="4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8" fillId="46" borderId="0" applyNumberFormat="0" applyBorder="0" applyAlignment="0" applyProtection="0"/>
    <xf numFmtId="0" fontId="59" fillId="32" borderId="0" applyNumberFormat="0" applyBorder="0" applyAlignment="0" applyProtection="0"/>
    <xf numFmtId="0" fontId="58" fillId="46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60" fillId="45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9" fontId="61" fillId="0" borderId="0"/>
    <xf numFmtId="9" fontId="61" fillId="0" borderId="0"/>
    <xf numFmtId="9" fontId="36" fillId="0" borderId="0"/>
    <xf numFmtId="9" fontId="36" fillId="0" borderId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57" fillId="4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57" fillId="50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9" fillId="9" borderId="0" applyNumberFormat="0" applyBorder="0" applyAlignment="0" applyProtection="0"/>
    <xf numFmtId="0" fontId="58" fillId="50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57" fillId="52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57" fillId="5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13" borderId="0" applyNumberFormat="0" applyBorder="0" applyAlignment="0" applyProtection="0"/>
    <xf numFmtId="0" fontId="58" fillId="5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49" fillId="54" borderId="0" applyNumberFormat="0" applyBorder="0" applyAlignment="0" applyProtection="0"/>
    <xf numFmtId="0" fontId="49" fillId="55" borderId="0" applyNumberFormat="0" applyBorder="0" applyAlignment="0" applyProtection="0"/>
    <xf numFmtId="0" fontId="57" fillId="55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57" fillId="5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9" fillId="17" borderId="0" applyNumberFormat="0" applyBorder="0" applyAlignment="0" applyProtection="0"/>
    <xf numFmtId="0" fontId="58" fillId="56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7" fillId="58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57" fillId="44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9" fillId="21" borderId="0" applyNumberFormat="0" applyBorder="0" applyAlignment="0" applyProtection="0"/>
    <xf numFmtId="0" fontId="58" fillId="44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49" fillId="59" borderId="0" applyNumberFormat="0" applyBorder="0" applyAlignment="0" applyProtection="0"/>
    <xf numFmtId="0" fontId="49" fillId="48" borderId="0" applyNumberFormat="0" applyBorder="0" applyAlignment="0" applyProtection="0"/>
    <xf numFmtId="0" fontId="57" fillId="60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57" fillId="4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9" fillId="25" borderId="0" applyNumberFormat="0" applyBorder="0" applyAlignment="0" applyProtection="0"/>
    <xf numFmtId="0" fontId="58" fillId="4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2" borderId="0" applyNumberFormat="0" applyBorder="0" applyAlignment="0" applyProtection="0"/>
    <xf numFmtId="0" fontId="57" fillId="63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57" fillId="64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9" fillId="29" borderId="0" applyNumberFormat="0" applyBorder="0" applyAlignment="0" applyProtection="0"/>
    <xf numFmtId="0" fontId="58" fillId="64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66" fillId="34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7" fillId="34" borderId="0" applyNumberFormat="0" applyBorder="0" applyAlignment="0" applyProtection="0"/>
    <xf numFmtId="0" fontId="68" fillId="3" borderId="0" applyNumberFormat="0" applyBorder="0" applyAlignment="0" applyProtection="0"/>
    <xf numFmtId="0" fontId="67" fillId="34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4" fillId="0" borderId="0" applyFont="0" applyFill="0" applyBorder="0" applyAlignment="0" applyProtection="0">
      <alignment horizontal="right"/>
    </xf>
    <xf numFmtId="0" fontId="69" fillId="0" borderId="0" applyFont="0"/>
    <xf numFmtId="177" fontId="70" fillId="65" borderId="15"/>
    <xf numFmtId="177" fontId="70" fillId="65" borderId="15"/>
    <xf numFmtId="177" fontId="70" fillId="65" borderId="15"/>
    <xf numFmtId="177" fontId="70" fillId="65" borderId="15"/>
    <xf numFmtId="177" fontId="70" fillId="65" borderId="15"/>
    <xf numFmtId="177" fontId="70" fillId="65" borderId="15"/>
    <xf numFmtId="178" fontId="37" fillId="0" borderId="0" applyFill="0" applyBorder="0" applyAlignment="0"/>
    <xf numFmtId="0" fontId="37" fillId="0" borderId="0" applyFill="0" applyBorder="0" applyAlignment="0"/>
    <xf numFmtId="179" fontId="71" fillId="0" borderId="0" applyFill="0" applyBorder="0" applyAlignment="0"/>
    <xf numFmtId="180" fontId="71" fillId="0" borderId="0" applyFill="0" applyBorder="0" applyAlignment="0"/>
    <xf numFmtId="181" fontId="71" fillId="0" borderId="0" applyFill="0" applyBorder="0" applyAlignment="0"/>
    <xf numFmtId="182" fontId="71" fillId="0" borderId="0" applyFill="0" applyBorder="0" applyAlignment="0"/>
    <xf numFmtId="183" fontId="71" fillId="0" borderId="0" applyFill="0" applyBorder="0" applyAlignment="0"/>
    <xf numFmtId="184" fontId="71" fillId="0" borderId="0" applyFill="0" applyBorder="0" applyAlignment="0"/>
    <xf numFmtId="179" fontId="71" fillId="0" borderId="0" applyFill="0" applyBorder="0" applyAlignment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5" fillId="6" borderId="9" applyNumberFormat="0" applyAlignment="0" applyProtection="0"/>
    <xf numFmtId="0" fontId="73" fillId="6" borderId="9" applyNumberFormat="0" applyAlignment="0" applyProtection="0"/>
    <xf numFmtId="0" fontId="75" fillId="6" borderId="9" applyNumberFormat="0" applyAlignment="0" applyProtection="0"/>
    <xf numFmtId="0" fontId="73" fillId="6" borderId="9" applyNumberFormat="0" applyAlignment="0" applyProtection="0"/>
    <xf numFmtId="0" fontId="28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8" fillId="6" borderId="9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8" fillId="6" borderId="9" applyNumberFormat="0" applyAlignment="0" applyProtection="0"/>
    <xf numFmtId="0" fontId="78" fillId="6" borderId="9" applyNumberFormat="0" applyAlignment="0" applyProtection="0"/>
    <xf numFmtId="0" fontId="78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4" fillId="7" borderId="12" applyNumberFormat="0" applyAlignment="0" applyProtection="0"/>
    <xf numFmtId="0" fontId="82" fillId="7" borderId="12" applyNumberFormat="0" applyAlignment="0" applyProtection="0"/>
    <xf numFmtId="0" fontId="84" fillId="7" borderId="12" applyNumberFormat="0" applyAlignment="0" applyProtection="0"/>
    <xf numFmtId="0" fontId="82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85" fillId="67" borderId="17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6" fillId="67" borderId="17" applyNumberFormat="0" applyAlignment="0" applyProtection="0"/>
    <xf numFmtId="0" fontId="87" fillId="7" borderId="12" applyNumberFormat="0" applyAlignment="0" applyProtection="0"/>
    <xf numFmtId="0" fontId="86" fillId="67" borderId="17" applyNumberFormat="0" applyAlignment="0" applyProtection="0"/>
    <xf numFmtId="0" fontId="87" fillId="7" borderId="12" applyNumberFormat="0" applyAlignment="0" applyProtection="0"/>
    <xf numFmtId="0" fontId="87" fillId="7" borderId="12" applyNumberFormat="0" applyAlignment="0" applyProtection="0"/>
    <xf numFmtId="0" fontId="87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8" fillId="0" borderId="18">
      <alignment horizontal="center"/>
    </xf>
    <xf numFmtId="185" fontId="89" fillId="0" borderId="0"/>
    <xf numFmtId="185" fontId="89" fillId="0" borderId="0"/>
    <xf numFmtId="185" fontId="89" fillId="0" borderId="0"/>
    <xf numFmtId="185" fontId="89" fillId="0" borderId="0"/>
    <xf numFmtId="185" fontId="89" fillId="0" borderId="0"/>
    <xf numFmtId="185" fontId="89" fillId="0" borderId="0"/>
    <xf numFmtId="185" fontId="89" fillId="0" borderId="0"/>
    <xf numFmtId="185" fontId="89" fillId="0" borderId="0"/>
    <xf numFmtId="41" fontId="36" fillId="0" borderId="0" applyNumberFormat="0" applyBorder="0"/>
    <xf numFmtId="38" fontId="90" fillId="0" borderId="0" applyFont="0" applyFill="0" applyBorder="0" applyAlignment="0" applyProtection="0"/>
    <xf numFmtId="183" fontId="71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7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7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7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9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37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192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195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>
      <alignment horizontal="left" vertical="center"/>
    </xf>
    <xf numFmtId="43" fontId="95" fillId="0" borderId="0" applyFont="0" applyFill="0" applyBorder="0" applyAlignment="0" applyProtection="0">
      <alignment horizontal="left" vertical="center"/>
    </xf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0" fontId="90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5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99" fontId="51" fillId="0" borderId="0" applyFont="0" applyFill="0" applyBorder="0" applyAlignment="0" applyProtection="0"/>
    <xf numFmtId="199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51" fillId="0" borderId="0" applyFont="0" applyFill="0" applyBorder="0" applyAlignment="0" applyProtection="0"/>
    <xf numFmtId="199" fontId="51" fillId="0" borderId="0" applyFont="0" applyFill="0" applyBorder="0" applyAlignment="0" applyProtection="0"/>
    <xf numFmtId="193" fontId="49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93" fontId="49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61" fillId="0" borderId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1" fontId="6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9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18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7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8" fontId="10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03" fontId="61" fillId="0" borderId="0" applyFill="0" applyBorder="0" applyAlignment="0" applyProtection="0"/>
    <xf numFmtId="204" fontId="103" fillId="0" borderId="0"/>
    <xf numFmtId="205" fontId="61" fillId="0" borderId="0"/>
    <xf numFmtId="204" fontId="103" fillId="0" borderId="0"/>
    <xf numFmtId="205" fontId="61" fillId="0" borderId="0"/>
    <xf numFmtId="205" fontId="61" fillId="0" borderId="0"/>
    <xf numFmtId="205" fontId="61" fillId="0" borderId="0"/>
    <xf numFmtId="205" fontId="61" fillId="0" borderId="0"/>
    <xf numFmtId="204" fontId="103" fillId="0" borderId="0"/>
    <xf numFmtId="0" fontId="104" fillId="0" borderId="0" applyNumberFormat="0" applyAlignment="0">
      <alignment horizontal="left"/>
    </xf>
    <xf numFmtId="0" fontId="105" fillId="0" borderId="0"/>
    <xf numFmtId="0" fontId="105" fillId="0" borderId="0"/>
    <xf numFmtId="179" fontId="71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37" fillId="0" borderId="0" applyFont="0" applyFill="0" applyBorder="0" applyAlignment="0" applyProtection="0"/>
    <xf numFmtId="44" fontId="91" fillId="0" borderId="0" applyFont="0" applyFill="0" applyBorder="0" applyAlignment="0" applyProtection="0"/>
    <xf numFmtId="192" fontId="37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44" fontId="37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207" fontId="103" fillId="0" borderId="0"/>
    <xf numFmtId="208" fontId="61" fillId="0" borderId="0"/>
    <xf numFmtId="207" fontId="103" fillId="0" borderId="0"/>
    <xf numFmtId="208" fontId="61" fillId="0" borderId="0"/>
    <xf numFmtId="209" fontId="15" fillId="0" borderId="0"/>
    <xf numFmtId="209" fontId="15" fillId="0" borderId="0"/>
    <xf numFmtId="208" fontId="61" fillId="0" borderId="0"/>
    <xf numFmtId="208" fontId="61" fillId="0" borderId="0"/>
    <xf numFmtId="208" fontId="61" fillId="0" borderId="0"/>
    <xf numFmtId="210" fontId="61" fillId="0" borderId="0"/>
    <xf numFmtId="207" fontId="103" fillId="0" borderId="0"/>
    <xf numFmtId="0" fontId="37" fillId="0" borderId="0"/>
    <xf numFmtId="0" fontId="106" fillId="68" borderId="0" applyNumberFormat="0" applyFont="0" applyFill="0" applyBorder="0" applyProtection="0">
      <alignment horizontal="left"/>
    </xf>
    <xf numFmtId="211" fontId="37" fillId="0" borderId="0" applyFont="0" applyFill="0" applyBorder="0" applyAlignment="0" applyProtection="0"/>
    <xf numFmtId="14" fontId="102" fillId="0" borderId="0" applyFill="0" applyBorder="0" applyAlignment="0"/>
    <xf numFmtId="38" fontId="107" fillId="0" borderId="19">
      <alignment vertical="center"/>
    </xf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212" fontId="103" fillId="0" borderId="0"/>
    <xf numFmtId="213" fontId="61" fillId="0" borderId="0"/>
    <xf numFmtId="212" fontId="103" fillId="0" borderId="0"/>
    <xf numFmtId="213" fontId="61" fillId="0" borderId="0"/>
    <xf numFmtId="213" fontId="61" fillId="0" borderId="0"/>
    <xf numFmtId="213" fontId="61" fillId="0" borderId="0"/>
    <xf numFmtId="214" fontId="61" fillId="0" borderId="0"/>
    <xf numFmtId="212" fontId="103" fillId="0" borderId="0"/>
    <xf numFmtId="0" fontId="108" fillId="0" borderId="0" applyNumberFormat="0" applyFill="0" applyBorder="0" applyAlignment="0" applyProtection="0"/>
    <xf numFmtId="0" fontId="109" fillId="69" borderId="0" applyNumberFormat="0" applyBorder="0" applyAlignment="0" applyProtection="0"/>
    <xf numFmtId="0" fontId="109" fillId="70" borderId="0" applyNumberFormat="0" applyBorder="0" applyAlignment="0" applyProtection="0"/>
    <xf numFmtId="0" fontId="109" fillId="71" borderId="0" applyNumberFormat="0" applyBorder="0" applyAlignment="0" applyProtection="0"/>
    <xf numFmtId="183" fontId="71" fillId="0" borderId="0" applyFill="0" applyBorder="0" applyAlignment="0"/>
    <xf numFmtId="179" fontId="71" fillId="0" borderId="0" applyFill="0" applyBorder="0" applyAlignment="0"/>
    <xf numFmtId="183" fontId="71" fillId="0" borderId="0" applyFill="0" applyBorder="0" applyAlignment="0"/>
    <xf numFmtId="184" fontId="71" fillId="0" borderId="0" applyFill="0" applyBorder="0" applyAlignment="0"/>
    <xf numFmtId="179" fontId="71" fillId="0" borderId="0" applyFill="0" applyBorder="0" applyAlignment="0"/>
    <xf numFmtId="0" fontId="110" fillId="0" borderId="0" applyNumberFormat="0" applyAlignment="0">
      <alignment horizontal="left"/>
    </xf>
    <xf numFmtId="215" fontId="92" fillId="0" borderId="0" applyFont="0" applyFill="0" applyBorder="0" applyAlignment="0" applyProtection="0"/>
    <xf numFmtId="215" fontId="111" fillId="0" borderId="0" applyFont="0" applyFill="0" applyBorder="0" applyAlignment="0" applyProtection="0"/>
    <xf numFmtId="0" fontId="112" fillId="0" borderId="0">
      <alignment vertical="top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6" fontId="37" fillId="0" borderId="0" applyFont="0" applyFill="0" applyBorder="0" applyAlignment="0" applyProtection="0"/>
    <xf numFmtId="217" fontId="120" fillId="0" borderId="0">
      <alignment horizontal="right"/>
    </xf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25" fillId="35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6" fillId="35" borderId="0" applyNumberFormat="0" applyBorder="0" applyAlignment="0" applyProtection="0"/>
    <xf numFmtId="0" fontId="127" fillId="2" borderId="0" applyNumberFormat="0" applyBorder="0" applyAlignment="0" applyProtection="0"/>
    <xf numFmtId="0" fontId="126" fillId="35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38" fontId="128" fillId="68" borderId="0" applyNumberFormat="0" applyBorder="0" applyAlignment="0" applyProtection="0"/>
    <xf numFmtId="218" fontId="129" fillId="0" borderId="0" applyNumberFormat="0" applyFill="0" applyBorder="0" applyProtection="0">
      <alignment horizontal="right"/>
    </xf>
    <xf numFmtId="0" fontId="130" fillId="65" borderId="20"/>
    <xf numFmtId="0" fontId="130" fillId="65" borderId="20"/>
    <xf numFmtId="0" fontId="130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2" fillId="0" borderId="21" applyNumberFormat="0" applyAlignment="0" applyProtection="0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3" fillId="0" borderId="0" applyNumberFormat="0" applyFill="0" applyBorder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137" fillId="0" borderId="22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8" fillId="0" borderId="22" applyNumberFormat="0" applyFill="0" applyAlignment="0" applyProtection="0"/>
    <xf numFmtId="0" fontId="134" fillId="0" borderId="6" applyNumberFormat="0" applyFill="0" applyAlignment="0" applyProtection="0"/>
    <xf numFmtId="0" fontId="138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42" fillId="0" borderId="23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3" fillId="0" borderId="23" applyNumberFormat="0" applyFill="0" applyAlignment="0" applyProtection="0"/>
    <xf numFmtId="0" fontId="139" fillId="0" borderId="7" applyNumberFormat="0" applyFill="0" applyAlignment="0" applyProtection="0"/>
    <xf numFmtId="0" fontId="143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6" fillId="0" borderId="8" applyNumberFormat="0" applyFill="0" applyAlignment="0" applyProtection="0"/>
    <xf numFmtId="0" fontId="145" fillId="0" borderId="8" applyNumberFormat="0" applyFill="0" applyAlignment="0" applyProtection="0"/>
    <xf numFmtId="0" fontId="146" fillId="0" borderId="8" applyNumberFormat="0" applyFill="0" applyAlignment="0" applyProtection="0"/>
    <xf numFmtId="0" fontId="145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147" fillId="0" borderId="24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8" fillId="0" borderId="24" applyNumberFormat="0" applyFill="0" applyAlignment="0" applyProtection="0"/>
    <xf numFmtId="0" fontId="144" fillId="0" borderId="8" applyNumberFormat="0" applyFill="0" applyAlignment="0" applyProtection="0"/>
    <xf numFmtId="0" fontId="148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06" fillId="72" borderId="25">
      <alignment vertical="center" wrapText="1"/>
    </xf>
    <xf numFmtId="0" fontId="149" fillId="0" borderId="0">
      <alignment horizontal="center" textRotation="9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73" borderId="0">
      <alignment horizontal="left" wrapText="1"/>
    </xf>
    <xf numFmtId="219" fontId="37" fillId="0" borderId="0" applyBorder="0" applyAlignment="0"/>
    <xf numFmtId="10" fontId="128" fillId="73" borderId="26" applyNumberFormat="0" applyBorder="0" applyAlignment="0" applyProtection="0"/>
    <xf numFmtId="10" fontId="128" fillId="73" borderId="26" applyNumberFormat="0" applyBorder="0" applyAlignment="0" applyProtection="0"/>
    <xf numFmtId="10" fontId="128" fillId="73" borderId="26" applyNumberFormat="0" applyBorder="0" applyAlignment="0" applyProtection="0"/>
    <xf numFmtId="10" fontId="128" fillId="73" borderId="26" applyNumberFormat="0" applyBorder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7" fillId="5" borderId="9" applyNumberFormat="0" applyAlignment="0" applyProtection="0"/>
    <xf numFmtId="0" fontId="155" fillId="5" borderId="9" applyNumberFormat="0" applyAlignment="0" applyProtection="0"/>
    <xf numFmtId="0" fontId="157" fillId="5" borderId="9" applyNumberFormat="0" applyAlignment="0" applyProtection="0"/>
    <xf numFmtId="0" fontId="155" fillId="5" borderId="9" applyNumberFormat="0" applyAlignment="0" applyProtection="0"/>
    <xf numFmtId="0" fontId="26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60" fillId="5" borderId="9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60" fillId="5" borderId="9" applyNumberFormat="0" applyAlignment="0" applyProtection="0"/>
    <xf numFmtId="0" fontId="160" fillId="5" borderId="9" applyNumberFormat="0" applyAlignment="0" applyProtection="0"/>
    <xf numFmtId="0" fontId="160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220" fontId="37" fillId="0" borderId="0"/>
    <xf numFmtId="213" fontId="161" fillId="0" borderId="0"/>
    <xf numFmtId="38" fontId="162" fillId="0" borderId="0"/>
    <xf numFmtId="38" fontId="163" fillId="0" borderId="0"/>
    <xf numFmtId="38" fontId="164" fillId="0" borderId="0"/>
    <xf numFmtId="38" fontId="165" fillId="0" borderId="0"/>
    <xf numFmtId="0" fontId="120" fillId="0" borderId="0"/>
    <xf numFmtId="0" fontId="120" fillId="0" borderId="0"/>
    <xf numFmtId="0" fontId="103" fillId="0" borderId="0" applyNumberFormat="0" applyFont="0" applyFill="0" applyBorder="0" applyProtection="0">
      <alignment horizontal="left" vertical="center"/>
    </xf>
    <xf numFmtId="177" fontId="166" fillId="0" borderId="15"/>
    <xf numFmtId="177" fontId="166" fillId="0" borderId="15"/>
    <xf numFmtId="177" fontId="166" fillId="0" borderId="15"/>
    <xf numFmtId="177" fontId="166" fillId="0" borderId="15"/>
    <xf numFmtId="177" fontId="166" fillId="0" borderId="15"/>
    <xf numFmtId="177" fontId="166" fillId="0" borderId="15"/>
    <xf numFmtId="183" fontId="71" fillId="0" borderId="0" applyFill="0" applyBorder="0" applyAlignment="0"/>
    <xf numFmtId="179" fontId="71" fillId="0" borderId="0" applyFill="0" applyBorder="0" applyAlignment="0"/>
    <xf numFmtId="183" fontId="71" fillId="0" borderId="0" applyFill="0" applyBorder="0" applyAlignment="0"/>
    <xf numFmtId="184" fontId="71" fillId="0" borderId="0" applyFill="0" applyBorder="0" applyAlignment="0"/>
    <xf numFmtId="179" fontId="71" fillId="0" borderId="0" applyFill="0" applyBorder="0" applyAlignment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70" fillId="0" borderId="11" applyNumberFormat="0" applyFill="0" applyAlignment="0" applyProtection="0"/>
    <xf numFmtId="0" fontId="168" fillId="0" borderId="11" applyNumberFormat="0" applyFill="0" applyAlignment="0" applyProtection="0"/>
    <xf numFmtId="0" fontId="170" fillId="0" borderId="11" applyNumberFormat="0" applyFill="0" applyAlignment="0" applyProtection="0"/>
    <xf numFmtId="0" fontId="168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71" fillId="0" borderId="27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72" fillId="0" borderId="27" applyNumberFormat="0" applyFill="0" applyAlignment="0" applyProtection="0"/>
    <xf numFmtId="0" fontId="173" fillId="0" borderId="11" applyNumberFormat="0" applyFill="0" applyAlignment="0" applyProtection="0"/>
    <xf numFmtId="0" fontId="172" fillId="0" borderId="27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174" fillId="0" borderId="28"/>
    <xf numFmtId="0" fontId="175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193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222" fontId="176" fillId="0" borderId="0" applyFont="0" applyFill="0" applyBorder="0" applyAlignment="0" applyProtection="0"/>
    <xf numFmtId="223" fontId="176" fillId="0" borderId="0" applyFont="0" applyFill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81" fillId="7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82" fillId="74" borderId="0" applyNumberFormat="0" applyBorder="0" applyAlignment="0" applyProtection="0"/>
    <xf numFmtId="0" fontId="183" fillId="4" borderId="0" applyNumberFormat="0" applyBorder="0" applyAlignment="0" applyProtection="0"/>
    <xf numFmtId="0" fontId="182" fillId="7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37" fontId="184" fillId="0" borderId="0"/>
    <xf numFmtId="210" fontId="185" fillId="0" borderId="0"/>
    <xf numFmtId="224" fontId="61" fillId="0" borderId="0"/>
    <xf numFmtId="0" fontId="105" fillId="0" borderId="0"/>
    <xf numFmtId="0" fontId="7" fillId="0" borderId="0"/>
    <xf numFmtId="0" fontId="92" fillId="0" borderId="0"/>
    <xf numFmtId="0" fontId="37" fillId="0" borderId="0"/>
    <xf numFmtId="0" fontId="47" fillId="0" borderId="0"/>
    <xf numFmtId="0" fontId="9" fillId="0" borderId="0"/>
    <xf numFmtId="0" fontId="3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7" fillId="0" borderId="0"/>
    <xf numFmtId="0" fontId="47" fillId="0" borderId="0"/>
    <xf numFmtId="0" fontId="9" fillId="0" borderId="0"/>
    <xf numFmtId="0" fontId="37" fillId="0" borderId="0"/>
    <xf numFmtId="0" fontId="7" fillId="0" borderId="0"/>
    <xf numFmtId="0" fontId="37" fillId="0" borderId="0"/>
    <xf numFmtId="0" fontId="15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0" fontId="47" fillId="0" borderId="0"/>
    <xf numFmtId="0" fontId="35" fillId="0" borderId="0"/>
    <xf numFmtId="0" fontId="35" fillId="0" borderId="0"/>
    <xf numFmtId="0" fontId="37" fillId="0" borderId="0"/>
    <xf numFmtId="0" fontId="13" fillId="0" borderId="0"/>
    <xf numFmtId="0" fontId="37" fillId="0" borderId="0"/>
    <xf numFmtId="0" fontId="48" fillId="0" borderId="0"/>
    <xf numFmtId="0" fontId="9" fillId="0" borderId="0"/>
    <xf numFmtId="0" fontId="15" fillId="0" borderId="0"/>
    <xf numFmtId="0" fontId="47" fillId="0" borderId="0"/>
    <xf numFmtId="0" fontId="47" fillId="0" borderId="0"/>
    <xf numFmtId="0" fontId="15" fillId="0" borderId="0"/>
    <xf numFmtId="0" fontId="15" fillId="0" borderId="0"/>
    <xf numFmtId="0" fontId="15" fillId="0" borderId="0"/>
    <xf numFmtId="0" fontId="47" fillId="0" borderId="0"/>
    <xf numFmtId="0" fontId="15" fillId="0" borderId="0"/>
    <xf numFmtId="0" fontId="9" fillId="0" borderId="0"/>
    <xf numFmtId="0" fontId="186" fillId="0" borderId="0"/>
    <xf numFmtId="0" fontId="48" fillId="0" borderId="0"/>
    <xf numFmtId="0" fontId="9" fillId="0" borderId="0"/>
    <xf numFmtId="0" fontId="15" fillId="0" borderId="0"/>
    <xf numFmtId="0" fontId="15" fillId="0" borderId="0"/>
    <xf numFmtId="0" fontId="94" fillId="0" borderId="0"/>
    <xf numFmtId="0" fontId="187" fillId="0" borderId="0"/>
    <xf numFmtId="0" fontId="9" fillId="0" borderId="0"/>
    <xf numFmtId="0" fontId="37" fillId="0" borderId="0"/>
    <xf numFmtId="0" fontId="186" fillId="0" borderId="0"/>
    <xf numFmtId="0" fontId="37" fillId="0" borderId="0"/>
    <xf numFmtId="0" fontId="37" fillId="0" borderId="0"/>
    <xf numFmtId="0" fontId="49" fillId="0" borderId="0"/>
    <xf numFmtId="0" fontId="49" fillId="0" borderId="0"/>
    <xf numFmtId="0" fontId="47" fillId="0" borderId="0"/>
    <xf numFmtId="0" fontId="49" fillId="0" borderId="0"/>
    <xf numFmtId="0" fontId="37" fillId="0" borderId="0"/>
    <xf numFmtId="0" fontId="96" fillId="0" borderId="0"/>
    <xf numFmtId="0" fontId="37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48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48" fillId="0" borderId="0"/>
    <xf numFmtId="0" fontId="7" fillId="0" borderId="0"/>
    <xf numFmtId="0" fontId="48" fillId="0" borderId="0"/>
    <xf numFmtId="0" fontId="35" fillId="0" borderId="0"/>
    <xf numFmtId="0" fontId="36" fillId="0" borderId="0"/>
    <xf numFmtId="0" fontId="37" fillId="0" borderId="0"/>
    <xf numFmtId="0" fontId="48" fillId="0" borderId="0"/>
    <xf numFmtId="0" fontId="187" fillId="0" borderId="0"/>
    <xf numFmtId="0" fontId="47" fillId="0" borderId="0"/>
    <xf numFmtId="0" fontId="47" fillId="0" borderId="0"/>
    <xf numFmtId="0" fontId="187" fillId="0" borderId="0"/>
    <xf numFmtId="0" fontId="96" fillId="0" borderId="0"/>
    <xf numFmtId="0" fontId="100" fillId="0" borderId="0"/>
    <xf numFmtId="0" fontId="48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96" fillId="0" borderId="0"/>
    <xf numFmtId="0" fontId="93" fillId="0" borderId="0" applyNumberFormat="0" applyFill="0" applyBorder="0" applyProtection="0">
      <alignment vertical="top" wrapText="1"/>
    </xf>
    <xf numFmtId="0" fontId="188" fillId="0" borderId="0"/>
    <xf numFmtId="0" fontId="15" fillId="0" borderId="0"/>
    <xf numFmtId="0" fontId="15" fillId="0" borderId="0"/>
    <xf numFmtId="0" fontId="48" fillId="0" borderId="0"/>
    <xf numFmtId="0" fontId="48" fillId="0" borderId="0"/>
    <xf numFmtId="0" fontId="93" fillId="0" borderId="0" applyNumberFormat="0" applyFill="0" applyBorder="0" applyProtection="0">
      <alignment vertical="top" wrapText="1"/>
    </xf>
    <xf numFmtId="0" fontId="13" fillId="0" borderId="0"/>
    <xf numFmtId="0" fontId="15" fillId="0" borderId="0"/>
    <xf numFmtId="0" fontId="15" fillId="0" borderId="0"/>
    <xf numFmtId="0" fontId="46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9" fillId="0" borderId="0"/>
    <xf numFmtId="0" fontId="7" fillId="0" borderId="0"/>
    <xf numFmtId="0" fontId="37" fillId="0" borderId="0"/>
    <xf numFmtId="0" fontId="15" fillId="0" borderId="0"/>
    <xf numFmtId="0" fontId="102" fillId="0" borderId="0">
      <alignment vertical="top"/>
    </xf>
    <xf numFmtId="0" fontId="15" fillId="0" borderId="0"/>
    <xf numFmtId="0" fontId="15" fillId="0" borderId="0"/>
    <xf numFmtId="0" fontId="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18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4" fontId="189" fillId="0" borderId="0" applyFill="0" applyBorder="0" applyProtection="0">
      <alignment horizontal="left" vertical="center"/>
    </xf>
    <xf numFmtId="4" fontId="101" fillId="0" borderId="0" applyFill="0" applyBorder="0" applyProtection="0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4" fontId="189" fillId="0" borderId="0" applyFill="0" applyBorder="0" applyProtection="0">
      <alignment horizontal="left" vertical="center"/>
    </xf>
    <xf numFmtId="0" fontId="37" fillId="0" borderId="0"/>
    <xf numFmtId="0" fontId="7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48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7" fillId="0" borderId="0"/>
    <xf numFmtId="4" fontId="95" fillId="0" borderId="0" applyFill="0" applyBorder="0" applyProtection="0">
      <alignment horizontal="left" vertical="center"/>
    </xf>
    <xf numFmtId="0" fontId="48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15" fillId="0" borderId="0"/>
    <xf numFmtId="0" fontId="15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15" fillId="0" borderId="0"/>
    <xf numFmtId="0" fontId="15" fillId="0" borderId="0"/>
    <xf numFmtId="0" fontId="37" fillId="0" borderId="0"/>
    <xf numFmtId="0" fontId="37" fillId="0" borderId="0"/>
    <xf numFmtId="0" fontId="7" fillId="0" borderId="0"/>
    <xf numFmtId="0" fontId="45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9" fillId="0" borderId="0"/>
    <xf numFmtId="0" fontId="37" fillId="0" borderId="0"/>
    <xf numFmtId="0" fontId="4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15" fillId="0" borderId="0"/>
    <xf numFmtId="0" fontId="15" fillId="0" borderId="0"/>
    <xf numFmtId="4" fontId="189" fillId="0" borderId="0" applyFill="0" applyBorder="0" applyProtection="0">
      <alignment horizontal="left" vertical="center"/>
    </xf>
    <xf numFmtId="0" fontId="7" fillId="0" borderId="0"/>
    <xf numFmtId="0" fontId="37" fillId="0" borderId="0"/>
    <xf numFmtId="0" fontId="47" fillId="0" borderId="0"/>
    <xf numFmtId="0" fontId="7" fillId="0" borderId="0"/>
    <xf numFmtId="0" fontId="37" fillId="0" borderId="0"/>
    <xf numFmtId="0" fontId="47" fillId="0" borderId="0"/>
    <xf numFmtId="0" fontId="37" fillId="0" borderId="0"/>
    <xf numFmtId="0" fontId="15" fillId="0" borderId="0"/>
    <xf numFmtId="4" fontId="35" fillId="0" borderId="0" applyFill="0" applyBorder="0" applyProtection="0">
      <alignment horizontal="left" vertical="center"/>
    </xf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190" fillId="0" borderId="0"/>
    <xf numFmtId="0" fontId="15" fillId="0" borderId="0"/>
    <xf numFmtId="0" fontId="15" fillId="0" borderId="0"/>
    <xf numFmtId="0" fontId="15" fillId="0" borderId="0"/>
    <xf numFmtId="0" fontId="190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9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1" fillId="0" borderId="0"/>
    <xf numFmtId="0" fontId="37" fillId="0" borderId="0"/>
    <xf numFmtId="0" fontId="4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10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15" fillId="0" borderId="0"/>
    <xf numFmtId="0" fontId="15" fillId="0" borderId="0"/>
    <xf numFmtId="4" fontId="95" fillId="0" borderId="0" applyFill="0" applyBorder="0" applyProtection="0">
      <alignment horizontal="left" vertical="center"/>
    </xf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192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48" fillId="0" borderId="0"/>
    <xf numFmtId="0" fontId="48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100" fillId="0" borderId="0"/>
    <xf numFmtId="0" fontId="37" fillId="0" borderId="0"/>
    <xf numFmtId="0" fontId="37" fillId="0" borderId="0"/>
    <xf numFmtId="0" fontId="61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2" fillId="0" borderId="0"/>
    <xf numFmtId="0" fontId="15" fillId="0" borderId="0"/>
    <xf numFmtId="0" fontId="37" fillId="0" borderId="0"/>
    <xf numFmtId="0" fontId="7" fillId="0" borderId="0"/>
    <xf numFmtId="0" fontId="190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15" fillId="0" borderId="0"/>
    <xf numFmtId="0" fontId="15" fillId="0" borderId="0"/>
    <xf numFmtId="0" fontId="7" fillId="0" borderId="0"/>
    <xf numFmtId="0" fontId="190" fillId="0" borderId="0"/>
    <xf numFmtId="0" fontId="61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90" fillId="0" borderId="0"/>
    <xf numFmtId="0" fontId="37" fillId="0" borderId="0"/>
    <xf numFmtId="0" fontId="190" fillId="0" borderId="0"/>
    <xf numFmtId="0" fontId="91" fillId="0" borderId="0"/>
    <xf numFmtId="0" fontId="9" fillId="0" borderId="0"/>
    <xf numFmtId="0" fontId="91" fillId="0" borderId="0"/>
    <xf numFmtId="0" fontId="193" fillId="0" borderId="0"/>
    <xf numFmtId="0" fontId="15" fillId="0" borderId="0"/>
    <xf numFmtId="0" fontId="48" fillId="0" borderId="0"/>
    <xf numFmtId="0" fontId="192" fillId="0" borderId="0"/>
    <xf numFmtId="0" fontId="49" fillId="0" borderId="0"/>
    <xf numFmtId="0" fontId="15" fillId="0" borderId="0"/>
    <xf numFmtId="0" fontId="15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93" fillId="0" borderId="0" applyNumberFormat="0" applyFill="0" applyBorder="0" applyProtection="0">
      <alignment vertical="top" wrapText="1"/>
    </xf>
    <xf numFmtId="0" fontId="47" fillId="0" borderId="0"/>
    <xf numFmtId="0" fontId="7" fillId="0" borderId="0"/>
    <xf numFmtId="0" fontId="190" fillId="0" borderId="0"/>
    <xf numFmtId="0" fontId="9" fillId="0" borderId="0"/>
    <xf numFmtId="0" fontId="9" fillId="0" borderId="0"/>
    <xf numFmtId="0" fontId="190" fillId="0" borderId="0"/>
    <xf numFmtId="0" fontId="9" fillId="0" borderId="0"/>
    <xf numFmtId="0" fontId="37" fillId="0" borderId="0"/>
    <xf numFmtId="0" fontId="190" fillId="0" borderId="0"/>
    <xf numFmtId="0" fontId="7" fillId="0" borderId="0"/>
    <xf numFmtId="0" fontId="48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0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190" fillId="0" borderId="0"/>
    <xf numFmtId="0" fontId="15" fillId="0" borderId="0"/>
    <xf numFmtId="0" fontId="15" fillId="0" borderId="0"/>
    <xf numFmtId="0" fontId="47" fillId="0" borderId="0"/>
    <xf numFmtId="0" fontId="7" fillId="0" borderId="0"/>
    <xf numFmtId="0" fontId="61" fillId="0" borderId="0"/>
    <xf numFmtId="0" fontId="47" fillId="0" borderId="0"/>
    <xf numFmtId="0" fontId="48" fillId="0" borderId="0"/>
    <xf numFmtId="0" fontId="37" fillId="0" borderId="0"/>
    <xf numFmtId="0" fontId="9" fillId="0" borderId="0"/>
    <xf numFmtId="0" fontId="48" fillId="0" borderId="0"/>
    <xf numFmtId="0" fontId="49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4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5" fillId="0" borderId="0"/>
    <xf numFmtId="0" fontId="46" fillId="0" borderId="0"/>
    <xf numFmtId="0" fontId="46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9" fillId="0" borderId="0"/>
    <xf numFmtId="0" fontId="47" fillId="0" borderId="0"/>
    <xf numFmtId="0" fontId="15" fillId="0" borderId="0"/>
    <xf numFmtId="0" fontId="7" fillId="0" borderId="0"/>
    <xf numFmtId="0" fontId="7" fillId="0" borderId="0"/>
    <xf numFmtId="0" fontId="50" fillId="0" borderId="0"/>
    <xf numFmtId="4" fontId="95" fillId="0" borderId="0" applyFill="0" applyBorder="0" applyProtection="0">
      <alignment horizontal="left" vertical="center"/>
    </xf>
    <xf numFmtId="4" fontId="189" fillId="0" borderId="0" applyFill="0" applyBorder="0" applyProtection="0">
      <alignment horizontal="left" vertical="center"/>
    </xf>
    <xf numFmtId="0" fontId="15" fillId="0" borderId="0"/>
    <xf numFmtId="4" fontId="189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4" fontId="101" fillId="0" borderId="0" applyFill="0" applyBorder="0" applyProtection="0">
      <alignment horizontal="left" vertical="center"/>
    </xf>
    <xf numFmtId="0" fontId="46" fillId="0" borderId="0"/>
    <xf numFmtId="0" fontId="49" fillId="0" borderId="0"/>
    <xf numFmtId="0" fontId="9" fillId="0" borderId="0"/>
    <xf numFmtId="4" fontId="101" fillId="0" borderId="0" applyFill="0" applyBorder="0" applyProtection="0">
      <alignment horizontal="left" vertical="center"/>
    </xf>
    <xf numFmtId="0" fontId="15" fillId="0" borderId="0"/>
    <xf numFmtId="0" fontId="194" fillId="0" borderId="0"/>
    <xf numFmtId="0" fontId="37" fillId="0" borderId="0"/>
    <xf numFmtId="0" fontId="37" fillId="0" borderId="0"/>
    <xf numFmtId="209" fontId="15" fillId="0" borderId="0"/>
    <xf numFmtId="209" fontId="15" fillId="0" borderId="0"/>
    <xf numFmtId="0" fontId="37" fillId="0" borderId="0"/>
    <xf numFmtId="0" fontId="13" fillId="0" borderId="0"/>
    <xf numFmtId="0" fontId="37" fillId="0" borderId="0"/>
    <xf numFmtId="0" fontId="46" fillId="0" borderId="0"/>
    <xf numFmtId="0" fontId="7" fillId="0" borderId="0"/>
    <xf numFmtId="0" fontId="9" fillId="0" borderId="0"/>
    <xf numFmtId="0" fontId="47" fillId="0" borderId="0"/>
    <xf numFmtId="0" fontId="13" fillId="0" borderId="0"/>
    <xf numFmtId="0" fontId="9" fillId="0" borderId="0"/>
    <xf numFmtId="0" fontId="15" fillId="0" borderId="0"/>
    <xf numFmtId="0" fontId="48" fillId="0" borderId="0"/>
    <xf numFmtId="0" fontId="37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225" fontId="37" fillId="0" borderId="0"/>
    <xf numFmtId="0" fontId="69" fillId="0" borderId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91" fillId="8" borderId="13" applyNumberFormat="0" applyFont="0" applyAlignment="0" applyProtection="0"/>
    <xf numFmtId="0" fontId="7" fillId="8" borderId="13" applyNumberFormat="0" applyFont="0" applyAlignment="0" applyProtection="0"/>
    <xf numFmtId="0" fontId="91" fillId="8" borderId="13" applyNumberFormat="0" applyFont="0" applyAlignment="0" applyProtection="0"/>
    <xf numFmtId="0" fontId="7" fillId="8" borderId="13" applyNumberFormat="0" applyFont="0" applyAlignment="0" applyProtection="0"/>
    <xf numFmtId="0" fontId="9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9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91" fillId="8" borderId="13" applyNumberFormat="0" applyFont="0" applyAlignment="0" applyProtection="0"/>
    <xf numFmtId="0" fontId="7" fillId="8" borderId="13" applyNumberFormat="0" applyFont="0" applyAlignment="0" applyProtection="0"/>
    <xf numFmtId="0" fontId="9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195" fillId="8" borderId="13" applyNumberFormat="0" applyFont="0" applyAlignment="0" applyProtection="0"/>
    <xf numFmtId="0" fontId="195" fillId="8" borderId="13" applyNumberFormat="0" applyFont="0" applyAlignment="0" applyProtection="0"/>
    <xf numFmtId="0" fontId="195" fillId="8" borderId="13" applyNumberFormat="0" applyFont="0" applyAlignment="0" applyProtection="0"/>
    <xf numFmtId="0" fontId="19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8" fillId="8" borderId="13" applyNumberFormat="0" applyFont="0" applyAlignment="0" applyProtection="0"/>
    <xf numFmtId="0" fontId="46" fillId="8" borderId="13" applyNumberFormat="0" applyFont="0" applyAlignment="0" applyProtection="0"/>
    <xf numFmtId="0" fontId="48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7" fillId="8" borderId="13" applyNumberFormat="0" applyFon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9" fillId="6" borderId="10" applyNumberFormat="0" applyAlignment="0" applyProtection="0"/>
    <xf numFmtId="0" fontId="197" fillId="6" borderId="10" applyNumberFormat="0" applyAlignment="0" applyProtection="0"/>
    <xf numFmtId="0" fontId="199" fillId="6" borderId="10" applyNumberFormat="0" applyAlignment="0" applyProtection="0"/>
    <xf numFmtId="0" fontId="197" fillId="6" borderId="10" applyNumberFormat="0" applyAlignment="0" applyProtection="0"/>
    <xf numFmtId="0" fontId="27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2" fillId="6" borderId="1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2" fillId="6" borderId="10" applyNumberFormat="0" applyAlignment="0" applyProtection="0"/>
    <xf numFmtId="0" fontId="202" fillId="6" borderId="10" applyNumberFormat="0" applyAlignment="0" applyProtection="0"/>
    <xf numFmtId="0" fontId="202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40" fontId="203" fillId="76" borderId="0">
      <alignment horizontal="right"/>
    </xf>
    <xf numFmtId="0" fontId="204" fillId="76" borderId="31"/>
    <xf numFmtId="0" fontId="205" fillId="0" borderId="0">
      <alignment horizontal="center"/>
    </xf>
    <xf numFmtId="0" fontId="206" fillId="0" borderId="0">
      <alignment horizontal="center"/>
    </xf>
    <xf numFmtId="226" fontId="37" fillId="0" borderId="0" applyFont="0" applyFill="0" applyBorder="0" applyAlignment="0" applyProtection="0"/>
    <xf numFmtId="182" fontId="71" fillId="0" borderId="0" applyFont="0" applyFill="0" applyBorder="0" applyAlignment="0" applyProtection="0"/>
    <xf numFmtId="227" fontId="20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7" fillId="0" borderId="32" applyNumberFormat="0" applyBorder="0"/>
    <xf numFmtId="43" fontId="3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183" fontId="71" fillId="0" borderId="0" applyFill="0" applyBorder="0" applyAlignment="0"/>
    <xf numFmtId="179" fontId="71" fillId="0" borderId="0" applyFill="0" applyBorder="0" applyAlignment="0"/>
    <xf numFmtId="183" fontId="71" fillId="0" borderId="0" applyFill="0" applyBorder="0" applyAlignment="0"/>
    <xf numFmtId="184" fontId="71" fillId="0" borderId="0" applyFill="0" applyBorder="0" applyAlignment="0"/>
    <xf numFmtId="179" fontId="71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133" fillId="0" borderId="28">
      <alignment horizontal="center"/>
    </xf>
    <xf numFmtId="3" fontId="69" fillId="0" borderId="0" applyFont="0" applyFill="0" applyBorder="0" applyAlignment="0" applyProtection="0"/>
    <xf numFmtId="0" fontId="69" fillId="77" borderId="0" applyNumberFormat="0" applyFont="0" applyBorder="0" applyAlignment="0" applyProtection="0"/>
    <xf numFmtId="37" fontId="209" fillId="0" borderId="0"/>
    <xf numFmtId="41" fontId="37" fillId="0" borderId="0" applyFont="0" applyFill="0" applyBorder="0" applyAlignment="0" applyProtection="0"/>
    <xf numFmtId="228" fontId="71" fillId="0" borderId="0" applyFont="0" applyFill="0" applyBorder="0" applyAlignment="0" applyProtection="0"/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0" fontId="210" fillId="0" borderId="0"/>
    <xf numFmtId="0" fontId="210" fillId="0" borderId="0"/>
    <xf numFmtId="229" fontId="37" fillId="0" borderId="0" applyNumberFormat="0" applyFill="0" applyBorder="0" applyAlignment="0" applyProtection="0">
      <alignment horizontal="left"/>
    </xf>
    <xf numFmtId="230" fontId="37" fillId="0" borderId="0" applyNumberFormat="0" applyFill="0" applyBorder="0" applyAlignment="0" applyProtection="0">
      <alignment horizontal="left"/>
    </xf>
    <xf numFmtId="231" fontId="37" fillId="0" borderId="0"/>
    <xf numFmtId="231" fontId="37" fillId="0" borderId="0"/>
    <xf numFmtId="38" fontId="103" fillId="0" borderId="0" applyNumberFormat="0" applyFont="0" applyFill="0" applyBorder="0" applyAlignment="0"/>
    <xf numFmtId="0" fontId="211" fillId="0" borderId="0" applyNumberFormat="0" applyFill="0" applyBorder="0" applyAlignment="0" applyProtection="0"/>
    <xf numFmtId="39" fontId="212" fillId="0" borderId="0"/>
    <xf numFmtId="0" fontId="102" fillId="0" borderId="0">
      <alignment vertical="top"/>
    </xf>
    <xf numFmtId="0" fontId="213" fillId="0" borderId="0" applyNumberFormat="0" applyBorder="0" applyAlignment="0"/>
    <xf numFmtId="0" fontId="213" fillId="0" borderId="0" applyNumberFormat="0" applyBorder="0" applyAlignment="0"/>
    <xf numFmtId="0" fontId="174" fillId="0" borderId="0"/>
    <xf numFmtId="0" fontId="17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214" fillId="73" borderId="0">
      <alignment wrapText="1"/>
    </xf>
    <xf numFmtId="40" fontId="215" fillId="0" borderId="0" applyBorder="0">
      <alignment horizontal="right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0" fontId="216" fillId="0" borderId="0"/>
    <xf numFmtId="49" fontId="37" fillId="0" borderId="0" applyFont="0" applyFill="0" applyBorder="0" applyAlignment="0" applyProtection="0"/>
    <xf numFmtId="49" fontId="102" fillId="0" borderId="0" applyFill="0" applyBorder="0" applyAlignment="0"/>
    <xf numFmtId="232" fontId="71" fillId="0" borderId="0" applyFill="0" applyBorder="0" applyAlignment="0"/>
    <xf numFmtId="233" fontId="71" fillId="0" borderId="0" applyFill="0" applyBorder="0" applyAlignment="0"/>
    <xf numFmtId="0" fontId="217" fillId="0" borderId="0" applyFill="0" applyBorder="0" applyProtection="0">
      <alignment horizontal="center" vertical="top"/>
    </xf>
    <xf numFmtId="40" fontId="218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14" applyNumberFormat="0" applyFill="0" applyAlignment="0" applyProtection="0"/>
    <xf numFmtId="0" fontId="222" fillId="0" borderId="14" applyNumberFormat="0" applyFill="0" applyAlignment="0" applyProtection="0"/>
    <xf numFmtId="0" fontId="224" fillId="0" borderId="14" applyNumberFormat="0" applyFill="0" applyAlignment="0" applyProtection="0"/>
    <xf numFmtId="0" fontId="222" fillId="0" borderId="14" applyNumberFormat="0" applyFill="0" applyAlignment="0" applyProtection="0"/>
    <xf numFmtId="0" fontId="33" fillId="0" borderId="14" applyNumberFormat="0" applyFill="0" applyAlignment="0" applyProtection="0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6" fillId="0" borderId="1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6" fillId="0" borderId="14" applyNumberFormat="0" applyFill="0" applyAlignment="0" applyProtection="0"/>
    <xf numFmtId="0" fontId="226" fillId="0" borderId="14" applyNumberFormat="0" applyFill="0" applyAlignment="0" applyProtection="0"/>
    <xf numFmtId="0" fontId="226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41" fontId="37" fillId="0" borderId="0" applyFont="0" applyFill="0" applyBorder="0" applyAlignment="0" applyProtection="0"/>
    <xf numFmtId="40" fontId="69" fillId="0" borderId="0" applyFont="0" applyFill="0" applyBorder="0" applyAlignment="0" applyProtection="0"/>
    <xf numFmtId="0" fontId="37" fillId="0" borderId="0" applyFont="0" applyFill="0" applyBorder="0" applyAlignment="0" applyProtection="0"/>
    <xf numFmtId="8" fontId="227" fillId="0" borderId="0" applyFont="0" applyFill="0" applyBorder="0" applyAlignment="0" applyProtection="0"/>
    <xf numFmtId="234" fontId="7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4" fillId="0" borderId="35"/>
    <xf numFmtId="0" fontId="176" fillId="0" borderId="0" applyNumberFormat="0" applyFont="0" applyFill="0" applyBorder="0" applyProtection="0">
      <alignment horizontal="center" vertical="center" wrapText="1"/>
    </xf>
    <xf numFmtId="187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236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51" fillId="0" borderId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5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5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50" fillId="0" borderId="0" applyFont="0" applyFill="0" applyBorder="0" applyAlignment="0" applyProtection="0"/>
    <xf numFmtId="236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42" fontId="15" fillId="0" borderId="0" applyFont="0" applyFill="0" applyBorder="0" applyAlignment="0" applyProtection="0"/>
    <xf numFmtId="206" fontId="3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29" fillId="0" borderId="11" applyNumberFormat="0" applyFill="0" applyAlignment="0" applyProtection="0"/>
    <xf numFmtId="0" fontId="242" fillId="0" borderId="27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3" fillId="2" borderId="0" applyNumberFormat="0" applyBorder="0" applyAlignment="0" applyProtection="0"/>
    <xf numFmtId="0" fontId="243" fillId="35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9" fontId="248" fillId="0" borderId="0" applyFont="0" applyFill="0" applyBorder="0" applyAlignment="0" applyProtection="0"/>
    <xf numFmtId="0" fontId="61" fillId="0" borderId="0"/>
    <xf numFmtId="0" fontId="36" fillId="0" borderId="0"/>
    <xf numFmtId="0" fontId="37" fillId="0" borderId="0"/>
    <xf numFmtId="0" fontId="37" fillId="0" borderId="0"/>
    <xf numFmtId="0" fontId="61" fillId="0" borderId="0"/>
    <xf numFmtId="0" fontId="188" fillId="0" borderId="0"/>
    <xf numFmtId="0" fontId="37" fillId="0" borderId="0"/>
    <xf numFmtId="0" fontId="37" fillId="0" borderId="0"/>
    <xf numFmtId="0" fontId="36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237" fillId="0" borderId="0"/>
    <xf numFmtId="0" fontId="15" fillId="0" borderId="0"/>
    <xf numFmtId="0" fontId="36" fillId="0" borderId="0"/>
    <xf numFmtId="0" fontId="61" fillId="0" borderId="0"/>
    <xf numFmtId="0" fontId="37" fillId="0" borderId="0"/>
    <xf numFmtId="0" fontId="100" fillId="0" borderId="0"/>
    <xf numFmtId="0" fontId="61" fillId="0" borderId="0"/>
    <xf numFmtId="0" fontId="3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37" fillId="0" borderId="0"/>
    <xf numFmtId="0" fontId="37" fillId="0" borderId="0"/>
    <xf numFmtId="0" fontId="15" fillId="0" borderId="0"/>
    <xf numFmtId="0" fontId="9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1" fillId="0" borderId="0"/>
    <xf numFmtId="0" fontId="61" fillId="0" borderId="0"/>
    <xf numFmtId="0" fontId="37" fillId="0" borderId="0"/>
    <xf numFmtId="0" fontId="51" fillId="0" borderId="0"/>
    <xf numFmtId="0" fontId="15" fillId="0" borderId="0"/>
    <xf numFmtId="0" fontId="15" fillId="0" borderId="0"/>
    <xf numFmtId="0" fontId="61" fillId="0" borderId="0"/>
    <xf numFmtId="0" fontId="61" fillId="0" borderId="0"/>
    <xf numFmtId="0" fontId="15" fillId="0" borderId="0"/>
    <xf numFmtId="0" fontId="15" fillId="0" borderId="0"/>
    <xf numFmtId="0" fontId="37" fillId="0" borderId="0"/>
    <xf numFmtId="0" fontId="98" fillId="0" borderId="0"/>
    <xf numFmtId="0" fontId="36" fillId="0" borderId="0"/>
    <xf numFmtId="0" fontId="61" fillId="0" borderId="0"/>
    <xf numFmtId="0" fontId="102" fillId="0" borderId="0" applyNumberFormat="0" applyFill="0" applyBorder="0" applyAlignment="0" applyProtection="0"/>
    <xf numFmtId="0" fontId="37" fillId="0" borderId="0"/>
    <xf numFmtId="0" fontId="37" fillId="0" borderId="0"/>
    <xf numFmtId="0" fontId="51" fillId="0" borderId="0"/>
    <xf numFmtId="0" fontId="190" fillId="0" borderId="0"/>
    <xf numFmtId="0" fontId="37" fillId="0" borderId="0"/>
    <xf numFmtId="0" fontId="9" fillId="0" borderId="0"/>
    <xf numFmtId="0" fontId="61" fillId="0" borderId="0"/>
    <xf numFmtId="0" fontId="49" fillId="0" borderId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5" fillId="4" borderId="0" applyNumberFormat="0" applyBorder="0" applyAlignment="0" applyProtection="0"/>
    <xf numFmtId="0" fontId="249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24" fillId="3" borderId="0" applyNumberFormat="0" applyBorder="0" applyAlignment="0" applyProtection="0"/>
    <xf numFmtId="0" fontId="250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93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38" fontId="6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02" fillId="0" borderId="0">
      <alignment vertical="top"/>
    </xf>
    <xf numFmtId="0" fontId="251" fillId="0" borderId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7" fillId="0" borderId="31"/>
    <xf numFmtId="0" fontId="37" fillId="0" borderId="31"/>
    <xf numFmtId="0" fontId="37" fillId="0" borderId="31"/>
    <xf numFmtId="0" fontId="37" fillId="0" borderId="31"/>
    <xf numFmtId="0" fontId="37" fillId="0" borderId="31"/>
    <xf numFmtId="0" fontId="61" fillId="0" borderId="31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15" fillId="75" borderId="29" applyNumberFormat="0" applyFon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2" fillId="0" borderId="0"/>
    <xf numFmtId="177" fontId="212" fillId="0" borderId="0"/>
    <xf numFmtId="41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0" fontId="37" fillId="0" borderId="0"/>
    <xf numFmtId="0" fontId="253" fillId="0" borderId="0"/>
    <xf numFmtId="41" fontId="15" fillId="0" borderId="0" applyFont="0" applyFill="0" applyBorder="0" applyAlignment="0" applyProtection="0"/>
    <xf numFmtId="0" fontId="90" fillId="0" borderId="0"/>
    <xf numFmtId="0" fontId="254" fillId="0" borderId="0" applyNumberFormat="0" applyFill="0" applyBorder="0" applyAlignment="0" applyProtection="0">
      <alignment vertical="top"/>
      <protection locked="0"/>
    </xf>
    <xf numFmtId="239" fontId="255" fillId="0" borderId="0" applyFont="0" applyFill="0" applyBorder="0" applyAlignment="0" applyProtection="0"/>
    <xf numFmtId="239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59" fillId="0" borderId="0"/>
    <xf numFmtId="4" fontId="259" fillId="0" borderId="0" applyFont="0" applyFill="0" applyBorder="0" applyAlignment="0" applyProtection="0"/>
    <xf numFmtId="38" fontId="260" fillId="68" borderId="0" applyNumberFormat="0" applyBorder="0" applyAlignment="0" applyProtection="0"/>
    <xf numFmtId="38" fontId="260" fillId="68" borderId="0" applyNumberFormat="0" applyBorder="0" applyAlignment="0" applyProtection="0"/>
    <xf numFmtId="38" fontId="128" fillId="68" borderId="0" applyNumberFormat="0" applyBorder="0" applyAlignment="0" applyProtection="0"/>
    <xf numFmtId="10" fontId="260" fillId="73" borderId="26" applyNumberFormat="0" applyBorder="0" applyAlignment="0" applyProtection="0"/>
    <xf numFmtId="10" fontId="260" fillId="73" borderId="26" applyNumberFormat="0" applyBorder="0" applyAlignment="0" applyProtection="0"/>
    <xf numFmtId="10" fontId="128" fillId="73" borderId="26" applyNumberFormat="0" applyBorder="0" applyAlignment="0" applyProtection="0"/>
    <xf numFmtId="210" fontId="261" fillId="0" borderId="0"/>
    <xf numFmtId="210" fontId="261" fillId="0" borderId="0"/>
    <xf numFmtId="210" fontId="185" fillId="0" borderId="0"/>
    <xf numFmtId="0" fontId="25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1">
    <xf numFmtId="0" fontId="0" fillId="0" borderId="0" xfId="0"/>
    <xf numFmtId="40" fontId="13" fillId="0" borderId="0" xfId="2" applyNumberFormat="1" applyFont="1" applyAlignment="1">
      <alignment horizontal="center" vertical="center"/>
    </xf>
    <xf numFmtId="40" fontId="13" fillId="0" borderId="0" xfId="0" applyNumberFormat="1" applyFont="1" applyAlignment="1">
      <alignment vertical="center"/>
    </xf>
    <xf numFmtId="39" fontId="13" fillId="0" borderId="0" xfId="2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5" fontId="13" fillId="0" borderId="0" xfId="3" applyNumberFormat="1" applyFont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3" fillId="0" borderId="2" xfId="0" applyNumberFormat="1" applyFont="1" applyBorder="1" applyAlignment="1">
      <alignment vertical="center"/>
    </xf>
    <xf numFmtId="43" fontId="13" fillId="0" borderId="0" xfId="1" applyFont="1" applyFill="1" applyAlignment="1">
      <alignment vertical="center"/>
    </xf>
    <xf numFmtId="164" fontId="13" fillId="0" borderId="3" xfId="0" applyNumberFormat="1" applyFont="1" applyBorder="1" applyAlignment="1">
      <alignment vertical="center"/>
    </xf>
    <xf numFmtId="164" fontId="13" fillId="0" borderId="4" xfId="0" applyNumberFormat="1" applyFont="1" applyBorder="1" applyAlignment="1">
      <alignment vertical="center"/>
    </xf>
    <xf numFmtId="39" fontId="13" fillId="0" borderId="0" xfId="2" applyFont="1" applyAlignment="1">
      <alignment vertical="center"/>
    </xf>
    <xf numFmtId="40" fontId="17" fillId="0" borderId="0" xfId="0" applyNumberFormat="1" applyFont="1" applyAlignment="1">
      <alignment vertical="center"/>
    </xf>
    <xf numFmtId="0" fontId="13" fillId="0" borderId="0" xfId="0" applyFont="1"/>
    <xf numFmtId="39" fontId="13" fillId="0" borderId="0" xfId="3" applyFont="1" applyAlignment="1">
      <alignment vertical="center"/>
    </xf>
    <xf numFmtId="0" fontId="10" fillId="0" borderId="0" xfId="0" applyFont="1"/>
    <xf numFmtId="40" fontId="13" fillId="0" borderId="0" xfId="2" applyNumberFormat="1" applyFont="1" applyAlignment="1">
      <alignment vertical="center"/>
    </xf>
    <xf numFmtId="0" fontId="13" fillId="0" borderId="0" xfId="8" applyFont="1" applyAlignment="1">
      <alignment vertical="center"/>
    </xf>
    <xf numFmtId="43" fontId="13" fillId="0" borderId="0" xfId="1" applyFont="1" applyFill="1" applyAlignment="1">
      <alignment horizontal="center"/>
    </xf>
    <xf numFmtId="40" fontId="17" fillId="0" borderId="0" xfId="2" applyNumberFormat="1" applyFont="1" applyAlignment="1">
      <alignment vertical="center"/>
    </xf>
    <xf numFmtId="40" fontId="13" fillId="0" borderId="0" xfId="2" applyNumberFormat="1" applyFont="1" applyAlignment="1">
      <alignment horizontal="left" vertical="center"/>
    </xf>
    <xf numFmtId="0" fontId="13" fillId="0" borderId="0" xfId="4598" applyFont="1"/>
    <xf numFmtId="0" fontId="17" fillId="0" borderId="0" xfId="4598" applyFont="1"/>
    <xf numFmtId="4" fontId="13" fillId="0" borderId="0" xfId="4599" applyNumberFormat="1" applyFont="1" applyFill="1" applyBorder="1" applyAlignment="1">
      <alignment horizontal="right"/>
    </xf>
    <xf numFmtId="4" fontId="13" fillId="0" borderId="0" xfId="4599" applyNumberFormat="1" applyFont="1" applyFill="1" applyBorder="1" applyAlignment="1">
      <alignment horizontal="right" vertical="center"/>
    </xf>
    <xf numFmtId="4" fontId="13" fillId="0" borderId="38" xfId="4599" applyNumberFormat="1" applyFont="1" applyFill="1" applyBorder="1" applyAlignment="1">
      <alignment horizontal="right"/>
    </xf>
    <xf numFmtId="0" fontId="13" fillId="0" borderId="0" xfId="4598" applyFont="1" applyAlignment="1">
      <alignment horizontal="center" wrapText="1"/>
    </xf>
    <xf numFmtId="4" fontId="13" fillId="0" borderId="0" xfId="4598" applyNumberFormat="1" applyFont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 wrapText="1"/>
    </xf>
    <xf numFmtId="0" fontId="13" fillId="0" borderId="0" xfId="0" quotePrefix="1" applyFont="1" applyAlignment="1">
      <alignment horizontal="center"/>
    </xf>
    <xf numFmtId="0" fontId="13" fillId="0" borderId="0" xfId="4600" applyFont="1"/>
    <xf numFmtId="0" fontId="17" fillId="0" borderId="0" xfId="4600" applyFont="1"/>
    <xf numFmtId="40" fontId="13" fillId="0" borderId="0" xfId="4600" applyNumberFormat="1" applyFont="1" applyAlignment="1">
      <alignment horizontal="center" vertical="center"/>
    </xf>
    <xf numFmtId="43" fontId="13" fillId="0" borderId="0" xfId="4601" applyFont="1" applyFill="1" applyBorder="1" applyAlignment="1">
      <alignment vertical="center"/>
    </xf>
    <xf numFmtId="43" fontId="13" fillId="0" borderId="0" xfId="4601" applyFont="1" applyFill="1" applyAlignment="1">
      <alignment horizontal="right"/>
    </xf>
    <xf numFmtId="40" fontId="13" fillId="0" borderId="0" xfId="4600" applyNumberFormat="1" applyFont="1" applyAlignment="1">
      <alignment vertical="center"/>
    </xf>
    <xf numFmtId="4" fontId="13" fillId="0" borderId="0" xfId="4601" applyNumberFormat="1" applyFont="1" applyFill="1"/>
    <xf numFmtId="165" fontId="13" fillId="0" borderId="0" xfId="4601" applyNumberFormat="1" applyFont="1" applyFill="1" applyAlignment="1">
      <alignment vertical="center"/>
    </xf>
    <xf numFmtId="165" fontId="13" fillId="0" borderId="39" xfId="4601" applyNumberFormat="1" applyFont="1" applyFill="1" applyBorder="1"/>
    <xf numFmtId="165" fontId="13" fillId="0" borderId="0" xfId="4601" applyNumberFormat="1" applyFont="1" applyFill="1" applyBorder="1" applyAlignment="1">
      <alignment vertical="center"/>
    </xf>
    <xf numFmtId="43" fontId="13" fillId="0" borderId="0" xfId="4600" applyNumberFormat="1" applyFont="1"/>
    <xf numFmtId="164" fontId="13" fillId="0" borderId="0" xfId="4601" applyNumberFormat="1" applyFont="1" applyFill="1"/>
    <xf numFmtId="43" fontId="13" fillId="0" borderId="0" xfId="4601" applyFont="1" applyFill="1"/>
    <xf numFmtId="43" fontId="13" fillId="0" borderId="0" xfId="4601" applyFont="1" applyFill="1" applyAlignment="1">
      <alignment vertical="center"/>
    </xf>
    <xf numFmtId="40" fontId="17" fillId="0" borderId="0" xfId="2" applyNumberFormat="1" applyFont="1" applyAlignment="1">
      <alignment horizontal="left" vertical="center"/>
    </xf>
    <xf numFmtId="164" fontId="13" fillId="0" borderId="0" xfId="4601" applyNumberFormat="1" applyFont="1" applyFill="1" applyAlignment="1">
      <alignment vertical="center"/>
    </xf>
    <xf numFmtId="164" fontId="13" fillId="0" borderId="0" xfId="4601" applyNumberFormat="1" applyFont="1" applyFill="1" applyBorder="1" applyAlignment="1">
      <alignment vertical="center"/>
    </xf>
    <xf numFmtId="164" fontId="17" fillId="0" borderId="0" xfId="4601" applyNumberFormat="1" applyFont="1" applyFill="1" applyBorder="1" applyAlignment="1">
      <alignment vertical="center"/>
    </xf>
    <xf numFmtId="43" fontId="17" fillId="0" borderId="0" xfId="4601" applyFont="1" applyFill="1" applyBorder="1" applyAlignment="1">
      <alignment vertical="center"/>
    </xf>
    <xf numFmtId="164" fontId="17" fillId="0" borderId="0" xfId="2" applyNumberFormat="1" applyFont="1" applyAlignment="1">
      <alignment vertical="center"/>
    </xf>
    <xf numFmtId="240" fontId="13" fillId="0" borderId="0" xfId="4601" applyNumberFormat="1" applyFont="1" applyFill="1"/>
    <xf numFmtId="3" fontId="13" fillId="0" borderId="0" xfId="2" applyNumberFormat="1" applyFont="1" applyAlignment="1">
      <alignment vertical="center"/>
    </xf>
    <xf numFmtId="43" fontId="13" fillId="0" borderId="39" xfId="1" applyFont="1" applyFill="1" applyBorder="1" applyAlignment="1">
      <alignment vertical="center"/>
    </xf>
    <xf numFmtId="164" fontId="13" fillId="0" borderId="40" xfId="4601" applyNumberFormat="1" applyFont="1" applyFill="1" applyBorder="1"/>
    <xf numFmtId="43" fontId="13" fillId="0" borderId="0" xfId="1" applyFont="1" applyFill="1"/>
    <xf numFmtId="0" fontId="13" fillId="0" borderId="0" xfId="4602" applyFont="1"/>
    <xf numFmtId="0" fontId="17" fillId="0" borderId="0" xfId="4602" applyFont="1"/>
    <xf numFmtId="40" fontId="13" fillId="0" borderId="0" xfId="4602" applyNumberFormat="1" applyFont="1" applyAlignment="1">
      <alignment horizontal="center" vertical="center"/>
    </xf>
    <xf numFmtId="40" fontId="13" fillId="0" borderId="0" xfId="4602" applyNumberFormat="1" applyFont="1" applyAlignment="1">
      <alignment horizontal="right" vertical="center"/>
    </xf>
    <xf numFmtId="4" fontId="13" fillId="0" borderId="0" xfId="4602" applyNumberFormat="1" applyFont="1" applyAlignment="1">
      <alignment vertical="center"/>
    </xf>
    <xf numFmtId="165" fontId="13" fillId="0" borderId="0" xfId="4602" applyNumberFormat="1" applyFont="1" applyAlignment="1">
      <alignment vertical="center"/>
    </xf>
    <xf numFmtId="43" fontId="13" fillId="0" borderId="0" xfId="4603" applyFont="1" applyFill="1" applyAlignment="1">
      <alignment vertical="center"/>
    </xf>
    <xf numFmtId="165" fontId="13" fillId="0" borderId="0" xfId="4603" applyNumberFormat="1" applyFont="1" applyFill="1" applyBorder="1" applyAlignment="1">
      <alignment horizontal="right"/>
    </xf>
    <xf numFmtId="4" fontId="13" fillId="0" borderId="0" xfId="4602" applyNumberFormat="1" applyFont="1"/>
    <xf numFmtId="165" fontId="13" fillId="0" borderId="0" xfId="4602" applyNumberFormat="1" applyFont="1"/>
    <xf numFmtId="43" fontId="13" fillId="0" borderId="0" xfId="4603" applyFont="1" applyFill="1"/>
    <xf numFmtId="165" fontId="13" fillId="0" borderId="39" xfId="4602" applyNumberFormat="1" applyFont="1" applyBorder="1" applyAlignment="1">
      <alignment vertical="center"/>
    </xf>
    <xf numFmtId="196" fontId="13" fillId="0" borderId="0" xfId="4602" applyNumberFormat="1" applyFont="1"/>
    <xf numFmtId="165" fontId="13" fillId="0" borderId="37" xfId="4602" applyNumberFormat="1" applyFont="1" applyBorder="1" applyAlignment="1">
      <alignment vertical="center"/>
    </xf>
    <xf numFmtId="43" fontId="13" fillId="0" borderId="0" xfId="4603" applyFont="1" applyFill="1" applyBorder="1"/>
    <xf numFmtId="4" fontId="13" fillId="0" borderId="37" xfId="4601" applyNumberFormat="1" applyFont="1" applyFill="1" applyBorder="1"/>
    <xf numFmtId="0" fontId="13" fillId="0" borderId="0" xfId="4598" applyFont="1" applyAlignment="1">
      <alignment horizontal="center"/>
    </xf>
    <xf numFmtId="0" fontId="13" fillId="0" borderId="5" xfId="4598" applyFont="1" applyBorder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241" fontId="10" fillId="0" borderId="0" xfId="0" applyNumberFormat="1" applyFont="1"/>
    <xf numFmtId="43" fontId="10" fillId="0" borderId="0" xfId="1" applyFont="1" applyFill="1" applyAlignment="1">
      <alignment horizontal="center"/>
    </xf>
    <xf numFmtId="164" fontId="10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4" fontId="10" fillId="0" borderId="0" xfId="0" applyNumberFormat="1" applyFont="1"/>
    <xf numFmtId="43" fontId="10" fillId="0" borderId="0" xfId="1" quotePrefix="1" applyFont="1" applyFill="1" applyAlignment="1">
      <alignment horizontal="center"/>
    </xf>
    <xf numFmtId="40" fontId="10" fillId="0" borderId="0" xfId="0" quotePrefix="1" applyNumberFormat="1" applyFont="1" applyAlignment="1">
      <alignment horizontal="right"/>
    </xf>
    <xf numFmtId="43" fontId="10" fillId="0" borderId="0" xfId="1" applyFont="1" applyFill="1"/>
    <xf numFmtId="164" fontId="10" fillId="0" borderId="0" xfId="0" applyNumberFormat="1" applyFont="1"/>
    <xf numFmtId="0" fontId="13" fillId="0" borderId="0" xfId="4600" quotePrefix="1" applyFont="1" applyAlignment="1">
      <alignment horizontal="center"/>
    </xf>
    <xf numFmtId="164" fontId="13" fillId="0" borderId="37" xfId="4601" applyNumberFormat="1" applyFont="1" applyFill="1" applyBorder="1" applyAlignment="1">
      <alignment vertical="center"/>
    </xf>
    <xf numFmtId="164" fontId="13" fillId="0" borderId="37" xfId="0" applyNumberFormat="1" applyFont="1" applyBorder="1" applyAlignment="1">
      <alignment vertical="center"/>
    </xf>
    <xf numFmtId="43" fontId="13" fillId="0" borderId="37" xfId="1" applyFont="1" applyFill="1" applyBorder="1" applyAlignment="1">
      <alignment vertical="center"/>
    </xf>
    <xf numFmtId="0" fontId="13" fillId="0" borderId="0" xfId="4604" applyFont="1"/>
    <xf numFmtId="0" fontId="17" fillId="0" borderId="0" xfId="4604" applyFont="1"/>
    <xf numFmtId="0" fontId="13" fillId="0" borderId="0" xfId="4604" applyFont="1" applyAlignment="1">
      <alignment horizontal="center"/>
    </xf>
    <xf numFmtId="0" fontId="13" fillId="0" borderId="0" xfId="4604" applyFont="1" applyAlignment="1">
      <alignment horizontal="center" vertical="top" wrapText="1"/>
    </xf>
    <xf numFmtId="0" fontId="13" fillId="0" borderId="36" xfId="4604" applyFont="1" applyBorder="1" applyAlignment="1">
      <alignment horizontal="center" vertical="top"/>
    </xf>
    <xf numFmtId="0" fontId="13" fillId="0" borderId="0" xfId="4604" applyFont="1" applyAlignment="1">
      <alignment horizontal="center" vertical="top"/>
    </xf>
    <xf numFmtId="0" fontId="13" fillId="0" borderId="39" xfId="4604" applyFont="1" applyBorder="1" applyAlignment="1">
      <alignment horizontal="center" vertical="top" wrapText="1"/>
    </xf>
    <xf numFmtId="43" fontId="13" fillId="0" borderId="0" xfId="1" applyFont="1" applyFill="1" applyBorder="1" applyAlignment="1">
      <alignment horizontal="right"/>
    </xf>
    <xf numFmtId="165" fontId="13" fillId="0" borderId="0" xfId="4606" applyNumberFormat="1" applyFont="1" applyFill="1" applyBorder="1"/>
    <xf numFmtId="4" fontId="13" fillId="0" borderId="0" xfId="4601" applyNumberFormat="1" applyFont="1" applyFill="1" applyBorder="1"/>
    <xf numFmtId="43" fontId="17" fillId="0" borderId="0" xfId="1" applyFont="1" applyFill="1"/>
    <xf numFmtId="0" fontId="256" fillId="0" borderId="0" xfId="0" applyFont="1" applyAlignment="1">
      <alignment horizontal="center"/>
    </xf>
    <xf numFmtId="242" fontId="256" fillId="0" borderId="0" xfId="1" applyNumberFormat="1" applyFont="1" applyFill="1" applyAlignment="1">
      <alignment horizontal="center"/>
    </xf>
    <xf numFmtId="242" fontId="256" fillId="0" borderId="0" xfId="0" applyNumberFormat="1" applyFont="1" applyAlignment="1">
      <alignment horizontal="center"/>
    </xf>
    <xf numFmtId="242" fontId="257" fillId="0" borderId="0" xfId="2" applyNumberFormat="1" applyFont="1" applyAlignment="1">
      <alignment vertical="center"/>
    </xf>
    <xf numFmtId="0" fontId="13" fillId="0" borderId="39" xfId="4604" applyFont="1" applyBorder="1" applyAlignment="1">
      <alignment horizontal="center"/>
    </xf>
    <xf numFmtId="189" fontId="13" fillId="0" borderId="0" xfId="4601" applyNumberFormat="1" applyFont="1" applyFill="1"/>
    <xf numFmtId="189" fontId="17" fillId="0" borderId="0" xfId="2" applyNumberFormat="1" applyFont="1" applyAlignment="1">
      <alignment vertical="center"/>
    </xf>
    <xf numFmtId="0" fontId="10" fillId="0" borderId="0" xfId="0" quotePrefix="1" applyFont="1" applyAlignment="1">
      <alignment horizontal="center"/>
    </xf>
    <xf numFmtId="243" fontId="258" fillId="0" borderId="39" xfId="1" quotePrefix="1" applyNumberFormat="1" applyFont="1" applyFill="1" applyBorder="1" applyAlignment="1">
      <alignment horizontal="right" vertical="top" wrapText="1"/>
    </xf>
    <xf numFmtId="40" fontId="10" fillId="0" borderId="0" xfId="0" applyNumberFormat="1" applyFont="1" applyAlignment="1">
      <alignment horizontal="right"/>
    </xf>
    <xf numFmtId="40" fontId="13" fillId="0" borderId="0" xfId="0" applyNumberFormat="1" applyFont="1" applyAlignment="1">
      <alignment horizontal="right" vertical="center"/>
    </xf>
    <xf numFmtId="43" fontId="10" fillId="0" borderId="0" xfId="1" applyFont="1" applyFill="1" applyBorder="1" applyAlignment="1">
      <alignment horizontal="center"/>
    </xf>
    <xf numFmtId="43" fontId="256" fillId="0" borderId="0" xfId="1" applyFont="1" applyFill="1" applyAlignment="1">
      <alignment horizontal="center"/>
    </xf>
    <xf numFmtId="40" fontId="13" fillId="0" borderId="0" xfId="4602" applyNumberFormat="1" applyFont="1"/>
    <xf numFmtId="244" fontId="13" fillId="0" borderId="0" xfId="4602" applyNumberFormat="1" applyFont="1"/>
    <xf numFmtId="4" fontId="13" fillId="0" borderId="39" xfId="4602" applyNumberFormat="1" applyFont="1" applyBorder="1" applyAlignment="1">
      <alignment vertical="center"/>
    </xf>
    <xf numFmtId="4" fontId="13" fillId="0" borderId="37" xfId="4602" applyNumberFormat="1" applyFont="1" applyBorder="1" applyAlignment="1">
      <alignment vertical="center"/>
    </xf>
    <xf numFmtId="0" fontId="13" fillId="0" borderId="0" xfId="0" applyFont="1" applyAlignment="1">
      <alignment horizontal="center"/>
    </xf>
    <xf numFmtId="43" fontId="13" fillId="0" borderId="0" xfId="4598" applyNumberFormat="1" applyFont="1" applyAlignment="1">
      <alignment horizontal="right"/>
    </xf>
    <xf numFmtId="43" fontId="13" fillId="0" borderId="0" xfId="1" applyFont="1" applyFill="1" applyBorder="1" applyAlignment="1">
      <alignment vertical="center"/>
    </xf>
    <xf numFmtId="43" fontId="13" fillId="0" borderId="0" xfId="1" applyFont="1" applyFill="1" applyBorder="1"/>
    <xf numFmtId="43" fontId="13" fillId="0" borderId="39" xfId="4603" applyFont="1" applyFill="1" applyBorder="1" applyAlignment="1">
      <alignment vertical="center"/>
    </xf>
    <xf numFmtId="43" fontId="13" fillId="0" borderId="0" xfId="1" quotePrefix="1" applyFont="1" applyFill="1" applyAlignment="1">
      <alignment horizontal="center" vertical="center"/>
    </xf>
    <xf numFmtId="40" fontId="13" fillId="0" borderId="0" xfId="0" applyNumberFormat="1" applyFont="1" applyAlignment="1">
      <alignment horizontal="right"/>
    </xf>
    <xf numFmtId="43" fontId="13" fillId="0" borderId="2" xfId="1" applyFont="1" applyFill="1" applyBorder="1" applyAlignment="1">
      <alignment vertical="center"/>
    </xf>
    <xf numFmtId="165" fontId="13" fillId="0" borderId="39" xfId="4601" applyNumberFormat="1" applyFont="1" applyFill="1" applyBorder="1" applyAlignment="1">
      <alignment vertical="center"/>
    </xf>
    <xf numFmtId="0" fontId="13" fillId="0" borderId="0" xfId="4598" quotePrefix="1" applyFont="1" applyAlignment="1">
      <alignment horizontal="center"/>
    </xf>
    <xf numFmtId="15" fontId="10" fillId="0" borderId="37" xfId="0" quotePrefix="1" applyNumberFormat="1" applyFont="1" applyBorder="1" applyAlignment="1">
      <alignment horizontal="center"/>
    </xf>
    <xf numFmtId="0" fontId="13" fillId="0" borderId="0" xfId="4607" applyFont="1"/>
    <xf numFmtId="4" fontId="13" fillId="0" borderId="0" xfId="4607" applyNumberFormat="1" applyFont="1" applyAlignment="1">
      <alignment vertical="center"/>
    </xf>
    <xf numFmtId="165" fontId="13" fillId="0" borderId="0" xfId="4607" applyNumberFormat="1" applyFont="1" applyAlignment="1">
      <alignment vertical="center"/>
    </xf>
    <xf numFmtId="164" fontId="13" fillId="0" borderId="2" xfId="4601" applyNumberFormat="1" applyFont="1" applyFill="1" applyBorder="1" applyAlignment="1">
      <alignment vertical="center"/>
    </xf>
    <xf numFmtId="164" fontId="13" fillId="0" borderId="40" xfId="4601" applyNumberFormat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0" fontId="13" fillId="0" borderId="0" xfId="4600" applyFont="1" applyAlignment="1">
      <alignment horizontal="center"/>
    </xf>
    <xf numFmtId="0" fontId="17" fillId="0" borderId="0" xfId="4600" applyFont="1" applyAlignment="1">
      <alignment horizontal="center"/>
    </xf>
    <xf numFmtId="0" fontId="13" fillId="0" borderId="0" xfId="4602" applyFont="1" applyAlignment="1">
      <alignment horizontal="center"/>
    </xf>
    <xf numFmtId="165" fontId="13" fillId="0" borderId="37" xfId="4601" applyNumberFormat="1" applyFont="1" applyFill="1" applyBorder="1"/>
    <xf numFmtId="43" fontId="13" fillId="0" borderId="0" xfId="1" applyFont="1" applyFill="1" applyBorder="1" applyAlignment="1">
      <alignment horizontal="right" vertical="center"/>
    </xf>
    <xf numFmtId="43" fontId="13" fillId="0" borderId="0" xfId="1" applyFont="1" applyAlignment="1">
      <alignment vertical="center"/>
    </xf>
    <xf numFmtId="43" fontId="13" fillId="0" borderId="0" xfId="1" applyFont="1" applyAlignment="1">
      <alignment horizontal="right" vertical="center"/>
    </xf>
    <xf numFmtId="40" fontId="13" fillId="0" borderId="0" xfId="0" quotePrefix="1" applyNumberFormat="1" applyFont="1" applyAlignment="1">
      <alignment horizontal="right"/>
    </xf>
    <xf numFmtId="243" fontId="258" fillId="0" borderId="0" xfId="1" quotePrefix="1" applyNumberFormat="1" applyFont="1" applyFill="1" applyBorder="1" applyAlignment="1">
      <alignment horizontal="right" vertical="top" wrapText="1"/>
    </xf>
    <xf numFmtId="43" fontId="13" fillId="0" borderId="1" xfId="1" applyFont="1" applyFill="1" applyBorder="1" applyAlignment="1">
      <alignment vertical="center"/>
    </xf>
    <xf numFmtId="4" fontId="13" fillId="0" borderId="2" xfId="4602" applyNumberFormat="1" applyFont="1" applyBorder="1" applyAlignment="1">
      <alignment vertical="center"/>
    </xf>
    <xf numFmtId="43" fontId="13" fillId="0" borderId="0" xfId="1" applyFont="1"/>
    <xf numFmtId="0" fontId="17" fillId="0" borderId="0" xfId="4620" applyFont="1" applyAlignment="1">
      <alignment horizontal="center"/>
    </xf>
    <xf numFmtId="0" fontId="17" fillId="0" borderId="0" xfId="4620" applyFont="1"/>
    <xf numFmtId="0" fontId="13" fillId="0" borderId="0" xfId="4620" applyFont="1"/>
    <xf numFmtId="0" fontId="13" fillId="0" borderId="0" xfId="4620" applyFont="1" applyAlignment="1">
      <alignment horizontal="center"/>
    </xf>
    <xf numFmtId="0" fontId="13" fillId="0" borderId="0" xfId="4620" applyFont="1" applyAlignment="1">
      <alignment horizontal="right"/>
    </xf>
    <xf numFmtId="43" fontId="13" fillId="0" borderId="0" xfId="4621" applyFont="1" applyFill="1"/>
    <xf numFmtId="40" fontId="13" fillId="0" borderId="0" xfId="4622" applyNumberFormat="1" applyFont="1" applyAlignment="1">
      <alignment horizontal="center" vertical="center"/>
    </xf>
    <xf numFmtId="0" fontId="13" fillId="0" borderId="0" xfId="4623" applyFont="1" applyAlignment="1">
      <alignment horizontal="center"/>
    </xf>
    <xf numFmtId="0" fontId="13" fillId="0" borderId="0" xfId="4623" applyFont="1" applyAlignment="1">
      <alignment horizontal="center" vertical="top" wrapText="1"/>
    </xf>
    <xf numFmtId="0" fontId="13" fillId="0" borderId="36" xfId="4623" applyFont="1" applyBorder="1" applyAlignment="1">
      <alignment horizontal="center" vertical="top"/>
    </xf>
    <xf numFmtId="0" fontId="262" fillId="0" borderId="0" xfId="4624" applyFont="1" applyAlignment="1">
      <alignment horizontal="center" vertical="top"/>
    </xf>
    <xf numFmtId="0" fontId="13" fillId="0" borderId="0" xfId="4623" applyFont="1" applyAlignment="1">
      <alignment horizontal="center" vertical="top"/>
    </xf>
    <xf numFmtId="43" fontId="13" fillId="0" borderId="0" xfId="4621" applyFont="1" applyFill="1" applyAlignment="1">
      <alignment horizontal="center"/>
    </xf>
    <xf numFmtId="0" fontId="13" fillId="0" borderId="39" xfId="4623" applyFont="1" applyBorder="1" applyAlignment="1">
      <alignment horizontal="center"/>
    </xf>
    <xf numFmtId="0" fontId="13" fillId="0" borderId="39" xfId="4623" applyFont="1" applyBorder="1" applyAlignment="1">
      <alignment horizontal="center" vertical="top" wrapText="1"/>
    </xf>
    <xf numFmtId="0" fontId="13" fillId="0" borderId="39" xfId="4623" applyFont="1" applyBorder="1"/>
    <xf numFmtId="0" fontId="13" fillId="0" borderId="0" xfId="4623" applyFont="1"/>
    <xf numFmtId="4" fontId="13" fillId="0" borderId="0" xfId="4621" applyNumberFormat="1" applyFont="1" applyFill="1" applyBorder="1" applyAlignment="1">
      <alignment horizontal="right"/>
    </xf>
    <xf numFmtId="4" fontId="13" fillId="0" borderId="0" xfId="4621" applyNumberFormat="1" applyFont="1" applyFill="1" applyBorder="1" applyAlignment="1">
      <alignment horizontal="right" vertical="center"/>
    </xf>
    <xf numFmtId="165" fontId="13" fillId="0" borderId="0" xfId="4625" applyNumberFormat="1" applyFont="1"/>
    <xf numFmtId="43" fontId="13" fillId="0" borderId="0" xfId="4620" applyNumberFormat="1" applyFont="1"/>
    <xf numFmtId="0" fontId="13" fillId="0" borderId="0" xfId="4620" quotePrefix="1" applyFont="1" applyAlignment="1">
      <alignment horizontal="center"/>
    </xf>
    <xf numFmtId="165" fontId="13" fillId="0" borderId="0" xfId="4625" applyNumberFormat="1" applyFont="1" applyFill="1" applyBorder="1"/>
    <xf numFmtId="4" fontId="13" fillId="0" borderId="0" xfId="4620" applyNumberFormat="1" applyFont="1"/>
    <xf numFmtId="4" fontId="13" fillId="0" borderId="38" xfId="4621" applyNumberFormat="1" applyFont="1" applyFill="1" applyBorder="1" applyAlignment="1">
      <alignment horizontal="right"/>
    </xf>
    <xf numFmtId="243" fontId="258" fillId="0" borderId="0" xfId="1" applyNumberFormat="1" applyFont="1" applyBorder="1" applyAlignment="1">
      <alignment horizontal="right" vertical="top" wrapText="1"/>
    </xf>
    <xf numFmtId="165" fontId="13" fillId="0" borderId="0" xfId="4626" applyNumberFormat="1" applyFont="1" applyBorder="1"/>
    <xf numFmtId="43" fontId="13" fillId="0" borderId="38" xfId="1" applyFont="1" applyFill="1" applyBorder="1" applyAlignment="1">
      <alignment horizontal="right"/>
    </xf>
    <xf numFmtId="165" fontId="13" fillId="0" borderId="38" xfId="4625" applyNumberFormat="1" applyFont="1" applyFill="1" applyBorder="1"/>
    <xf numFmtId="164" fontId="13" fillId="0" borderId="0" xfId="4626" applyNumberFormat="1" applyFont="1" applyFill="1" applyBorder="1" applyAlignment="1">
      <alignment vertical="center"/>
    </xf>
    <xf numFmtId="164" fontId="13" fillId="0" borderId="37" xfId="4626" applyNumberFormat="1" applyFont="1" applyFill="1" applyBorder="1" applyAlignment="1">
      <alignment vertical="center"/>
    </xf>
    <xf numFmtId="0" fontId="13" fillId="0" borderId="0" xfId="4623" quotePrefix="1" applyFont="1" applyAlignment="1">
      <alignment horizontal="center"/>
    </xf>
    <xf numFmtId="164" fontId="13" fillId="0" borderId="38" xfId="4601" applyNumberFormat="1" applyFont="1" applyFill="1" applyBorder="1" applyAlignment="1">
      <alignment vertical="center"/>
    </xf>
    <xf numFmtId="43" fontId="13" fillId="0" borderId="0" xfId="1" applyFont="1" applyAlignment="1">
      <alignment horizontal="right"/>
    </xf>
    <xf numFmtId="165" fontId="13" fillId="0" borderId="0" xfId="4627" applyNumberFormat="1" applyFont="1" applyFill="1" applyBorder="1" applyAlignment="1">
      <alignment horizontal="right"/>
    </xf>
    <xf numFmtId="40" fontId="13" fillId="0" borderId="0" xfId="4607" applyNumberFormat="1" applyFont="1" applyAlignment="1">
      <alignment horizontal="right" vertical="center"/>
    </xf>
    <xf numFmtId="4" fontId="13" fillId="0" borderId="0" xfId="4628" applyNumberFormat="1" applyFont="1" applyAlignment="1">
      <alignment horizontal="right"/>
    </xf>
    <xf numFmtId="43" fontId="13" fillId="0" borderId="0" xfId="1" applyFont="1" applyBorder="1" applyAlignment="1">
      <alignment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3" fillId="0" borderId="0" xfId="4600" applyFont="1" applyAlignment="1">
      <alignment horizontal="center"/>
    </xf>
    <xf numFmtId="0" fontId="17" fillId="0" borderId="0" xfId="4600" applyFont="1" applyAlignment="1">
      <alignment horizontal="center"/>
    </xf>
    <xf numFmtId="0" fontId="13" fillId="0" borderId="0" xfId="4620" applyFont="1" applyAlignment="1">
      <alignment horizontal="center"/>
    </xf>
    <xf numFmtId="0" fontId="17" fillId="0" borderId="0" xfId="4620" applyFont="1" applyAlignment="1">
      <alignment horizontal="center"/>
    </xf>
    <xf numFmtId="0" fontId="13" fillId="0" borderId="39" xfId="4620" applyFont="1" applyBorder="1" applyAlignment="1">
      <alignment horizontal="center"/>
    </xf>
    <xf numFmtId="0" fontId="13" fillId="0" borderId="37" xfId="4623" applyFont="1" applyBorder="1" applyAlignment="1">
      <alignment horizontal="center"/>
    </xf>
    <xf numFmtId="0" fontId="13" fillId="0" borderId="0" xfId="4598" applyFont="1" applyAlignment="1">
      <alignment horizontal="center"/>
    </xf>
    <xf numFmtId="0" fontId="17" fillId="0" borderId="0" xfId="4598" applyFont="1" applyAlignment="1">
      <alignment horizontal="center"/>
    </xf>
    <xf numFmtId="0" fontId="17" fillId="0" borderId="0" xfId="4604" applyFont="1" applyAlignment="1">
      <alignment horizontal="center"/>
    </xf>
    <xf numFmtId="0" fontId="13" fillId="0" borderId="5" xfId="4598" applyFont="1" applyBorder="1" applyAlignment="1">
      <alignment horizontal="center"/>
    </xf>
    <xf numFmtId="0" fontId="13" fillId="0" borderId="37" xfId="4604" applyFont="1" applyBorder="1" applyAlignment="1">
      <alignment horizontal="center"/>
    </xf>
    <xf numFmtId="0" fontId="17" fillId="0" borderId="0" xfId="4602" applyFont="1" applyAlignment="1">
      <alignment horizontal="center"/>
    </xf>
    <xf numFmtId="0" fontId="13" fillId="0" borderId="0" xfId="4602" applyFont="1" applyAlignment="1">
      <alignment horizontal="center"/>
    </xf>
  </cellXfs>
  <cellStyles count="4629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69 2 2" xfId="4628" xr:uid="{8A230D77-FBBA-4882-A4E1-4689BB189A61}"/>
    <cellStyle name="Comma 69 3" xfId="4621" xr:uid="{3FDEFAFC-B5CA-4CD2-829C-A92DABB78A5F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0 2 2" xfId="4626" xr:uid="{277C21FC-F0C6-4DA0-B4A9-74D072458611}"/>
    <cellStyle name="Comma 70 3" xfId="4625" xr:uid="{684D25B2-85B0-409D-B608-CE2FB8449B14}"/>
    <cellStyle name="Comma 71" xfId="4603" xr:uid="{00000000-0005-0000-0000-000094080000}"/>
    <cellStyle name="Comma 71 2" xfId="4627" xr:uid="{EF476984-E769-4119-A3AC-1CB4168C9506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Grey 2" xfId="4610" xr:uid="{E08A2311-9F1F-42DE-A381-07C3A6934DFD}"/>
    <cellStyle name="Grey 2 2" xfId="4611" xr:uid="{3855DC19-FACF-42E8-848D-B666AC09A2D6}"/>
    <cellStyle name="Grey 2 3" xfId="4612" xr:uid="{8892E2FC-5342-4070-9A4B-0F0EE01EC567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2 2 2" xfId="4614" xr:uid="{270DE5C3-2A6B-4020-8D30-608E69BE8767}"/>
    <cellStyle name="Input [yellow] 2 3" xfId="4615" xr:uid="{D3E45C6C-3ECF-4F1C-B614-E02FA6BAC7FC}"/>
    <cellStyle name="Input [yellow] 2 4" xfId="4613" xr:uid="{BECD0B64-ACB0-4C0A-8CF0-44794EC898D3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" xfId="0" builtinId="0"/>
    <cellStyle name="Normal - Style1" xfId="2699" xr:uid="{00000000-0005-0000-0000-0000850A0000}"/>
    <cellStyle name="Normal - Style1 2" xfId="2700" xr:uid="{00000000-0005-0000-0000-0000860A0000}"/>
    <cellStyle name="Normal - Style1 2 2" xfId="4617" xr:uid="{37EBD66A-7696-4C05-81C7-07237CFB0ACC}"/>
    <cellStyle name="Normal - Style1 2 3" xfId="4618" xr:uid="{E54DEC3D-0223-463A-B3C6-E91EE4981515}"/>
    <cellStyle name="Normal - Style1 2 4" xfId="4616" xr:uid="{6A162510-76EE-47AE-A9AB-5589764ECE69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55" xfId="4619" xr:uid="{693E370B-3426-433B-A599-9E2E427968C5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4 2 2" xfId="4623" xr:uid="{72ADBB20-B609-48EA-99C9-3649A8894E91}"/>
    <cellStyle name="Normal 74 3" xfId="4620" xr:uid="{E87A90AA-0513-4D2D-8C8B-172BD96024F1}"/>
    <cellStyle name="Normal 75" xfId="4600" xr:uid="{00000000-0005-0000-0000-0000980D0000}"/>
    <cellStyle name="Normal 75 2" xfId="4622" xr:uid="{DA292E1D-AD89-4077-A48F-DADA51333A6E}"/>
    <cellStyle name="Normal 76" xfId="4602" xr:uid="{00000000-0005-0000-0000-0000990D0000}"/>
    <cellStyle name="Normal 76 2" xfId="4607" xr:uid="{B342822A-4EAB-47AD-AE95-73AA0D12E5C1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 2" xfId="4332" xr:uid="{00000000-0005-0000-0000-0000F0100000}"/>
    <cellStyle name="จุลภาค 3" xfId="4609" xr:uid="{25ED2702-996A-4141-A082-F0B45A6C6962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18" xfId="4608" xr:uid="{DF77D409-8E47-45EE-A499-DF5EDEE4AB84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24" xfId="4624" xr:uid="{4DF59E41-4A9B-441A-A3A6-B8DCC53ADDDA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colors>
    <mruColors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T90"/>
  <sheetViews>
    <sheetView tabSelected="1" view="pageBreakPreview" zoomScale="90" zoomScaleNormal="100" zoomScaleSheetLayoutView="90" workbookViewId="0">
      <selection activeCell="Q1" sqref="Q1"/>
    </sheetView>
  </sheetViews>
  <sheetFormatPr defaultColWidth="9.109375" defaultRowHeight="23.4"/>
  <cols>
    <col min="1" max="4" width="2.21875" style="15" customWidth="1"/>
    <col min="5" max="5" width="29.77734375" style="15" customWidth="1"/>
    <col min="6" max="6" width="1" style="2" customWidth="1"/>
    <col min="7" max="7" width="7" style="75" customWidth="1"/>
    <col min="8" max="8" width="0.88671875" style="75" customWidth="1"/>
    <col min="9" max="9" width="16" style="75" customWidth="1"/>
    <col min="10" max="10" width="1.109375" style="75" customWidth="1"/>
    <col min="11" max="11" width="16" style="75" customWidth="1"/>
    <col min="12" max="12" width="1.109375" style="75" customWidth="1"/>
    <col min="13" max="13" width="16" style="75" customWidth="1"/>
    <col min="14" max="14" width="1" style="2" customWidth="1"/>
    <col min="15" max="15" width="16" style="75" customWidth="1"/>
    <col min="16" max="16" width="1" style="2" customWidth="1"/>
    <col min="17" max="17" width="15.5546875" style="15" customWidth="1"/>
    <col min="18" max="18" width="13.77734375" style="15" customWidth="1"/>
    <col min="19" max="19" width="14.5546875" style="15" bestFit="1" customWidth="1"/>
    <col min="20" max="20" width="10.88671875" style="15" customWidth="1"/>
    <col min="21" max="16384" width="9.109375" style="15"/>
  </cols>
  <sheetData>
    <row r="1" spans="1:17" s="74" customForma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</row>
    <row r="2" spans="1:17" s="74" customFormat="1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17" s="74" customFormat="1">
      <c r="A3" s="186" t="s">
        <v>169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7">
      <c r="F4" s="1"/>
      <c r="N4" s="1"/>
      <c r="O4" s="3" t="s">
        <v>6</v>
      </c>
      <c r="P4" s="1"/>
    </row>
    <row r="5" spans="1:17">
      <c r="I5" s="187" t="s">
        <v>4</v>
      </c>
      <c r="J5" s="187"/>
      <c r="K5" s="187"/>
      <c r="M5" s="187" t="s">
        <v>5</v>
      </c>
      <c r="N5" s="187"/>
      <c r="O5" s="187"/>
    </row>
    <row r="6" spans="1:17">
      <c r="A6" s="74" t="s">
        <v>2</v>
      </c>
      <c r="B6" s="74"/>
      <c r="C6" s="74"/>
      <c r="D6" s="74"/>
      <c r="G6" s="118" t="s">
        <v>3</v>
      </c>
      <c r="I6" s="128" t="s">
        <v>168</v>
      </c>
      <c r="J6" s="2"/>
      <c r="K6" s="128" t="s">
        <v>170</v>
      </c>
      <c r="M6" s="128" t="s">
        <v>168</v>
      </c>
      <c r="O6" s="128" t="s">
        <v>170</v>
      </c>
    </row>
    <row r="7" spans="1:17">
      <c r="A7" s="74"/>
      <c r="B7" s="74"/>
      <c r="C7" s="74"/>
      <c r="D7" s="74"/>
      <c r="I7" s="75" t="s">
        <v>7</v>
      </c>
      <c r="J7" s="2"/>
      <c r="K7" s="75" t="s">
        <v>8</v>
      </c>
      <c r="M7" s="75" t="s">
        <v>7</v>
      </c>
      <c r="O7" s="75" t="s">
        <v>8</v>
      </c>
    </row>
    <row r="8" spans="1:17">
      <c r="A8" s="74"/>
      <c r="B8" s="74"/>
      <c r="C8" s="74"/>
      <c r="D8" s="74"/>
      <c r="I8" s="75" t="s">
        <v>9</v>
      </c>
      <c r="J8" s="2"/>
      <c r="M8" s="75" t="s">
        <v>9</v>
      </c>
    </row>
    <row r="9" spans="1:17">
      <c r="A9" s="74" t="s">
        <v>12</v>
      </c>
      <c r="B9" s="74"/>
      <c r="C9" s="74"/>
      <c r="D9" s="74"/>
      <c r="J9" s="134"/>
      <c r="K9" s="134"/>
      <c r="L9" s="134"/>
      <c r="M9" s="15"/>
      <c r="N9" s="12"/>
      <c r="O9" s="134"/>
    </row>
    <row r="10" spans="1:17">
      <c r="A10" s="15" t="s">
        <v>10</v>
      </c>
      <c r="G10" s="75">
        <v>5</v>
      </c>
      <c r="I10" s="4">
        <v>409104936.5</v>
      </c>
      <c r="J10" s="4"/>
      <c r="K10" s="4">
        <v>65950641.56000001</v>
      </c>
      <c r="L10" s="4"/>
      <c r="M10" s="4">
        <v>406776853.91000003</v>
      </c>
      <c r="N10" s="4"/>
      <c r="O10" s="4">
        <v>64002875.910000004</v>
      </c>
      <c r="P10" s="5"/>
    </row>
    <row r="11" spans="1:17">
      <c r="A11" s="15" t="s">
        <v>99</v>
      </c>
      <c r="G11" s="75">
        <v>6</v>
      </c>
      <c r="I11" s="4">
        <v>145718874.66</v>
      </c>
      <c r="J11" s="4"/>
      <c r="K11" s="4">
        <v>61058553.109999999</v>
      </c>
      <c r="L11" s="4"/>
      <c r="M11" s="4">
        <v>145663953.5</v>
      </c>
      <c r="N11" s="4"/>
      <c r="O11" s="4">
        <v>60984379.149999999</v>
      </c>
      <c r="P11" s="5"/>
      <c r="Q11" s="76"/>
    </row>
    <row r="12" spans="1:17">
      <c r="A12" s="15" t="s">
        <v>114</v>
      </c>
      <c r="G12" s="75">
        <v>7</v>
      </c>
      <c r="I12" s="4">
        <v>70000000</v>
      </c>
      <c r="J12" s="4"/>
      <c r="K12" s="4">
        <v>70000000</v>
      </c>
      <c r="L12" s="4"/>
      <c r="M12" s="4">
        <v>70000000</v>
      </c>
      <c r="N12" s="4"/>
      <c r="O12" s="4">
        <v>70000000</v>
      </c>
      <c r="P12" s="5"/>
      <c r="Q12" s="76"/>
    </row>
    <row r="13" spans="1:17">
      <c r="A13" s="15" t="s">
        <v>11</v>
      </c>
      <c r="G13" s="75">
        <v>8</v>
      </c>
      <c r="I13" s="4">
        <v>37530707.75</v>
      </c>
      <c r="K13" s="4">
        <v>33680168.570000008</v>
      </c>
      <c r="M13" s="4">
        <v>37530707.75</v>
      </c>
      <c r="N13" s="4"/>
      <c r="O13" s="4">
        <v>33680168.570000008</v>
      </c>
      <c r="P13" s="5"/>
    </row>
    <row r="14" spans="1:17" s="13" customFormat="1">
      <c r="A14" s="13" t="s">
        <v>115</v>
      </c>
      <c r="F14" s="2"/>
      <c r="G14" s="118"/>
      <c r="H14" s="118"/>
      <c r="I14" s="124">
        <v>141717.31</v>
      </c>
      <c r="J14" s="4"/>
      <c r="K14" s="4">
        <v>52617.31</v>
      </c>
      <c r="L14" s="4"/>
      <c r="M14" s="4">
        <v>141717.31</v>
      </c>
      <c r="N14" s="4"/>
      <c r="O14" s="4">
        <v>52617.31</v>
      </c>
      <c r="P14" s="5"/>
    </row>
    <row r="15" spans="1:17">
      <c r="A15" s="74" t="s">
        <v>13</v>
      </c>
      <c r="B15" s="74"/>
      <c r="C15" s="74"/>
      <c r="I15" s="6">
        <f>SUM(I10:I14)</f>
        <v>662496236.21999991</v>
      </c>
      <c r="J15" s="4"/>
      <c r="K15" s="6">
        <f>SUM(K10:K14)</f>
        <v>230741980.55000001</v>
      </c>
      <c r="M15" s="6">
        <f>SUM(M10:M14)</f>
        <v>660113232.47000003</v>
      </c>
      <c r="N15" s="4"/>
      <c r="O15" s="6">
        <f>SUM(O10:O14)</f>
        <v>228720040.94</v>
      </c>
      <c r="P15" s="5"/>
    </row>
    <row r="16" spans="1:17">
      <c r="A16" s="74" t="s">
        <v>24</v>
      </c>
      <c r="B16" s="74"/>
      <c r="C16" s="74"/>
      <c r="M16" s="4"/>
      <c r="N16" s="4"/>
      <c r="O16" s="4"/>
      <c r="P16" s="5"/>
    </row>
    <row r="17" spans="1:16">
      <c r="A17" s="13" t="s">
        <v>106</v>
      </c>
      <c r="B17" s="13"/>
      <c r="C17" s="13"/>
      <c r="G17" s="30"/>
      <c r="I17" s="4">
        <v>1427903.27</v>
      </c>
      <c r="K17" s="4">
        <v>1427903.27</v>
      </c>
      <c r="M17" s="4">
        <v>1427903.27</v>
      </c>
      <c r="N17" s="4"/>
      <c r="O17" s="4">
        <v>1427903.27</v>
      </c>
      <c r="P17" s="5"/>
    </row>
    <row r="18" spans="1:16">
      <c r="A18" s="13" t="s">
        <v>14</v>
      </c>
      <c r="B18" s="13"/>
      <c r="C18" s="13"/>
      <c r="G18" s="108">
        <v>9</v>
      </c>
      <c r="I18" s="8">
        <v>0</v>
      </c>
      <c r="J18" s="77"/>
      <c r="K18" s="8">
        <v>0</v>
      </c>
      <c r="L18" s="77"/>
      <c r="M18" s="4">
        <v>2997000</v>
      </c>
      <c r="N18" s="4"/>
      <c r="O18" s="4">
        <v>2997000</v>
      </c>
      <c r="P18" s="5"/>
    </row>
    <row r="19" spans="1:16">
      <c r="A19" s="13" t="s">
        <v>23</v>
      </c>
      <c r="B19" s="13"/>
      <c r="C19" s="13"/>
      <c r="G19" s="108">
        <v>10</v>
      </c>
      <c r="I19" s="4">
        <v>220312885.75999999</v>
      </c>
      <c r="J19" s="4"/>
      <c r="K19" s="4">
        <v>223605138.50000003</v>
      </c>
      <c r="M19" s="4">
        <v>256892525</v>
      </c>
      <c r="N19" s="4"/>
      <c r="O19" s="4">
        <v>256892525</v>
      </c>
      <c r="P19" s="5"/>
    </row>
    <row r="20" spans="1:16">
      <c r="A20" s="13" t="s">
        <v>144</v>
      </c>
      <c r="B20" s="13"/>
      <c r="C20" s="13"/>
      <c r="G20" s="108">
        <v>11</v>
      </c>
      <c r="I20" s="4">
        <v>2790783.87</v>
      </c>
      <c r="J20" s="4"/>
      <c r="K20" s="4">
        <v>2800440.0700000003</v>
      </c>
      <c r="M20" s="4">
        <v>342000</v>
      </c>
      <c r="N20" s="4"/>
      <c r="O20" s="4">
        <v>342000</v>
      </c>
      <c r="P20" s="5"/>
    </row>
    <row r="21" spans="1:16">
      <c r="A21" s="13" t="s">
        <v>119</v>
      </c>
      <c r="H21" s="108"/>
      <c r="I21" s="4">
        <v>429350</v>
      </c>
      <c r="K21" s="4">
        <v>486600</v>
      </c>
      <c r="M21" s="4">
        <v>429350</v>
      </c>
      <c r="N21" s="4"/>
      <c r="O21" s="4">
        <v>486600</v>
      </c>
      <c r="P21" s="5"/>
    </row>
    <row r="22" spans="1:16">
      <c r="A22" s="15" t="s">
        <v>15</v>
      </c>
      <c r="G22" s="108"/>
      <c r="I22" s="4">
        <v>32239860.100000001</v>
      </c>
      <c r="K22" s="4">
        <v>32239860.100000001</v>
      </c>
      <c r="M22" s="4">
        <v>32239860.100000001</v>
      </c>
      <c r="N22" s="4"/>
      <c r="O22" s="4">
        <v>32239860.100000001</v>
      </c>
      <c r="P22" s="5"/>
    </row>
    <row r="23" spans="1:16">
      <c r="A23" s="15" t="s">
        <v>16</v>
      </c>
      <c r="G23" s="75">
        <v>12</v>
      </c>
      <c r="I23" s="4">
        <v>251956369.31999999</v>
      </c>
      <c r="K23" s="4">
        <v>251595820.53999999</v>
      </c>
      <c r="M23" s="4">
        <v>251956369.31999999</v>
      </c>
      <c r="N23" s="4"/>
      <c r="O23" s="4">
        <v>251595820.53999999</v>
      </c>
      <c r="P23" s="5"/>
    </row>
    <row r="24" spans="1:16">
      <c r="A24" s="15" t="s">
        <v>17</v>
      </c>
      <c r="I24" s="4">
        <v>1767718.7300000007</v>
      </c>
      <c r="K24" s="4">
        <v>2603623.0300000003</v>
      </c>
      <c r="M24" s="4">
        <v>1767718.7300000007</v>
      </c>
      <c r="N24" s="4"/>
      <c r="O24" s="4">
        <v>2603623.0300000003</v>
      </c>
      <c r="P24" s="5"/>
    </row>
    <row r="25" spans="1:16">
      <c r="A25" s="15" t="s">
        <v>18</v>
      </c>
      <c r="I25" s="4">
        <v>12959439.860000001</v>
      </c>
      <c r="K25" s="4">
        <v>13438697.91</v>
      </c>
      <c r="M25" s="4">
        <v>12959439.860000001</v>
      </c>
      <c r="N25" s="4"/>
      <c r="O25" s="4">
        <v>13438697.91</v>
      </c>
      <c r="P25" s="5"/>
    </row>
    <row r="26" spans="1:16">
      <c r="A26" s="15" t="s">
        <v>19</v>
      </c>
      <c r="G26" s="75">
        <v>13.1</v>
      </c>
      <c r="I26" s="4">
        <v>7776222.1699999999</v>
      </c>
      <c r="K26" s="4">
        <v>7832560.3399999999</v>
      </c>
      <c r="M26" s="4">
        <v>7776222.1699999999</v>
      </c>
      <c r="N26" s="4"/>
      <c r="O26" s="4">
        <v>7832560.3399999999</v>
      </c>
      <c r="P26" s="5"/>
    </row>
    <row r="27" spans="1:16">
      <c r="A27" s="15" t="s">
        <v>116</v>
      </c>
      <c r="I27" s="4"/>
      <c r="K27" s="4"/>
      <c r="M27" s="4"/>
      <c r="N27" s="4"/>
      <c r="O27" s="4"/>
      <c r="P27" s="5"/>
    </row>
    <row r="28" spans="1:16">
      <c r="D28" s="15" t="s">
        <v>117</v>
      </c>
      <c r="I28" s="4">
        <v>110323300</v>
      </c>
      <c r="K28" s="4">
        <v>110323300</v>
      </c>
      <c r="M28" s="4">
        <v>110323300</v>
      </c>
      <c r="N28" s="4"/>
      <c r="O28" s="4">
        <v>110323300</v>
      </c>
      <c r="P28" s="5"/>
    </row>
    <row r="29" spans="1:16">
      <c r="A29" s="15" t="s">
        <v>20</v>
      </c>
      <c r="I29" s="4">
        <v>7456606.4400000004</v>
      </c>
      <c r="K29" s="4">
        <v>4075440.7199999997</v>
      </c>
      <c r="M29" s="4">
        <v>7456606.4400000004</v>
      </c>
      <c r="N29" s="4"/>
      <c r="O29" s="4">
        <v>4075440.7199999997</v>
      </c>
      <c r="P29" s="5"/>
    </row>
    <row r="30" spans="1:16">
      <c r="A30" s="74" t="s">
        <v>21</v>
      </c>
      <c r="I30" s="6">
        <f>SUM(I17:I29)</f>
        <v>649440439.5200001</v>
      </c>
      <c r="J30" s="4"/>
      <c r="K30" s="6">
        <f>SUM(K17:K29)</f>
        <v>650429384.48000002</v>
      </c>
      <c r="M30" s="6">
        <f>SUM(M17:M29)</f>
        <v>686568294.8900001</v>
      </c>
      <c r="N30" s="4"/>
      <c r="O30" s="6">
        <f>SUM(O17:O29)</f>
        <v>684255330.90999997</v>
      </c>
      <c r="P30" s="5"/>
    </row>
    <row r="31" spans="1:16" ht="24" thickBot="1">
      <c r="A31" s="74" t="s">
        <v>22</v>
      </c>
      <c r="I31" s="7">
        <f>I15+I30</f>
        <v>1311936675.74</v>
      </c>
      <c r="J31" s="4"/>
      <c r="K31" s="7">
        <f>K15+K30</f>
        <v>881171365.02999997</v>
      </c>
      <c r="M31" s="7">
        <f>M15+M30</f>
        <v>1346681527.3600001</v>
      </c>
      <c r="N31" s="4"/>
      <c r="O31" s="7">
        <f>O15+O30</f>
        <v>912975371.8499999</v>
      </c>
      <c r="P31" s="5"/>
    </row>
    <row r="32" spans="1:16" ht="24" thickTop="1">
      <c r="M32" s="77"/>
      <c r="N32" s="8"/>
      <c r="O32" s="77"/>
    </row>
    <row r="33" spans="1:16">
      <c r="I33" s="78"/>
      <c r="M33" s="77"/>
      <c r="N33" s="8"/>
      <c r="O33" s="77"/>
    </row>
    <row r="34" spans="1:16">
      <c r="A34" s="56" t="s">
        <v>120</v>
      </c>
      <c r="I34" s="78"/>
      <c r="M34" s="77"/>
      <c r="N34" s="8"/>
      <c r="O34" s="77"/>
    </row>
    <row r="35" spans="1:16">
      <c r="M35" s="77"/>
      <c r="N35" s="8"/>
      <c r="O35" s="77"/>
    </row>
    <row r="36" spans="1:16">
      <c r="I36" s="79"/>
      <c r="M36" s="77"/>
      <c r="N36" s="8"/>
      <c r="O36" s="77"/>
    </row>
    <row r="37" spans="1:16">
      <c r="M37" s="77"/>
      <c r="N37" s="8"/>
      <c r="O37" s="77"/>
    </row>
    <row r="38" spans="1:16">
      <c r="M38" s="77"/>
      <c r="N38" s="8"/>
      <c r="O38" s="77"/>
    </row>
    <row r="39" spans="1:16">
      <c r="M39" s="77"/>
      <c r="N39" s="8"/>
      <c r="O39" s="77"/>
    </row>
    <row r="40" spans="1:16">
      <c r="B40" s="185" t="s">
        <v>25</v>
      </c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</row>
    <row r="41" spans="1:16">
      <c r="B41" s="185" t="s">
        <v>26</v>
      </c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</row>
    <row r="42" spans="1:16">
      <c r="A42" s="186" t="s">
        <v>0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74"/>
    </row>
    <row r="43" spans="1:16">
      <c r="A43" s="186" t="s">
        <v>27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74"/>
    </row>
    <row r="44" spans="1:16">
      <c r="A44" s="186" t="s">
        <v>169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74"/>
    </row>
    <row r="45" spans="1:16">
      <c r="F45" s="1"/>
      <c r="N45" s="1"/>
      <c r="O45" s="3" t="s">
        <v>6</v>
      </c>
      <c r="P45" s="1"/>
    </row>
    <row r="46" spans="1:16">
      <c r="B46" s="74"/>
      <c r="C46" s="74"/>
      <c r="D46" s="74"/>
      <c r="E46" s="74"/>
      <c r="I46" s="187" t="s">
        <v>4</v>
      </c>
      <c r="J46" s="187"/>
      <c r="K46" s="187"/>
      <c r="M46" s="187" t="s">
        <v>5</v>
      </c>
      <c r="N46" s="187"/>
      <c r="O46" s="187"/>
    </row>
    <row r="47" spans="1:16">
      <c r="A47" s="74" t="s">
        <v>28</v>
      </c>
      <c r="B47" s="74"/>
      <c r="C47" s="74"/>
      <c r="D47" s="74"/>
      <c r="E47" s="74"/>
      <c r="G47" s="118" t="s">
        <v>3</v>
      </c>
      <c r="I47" s="128" t="s">
        <v>168</v>
      </c>
      <c r="J47" s="2"/>
      <c r="K47" s="128" t="s">
        <v>170</v>
      </c>
      <c r="M47" s="128" t="s">
        <v>168</v>
      </c>
      <c r="O47" s="128" t="s">
        <v>170</v>
      </c>
    </row>
    <row r="48" spans="1:16">
      <c r="A48" s="74"/>
      <c r="B48" s="74"/>
      <c r="C48" s="74"/>
      <c r="D48" s="74"/>
      <c r="E48" s="74"/>
      <c r="I48" s="75" t="s">
        <v>7</v>
      </c>
      <c r="J48" s="2"/>
      <c r="K48" s="75" t="s">
        <v>8</v>
      </c>
      <c r="M48" s="75" t="s">
        <v>7</v>
      </c>
      <c r="O48" s="75" t="s">
        <v>8</v>
      </c>
    </row>
    <row r="49" spans="1:20">
      <c r="A49" s="74"/>
      <c r="B49" s="74"/>
      <c r="C49" s="74"/>
      <c r="D49" s="74"/>
      <c r="E49" s="74"/>
      <c r="I49" s="75" t="s">
        <v>9</v>
      </c>
      <c r="J49" s="2"/>
      <c r="M49" s="75" t="s">
        <v>9</v>
      </c>
    </row>
    <row r="50" spans="1:20">
      <c r="A50" s="74" t="s">
        <v>29</v>
      </c>
      <c r="B50" s="74"/>
      <c r="C50" s="74"/>
      <c r="D50" s="74"/>
      <c r="E50" s="74"/>
      <c r="I50" s="15"/>
      <c r="J50" s="15"/>
      <c r="K50" s="15"/>
      <c r="L50" s="15"/>
      <c r="M50" s="15"/>
    </row>
    <row r="51" spans="1:20">
      <c r="A51" s="15" t="s">
        <v>121</v>
      </c>
      <c r="B51" s="74"/>
      <c r="C51" s="74"/>
      <c r="D51" s="74"/>
      <c r="E51" s="74"/>
      <c r="G51" s="108">
        <v>14</v>
      </c>
      <c r="I51" s="140">
        <v>0</v>
      </c>
      <c r="J51" s="15"/>
      <c r="K51" s="4">
        <v>10405092.800000001</v>
      </c>
      <c r="L51" s="15"/>
      <c r="M51" s="140">
        <v>0</v>
      </c>
      <c r="O51" s="4">
        <v>10405092.800000001</v>
      </c>
    </row>
    <row r="52" spans="1:20">
      <c r="A52" s="15" t="s">
        <v>104</v>
      </c>
      <c r="G52" s="108">
        <v>15</v>
      </c>
      <c r="H52" s="108"/>
      <c r="I52" s="4">
        <v>113158676.34</v>
      </c>
      <c r="J52" s="4"/>
      <c r="K52" s="4">
        <v>24101121.969999999</v>
      </c>
      <c r="L52" s="82"/>
      <c r="M52" s="4">
        <v>112660952.53</v>
      </c>
      <c r="N52" s="82"/>
      <c r="O52" s="4">
        <v>23945685.98</v>
      </c>
      <c r="P52" s="4"/>
      <c r="R52" s="81"/>
    </row>
    <row r="53" spans="1:20">
      <c r="A53" s="15" t="s">
        <v>173</v>
      </c>
      <c r="G53" s="108"/>
      <c r="H53" s="108"/>
      <c r="I53" s="4">
        <v>42000000</v>
      </c>
      <c r="J53" s="4"/>
      <c r="K53" s="140">
        <v>0</v>
      </c>
      <c r="L53" s="82"/>
      <c r="M53" s="4">
        <v>42000000</v>
      </c>
      <c r="N53" s="82"/>
      <c r="O53" s="140">
        <v>0</v>
      </c>
      <c r="P53" s="4"/>
      <c r="R53" s="81"/>
    </row>
    <row r="54" spans="1:20">
      <c r="A54" s="15" t="s">
        <v>30</v>
      </c>
      <c r="G54" s="108">
        <v>16</v>
      </c>
      <c r="H54" s="108"/>
      <c r="I54" s="4">
        <v>222418386.06</v>
      </c>
      <c r="J54" s="4"/>
      <c r="K54" s="4">
        <v>50846911.620000005</v>
      </c>
      <c r="L54" s="80"/>
      <c r="M54" s="4">
        <v>222418386.06</v>
      </c>
      <c r="N54" s="111"/>
      <c r="O54" s="4">
        <v>50846911.620000005</v>
      </c>
      <c r="P54" s="4"/>
      <c r="Q54" s="76"/>
    </row>
    <row r="55" spans="1:20">
      <c r="A55" s="15" t="s">
        <v>31</v>
      </c>
      <c r="G55" s="108"/>
      <c r="H55" s="108"/>
      <c r="I55" s="4">
        <v>2929885.24</v>
      </c>
      <c r="J55" s="4"/>
      <c r="K55" s="4">
        <v>2934113.16</v>
      </c>
      <c r="L55" s="4"/>
      <c r="M55" s="110">
        <v>2929885.24</v>
      </c>
      <c r="N55" s="4"/>
      <c r="O55" s="4">
        <v>2934113.16</v>
      </c>
      <c r="P55" s="4"/>
    </row>
    <row r="56" spans="1:20">
      <c r="A56" s="15" t="s">
        <v>154</v>
      </c>
      <c r="I56" s="4">
        <v>34830415.979999997</v>
      </c>
      <c r="K56" s="4">
        <v>8157057.2600000007</v>
      </c>
      <c r="M56" s="4">
        <v>34830415.979999997</v>
      </c>
      <c r="O56" s="4">
        <v>8157057.2600000007</v>
      </c>
      <c r="P56" s="4"/>
    </row>
    <row r="57" spans="1:20">
      <c r="A57" s="74" t="s">
        <v>33</v>
      </c>
      <c r="B57" s="74"/>
      <c r="C57" s="74"/>
      <c r="D57" s="74"/>
      <c r="I57" s="6">
        <f>SUM(I51:I56)</f>
        <v>415337363.62</v>
      </c>
      <c r="J57" s="2"/>
      <c r="K57" s="6">
        <f>SUM(K51:K56)</f>
        <v>96444296.810000002</v>
      </c>
      <c r="M57" s="6">
        <f>SUM(M51:M56)</f>
        <v>414839639.81000006</v>
      </c>
      <c r="O57" s="6">
        <f>SUM(O51:O56)</f>
        <v>96288860.820000008</v>
      </c>
      <c r="P57" s="4"/>
    </row>
    <row r="58" spans="1:20">
      <c r="A58" s="74" t="s">
        <v>34</v>
      </c>
      <c r="B58" s="74"/>
      <c r="C58" s="74"/>
      <c r="D58" s="74"/>
      <c r="M58" s="77"/>
      <c r="O58" s="4"/>
      <c r="P58" s="4"/>
    </row>
    <row r="59" spans="1:20">
      <c r="A59" s="15" t="s">
        <v>32</v>
      </c>
      <c r="H59" s="108"/>
      <c r="I59" s="4">
        <v>5553116.54</v>
      </c>
      <c r="K59" s="4">
        <v>6267576.5999999996</v>
      </c>
      <c r="L59" s="4"/>
      <c r="M59" s="4">
        <v>5553116.54</v>
      </c>
      <c r="N59" s="4"/>
      <c r="O59" s="4">
        <v>6267576.5999999996</v>
      </c>
      <c r="P59" s="4"/>
    </row>
    <row r="60" spans="1:20">
      <c r="A60" s="15" t="s">
        <v>172</v>
      </c>
      <c r="G60" s="108">
        <v>17.100000000000001</v>
      </c>
      <c r="H60" s="108"/>
      <c r="I60" s="83">
        <v>29847133.399999999</v>
      </c>
      <c r="K60" s="142">
        <v>29355645.25</v>
      </c>
      <c r="M60" s="83">
        <v>29847133.399999999</v>
      </c>
      <c r="O60" s="4">
        <v>29355645.25</v>
      </c>
      <c r="P60" s="4"/>
    </row>
    <row r="61" spans="1:20">
      <c r="A61" s="74" t="s">
        <v>35</v>
      </c>
      <c r="B61" s="74"/>
      <c r="C61" s="74"/>
      <c r="D61" s="74"/>
      <c r="I61" s="6">
        <f>SUM(I59:I60)</f>
        <v>35400249.939999998</v>
      </c>
      <c r="J61" s="2"/>
      <c r="K61" s="6">
        <f>SUM(K59:K60)</f>
        <v>35623221.850000001</v>
      </c>
      <c r="M61" s="6">
        <f>SUM(M59:M60)</f>
        <v>35400249.939999998</v>
      </c>
      <c r="O61" s="6">
        <f>SUM(O59:O60)</f>
        <v>35623221.850000001</v>
      </c>
      <c r="P61" s="4"/>
    </row>
    <row r="62" spans="1:20">
      <c r="A62" s="74" t="s">
        <v>36</v>
      </c>
      <c r="B62" s="74"/>
      <c r="C62" s="74"/>
      <c r="D62" s="74"/>
      <c r="I62" s="88">
        <f>I57+I61</f>
        <v>450737613.56</v>
      </c>
      <c r="J62" s="2"/>
      <c r="K62" s="88">
        <f>K57+K61</f>
        <v>132067518.66</v>
      </c>
      <c r="M62" s="88">
        <f>M57+M61</f>
        <v>450239889.75000006</v>
      </c>
      <c r="O62" s="88">
        <f>O57+O61</f>
        <v>131912082.67000002</v>
      </c>
      <c r="P62" s="4"/>
      <c r="Q62" s="84"/>
      <c r="R62" s="84"/>
      <c r="S62" s="84"/>
      <c r="T62" s="84"/>
    </row>
    <row r="63" spans="1:20" ht="6.75" customHeight="1">
      <c r="O63" s="4"/>
      <c r="P63" s="4"/>
    </row>
    <row r="64" spans="1:20">
      <c r="A64" s="74" t="s">
        <v>37</v>
      </c>
      <c r="J64" s="2"/>
      <c r="M64" s="112"/>
    </row>
    <row r="65" spans="1:20">
      <c r="A65" s="15" t="s">
        <v>38</v>
      </c>
      <c r="I65" s="77"/>
    </row>
    <row r="66" spans="1:20">
      <c r="A66" s="15" t="s">
        <v>39</v>
      </c>
      <c r="G66" s="108"/>
      <c r="H66" s="108"/>
      <c r="I66" s="108"/>
    </row>
    <row r="67" spans="1:20" ht="24" thickBot="1">
      <c r="A67" s="15" t="s">
        <v>107</v>
      </c>
      <c r="I67" s="9">
        <v>300000000</v>
      </c>
      <c r="J67" s="2"/>
      <c r="K67" s="9">
        <v>300000000</v>
      </c>
      <c r="M67" s="9">
        <v>300000000</v>
      </c>
      <c r="O67" s="9">
        <v>300000000</v>
      </c>
      <c r="P67" s="4"/>
    </row>
    <row r="68" spans="1:20" ht="24" thickTop="1">
      <c r="A68" s="15" t="s">
        <v>40</v>
      </c>
      <c r="O68" s="4"/>
      <c r="P68" s="4"/>
    </row>
    <row r="69" spans="1:20">
      <c r="A69" s="15" t="s">
        <v>107</v>
      </c>
      <c r="I69" s="4">
        <v>300000000</v>
      </c>
      <c r="J69" s="2"/>
      <c r="K69" s="4">
        <v>300000000</v>
      </c>
      <c r="M69" s="4">
        <v>300000000</v>
      </c>
      <c r="O69" s="4">
        <v>300000000</v>
      </c>
      <c r="P69" s="4"/>
    </row>
    <row r="70" spans="1:20">
      <c r="A70" s="15" t="s">
        <v>41</v>
      </c>
      <c r="G70" s="108"/>
      <c r="H70" s="108"/>
      <c r="I70" s="4">
        <v>110561100</v>
      </c>
      <c r="K70" s="4">
        <v>110561100</v>
      </c>
      <c r="L70" s="4"/>
      <c r="M70" s="4">
        <v>110561100</v>
      </c>
      <c r="N70" s="4"/>
      <c r="O70" s="4">
        <v>110561100</v>
      </c>
      <c r="P70" s="4"/>
    </row>
    <row r="71" spans="1:20">
      <c r="A71" s="15" t="s">
        <v>42</v>
      </c>
      <c r="G71" s="108"/>
      <c r="H71" s="108"/>
      <c r="I71" s="4">
        <v>285434649.17000002</v>
      </c>
      <c r="K71" s="4">
        <v>285434649.17000002</v>
      </c>
      <c r="M71" s="4">
        <v>285434649.17000002</v>
      </c>
      <c r="O71" s="4">
        <v>285434649.17000002</v>
      </c>
      <c r="P71" s="4"/>
    </row>
    <row r="72" spans="1:20">
      <c r="A72" s="15" t="s">
        <v>123</v>
      </c>
      <c r="M72" s="4"/>
      <c r="O72" s="4"/>
      <c r="P72" s="4"/>
    </row>
    <row r="73" spans="1:20">
      <c r="A73" s="15" t="s">
        <v>43</v>
      </c>
      <c r="M73" s="4"/>
      <c r="O73" s="4"/>
      <c r="P73" s="4"/>
      <c r="R73" s="85"/>
    </row>
    <row r="74" spans="1:20">
      <c r="B74" s="15" t="s">
        <v>44</v>
      </c>
      <c r="G74" s="108"/>
      <c r="H74" s="108"/>
      <c r="I74" s="4">
        <v>30000000</v>
      </c>
      <c r="J74" s="4"/>
      <c r="K74" s="4">
        <v>30000000</v>
      </c>
      <c r="L74" s="4"/>
      <c r="M74" s="4">
        <v>30000000</v>
      </c>
      <c r="N74" s="4"/>
      <c r="O74" s="4">
        <v>30000000</v>
      </c>
      <c r="P74" s="4"/>
    </row>
    <row r="75" spans="1:20">
      <c r="A75" s="15" t="s">
        <v>45</v>
      </c>
      <c r="I75" s="4">
        <v>135201427.72999984</v>
      </c>
      <c r="K75" s="4">
        <v>23420659.779999956</v>
      </c>
      <c r="M75" s="4">
        <v>170445888.4399997</v>
      </c>
      <c r="O75" s="4">
        <v>55067540.009999998</v>
      </c>
      <c r="P75" s="4"/>
    </row>
    <row r="76" spans="1:20">
      <c r="A76" s="15" t="s">
        <v>46</v>
      </c>
      <c r="I76" s="140">
        <v>0</v>
      </c>
      <c r="K76" s="4">
        <v>-315562.57999999996</v>
      </c>
      <c r="L76" s="77"/>
      <c r="M76" s="8">
        <v>0</v>
      </c>
      <c r="N76" s="8"/>
      <c r="O76" s="8">
        <v>0</v>
      </c>
      <c r="P76" s="4"/>
    </row>
    <row r="77" spans="1:20">
      <c r="A77" s="74" t="s">
        <v>171</v>
      </c>
      <c r="I77" s="10">
        <f>SUM(I69:I76)</f>
        <v>861197176.89999986</v>
      </c>
      <c r="J77" s="2"/>
      <c r="K77" s="10">
        <f>SUM(K69:K76)</f>
        <v>749100846.37</v>
      </c>
      <c r="M77" s="10">
        <f>SUM(M69:M76)</f>
        <v>896441637.60999978</v>
      </c>
      <c r="O77" s="10">
        <f>SUM(O69:O76)</f>
        <v>781063289.18000007</v>
      </c>
      <c r="P77" s="4"/>
      <c r="Q77" s="84"/>
      <c r="R77" s="84"/>
      <c r="S77" s="84"/>
      <c r="T77" s="84"/>
    </row>
    <row r="78" spans="1:20">
      <c r="A78" s="15" t="s">
        <v>58</v>
      </c>
      <c r="I78" s="4">
        <v>1885.28</v>
      </c>
      <c r="J78" s="2"/>
      <c r="K78" s="4">
        <v>3000</v>
      </c>
      <c r="M78" s="184">
        <v>0</v>
      </c>
      <c r="N78" s="184"/>
      <c r="O78" s="184">
        <v>0</v>
      </c>
      <c r="P78" s="4"/>
      <c r="Q78" s="84"/>
      <c r="R78" s="84"/>
      <c r="S78" s="84"/>
      <c r="T78" s="84"/>
    </row>
    <row r="79" spans="1:20">
      <c r="A79" s="74" t="s">
        <v>47</v>
      </c>
      <c r="B79" s="74"/>
      <c r="C79" s="74"/>
      <c r="D79" s="74"/>
      <c r="E79" s="74"/>
      <c r="I79" s="88">
        <f>SUM(I77:I78)</f>
        <v>861199062.17999983</v>
      </c>
      <c r="J79" s="2"/>
      <c r="K79" s="88">
        <f>SUM(K77:K78)</f>
        <v>749103846.37</v>
      </c>
      <c r="M79" s="88">
        <f>SUM(M77:M78)</f>
        <v>896441637.60999978</v>
      </c>
      <c r="O79" s="88">
        <f>SUM(O77:O78)</f>
        <v>781063289.18000007</v>
      </c>
      <c r="P79" s="4"/>
      <c r="Q79" s="84"/>
      <c r="R79" s="84"/>
      <c r="S79" s="84"/>
      <c r="T79" s="84"/>
    </row>
    <row r="80" spans="1:20" ht="24" thickBot="1">
      <c r="A80" s="74" t="s">
        <v>48</v>
      </c>
      <c r="B80" s="74"/>
      <c r="C80" s="74"/>
      <c r="D80" s="74"/>
      <c r="E80" s="74"/>
      <c r="I80" s="7">
        <f>I62+I79</f>
        <v>1311936675.7399998</v>
      </c>
      <c r="J80" s="2"/>
      <c r="K80" s="7">
        <f>K62+K79</f>
        <v>881171365.02999997</v>
      </c>
      <c r="M80" s="7">
        <f>M62+M79</f>
        <v>1346681527.3599999</v>
      </c>
      <c r="O80" s="7">
        <f>O62+O79</f>
        <v>912975371.85000014</v>
      </c>
      <c r="P80" s="4"/>
      <c r="Q80" s="84"/>
      <c r="R80" s="8"/>
      <c r="S80" s="8"/>
      <c r="T80" s="8"/>
    </row>
    <row r="81" spans="1:20" ht="5.4" customHeight="1" thickTop="1">
      <c r="A81" s="74"/>
      <c r="B81" s="74"/>
      <c r="C81" s="74"/>
      <c r="D81" s="74"/>
      <c r="E81" s="74"/>
      <c r="I81" s="4"/>
      <c r="J81" s="2"/>
      <c r="K81" s="4"/>
      <c r="M81" s="4"/>
      <c r="O81" s="4"/>
      <c r="P81" s="4"/>
      <c r="Q81" s="84"/>
      <c r="R81" s="8"/>
      <c r="S81" s="8"/>
      <c r="T81" s="8"/>
    </row>
    <row r="82" spans="1:20">
      <c r="A82" s="56" t="s">
        <v>120</v>
      </c>
      <c r="I82" s="77"/>
      <c r="J82" s="77"/>
      <c r="K82" s="77"/>
      <c r="L82" s="77"/>
      <c r="M82" s="77"/>
      <c r="N82" s="77"/>
      <c r="O82" s="77"/>
      <c r="Q82" s="84"/>
      <c r="R82" s="84"/>
      <c r="S82" s="84"/>
      <c r="T82" s="84"/>
    </row>
    <row r="83" spans="1:20" ht="7.8" customHeight="1">
      <c r="A83" s="56"/>
      <c r="I83" s="77"/>
      <c r="J83" s="77"/>
      <c r="K83" s="77"/>
      <c r="L83" s="77"/>
      <c r="M83" s="77"/>
      <c r="N83" s="77"/>
      <c r="O83" s="77"/>
      <c r="Q83" s="84"/>
      <c r="R83" s="84"/>
      <c r="S83" s="84"/>
      <c r="T83" s="84"/>
    </row>
    <row r="84" spans="1:20">
      <c r="B84" s="185" t="s">
        <v>25</v>
      </c>
      <c r="C84" s="185"/>
      <c r="D84" s="185"/>
      <c r="E84" s="185"/>
      <c r="F84" s="185"/>
      <c r="G84" s="185"/>
      <c r="H84" s="185"/>
      <c r="I84" s="185"/>
      <c r="J84" s="185"/>
      <c r="K84" s="185"/>
      <c r="L84" s="185"/>
      <c r="M84" s="185"/>
      <c r="N84" s="185"/>
      <c r="O84" s="185"/>
    </row>
    <row r="85" spans="1:20">
      <c r="B85" s="185" t="s">
        <v>26</v>
      </c>
      <c r="C85" s="185"/>
      <c r="D85" s="185"/>
      <c r="E85" s="185"/>
      <c r="F85" s="185"/>
      <c r="G85" s="185"/>
      <c r="H85" s="185"/>
      <c r="I85" s="185"/>
      <c r="J85" s="185"/>
      <c r="K85" s="185"/>
      <c r="L85" s="185"/>
      <c r="M85" s="185"/>
      <c r="N85" s="185"/>
      <c r="O85" s="185"/>
    </row>
    <row r="86" spans="1:20">
      <c r="F86" s="11"/>
      <c r="I86" s="79">
        <f t="shared" ref="I86:P86" si="0">I80-I31</f>
        <v>0</v>
      </c>
      <c r="J86" s="79">
        <f t="shared" si="0"/>
        <v>0</v>
      </c>
      <c r="K86" s="79">
        <f t="shared" si="0"/>
        <v>0</v>
      </c>
      <c r="L86" s="79">
        <f t="shared" si="0"/>
        <v>0</v>
      </c>
      <c r="M86" s="79">
        <f t="shared" si="0"/>
        <v>0</v>
      </c>
      <c r="N86" s="79">
        <f t="shared" si="0"/>
        <v>0</v>
      </c>
      <c r="O86" s="79">
        <f t="shared" si="0"/>
        <v>0</v>
      </c>
      <c r="P86" s="79">
        <f t="shared" si="0"/>
        <v>0</v>
      </c>
    </row>
    <row r="87" spans="1:20">
      <c r="F87" s="11"/>
      <c r="I87" s="113"/>
      <c r="J87" s="101"/>
      <c r="K87" s="102"/>
      <c r="L87" s="103"/>
      <c r="M87" s="102"/>
      <c r="N87" s="104"/>
      <c r="O87" s="102"/>
      <c r="P87" s="11"/>
    </row>
    <row r="88" spans="1:20">
      <c r="F88" s="11"/>
      <c r="N88" s="11"/>
      <c r="P88" s="11"/>
    </row>
    <row r="89" spans="1:20">
      <c r="F89" s="11"/>
      <c r="N89" s="11"/>
      <c r="P89" s="11"/>
    </row>
    <row r="90" spans="1:20">
      <c r="F90" s="11"/>
      <c r="N90" s="11"/>
      <c r="P90" s="11"/>
    </row>
  </sheetData>
  <mergeCells count="14">
    <mergeCell ref="B85:O85"/>
    <mergeCell ref="A1:O1"/>
    <mergeCell ref="A2:O2"/>
    <mergeCell ref="A3:O3"/>
    <mergeCell ref="A42:O42"/>
    <mergeCell ref="A43:O43"/>
    <mergeCell ref="A44:O44"/>
    <mergeCell ref="B40:O40"/>
    <mergeCell ref="B41:O41"/>
    <mergeCell ref="B84:O84"/>
    <mergeCell ref="M5:O5"/>
    <mergeCell ref="I5:K5"/>
    <mergeCell ref="I46:K46"/>
    <mergeCell ref="M46:O46"/>
  </mergeCells>
  <pageMargins left="0.78740157480314965" right="0.19685039370078741" top="0.27559055118110237" bottom="0.27559055118110237" header="0.31496062992125984" footer="0.31496062992125984"/>
  <pageSetup paperSize="9" scale="80" orientation="portrait" r:id="rId1"/>
  <headerFooter scaleWithDoc="0">
    <oddFooter>&amp;R&amp;"AngsanaUPC,Regular"&amp;16&amp;P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S48"/>
  <sheetViews>
    <sheetView view="pageBreakPreview" zoomScale="90" zoomScaleNormal="80" zoomScaleSheetLayoutView="90" zoomScalePageLayoutView="80" workbookViewId="0">
      <selection activeCell="P2" sqref="P2"/>
    </sheetView>
  </sheetViews>
  <sheetFormatPr defaultColWidth="9.109375" defaultRowHeight="23.4"/>
  <cols>
    <col min="1" max="1" width="2.109375" style="31" customWidth="1"/>
    <col min="2" max="2" width="9.109375" style="36"/>
    <col min="3" max="3" width="10.109375" style="36" customWidth="1"/>
    <col min="4" max="4" width="32.33203125" style="36" customWidth="1"/>
    <col min="5" max="5" width="1.109375" style="36" customWidth="1"/>
    <col min="6" max="6" width="6.21875" style="36" customWidth="1"/>
    <col min="7" max="7" width="1.109375" style="36" customWidth="1"/>
    <col min="8" max="8" width="15.109375" style="36" customWidth="1"/>
    <col min="9" max="9" width="1" style="36" customWidth="1"/>
    <col min="10" max="10" width="15.33203125" style="36" customWidth="1"/>
    <col min="11" max="11" width="1" style="36" customWidth="1"/>
    <col min="12" max="12" width="14.88671875" style="44" customWidth="1"/>
    <col min="13" max="13" width="1" style="44" customWidth="1"/>
    <col min="14" max="14" width="14.88671875" style="44" customWidth="1"/>
    <col min="15" max="15" width="1" style="36" customWidth="1"/>
    <col min="16" max="16" width="13.6640625" style="55" customWidth="1"/>
    <col min="17" max="17" width="16.44140625" style="31" customWidth="1"/>
    <col min="18" max="18" width="13.21875" style="55" customWidth="1"/>
    <col min="19" max="19" width="13.44140625" style="31" customWidth="1"/>
    <col min="20" max="16384" width="9.109375" style="31"/>
  </cols>
  <sheetData>
    <row r="1" spans="1:19" s="32" customForma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00"/>
      <c r="R1" s="100"/>
    </row>
    <row r="2" spans="1:19" s="32" customFormat="1">
      <c r="A2" s="189" t="s">
        <v>49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00"/>
      <c r="R2" s="100"/>
    </row>
    <row r="3" spans="1:19" s="32" customFormat="1">
      <c r="A3" s="186" t="s">
        <v>167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00"/>
      <c r="R3" s="100"/>
    </row>
    <row r="4" spans="1:19">
      <c r="A4" s="186" t="s">
        <v>50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9">
      <c r="B5" s="16"/>
      <c r="C5" s="16"/>
      <c r="D5" s="16"/>
      <c r="E5" s="16"/>
      <c r="F5" s="33"/>
      <c r="G5" s="33"/>
      <c r="H5" s="33"/>
      <c r="I5" s="33"/>
      <c r="J5" s="33"/>
      <c r="K5" s="33"/>
      <c r="L5" s="34"/>
      <c r="M5" s="34"/>
      <c r="N5" s="35" t="s">
        <v>6</v>
      </c>
      <c r="O5" s="16"/>
    </row>
    <row r="6" spans="1:19">
      <c r="B6" s="16"/>
      <c r="C6" s="16"/>
      <c r="D6" s="16"/>
      <c r="E6" s="16"/>
      <c r="F6" s="33"/>
      <c r="G6" s="33"/>
      <c r="H6" s="187" t="s">
        <v>4</v>
      </c>
      <c r="I6" s="187"/>
      <c r="J6" s="187"/>
      <c r="K6" s="75"/>
      <c r="L6" s="187" t="s">
        <v>5</v>
      </c>
      <c r="M6" s="187"/>
      <c r="N6" s="187"/>
      <c r="O6" s="16"/>
    </row>
    <row r="7" spans="1:19">
      <c r="B7" s="16"/>
      <c r="C7" s="16"/>
      <c r="D7" s="16"/>
      <c r="E7" s="19"/>
      <c r="F7" s="33" t="s">
        <v>3</v>
      </c>
      <c r="G7" s="33"/>
      <c r="H7" s="128" t="s">
        <v>168</v>
      </c>
      <c r="I7" s="31"/>
      <c r="J7" s="128" t="s">
        <v>143</v>
      </c>
      <c r="K7" s="13"/>
      <c r="L7" s="128" t="s">
        <v>168</v>
      </c>
      <c r="M7" s="31"/>
      <c r="N7" s="128" t="s">
        <v>143</v>
      </c>
      <c r="O7" s="16"/>
    </row>
    <row r="8" spans="1:19">
      <c r="A8" s="31" t="s">
        <v>51</v>
      </c>
      <c r="C8" s="16"/>
      <c r="D8" s="16"/>
      <c r="E8" s="19"/>
      <c r="F8" s="1"/>
      <c r="G8" s="1"/>
      <c r="H8" s="37">
        <v>445690492.35000002</v>
      </c>
      <c r="I8" s="19"/>
      <c r="J8" s="37">
        <v>385815009.51999992</v>
      </c>
      <c r="K8" s="19"/>
      <c r="L8" s="37">
        <v>445690492.35000002</v>
      </c>
      <c r="M8" s="38"/>
      <c r="N8" s="37">
        <v>385815009.51999992</v>
      </c>
      <c r="O8" s="16"/>
      <c r="Q8" s="41"/>
      <c r="S8" s="41"/>
    </row>
    <row r="9" spans="1:19">
      <c r="A9" s="31" t="s">
        <v>52</v>
      </c>
      <c r="C9" s="16"/>
      <c r="D9" s="16"/>
      <c r="E9" s="19"/>
      <c r="F9" s="1"/>
      <c r="G9" s="1"/>
      <c r="H9" s="39">
        <v>-186270279.56</v>
      </c>
      <c r="I9" s="19"/>
      <c r="J9" s="39">
        <v>-165896672.75</v>
      </c>
      <c r="K9" s="19"/>
      <c r="L9" s="39">
        <v>-186270279.56</v>
      </c>
      <c r="M9" s="38"/>
      <c r="N9" s="39">
        <v>-165896672.75</v>
      </c>
      <c r="O9" s="16"/>
      <c r="Q9" s="41"/>
      <c r="S9" s="41"/>
    </row>
    <row r="10" spans="1:19">
      <c r="A10" s="32" t="s">
        <v>132</v>
      </c>
      <c r="C10" s="16"/>
      <c r="D10" s="16"/>
      <c r="E10" s="19"/>
      <c r="F10" s="1"/>
      <c r="G10" s="1"/>
      <c r="H10" s="37">
        <f>SUM(H8:H9)</f>
        <v>259420212.79000002</v>
      </c>
      <c r="I10" s="19"/>
      <c r="J10" s="37">
        <f>SUM(J8:J9)</f>
        <v>219918336.76999992</v>
      </c>
      <c r="K10" s="19"/>
      <c r="L10" s="37">
        <f>SUM(L8:L9)</f>
        <v>259420212.79000002</v>
      </c>
      <c r="M10" s="38"/>
      <c r="N10" s="37">
        <f>SUM(N8:N9)</f>
        <v>219918336.76999992</v>
      </c>
      <c r="O10" s="16"/>
      <c r="Q10" s="41"/>
      <c r="S10" s="41"/>
    </row>
    <row r="11" spans="1:19">
      <c r="A11" s="31" t="s">
        <v>53</v>
      </c>
      <c r="C11" s="16"/>
      <c r="D11" s="16"/>
      <c r="E11" s="19"/>
      <c r="F11" s="1"/>
      <c r="G11" s="1"/>
      <c r="H11" s="37">
        <v>456448.34</v>
      </c>
      <c r="I11" s="19"/>
      <c r="J11" s="37">
        <v>629926.0199999999</v>
      </c>
      <c r="K11" s="19"/>
      <c r="L11" s="99">
        <v>476976.34</v>
      </c>
      <c r="M11" s="38"/>
      <c r="N11" s="99">
        <v>527705.04999999993</v>
      </c>
      <c r="O11" s="16"/>
      <c r="Q11" s="41"/>
      <c r="S11" s="41"/>
    </row>
    <row r="12" spans="1:19">
      <c r="A12" s="31" t="s">
        <v>54</v>
      </c>
      <c r="C12" s="16"/>
      <c r="D12" s="16"/>
      <c r="E12" s="19"/>
      <c r="F12" s="1"/>
      <c r="G12" s="1"/>
      <c r="H12" s="38">
        <v>-23852124.559999999</v>
      </c>
      <c r="I12" s="19"/>
      <c r="J12" s="38">
        <v>-27530934.77</v>
      </c>
      <c r="K12" s="19"/>
      <c r="L12" s="38">
        <v>-23852124.559999999</v>
      </c>
      <c r="M12" s="38"/>
      <c r="N12" s="38">
        <v>-27530934.77</v>
      </c>
      <c r="O12" s="16"/>
      <c r="Q12" s="41"/>
      <c r="S12" s="41"/>
    </row>
    <row r="13" spans="1:19">
      <c r="A13" s="31" t="s">
        <v>55</v>
      </c>
      <c r="C13" s="16"/>
      <c r="D13" s="16"/>
      <c r="E13" s="19"/>
      <c r="F13" s="1"/>
      <c r="G13" s="1"/>
      <c r="H13" s="126">
        <v>-40902481.43</v>
      </c>
      <c r="I13" s="19"/>
      <c r="J13" s="126">
        <v>-35041837.909999996</v>
      </c>
      <c r="K13" s="19"/>
      <c r="L13" s="126">
        <v>-40626223.170000002</v>
      </c>
      <c r="M13" s="40"/>
      <c r="N13" s="126">
        <v>-35015356.740000002</v>
      </c>
      <c r="O13" s="16"/>
      <c r="Q13" s="41"/>
      <c r="S13" s="41"/>
    </row>
    <row r="14" spans="1:19">
      <c r="A14" s="32" t="s">
        <v>131</v>
      </c>
      <c r="C14" s="16"/>
      <c r="D14" s="16"/>
      <c r="E14" s="19"/>
      <c r="F14" s="1"/>
      <c r="G14" s="1"/>
      <c r="H14" s="37">
        <f>SUM(H10:H13)</f>
        <v>195122055.14000002</v>
      </c>
      <c r="I14" s="19"/>
      <c r="J14" s="37">
        <f>SUM(J10:J13)</f>
        <v>157975490.10999992</v>
      </c>
      <c r="K14" s="19"/>
      <c r="L14" s="37">
        <f>SUM(L10:L13)</f>
        <v>195418841.40000004</v>
      </c>
      <c r="M14" s="40"/>
      <c r="N14" s="37">
        <f>SUM(N10:N13)</f>
        <v>157899750.30999991</v>
      </c>
      <c r="O14" s="16"/>
      <c r="Q14" s="41"/>
      <c r="S14" s="41"/>
    </row>
    <row r="15" spans="1:19">
      <c r="A15" s="31" t="s">
        <v>109</v>
      </c>
      <c r="C15" s="16"/>
      <c r="D15" s="16"/>
      <c r="E15" s="19"/>
      <c r="F15" s="1"/>
      <c r="G15" s="1"/>
      <c r="H15" s="99">
        <v>2192497.64</v>
      </c>
      <c r="I15" s="19"/>
      <c r="J15" s="99">
        <v>2235799.41</v>
      </c>
      <c r="K15" s="19"/>
      <c r="L15" s="99">
        <v>2192497.64</v>
      </c>
      <c r="M15" s="38"/>
      <c r="N15" s="99">
        <v>2235799.41</v>
      </c>
      <c r="O15" s="16"/>
      <c r="Q15" s="41"/>
      <c r="S15" s="41"/>
    </row>
    <row r="16" spans="1:19">
      <c r="A16" s="31" t="s">
        <v>108</v>
      </c>
      <c r="D16" s="16"/>
      <c r="E16" s="19"/>
      <c r="F16" s="1"/>
      <c r="G16" s="1"/>
      <c r="H16" s="40">
        <v>-173822.3</v>
      </c>
      <c r="I16" s="19"/>
      <c r="J16" s="40">
        <v>-71294.78</v>
      </c>
      <c r="K16" s="19"/>
      <c r="L16" s="40">
        <v>-173822.3</v>
      </c>
      <c r="M16" s="40"/>
      <c r="N16" s="40">
        <v>-71294.78</v>
      </c>
      <c r="O16" s="16"/>
      <c r="Q16" s="41"/>
      <c r="S16" s="41"/>
    </row>
    <row r="17" spans="1:19">
      <c r="A17" s="16" t="s">
        <v>176</v>
      </c>
      <c r="C17" s="16"/>
      <c r="D17" s="16"/>
      <c r="E17" s="19"/>
      <c r="F17" s="123" t="s">
        <v>174</v>
      </c>
      <c r="G17" s="1"/>
      <c r="H17" s="143">
        <v>-3292252.74</v>
      </c>
      <c r="I17" s="19"/>
      <c r="J17" s="143">
        <v>5413325.0899999999</v>
      </c>
      <c r="K17" s="19"/>
      <c r="L17" s="120">
        <v>0</v>
      </c>
      <c r="M17" s="40"/>
      <c r="N17" s="120">
        <v>0</v>
      </c>
      <c r="O17" s="16"/>
      <c r="Q17" s="41"/>
      <c r="S17" s="41"/>
    </row>
    <row r="18" spans="1:19">
      <c r="A18" s="31" t="s">
        <v>146</v>
      </c>
      <c r="C18" s="16"/>
      <c r="D18" s="16"/>
      <c r="E18" s="19"/>
      <c r="F18" s="123" t="s">
        <v>175</v>
      </c>
      <c r="G18" s="1"/>
      <c r="H18" s="109">
        <v>-9656.2000000000007</v>
      </c>
      <c r="I18" s="19"/>
      <c r="J18" s="109">
        <v>-1588912</v>
      </c>
      <c r="K18" s="19"/>
      <c r="L18" s="53">
        <v>0</v>
      </c>
      <c r="M18" s="40"/>
      <c r="N18" s="53">
        <v>0</v>
      </c>
      <c r="O18" s="16"/>
      <c r="Q18" s="41"/>
      <c r="S18" s="41"/>
    </row>
    <row r="19" spans="1:19">
      <c r="A19" s="32" t="s">
        <v>130</v>
      </c>
      <c r="B19" s="16"/>
      <c r="C19" s="20"/>
      <c r="D19" s="20"/>
      <c r="E19" s="19"/>
      <c r="F19" s="1"/>
      <c r="G19" s="1"/>
      <c r="H19" s="37">
        <f>SUM(H14:H18)</f>
        <v>193838821.53999999</v>
      </c>
      <c r="I19" s="19"/>
      <c r="J19" s="37">
        <f>SUM(J14:J18)</f>
        <v>163964407.82999992</v>
      </c>
      <c r="K19" s="19"/>
      <c r="L19" s="37">
        <f>SUM(L14:L18)</f>
        <v>197437516.74000001</v>
      </c>
      <c r="M19" s="40"/>
      <c r="N19" s="37">
        <f>SUM(N14:N18)</f>
        <v>160064254.93999991</v>
      </c>
      <c r="O19" s="16"/>
      <c r="Q19" s="41"/>
    </row>
    <row r="20" spans="1:19">
      <c r="A20" s="31" t="s">
        <v>133</v>
      </c>
      <c r="B20" s="16"/>
      <c r="C20" s="20"/>
      <c r="D20" s="20"/>
      <c r="E20" s="19"/>
      <c r="F20" s="30" t="s">
        <v>145</v>
      </c>
      <c r="G20" s="30"/>
      <c r="H20" s="39">
        <v>-40059168.310000002</v>
      </c>
      <c r="I20" s="31"/>
      <c r="J20" s="39">
        <v>-31422273.43</v>
      </c>
      <c r="K20" s="31"/>
      <c r="L20" s="39">
        <v>-40059168.310000002</v>
      </c>
      <c r="M20" s="38"/>
      <c r="N20" s="39">
        <v>-31405404.559999999</v>
      </c>
      <c r="O20" s="16"/>
      <c r="Q20" s="41"/>
    </row>
    <row r="21" spans="1:19">
      <c r="A21" s="32" t="s">
        <v>129</v>
      </c>
      <c r="B21" s="19"/>
      <c r="C21" s="16"/>
      <c r="D21" s="16"/>
      <c r="E21" s="19"/>
      <c r="F21" s="1"/>
      <c r="G21" s="1"/>
      <c r="H21" s="138">
        <f>SUM(H19:H20)</f>
        <v>153779653.22999999</v>
      </c>
      <c r="I21" s="19"/>
      <c r="J21" s="71">
        <f>SUM(J19:J20)</f>
        <v>132542134.39999992</v>
      </c>
      <c r="K21" s="19"/>
      <c r="L21" s="71">
        <f>SUM(L19:L20)</f>
        <v>157378348.43000001</v>
      </c>
      <c r="M21" s="38"/>
      <c r="N21" s="71">
        <f>SUM(N19:N20)</f>
        <v>128658850.37999991</v>
      </c>
      <c r="O21" s="16"/>
      <c r="Q21" s="41"/>
    </row>
    <row r="22" spans="1:19">
      <c r="A22" s="32" t="s">
        <v>56</v>
      </c>
      <c r="B22" s="32"/>
      <c r="C22" s="31"/>
      <c r="D22" s="31"/>
      <c r="E22" s="19"/>
      <c r="F22" s="1"/>
      <c r="G22" s="1"/>
      <c r="H22" s="1"/>
      <c r="I22" s="19"/>
      <c r="J22" s="19"/>
      <c r="K22" s="19"/>
      <c r="L22" s="38"/>
      <c r="M22" s="38"/>
      <c r="N22" s="38"/>
      <c r="O22" s="16"/>
    </row>
    <row r="23" spans="1:19">
      <c r="A23" s="32" t="s">
        <v>62</v>
      </c>
      <c r="B23" s="31"/>
      <c r="C23" s="31"/>
      <c r="D23" s="31"/>
      <c r="E23" s="19"/>
      <c r="F23" s="20"/>
      <c r="G23" s="20"/>
      <c r="H23" s="20"/>
      <c r="I23" s="19"/>
      <c r="J23" s="19"/>
      <c r="K23" s="19"/>
      <c r="L23" s="38"/>
      <c r="M23" s="38"/>
      <c r="N23" s="38"/>
      <c r="O23" s="16"/>
    </row>
    <row r="24" spans="1:19">
      <c r="A24" s="32"/>
      <c r="B24" s="32" t="s">
        <v>151</v>
      </c>
      <c r="C24" s="31"/>
      <c r="D24" s="31"/>
      <c r="E24" s="19"/>
      <c r="F24" s="20"/>
      <c r="G24" s="20"/>
      <c r="H24" s="20"/>
      <c r="I24" s="19"/>
      <c r="J24" s="19"/>
      <c r="K24" s="19"/>
      <c r="L24" s="38"/>
      <c r="M24" s="38"/>
      <c r="N24" s="38"/>
      <c r="O24" s="16"/>
    </row>
    <row r="25" spans="1:19">
      <c r="A25" s="31" t="s">
        <v>57</v>
      </c>
      <c r="B25" s="31"/>
      <c r="C25" s="31"/>
      <c r="D25" s="31"/>
      <c r="E25" s="19"/>
      <c r="F25" s="86"/>
      <c r="G25" s="86"/>
      <c r="H25" s="47">
        <v>81072.929999999993</v>
      </c>
      <c r="I25" s="19"/>
      <c r="J25" s="47">
        <v>-122756.7500000002</v>
      </c>
      <c r="K25" s="19"/>
      <c r="L25" s="43">
        <v>0</v>
      </c>
      <c r="M25" s="43"/>
      <c r="N25" s="44">
        <v>0</v>
      </c>
      <c r="O25" s="16"/>
    </row>
    <row r="26" spans="1:19">
      <c r="A26" s="31" t="s">
        <v>142</v>
      </c>
      <c r="B26" s="31"/>
      <c r="C26" s="31"/>
      <c r="D26" s="31"/>
      <c r="E26" s="19"/>
      <c r="F26" s="135"/>
      <c r="G26" s="135"/>
      <c r="H26" s="87">
        <f>SUM(H25:H25)</f>
        <v>81072.929999999993</v>
      </c>
      <c r="I26" s="19"/>
      <c r="J26" s="87">
        <f>SUM(J25:J25)</f>
        <v>-122756.7500000002</v>
      </c>
      <c r="K26" s="19"/>
      <c r="L26" s="89">
        <f>SUM(L25:L25)</f>
        <v>0</v>
      </c>
      <c r="M26" s="43"/>
      <c r="N26" s="89">
        <f>SUM(N25:N25)</f>
        <v>0</v>
      </c>
      <c r="O26" s="16"/>
    </row>
    <row r="27" spans="1:19">
      <c r="A27" s="32" t="s">
        <v>62</v>
      </c>
      <c r="B27" s="31"/>
      <c r="C27" s="31"/>
      <c r="D27" s="31"/>
      <c r="E27" s="19"/>
      <c r="F27" s="135"/>
      <c r="G27" s="135"/>
      <c r="H27" s="47"/>
      <c r="I27" s="19"/>
      <c r="J27" s="47"/>
      <c r="K27" s="19"/>
      <c r="L27" s="120"/>
      <c r="M27" s="43"/>
      <c r="N27" s="120"/>
      <c r="O27" s="16"/>
    </row>
    <row r="28" spans="1:19">
      <c r="A28" s="32"/>
      <c r="B28" s="32" t="s">
        <v>147</v>
      </c>
      <c r="C28" s="31"/>
      <c r="D28" s="31"/>
      <c r="E28" s="19"/>
      <c r="F28" s="135"/>
      <c r="G28" s="135"/>
      <c r="H28" s="47"/>
      <c r="I28" s="19"/>
      <c r="J28" s="47"/>
      <c r="K28" s="19"/>
      <c r="L28" s="120"/>
      <c r="M28" s="43"/>
      <c r="N28" s="120"/>
      <c r="O28" s="16"/>
    </row>
    <row r="29" spans="1:19">
      <c r="A29" s="31" t="s">
        <v>150</v>
      </c>
      <c r="B29" s="31"/>
      <c r="C29" s="31"/>
      <c r="D29" s="31"/>
      <c r="E29" s="19"/>
      <c r="F29" s="135"/>
      <c r="G29" s="135"/>
      <c r="H29" s="120">
        <v>0</v>
      </c>
      <c r="I29" s="19"/>
      <c r="J29" s="176">
        <v>-3553175</v>
      </c>
      <c r="K29" s="19"/>
      <c r="L29" s="120">
        <v>0</v>
      </c>
      <c r="M29" s="176"/>
      <c r="N29" s="176">
        <v>-3553175</v>
      </c>
      <c r="O29" s="16"/>
    </row>
    <row r="30" spans="1:19">
      <c r="A30" s="31" t="s">
        <v>148</v>
      </c>
      <c r="B30" s="31"/>
      <c r="C30" s="31"/>
      <c r="D30" s="31"/>
      <c r="E30" s="19"/>
      <c r="F30" s="135"/>
      <c r="G30" s="135"/>
      <c r="H30" s="120">
        <v>0</v>
      </c>
      <c r="I30" s="19"/>
      <c r="J30" s="47">
        <v>710635</v>
      </c>
      <c r="K30" s="19"/>
      <c r="L30" s="120">
        <v>0</v>
      </c>
      <c r="M30" s="43"/>
      <c r="N30" s="47">
        <v>710635</v>
      </c>
      <c r="O30" s="16"/>
    </row>
    <row r="31" spans="1:19">
      <c r="A31" s="31" t="s">
        <v>149</v>
      </c>
      <c r="B31" s="31"/>
      <c r="C31" s="31"/>
      <c r="D31" s="31"/>
      <c r="E31" s="19"/>
      <c r="F31" s="135"/>
      <c r="G31" s="135"/>
      <c r="H31" s="144">
        <f>SUM(H29:H30)</f>
        <v>0</v>
      </c>
      <c r="I31" s="19"/>
      <c r="J31" s="177">
        <f>SUM(J29:J30)</f>
        <v>-2842540</v>
      </c>
      <c r="K31" s="19"/>
      <c r="L31" s="144">
        <f>SUM(L29:L30)</f>
        <v>0</v>
      </c>
      <c r="M31" s="43"/>
      <c r="N31" s="177">
        <f>SUM(N29:N30)</f>
        <v>-2842540</v>
      </c>
      <c r="O31" s="16"/>
    </row>
    <row r="32" spans="1:19" ht="24" thickBot="1">
      <c r="A32" s="32" t="s">
        <v>128</v>
      </c>
      <c r="B32" s="45"/>
      <c r="C32" s="19"/>
      <c r="D32" s="16"/>
      <c r="E32" s="19"/>
      <c r="F32" s="1"/>
      <c r="G32" s="1"/>
      <c r="H32" s="54">
        <f>H21+H26+H31</f>
        <v>153860726.16</v>
      </c>
      <c r="I32" s="19"/>
      <c r="J32" s="54">
        <f>J21+J26+J31</f>
        <v>129576837.64999992</v>
      </c>
      <c r="K32" s="19"/>
      <c r="L32" s="54">
        <f>L21+L26+L31</f>
        <v>157378348.43000001</v>
      </c>
      <c r="M32" s="46"/>
      <c r="N32" s="54">
        <f>N21+N26+N31</f>
        <v>125816310.37999991</v>
      </c>
      <c r="O32" s="16"/>
    </row>
    <row r="33" spans="1:18" ht="24" thickTop="1">
      <c r="A33" s="32" t="s">
        <v>127</v>
      </c>
      <c r="B33" s="20"/>
      <c r="C33" s="16"/>
      <c r="D33" s="16"/>
      <c r="E33" s="19"/>
      <c r="F33" s="1"/>
      <c r="G33" s="1"/>
      <c r="H33" s="1"/>
      <c r="I33" s="19"/>
      <c r="J33" s="19"/>
      <c r="K33" s="19"/>
      <c r="O33" s="16"/>
    </row>
    <row r="34" spans="1:18" ht="24" thickBot="1">
      <c r="B34" s="20" t="s">
        <v>118</v>
      </c>
      <c r="C34" s="16"/>
      <c r="D34" s="16"/>
      <c r="E34" s="19"/>
      <c r="F34" s="1"/>
      <c r="G34" s="1"/>
      <c r="H34" s="47">
        <v>153780767.9499999</v>
      </c>
      <c r="I34" s="19"/>
      <c r="J34" s="47">
        <f>+J21</f>
        <v>132542134.39999992</v>
      </c>
      <c r="K34" s="48"/>
      <c r="L34" s="133">
        <f>+L21</f>
        <v>157378348.43000001</v>
      </c>
      <c r="M34" s="47"/>
      <c r="N34" s="133">
        <f>+N21</f>
        <v>128658850.37999991</v>
      </c>
      <c r="O34" s="16"/>
    </row>
    <row r="35" spans="1:18" ht="24" thickTop="1">
      <c r="B35" s="20" t="s">
        <v>58</v>
      </c>
      <c r="C35" s="16"/>
      <c r="D35" s="16"/>
      <c r="E35" s="19"/>
      <c r="F35" s="1"/>
      <c r="G35" s="1"/>
      <c r="H35" s="47">
        <v>-1114.72</v>
      </c>
      <c r="I35" s="16"/>
      <c r="J35" s="8">
        <v>0</v>
      </c>
      <c r="K35" s="49"/>
      <c r="L35" s="34"/>
      <c r="M35" s="34"/>
      <c r="N35" s="34"/>
      <c r="O35" s="16"/>
    </row>
    <row r="36" spans="1:18" ht="24" thickBot="1">
      <c r="B36" s="20"/>
      <c r="C36" s="16"/>
      <c r="D36" s="16"/>
      <c r="E36" s="19"/>
      <c r="F36" s="1"/>
      <c r="G36" s="1"/>
      <c r="H36" s="179">
        <f>SUM(H34:H35)</f>
        <v>153779653.2299999</v>
      </c>
      <c r="I36" s="16"/>
      <c r="J36" s="132">
        <f>SUM(J34:J35)</f>
        <v>132542134.39999992</v>
      </c>
      <c r="K36" s="49"/>
      <c r="L36" s="120"/>
      <c r="M36" s="34"/>
      <c r="N36" s="120"/>
      <c r="O36" s="16"/>
    </row>
    <row r="37" spans="1:18" ht="24" thickTop="1">
      <c r="A37" s="32" t="s">
        <v>125</v>
      </c>
      <c r="B37" s="20"/>
      <c r="C37" s="16"/>
      <c r="D37" s="16"/>
      <c r="E37" s="19"/>
      <c r="F37" s="1"/>
      <c r="G37" s="1"/>
      <c r="H37" s="31"/>
      <c r="I37" s="19"/>
      <c r="J37" s="19"/>
      <c r="K37" s="50"/>
      <c r="L37" s="47"/>
      <c r="M37" s="47"/>
      <c r="N37" s="47"/>
      <c r="O37" s="16"/>
    </row>
    <row r="38" spans="1:18" ht="24" thickBot="1">
      <c r="B38" s="20" t="s">
        <v>118</v>
      </c>
      <c r="C38" s="16"/>
      <c r="D38" s="16"/>
      <c r="E38" s="19"/>
      <c r="F38" s="1"/>
      <c r="G38" s="1"/>
      <c r="H38" s="47">
        <v>153861840.88</v>
      </c>
      <c r="I38" s="19"/>
      <c r="J38" s="47">
        <f>J32</f>
        <v>129576837.64999992</v>
      </c>
      <c r="K38" s="50"/>
      <c r="L38" s="133">
        <f>L32</f>
        <v>157378348.43000001</v>
      </c>
      <c r="M38" s="47"/>
      <c r="N38" s="133">
        <f>N32</f>
        <v>125816310.37999991</v>
      </c>
      <c r="O38" s="16"/>
    </row>
    <row r="39" spans="1:18" ht="24" thickTop="1">
      <c r="B39" s="20" t="s">
        <v>58</v>
      </c>
      <c r="C39" s="16"/>
      <c r="D39" s="16"/>
      <c r="E39" s="19"/>
      <c r="F39" s="1"/>
      <c r="G39" s="1"/>
      <c r="H39" s="47">
        <v>-1114.72</v>
      </c>
      <c r="I39" s="19"/>
      <c r="J39" s="34">
        <v>0</v>
      </c>
      <c r="K39" s="49"/>
      <c r="L39" s="34"/>
      <c r="M39" s="34"/>
      <c r="N39" s="34"/>
      <c r="O39" s="16"/>
    </row>
    <row r="40" spans="1:18" ht="24" thickBot="1">
      <c r="B40" s="20"/>
      <c r="C40" s="16"/>
      <c r="D40" s="16"/>
      <c r="E40" s="19"/>
      <c r="F40" s="1"/>
      <c r="G40" s="1"/>
      <c r="H40" s="125">
        <f>SUM(H38:H39)</f>
        <v>153860726.16</v>
      </c>
      <c r="I40" s="16"/>
      <c r="J40" s="132">
        <f>SUM(J38:J39)</f>
        <v>129576837.64999992</v>
      </c>
      <c r="K40" s="49"/>
      <c r="L40" s="120"/>
      <c r="M40" s="34"/>
      <c r="N40" s="120"/>
      <c r="O40" s="16"/>
    </row>
    <row r="41" spans="1:18" s="32" customFormat="1" ht="24" thickTop="1">
      <c r="A41" s="32" t="s">
        <v>126</v>
      </c>
      <c r="B41" s="19"/>
      <c r="C41" s="19"/>
      <c r="D41" s="19"/>
      <c r="E41" s="19"/>
      <c r="F41" s="136"/>
      <c r="G41" s="136"/>
      <c r="H41" s="136"/>
      <c r="L41" s="49"/>
      <c r="M41" s="49"/>
      <c r="N41" s="49"/>
      <c r="O41" s="19"/>
      <c r="P41" s="100"/>
      <c r="R41" s="100"/>
    </row>
    <row r="42" spans="1:18">
      <c r="A42" s="16" t="s">
        <v>124</v>
      </c>
      <c r="C42" s="16"/>
      <c r="D42" s="16"/>
      <c r="E42" s="31"/>
      <c r="F42" s="1"/>
      <c r="G42" s="1"/>
      <c r="H42" s="106">
        <f>H21/H43</f>
        <v>0.25629942205</v>
      </c>
      <c r="I42" s="107"/>
      <c r="J42" s="106">
        <f>J21/J43</f>
        <v>0.22090355733333319</v>
      </c>
      <c r="K42" s="107"/>
      <c r="L42" s="106">
        <f>L21/L43</f>
        <v>0.26229724738333332</v>
      </c>
      <c r="M42" s="106"/>
      <c r="N42" s="106">
        <f>N21/N43</f>
        <v>0.21443141729999984</v>
      </c>
      <c r="O42" s="16"/>
      <c r="Q42" s="41"/>
    </row>
    <row r="43" spans="1:18">
      <c r="A43" s="16" t="s">
        <v>59</v>
      </c>
      <c r="C43" s="16"/>
      <c r="D43" s="16"/>
      <c r="E43" s="19"/>
      <c r="F43" s="1"/>
      <c r="G43" s="1"/>
      <c r="H43" s="51">
        <v>600000000</v>
      </c>
      <c r="I43" s="19"/>
      <c r="J43" s="51">
        <v>600000000</v>
      </c>
      <c r="K43" s="51"/>
      <c r="L43" s="51">
        <v>600000000</v>
      </c>
      <c r="M43" s="51"/>
      <c r="N43" s="51">
        <v>600000000</v>
      </c>
      <c r="O43" s="52"/>
    </row>
    <row r="44" spans="1:18" ht="10.199999999999999" customHeight="1">
      <c r="B44" s="16"/>
      <c r="C44" s="16"/>
      <c r="D44" s="16"/>
      <c r="E44" s="19"/>
      <c r="F44" s="1"/>
      <c r="G44" s="1"/>
      <c r="H44" s="1"/>
      <c r="I44" s="19"/>
      <c r="J44" s="19"/>
      <c r="K44" s="42"/>
      <c r="L44" s="42"/>
      <c r="M44" s="42"/>
      <c r="N44" s="42"/>
      <c r="O44" s="16"/>
    </row>
    <row r="45" spans="1:18">
      <c r="A45" s="56" t="s">
        <v>120</v>
      </c>
      <c r="B45" s="16"/>
      <c r="C45" s="16"/>
      <c r="D45" s="16"/>
      <c r="E45" s="19"/>
      <c r="F45" s="1"/>
      <c r="G45" s="1"/>
      <c r="H45" s="1"/>
      <c r="I45" s="19"/>
      <c r="J45" s="19"/>
      <c r="K45" s="19"/>
      <c r="O45" s="16"/>
    </row>
    <row r="46" spans="1:18">
      <c r="A46" s="56"/>
      <c r="B46" s="16"/>
      <c r="C46" s="16"/>
      <c r="D46" s="16"/>
      <c r="E46" s="19"/>
      <c r="F46" s="1"/>
      <c r="G46" s="1"/>
      <c r="H46" s="1"/>
      <c r="I46" s="19"/>
      <c r="J46" s="19"/>
      <c r="K46" s="19"/>
      <c r="O46" s="16"/>
    </row>
    <row r="47" spans="1:18">
      <c r="B47" s="188" t="s">
        <v>60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</row>
    <row r="48" spans="1:18">
      <c r="B48" s="188" t="s">
        <v>61</v>
      </c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</row>
  </sheetData>
  <mergeCells count="8">
    <mergeCell ref="B47:N47"/>
    <mergeCell ref="B48:N48"/>
    <mergeCell ref="A1:O1"/>
    <mergeCell ref="A2:O2"/>
    <mergeCell ref="L6:N6"/>
    <mergeCell ref="A3:O3"/>
    <mergeCell ref="A4:O4"/>
    <mergeCell ref="H6:J6"/>
  </mergeCells>
  <pageMargins left="0.86614173228346458" right="0.31496062992125984" top="0.19685039370078741" bottom="0.19685039370078741" header="0.31496062992125984" footer="0.31496062992125984"/>
  <pageSetup paperSize="9" scale="70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29495-56B2-409D-B328-BBD40850051D}">
  <sheetPr>
    <tabColor theme="8" tint="0.79998168889431442"/>
    <pageSetUpPr fitToPage="1"/>
  </sheetPr>
  <dimension ref="A1:Y29"/>
  <sheetViews>
    <sheetView view="pageBreakPreview" topLeftCell="A13" zoomScale="90" zoomScaleSheetLayoutView="90" workbookViewId="0">
      <selection activeCell="X11" sqref="X11"/>
    </sheetView>
  </sheetViews>
  <sheetFormatPr defaultColWidth="9.21875" defaultRowHeight="23.4"/>
  <cols>
    <col min="1" max="1" width="0.88671875" style="149" customWidth="1"/>
    <col min="2" max="2" width="34.88671875" style="149" customWidth="1"/>
    <col min="3" max="3" width="1.21875" style="149" customWidth="1"/>
    <col min="4" max="4" width="5.109375" style="150" bestFit="1" customWidth="1"/>
    <col min="5" max="5" width="1.21875" style="149" customWidth="1"/>
    <col min="6" max="6" width="13.88671875" style="150" customWidth="1"/>
    <col min="7" max="7" width="1.21875" style="150" customWidth="1"/>
    <col min="8" max="8" width="13.88671875" style="150" customWidth="1"/>
    <col min="9" max="9" width="1.21875" style="149" customWidth="1"/>
    <col min="10" max="10" width="13.88671875" style="150" customWidth="1"/>
    <col min="11" max="11" width="1.21875" style="149" customWidth="1"/>
    <col min="12" max="12" width="13.88671875" style="150" customWidth="1"/>
    <col min="13" max="13" width="1.21875" style="149" customWidth="1"/>
    <col min="14" max="14" width="13.88671875" style="149" customWidth="1"/>
    <col min="15" max="15" width="1.21875" style="149" customWidth="1"/>
    <col min="16" max="16" width="15" style="55" customWidth="1"/>
    <col min="17" max="17" width="1.21875" style="149" customWidth="1"/>
    <col min="18" max="18" width="13.88671875" style="150" customWidth="1"/>
    <col min="19" max="19" width="1.21875" style="152" customWidth="1"/>
    <col min="20" max="20" width="15" style="55" customWidth="1"/>
    <col min="21" max="21" width="1.21875" style="149" customWidth="1"/>
    <col min="22" max="22" width="14.77734375" style="150" bestFit="1" customWidth="1"/>
    <col min="23" max="23" width="1.21875" style="152" customWidth="1"/>
    <col min="24" max="24" width="15.44140625" style="149" customWidth="1"/>
    <col min="25" max="25" width="12" style="149" bestFit="1" customWidth="1"/>
    <col min="26" max="16384" width="9.21875" style="149"/>
  </cols>
  <sheetData>
    <row r="1" spans="1:25" s="148" customForma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47"/>
    </row>
    <row r="2" spans="1:25" s="148" customFormat="1">
      <c r="A2" s="147"/>
      <c r="B2" s="191" t="s">
        <v>63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47"/>
    </row>
    <row r="3" spans="1:25" s="148" customFormat="1">
      <c r="B3" s="191" t="s">
        <v>167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47"/>
    </row>
    <row r="4" spans="1:25" s="148" customFormat="1">
      <c r="B4" s="191" t="s">
        <v>50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47"/>
    </row>
    <row r="5" spans="1:25" s="148" customFormat="1" ht="7.5" customHeight="1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47"/>
      <c r="U5" s="147"/>
      <c r="V5" s="147"/>
      <c r="W5" s="147"/>
    </row>
    <row r="6" spans="1:25">
      <c r="R6" s="151"/>
      <c r="V6" s="151" t="s">
        <v>159</v>
      </c>
    </row>
    <row r="7" spans="1:25">
      <c r="F7" s="192" t="s">
        <v>4</v>
      </c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</row>
    <row r="8" spans="1:25">
      <c r="C8" s="150"/>
      <c r="D8" s="153" t="s">
        <v>3</v>
      </c>
      <c r="E8" s="150"/>
      <c r="F8" s="154" t="s">
        <v>66</v>
      </c>
      <c r="G8" s="154"/>
      <c r="H8" s="155" t="s">
        <v>42</v>
      </c>
      <c r="I8" s="154"/>
      <c r="J8" s="156" t="s">
        <v>69</v>
      </c>
      <c r="K8" s="154"/>
      <c r="L8" s="193" t="s">
        <v>72</v>
      </c>
      <c r="M8" s="193"/>
      <c r="N8" s="193"/>
      <c r="O8" s="154"/>
      <c r="P8" s="154" t="s">
        <v>73</v>
      </c>
      <c r="Q8" s="154"/>
      <c r="R8" s="154" t="s">
        <v>160</v>
      </c>
      <c r="S8" s="154"/>
      <c r="T8" s="157" t="s">
        <v>161</v>
      </c>
      <c r="U8" s="154"/>
      <c r="V8" s="154" t="s">
        <v>77</v>
      </c>
    </row>
    <row r="9" spans="1:25">
      <c r="C9" s="150"/>
      <c r="E9" s="150"/>
      <c r="F9" s="154" t="s">
        <v>67</v>
      </c>
      <c r="G9" s="154"/>
      <c r="H9" s="158"/>
      <c r="I9" s="154"/>
      <c r="J9" s="158" t="s">
        <v>70</v>
      </c>
      <c r="K9" s="154"/>
      <c r="L9" s="118" t="s">
        <v>43</v>
      </c>
      <c r="M9" s="154"/>
      <c r="N9" s="118" t="s">
        <v>45</v>
      </c>
      <c r="O9" s="154"/>
      <c r="P9" s="154" t="s">
        <v>74</v>
      </c>
      <c r="Q9" s="154"/>
      <c r="R9" s="154" t="s">
        <v>162</v>
      </c>
      <c r="S9" s="154"/>
      <c r="T9" s="157" t="s">
        <v>163</v>
      </c>
      <c r="U9" s="154"/>
      <c r="V9" s="154" t="s">
        <v>78</v>
      </c>
      <c r="W9" s="159"/>
    </row>
    <row r="10" spans="1:25">
      <c r="C10" s="150"/>
      <c r="E10" s="150"/>
      <c r="F10" s="154" t="s">
        <v>68</v>
      </c>
      <c r="G10" s="154"/>
      <c r="H10" s="155"/>
      <c r="I10" s="154"/>
      <c r="J10" s="155" t="s">
        <v>71</v>
      </c>
      <c r="K10" s="154"/>
      <c r="L10" s="154" t="s">
        <v>44</v>
      </c>
      <c r="M10" s="154"/>
      <c r="N10" s="154"/>
      <c r="O10" s="154"/>
      <c r="P10" s="154" t="s">
        <v>75</v>
      </c>
      <c r="Q10" s="154"/>
      <c r="R10" s="154"/>
      <c r="S10" s="154"/>
      <c r="T10" s="154"/>
      <c r="U10" s="154"/>
      <c r="V10" s="154" t="s">
        <v>79</v>
      </c>
      <c r="W10" s="159"/>
    </row>
    <row r="11" spans="1:25" ht="24.75" customHeight="1">
      <c r="C11" s="150"/>
      <c r="E11" s="150"/>
      <c r="F11" s="160"/>
      <c r="G11" s="154"/>
      <c r="H11" s="161"/>
      <c r="I11" s="154"/>
      <c r="J11" s="161"/>
      <c r="K11" s="154"/>
      <c r="L11" s="162"/>
      <c r="M11" s="163"/>
      <c r="N11" s="162"/>
      <c r="O11" s="154"/>
      <c r="P11" s="160" t="s">
        <v>76</v>
      </c>
      <c r="Q11" s="154"/>
      <c r="R11" s="160"/>
      <c r="S11" s="154"/>
      <c r="T11" s="160"/>
      <c r="U11" s="154"/>
      <c r="V11" s="160"/>
      <c r="W11" s="159"/>
    </row>
    <row r="12" spans="1:25">
      <c r="B12" s="149" t="s">
        <v>165</v>
      </c>
      <c r="C12" s="150"/>
      <c r="E12" s="150"/>
      <c r="F12" s="164">
        <v>300000000</v>
      </c>
      <c r="G12" s="164"/>
      <c r="H12" s="164">
        <v>285434649.17000002</v>
      </c>
      <c r="I12" s="165"/>
      <c r="J12" s="164">
        <v>110561100</v>
      </c>
      <c r="K12" s="165"/>
      <c r="L12" s="164">
        <v>30000000</v>
      </c>
      <c r="M12" s="165"/>
      <c r="N12" s="164">
        <v>23420659.779999956</v>
      </c>
      <c r="O12" s="165"/>
      <c r="P12" s="169">
        <v>-315562.57999999996</v>
      </c>
      <c r="Q12" s="164"/>
      <c r="R12" s="164">
        <v>749100846.37</v>
      </c>
      <c r="T12" s="164">
        <v>3000</v>
      </c>
      <c r="U12" s="164"/>
      <c r="V12" s="164">
        <v>749103846.37</v>
      </c>
      <c r="X12" s="55">
        <f>V12-SPF!K79</f>
        <v>0</v>
      </c>
      <c r="Y12" s="167"/>
    </row>
    <row r="13" spans="1:25">
      <c r="B13" s="149" t="s">
        <v>64</v>
      </c>
      <c r="C13" s="150"/>
      <c r="D13" s="178">
        <v>18</v>
      </c>
      <c r="E13" s="150"/>
      <c r="F13" s="97">
        <v>0</v>
      </c>
      <c r="G13" s="97"/>
      <c r="H13" s="97">
        <v>0</v>
      </c>
      <c r="I13" s="139"/>
      <c r="J13" s="97">
        <v>0</v>
      </c>
      <c r="K13" s="139"/>
      <c r="L13" s="97">
        <v>0</v>
      </c>
      <c r="M13" s="165"/>
      <c r="N13" s="166">
        <v>-42000000</v>
      </c>
      <c r="O13" s="165"/>
      <c r="P13" s="97">
        <v>0</v>
      </c>
      <c r="Q13" s="164"/>
      <c r="R13" s="169">
        <v>-42000000</v>
      </c>
      <c r="T13" s="97">
        <v>0</v>
      </c>
      <c r="U13" s="164"/>
      <c r="V13" s="169">
        <v>-42000000</v>
      </c>
      <c r="X13" s="55"/>
      <c r="Y13" s="167"/>
    </row>
    <row r="14" spans="1:25">
      <c r="B14" s="149" t="s">
        <v>129</v>
      </c>
      <c r="C14" s="150"/>
      <c r="D14" s="168"/>
      <c r="E14" s="150"/>
      <c r="F14" s="97">
        <v>0</v>
      </c>
      <c r="G14" s="97"/>
      <c r="H14" s="97">
        <v>0</v>
      </c>
      <c r="I14" s="139"/>
      <c r="J14" s="97">
        <v>0</v>
      </c>
      <c r="K14" s="139"/>
      <c r="L14" s="97">
        <v>0</v>
      </c>
      <c r="M14" s="165"/>
      <c r="N14" s="164">
        <v>153780767.9499999</v>
      </c>
      <c r="O14" s="165"/>
      <c r="P14" s="97">
        <v>0</v>
      </c>
      <c r="Q14" s="164"/>
      <c r="R14" s="164">
        <v>153780767.9499999</v>
      </c>
      <c r="T14" s="169">
        <v>-1114.72</v>
      </c>
      <c r="U14" s="164"/>
      <c r="V14" s="164">
        <v>153779653.2299999</v>
      </c>
    </row>
    <row r="15" spans="1:25">
      <c r="B15" s="149" t="s">
        <v>65</v>
      </c>
      <c r="C15" s="150"/>
      <c r="E15" s="150"/>
      <c r="F15" s="28">
        <v>0</v>
      </c>
      <c r="G15" s="28"/>
      <c r="H15" s="28">
        <v>0</v>
      </c>
      <c r="I15" s="18"/>
      <c r="J15" s="97">
        <v>0</v>
      </c>
      <c r="K15" s="18"/>
      <c r="L15" s="28">
        <v>0</v>
      </c>
      <c r="M15" s="18"/>
      <c r="N15" s="146">
        <v>0</v>
      </c>
      <c r="O15" s="18"/>
      <c r="P15" s="183">
        <v>81072.929999999993</v>
      </c>
      <c r="Q15" s="18"/>
      <c r="R15" s="164">
        <v>81072.929999999993</v>
      </c>
      <c r="T15" s="18">
        <v>0</v>
      </c>
      <c r="U15" s="18"/>
      <c r="V15" s="164">
        <v>81072.929999999993</v>
      </c>
    </row>
    <row r="16" spans="1:25">
      <c r="B16" s="149" t="s">
        <v>183</v>
      </c>
      <c r="C16" s="150"/>
      <c r="E16" s="150"/>
      <c r="F16" s="28"/>
      <c r="G16" s="28"/>
      <c r="H16" s="28"/>
      <c r="I16" s="18"/>
      <c r="J16" s="97">
        <v>0</v>
      </c>
      <c r="K16" s="18"/>
      <c r="L16" s="28"/>
      <c r="M16" s="18"/>
      <c r="N16" s="146"/>
      <c r="O16" s="18"/>
      <c r="P16" s="183"/>
      <c r="Q16" s="18"/>
      <c r="R16" s="164"/>
      <c r="T16" s="18"/>
      <c r="U16" s="18"/>
      <c r="V16" s="164"/>
    </row>
    <row r="17" spans="2:24">
      <c r="B17" s="149" t="s">
        <v>184</v>
      </c>
      <c r="C17" s="150"/>
      <c r="D17" s="150">
        <v>9</v>
      </c>
      <c r="E17" s="150"/>
      <c r="F17" s="28">
        <v>0</v>
      </c>
      <c r="G17" s="28"/>
      <c r="H17" s="28">
        <v>0</v>
      </c>
      <c r="I17" s="18"/>
      <c r="J17" s="97">
        <v>0</v>
      </c>
      <c r="K17" s="18"/>
      <c r="L17" s="28">
        <v>0</v>
      </c>
      <c r="M17" s="18"/>
      <c r="N17" s="146">
        <v>0</v>
      </c>
      <c r="O17" s="18"/>
      <c r="P17" s="183">
        <v>234489.65</v>
      </c>
      <c r="Q17" s="18"/>
      <c r="R17" s="164">
        <v>234489.65</v>
      </c>
      <c r="T17" s="18">
        <v>0</v>
      </c>
      <c r="U17" s="18"/>
      <c r="V17" s="164">
        <v>234489.65</v>
      </c>
    </row>
    <row r="18" spans="2:24" ht="24" thickBot="1">
      <c r="B18" s="149" t="s">
        <v>166</v>
      </c>
      <c r="C18" s="150"/>
      <c r="E18" s="150"/>
      <c r="F18" s="171">
        <f>SUM(F12:F17)</f>
        <v>300000000</v>
      </c>
      <c r="G18" s="164"/>
      <c r="H18" s="171">
        <f>SUM(H12:H17)</f>
        <v>285434649.17000002</v>
      </c>
      <c r="I18" s="165"/>
      <c r="J18" s="171">
        <f>SUM(J12:J17)</f>
        <v>110561100</v>
      </c>
      <c r="K18" s="165"/>
      <c r="L18" s="171">
        <f>SUM(L12:L17)</f>
        <v>30000000</v>
      </c>
      <c r="M18" s="165"/>
      <c r="N18" s="171">
        <f>SUM(N12:N17)</f>
        <v>135201427.72999984</v>
      </c>
      <c r="O18" s="165"/>
      <c r="P18" s="174">
        <f>SUM(P12:P17)</f>
        <v>0</v>
      </c>
      <c r="Q18" s="165"/>
      <c r="R18" s="171">
        <f>SUM(R12:R17)</f>
        <v>861197176.89999986</v>
      </c>
      <c r="T18" s="171">
        <f>SUM(T12:T17)</f>
        <v>1885.28</v>
      </c>
      <c r="U18" s="165"/>
      <c r="V18" s="171">
        <f>SUM(V12:V17)</f>
        <v>861199062.17999983</v>
      </c>
      <c r="X18" s="170"/>
    </row>
    <row r="19" spans="2:24" ht="24" thickTop="1">
      <c r="C19" s="150"/>
      <c r="E19" s="150"/>
      <c r="F19" s="164"/>
      <c r="G19" s="164"/>
      <c r="H19" s="164"/>
      <c r="I19" s="165"/>
      <c r="J19" s="164"/>
      <c r="K19" s="165"/>
      <c r="L19" s="164"/>
      <c r="M19" s="165"/>
      <c r="N19" s="172"/>
      <c r="O19" s="165"/>
      <c r="P19" s="173"/>
      <c r="Q19" s="165"/>
      <c r="R19" s="164"/>
      <c r="T19" s="97"/>
      <c r="U19" s="165"/>
      <c r="V19" s="164"/>
      <c r="X19" s="170"/>
    </row>
    <row r="20" spans="2:24">
      <c r="B20" s="149" t="s">
        <v>152</v>
      </c>
      <c r="C20" s="150"/>
      <c r="D20" s="168"/>
      <c r="E20" s="150"/>
      <c r="F20" s="164">
        <v>300000000</v>
      </c>
      <c r="G20" s="164"/>
      <c r="H20" s="164">
        <v>285434649.17000002</v>
      </c>
      <c r="I20" s="164"/>
      <c r="J20" s="164">
        <v>110561100</v>
      </c>
      <c r="K20" s="139"/>
      <c r="L20" s="164">
        <v>30000000</v>
      </c>
      <c r="M20" s="18"/>
      <c r="N20" s="164">
        <v>10785566.809999958</v>
      </c>
      <c r="O20" s="18"/>
      <c r="P20" s="169">
        <v>-279956.74</v>
      </c>
      <c r="Q20" s="18"/>
      <c r="R20" s="164">
        <f>SUM(F20:Q20)</f>
        <v>736501359.24000001</v>
      </c>
      <c r="T20" s="97">
        <v>0</v>
      </c>
      <c r="U20" s="18"/>
      <c r="V20" s="164">
        <f t="shared" ref="V20:V22" si="0">+SUM(R20:T20)</f>
        <v>736501359.24000001</v>
      </c>
    </row>
    <row r="21" spans="2:24">
      <c r="B21" s="149" t="s">
        <v>129</v>
      </c>
      <c r="C21" s="150"/>
      <c r="E21" s="150"/>
      <c r="F21" s="28">
        <v>0</v>
      </c>
      <c r="G21" s="28"/>
      <c r="H21" s="28">
        <v>0</v>
      </c>
      <c r="I21" s="18"/>
      <c r="J21" s="97">
        <v>0</v>
      </c>
      <c r="K21" s="18"/>
      <c r="L21" s="28">
        <v>0</v>
      </c>
      <c r="M21" s="18"/>
      <c r="N21" s="164">
        <v>132542134.39999992</v>
      </c>
      <c r="O21" s="18"/>
      <c r="P21" s="18">
        <v>0</v>
      </c>
      <c r="Q21" s="18"/>
      <c r="R21" s="164">
        <f t="shared" ref="R21:R22" si="1">SUM(F21:Q21)</f>
        <v>132542134.39999992</v>
      </c>
      <c r="T21" s="97">
        <v>0</v>
      </c>
      <c r="U21" s="18"/>
      <c r="V21" s="164">
        <f t="shared" si="0"/>
        <v>132542134.39999992</v>
      </c>
    </row>
    <row r="22" spans="2:24">
      <c r="B22" s="149" t="s">
        <v>65</v>
      </c>
      <c r="C22" s="150"/>
      <c r="E22" s="150"/>
      <c r="F22" s="28">
        <v>0</v>
      </c>
      <c r="G22" s="28"/>
      <c r="H22" s="28">
        <v>0</v>
      </c>
      <c r="I22" s="18"/>
      <c r="J22" s="97">
        <v>0</v>
      </c>
      <c r="K22" s="18"/>
      <c r="L22" s="28">
        <v>0</v>
      </c>
      <c r="M22" s="18"/>
      <c r="N22" s="169">
        <v>-2842540</v>
      </c>
      <c r="O22" s="18"/>
      <c r="P22" s="169">
        <v>-122756.7500000002</v>
      </c>
      <c r="Q22" s="18"/>
      <c r="R22" s="169">
        <f t="shared" si="1"/>
        <v>-2965296.75</v>
      </c>
      <c r="T22" s="97">
        <v>0</v>
      </c>
      <c r="U22" s="18"/>
      <c r="V22" s="169">
        <f t="shared" si="0"/>
        <v>-2965296.75</v>
      </c>
    </row>
    <row r="23" spans="2:24" ht="24" thickBot="1">
      <c r="B23" s="149" t="s">
        <v>153</v>
      </c>
      <c r="C23" s="150"/>
      <c r="E23" s="150"/>
      <c r="F23" s="171">
        <f>SUM(F20:F22)</f>
        <v>300000000</v>
      </c>
      <c r="G23" s="164"/>
      <c r="H23" s="171">
        <f>SUM(H20:H22)</f>
        <v>285434649.17000002</v>
      </c>
      <c r="I23" s="165"/>
      <c r="J23" s="171">
        <f>SUM(J20:J22)</f>
        <v>110561100</v>
      </c>
      <c r="K23" s="165"/>
      <c r="L23" s="171">
        <f>SUM(L20:L22)</f>
        <v>30000000</v>
      </c>
      <c r="M23" s="165"/>
      <c r="N23" s="171">
        <f>SUM(N20:N22)</f>
        <v>140485161.20999986</v>
      </c>
      <c r="O23" s="165"/>
      <c r="P23" s="175">
        <f>SUM(P20:P22)</f>
        <v>-402713.49000000022</v>
      </c>
      <c r="Q23" s="165"/>
      <c r="R23" s="171">
        <f>SUM(R20:R22)</f>
        <v>866078196.88999987</v>
      </c>
      <c r="T23" s="174">
        <f>SUM(T20:T22)</f>
        <v>0</v>
      </c>
      <c r="U23" s="165"/>
      <c r="V23" s="171">
        <f>SUM(V20:V22)</f>
        <v>866078196.88999987</v>
      </c>
      <c r="X23" s="170"/>
    </row>
    <row r="24" spans="2:24" ht="24" thickTop="1">
      <c r="C24" s="150"/>
      <c r="E24" s="150"/>
      <c r="F24" s="28"/>
      <c r="G24" s="28"/>
      <c r="H24" s="28"/>
      <c r="I24" s="18"/>
      <c r="J24" s="29"/>
      <c r="K24" s="18"/>
      <c r="L24" s="28"/>
      <c r="M24" s="18"/>
      <c r="N24" s="18"/>
      <c r="O24" s="18"/>
      <c r="P24" s="18"/>
      <c r="Q24" s="18"/>
      <c r="R24" s="28"/>
      <c r="T24" s="18"/>
      <c r="U24" s="18"/>
      <c r="V24" s="28"/>
    </row>
    <row r="25" spans="2:24">
      <c r="B25" s="15" t="s">
        <v>164</v>
      </c>
      <c r="C25" s="150"/>
      <c r="E25" s="150"/>
      <c r="F25" s="28"/>
      <c r="G25" s="28"/>
      <c r="H25" s="28"/>
      <c r="I25" s="18"/>
      <c r="J25" s="29"/>
      <c r="K25" s="18"/>
      <c r="L25" s="28"/>
      <c r="M25" s="18"/>
      <c r="N25" s="18"/>
      <c r="O25" s="18"/>
      <c r="P25" s="18"/>
      <c r="Q25" s="18"/>
      <c r="R25" s="28"/>
      <c r="T25" s="18"/>
      <c r="U25" s="18"/>
      <c r="V25" s="28"/>
    </row>
    <row r="26" spans="2:24">
      <c r="B26" s="15"/>
      <c r="C26" s="150"/>
      <c r="E26" s="150"/>
      <c r="F26" s="28"/>
      <c r="G26" s="28"/>
      <c r="H26" s="28"/>
      <c r="I26" s="18"/>
      <c r="J26" s="29"/>
      <c r="K26" s="18"/>
      <c r="L26" s="28"/>
      <c r="M26" s="18"/>
      <c r="N26" s="18"/>
      <c r="O26" s="18"/>
      <c r="P26" s="18"/>
      <c r="Q26" s="18"/>
      <c r="R26" s="28"/>
      <c r="T26" s="18"/>
      <c r="U26" s="18"/>
      <c r="V26" s="28"/>
    </row>
    <row r="27" spans="2:24">
      <c r="C27" s="150"/>
      <c r="E27" s="150"/>
      <c r="F27" s="28"/>
      <c r="G27" s="28"/>
      <c r="H27" s="28"/>
      <c r="I27" s="18"/>
      <c r="J27" s="29"/>
      <c r="K27" s="18"/>
      <c r="L27" s="28"/>
      <c r="M27" s="18"/>
      <c r="N27" s="18"/>
      <c r="O27" s="18"/>
      <c r="P27" s="18"/>
      <c r="Q27" s="18"/>
      <c r="R27" s="28"/>
      <c r="T27" s="18"/>
      <c r="U27" s="18"/>
      <c r="V27" s="28"/>
    </row>
    <row r="28" spans="2:24">
      <c r="B28" s="190" t="s">
        <v>179</v>
      </c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50"/>
    </row>
    <row r="29" spans="2:24">
      <c r="B29" s="190" t="s">
        <v>180</v>
      </c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50"/>
    </row>
  </sheetData>
  <mergeCells count="9">
    <mergeCell ref="B28:V28"/>
    <mergeCell ref="B29:V29"/>
    <mergeCell ref="A1:V1"/>
    <mergeCell ref="B2:V2"/>
    <mergeCell ref="B3:V3"/>
    <mergeCell ref="B4:V4"/>
    <mergeCell ref="A5:S5"/>
    <mergeCell ref="F7:V7"/>
    <mergeCell ref="L8:N8"/>
  </mergeCells>
  <printOptions horizontalCentered="1" verticalCentered="1"/>
  <pageMargins left="0.39370078740157483" right="0.39370078740157483" top="0.47244094488188981" bottom="0.27559055118110237" header="0.31496062992125984" footer="0.23622047244094491"/>
  <pageSetup paperSize="9" scale="76" firstPageNumber="4" orientation="landscape" useFirstPageNumber="1" r:id="rId1"/>
  <headerFooter scaleWithDoc="0" alignWithMargins="0">
    <oddFooter>&amp;R&amp;"AngsanaUPC,ธรรมดา"&amp;16&amp;P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T26"/>
  <sheetViews>
    <sheetView view="pageBreakPreview" topLeftCell="A13" zoomScale="90" zoomScaleNormal="86" zoomScaleSheetLayoutView="90" workbookViewId="0">
      <selection activeCell="S8" sqref="S8"/>
    </sheetView>
  </sheetViews>
  <sheetFormatPr defaultColWidth="9.109375" defaultRowHeight="23.4"/>
  <cols>
    <col min="1" max="1" width="1.109375" style="21" customWidth="1"/>
    <col min="2" max="2" width="6.109375" style="21" customWidth="1"/>
    <col min="3" max="3" width="29.88671875" style="21" customWidth="1"/>
    <col min="4" max="4" width="1.21875" style="21" customWidth="1"/>
    <col min="5" max="5" width="7.5546875" style="72" customWidth="1"/>
    <col min="6" max="6" width="1" style="21" customWidth="1"/>
    <col min="7" max="7" width="16" style="72" customWidth="1"/>
    <col min="8" max="8" width="1" style="72" customWidth="1"/>
    <col min="9" max="9" width="16" style="72" customWidth="1"/>
    <col min="10" max="10" width="1" style="21" customWidth="1"/>
    <col min="11" max="11" width="16" style="72" customWidth="1"/>
    <col min="12" max="12" width="1" style="21" customWidth="1"/>
    <col min="13" max="13" width="15.6640625" style="72" customWidth="1"/>
    <col min="14" max="14" width="1" style="21" customWidth="1"/>
    <col min="15" max="15" width="15.109375" style="21" customWidth="1"/>
    <col min="16" max="16" width="1" style="21" customWidth="1"/>
    <col min="17" max="17" width="15.109375" style="72" customWidth="1"/>
    <col min="18" max="18" width="1" style="21" customWidth="1"/>
    <col min="19" max="19" width="13.44140625" style="21" bestFit="1" customWidth="1"/>
    <col min="20" max="16384" width="9.109375" style="21"/>
  </cols>
  <sheetData>
    <row r="1" spans="2:20" s="22" customFormat="1">
      <c r="B1" s="196" t="s">
        <v>0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91"/>
      <c r="S1" s="91"/>
      <c r="T1" s="91"/>
    </row>
    <row r="2" spans="2:20" s="22" customFormat="1">
      <c r="B2" s="196" t="s">
        <v>63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91"/>
      <c r="S2" s="91"/>
      <c r="T2" s="91"/>
    </row>
    <row r="3" spans="2:20" s="22" customFormat="1">
      <c r="B3" s="195" t="s">
        <v>167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</row>
    <row r="4" spans="2:20" s="22" customFormat="1">
      <c r="B4" s="195" t="s">
        <v>50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</row>
    <row r="5" spans="2:20">
      <c r="Q5" s="119" t="s">
        <v>6</v>
      </c>
    </row>
    <row r="6" spans="2:20">
      <c r="G6" s="197" t="s">
        <v>5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</row>
    <row r="7" spans="2:20" ht="23.25" customHeight="1">
      <c r="D7" s="72"/>
      <c r="E7" s="72" t="s">
        <v>3</v>
      </c>
      <c r="F7" s="72"/>
      <c r="G7" s="92" t="s">
        <v>66</v>
      </c>
      <c r="H7" s="92"/>
      <c r="I7" s="93" t="s">
        <v>42</v>
      </c>
      <c r="J7" s="92"/>
      <c r="K7" s="94" t="s">
        <v>69</v>
      </c>
      <c r="L7" s="72"/>
      <c r="M7" s="198" t="s">
        <v>72</v>
      </c>
      <c r="N7" s="198"/>
      <c r="O7" s="198"/>
      <c r="P7" s="72"/>
      <c r="Q7" s="92" t="s">
        <v>77</v>
      </c>
    </row>
    <row r="8" spans="2:20">
      <c r="D8" s="72"/>
      <c r="F8" s="72"/>
      <c r="G8" s="92" t="s">
        <v>67</v>
      </c>
      <c r="H8" s="92"/>
      <c r="I8" s="95"/>
      <c r="J8" s="92"/>
      <c r="K8" s="95" t="s">
        <v>70</v>
      </c>
      <c r="L8" s="72"/>
      <c r="M8" s="118" t="s">
        <v>43</v>
      </c>
      <c r="N8" s="92"/>
      <c r="O8" s="118" t="s">
        <v>45</v>
      </c>
      <c r="P8" s="72"/>
    </row>
    <row r="9" spans="2:20">
      <c r="D9" s="72"/>
      <c r="F9" s="72"/>
      <c r="G9" s="105" t="s">
        <v>68</v>
      </c>
      <c r="H9" s="92"/>
      <c r="I9" s="96"/>
      <c r="J9" s="92"/>
      <c r="K9" s="96" t="s">
        <v>71</v>
      </c>
      <c r="L9" s="72"/>
      <c r="M9" s="73" t="s">
        <v>44</v>
      </c>
      <c r="N9" s="72"/>
      <c r="O9" s="73"/>
      <c r="P9" s="72"/>
      <c r="Q9" s="73"/>
    </row>
    <row r="10" spans="2:20">
      <c r="B10" s="90" t="s">
        <v>165</v>
      </c>
      <c r="D10" s="72"/>
      <c r="F10" s="72"/>
      <c r="G10" s="23">
        <v>300000000</v>
      </c>
      <c r="H10" s="23"/>
      <c r="I10" s="23">
        <v>285434649.17000002</v>
      </c>
      <c r="J10" s="24"/>
      <c r="K10" s="23">
        <v>110561100</v>
      </c>
      <c r="L10" s="24"/>
      <c r="M10" s="23">
        <v>30000000</v>
      </c>
      <c r="N10" s="24"/>
      <c r="O10" s="23">
        <v>55067540.009999998</v>
      </c>
      <c r="P10" s="23"/>
      <c r="Q10" s="23">
        <f>SUM(G10:P10)</f>
        <v>781063289.18000007</v>
      </c>
    </row>
    <row r="11" spans="2:20">
      <c r="B11" s="90" t="s">
        <v>64</v>
      </c>
      <c r="D11" s="72"/>
      <c r="E11" s="178">
        <v>18</v>
      </c>
      <c r="F11" s="72"/>
      <c r="G11" s="23"/>
      <c r="H11" s="23"/>
      <c r="I11" s="23"/>
      <c r="J11" s="24"/>
      <c r="K11" s="23"/>
      <c r="L11" s="24"/>
      <c r="M11" s="23"/>
      <c r="N11" s="24"/>
      <c r="O11" s="98">
        <v>-42000000</v>
      </c>
      <c r="P11" s="23"/>
      <c r="Q11" s="98">
        <f>SUM(G11:P11)</f>
        <v>-42000000</v>
      </c>
    </row>
    <row r="12" spans="2:20">
      <c r="B12" s="90" t="s">
        <v>129</v>
      </c>
      <c r="D12" s="72"/>
      <c r="F12" s="72"/>
      <c r="G12" s="97">
        <v>0</v>
      </c>
      <c r="H12" s="97"/>
      <c r="I12" s="97">
        <v>0</v>
      </c>
      <c r="J12" s="139"/>
      <c r="K12" s="97">
        <v>0</v>
      </c>
      <c r="L12" s="139"/>
      <c r="M12" s="97">
        <v>0</v>
      </c>
      <c r="N12" s="24"/>
      <c r="O12" s="24">
        <v>157378348.43000001</v>
      </c>
      <c r="P12" s="24"/>
      <c r="Q12" s="23">
        <f t="shared" ref="Q12" si="0">SUM(G12:P12)</f>
        <v>157378348.43000001</v>
      </c>
    </row>
    <row r="13" spans="2:20" ht="24" thickBot="1">
      <c r="B13" s="21" t="s">
        <v>166</v>
      </c>
      <c r="D13" s="72"/>
      <c r="F13" s="72"/>
      <c r="G13" s="25">
        <f>SUM(G10:G12)</f>
        <v>300000000</v>
      </c>
      <c r="H13" s="23"/>
      <c r="I13" s="25">
        <f>SUM(I10:I12)</f>
        <v>285434649.17000002</v>
      </c>
      <c r="J13" s="24"/>
      <c r="K13" s="25">
        <f>SUM(K10:K12)</f>
        <v>110561100</v>
      </c>
      <c r="L13" s="24"/>
      <c r="M13" s="25">
        <f>SUM(M10:M12)</f>
        <v>30000000</v>
      </c>
      <c r="N13" s="24"/>
      <c r="O13" s="25">
        <f>SUM(O10:O12)</f>
        <v>170445888.44</v>
      </c>
      <c r="P13" s="24"/>
      <c r="Q13" s="25">
        <f>SUM(Q10:Q12)</f>
        <v>896441637.61000013</v>
      </c>
    </row>
    <row r="14" spans="2:20" ht="24" thickTop="1">
      <c r="B14" s="90"/>
      <c r="D14" s="72"/>
      <c r="F14" s="72"/>
      <c r="J14" s="72"/>
      <c r="K14" s="26"/>
      <c r="L14" s="72"/>
      <c r="N14" s="72"/>
      <c r="O14" s="27"/>
      <c r="P14" s="72"/>
    </row>
    <row r="15" spans="2:20">
      <c r="B15" s="90" t="s">
        <v>134</v>
      </c>
      <c r="D15" s="72"/>
      <c r="F15" s="72"/>
      <c r="G15" s="23">
        <v>300000000</v>
      </c>
      <c r="H15" s="23"/>
      <c r="I15" s="23">
        <v>285434649.17000002</v>
      </c>
      <c r="J15" s="24"/>
      <c r="K15" s="23">
        <v>110561100</v>
      </c>
      <c r="L15" s="24"/>
      <c r="M15" s="23">
        <v>30000000</v>
      </c>
      <c r="N15" s="24"/>
      <c r="O15" s="23">
        <v>43134962.869999997</v>
      </c>
      <c r="P15" s="24">
        <f t="shared" ref="P15" si="1">SUM(P13:P14)</f>
        <v>0</v>
      </c>
      <c r="Q15" s="23">
        <f>SUM(G15:P15)</f>
        <v>769130712.04000008</v>
      </c>
    </row>
    <row r="16" spans="2:20">
      <c r="B16" s="90" t="s">
        <v>129</v>
      </c>
      <c r="D16" s="72"/>
      <c r="E16" s="127"/>
      <c r="F16" s="72"/>
      <c r="G16" s="97">
        <v>0</v>
      </c>
      <c r="H16" s="97"/>
      <c r="I16" s="97">
        <v>0</v>
      </c>
      <c r="J16" s="139"/>
      <c r="K16" s="97">
        <v>0</v>
      </c>
      <c r="L16" s="139"/>
      <c r="M16" s="97">
        <v>0</v>
      </c>
      <c r="N16" s="24"/>
      <c r="O16" s="23">
        <v>128658850.37999991</v>
      </c>
      <c r="P16" s="24"/>
      <c r="Q16" s="23">
        <f t="shared" ref="Q16:Q17" si="2">SUM(G16:P16)</f>
        <v>128658850.37999991</v>
      </c>
    </row>
    <row r="17" spans="2:17">
      <c r="B17" s="90" t="s">
        <v>65</v>
      </c>
      <c r="D17" s="72"/>
      <c r="F17" s="72"/>
      <c r="G17" s="97">
        <v>0</v>
      </c>
      <c r="H17" s="97"/>
      <c r="I17" s="97">
        <v>0</v>
      </c>
      <c r="J17" s="139"/>
      <c r="K17" s="97">
        <v>0</v>
      </c>
      <c r="L17" s="139"/>
      <c r="M17" s="97">
        <v>0</v>
      </c>
      <c r="N17" s="24"/>
      <c r="O17" s="98">
        <v>-2842540</v>
      </c>
      <c r="P17" s="98"/>
      <c r="Q17" s="98">
        <f t="shared" si="2"/>
        <v>-2842540</v>
      </c>
    </row>
    <row r="18" spans="2:17" ht="24" thickBot="1">
      <c r="B18" s="21" t="s">
        <v>135</v>
      </c>
      <c r="D18" s="72"/>
      <c r="F18" s="72"/>
      <c r="G18" s="25">
        <f>SUM(G15:G17)</f>
        <v>300000000</v>
      </c>
      <c r="H18" s="23"/>
      <c r="I18" s="25">
        <f>SUM(I15:I17)</f>
        <v>285434649.17000002</v>
      </c>
      <c r="J18" s="24"/>
      <c r="K18" s="25">
        <f>SUM(K15:K17)</f>
        <v>110561100</v>
      </c>
      <c r="L18" s="24"/>
      <c r="M18" s="25">
        <f>SUM(M15:M17)</f>
        <v>30000000</v>
      </c>
      <c r="N18" s="24"/>
      <c r="O18" s="25">
        <f>SUM(O15:O17)</f>
        <v>168951273.24999991</v>
      </c>
      <c r="P18" s="24"/>
      <c r="Q18" s="25">
        <f>SUM(Q15:Q17)</f>
        <v>894947022.41999996</v>
      </c>
    </row>
    <row r="19" spans="2:17" ht="24" thickTop="1">
      <c r="B19" s="90"/>
      <c r="D19" s="72"/>
      <c r="F19" s="72"/>
      <c r="J19" s="72"/>
      <c r="K19" s="26"/>
      <c r="L19" s="72"/>
      <c r="N19" s="72"/>
      <c r="O19" s="72"/>
      <c r="P19" s="72"/>
    </row>
    <row r="20" spans="2:17">
      <c r="B20" s="56" t="s">
        <v>120</v>
      </c>
      <c r="D20" s="14"/>
      <c r="F20" s="14"/>
      <c r="J20" s="14"/>
      <c r="L20" s="14"/>
      <c r="M20" s="27"/>
      <c r="N20" s="14"/>
      <c r="O20" s="14"/>
      <c r="P20" s="14"/>
    </row>
    <row r="21" spans="2:17">
      <c r="B21" s="56"/>
      <c r="D21" s="14"/>
      <c r="F21" s="14"/>
      <c r="J21" s="14"/>
      <c r="L21" s="14"/>
      <c r="M21" s="27"/>
      <c r="N21" s="14"/>
      <c r="O21" s="14"/>
      <c r="P21" s="14"/>
    </row>
    <row r="22" spans="2:17">
      <c r="D22" s="14"/>
      <c r="F22" s="14"/>
      <c r="J22" s="14"/>
      <c r="L22" s="14"/>
      <c r="M22" s="27"/>
      <c r="N22" s="14"/>
      <c r="O22" s="14"/>
      <c r="P22" s="14"/>
    </row>
    <row r="23" spans="2:17">
      <c r="B23" s="194" t="s">
        <v>80</v>
      </c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</row>
    <row r="24" spans="2:17">
      <c r="B24" s="194" t="s">
        <v>81</v>
      </c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</row>
    <row r="25" spans="2:17">
      <c r="D25" s="14"/>
      <c r="F25" s="14"/>
      <c r="J25" s="14"/>
      <c r="L25" s="14"/>
      <c r="N25" s="14"/>
      <c r="O25" s="14"/>
      <c r="P25" s="14"/>
    </row>
    <row r="26" spans="2:17">
      <c r="D26" s="14"/>
      <c r="F26" s="14"/>
      <c r="J26" s="14"/>
      <c r="L26" s="14"/>
      <c r="N26" s="14"/>
      <c r="O26" s="14"/>
      <c r="P26" s="14"/>
    </row>
  </sheetData>
  <mergeCells count="8">
    <mergeCell ref="B23:Q23"/>
    <mergeCell ref="B24:Q24"/>
    <mergeCell ref="B4:Q4"/>
    <mergeCell ref="B1:Q1"/>
    <mergeCell ref="B2:Q2"/>
    <mergeCell ref="B3:Q3"/>
    <mergeCell ref="G6:Q6"/>
    <mergeCell ref="M7:O7"/>
  </mergeCells>
  <printOptions horizontalCentered="1" verticalCentered="1"/>
  <pageMargins left="0.6692913385826772" right="0.59055118110236227" top="0.59055118110236227" bottom="0.19685039370078741" header="0.31496062992125984" footer="0.31496062992125984"/>
  <pageSetup paperSize="9" scale="85" firstPageNumber="5" orientation="landscape" useFirstPageNumber="1" r:id="rId1"/>
  <headerFooter scaleWithDoc="0">
    <oddFooter>&amp;L&amp;"AngsanaUPC,Regular"&amp;16&amp;P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D84"/>
  <sheetViews>
    <sheetView view="pageBreakPreview" zoomScale="90" zoomScaleNormal="80" zoomScaleSheetLayoutView="90" zoomScalePageLayoutView="80" workbookViewId="0">
      <selection activeCell="P1" sqref="P1"/>
    </sheetView>
  </sheetViews>
  <sheetFormatPr defaultColWidth="9.109375" defaultRowHeight="23.4"/>
  <cols>
    <col min="1" max="3" width="2.109375" style="56" customWidth="1"/>
    <col min="4" max="4" width="40.5546875" style="56" customWidth="1"/>
    <col min="5" max="5" width="0.6640625" style="56" customWidth="1"/>
    <col min="6" max="6" width="5.77734375" style="56" customWidth="1"/>
    <col min="7" max="7" width="0.5546875" style="56" customWidth="1"/>
    <col min="8" max="8" width="13.77734375" style="56" customWidth="1"/>
    <col min="9" max="9" width="1" style="56" customWidth="1"/>
    <col min="10" max="10" width="13.5546875" style="58" customWidth="1"/>
    <col min="11" max="11" width="0.88671875" style="58" customWidth="1"/>
    <col min="12" max="12" width="13.5546875" style="58" customWidth="1"/>
    <col min="13" max="13" width="0.88671875" style="56" customWidth="1"/>
    <col min="14" max="14" width="13.5546875" style="58" customWidth="1"/>
    <col min="15" max="15" width="1.21875" style="56" customWidth="1"/>
    <col min="16" max="16" width="15.44140625" style="58" customWidth="1"/>
    <col min="17" max="17" width="1" style="56" customWidth="1"/>
    <col min="18" max="18" width="15.109375" style="56" bestFit="1" customWidth="1"/>
    <col min="19" max="19" width="2.109375" style="56" customWidth="1"/>
    <col min="20" max="20" width="14.6640625" style="56" customWidth="1"/>
    <col min="21" max="16384" width="9.109375" style="56"/>
  </cols>
  <sheetData>
    <row r="1" spans="1:16" s="57" customForma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</row>
    <row r="2" spans="1:16" s="57" customFormat="1">
      <c r="A2" s="199" t="s">
        <v>82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</row>
    <row r="3" spans="1:16" s="57" customFormat="1">
      <c r="A3" s="199" t="s">
        <v>167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</row>
    <row r="4" spans="1:16" s="57" customFormat="1">
      <c r="A4" s="199" t="s">
        <v>50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</row>
    <row r="5" spans="1:16">
      <c r="F5" s="33"/>
      <c r="G5" s="33"/>
      <c r="H5" s="33"/>
      <c r="I5" s="33"/>
      <c r="J5" s="33"/>
      <c r="K5" s="33"/>
      <c r="L5" s="34"/>
      <c r="M5" s="34"/>
      <c r="N5" s="35" t="s">
        <v>6</v>
      </c>
      <c r="O5" s="137"/>
    </row>
    <row r="6" spans="1:16">
      <c r="F6" s="33"/>
      <c r="G6" s="33"/>
      <c r="H6" s="187" t="s">
        <v>4</v>
      </c>
      <c r="I6" s="187"/>
      <c r="J6" s="187"/>
      <c r="K6" s="75"/>
      <c r="L6" s="187" t="s">
        <v>5</v>
      </c>
      <c r="M6" s="187"/>
      <c r="N6" s="187"/>
      <c r="O6" s="137"/>
    </row>
    <row r="7" spans="1:16">
      <c r="F7" s="33"/>
      <c r="G7" s="33"/>
      <c r="H7" s="128" t="s">
        <v>168</v>
      </c>
      <c r="I7" s="31"/>
      <c r="J7" s="128" t="s">
        <v>143</v>
      </c>
      <c r="K7" s="13"/>
      <c r="L7" s="128" t="s">
        <v>168</v>
      </c>
      <c r="M7" s="31"/>
      <c r="N7" s="128" t="s">
        <v>143</v>
      </c>
      <c r="O7" s="137"/>
    </row>
    <row r="8" spans="1:16">
      <c r="A8" s="57" t="s">
        <v>83</v>
      </c>
      <c r="N8" s="59"/>
      <c r="P8" s="59"/>
    </row>
    <row r="9" spans="1:16">
      <c r="B9" s="56" t="s">
        <v>129</v>
      </c>
      <c r="H9" s="59">
        <v>153779653.22999999</v>
      </c>
      <c r="J9" s="59">
        <v>132542134.39999992</v>
      </c>
      <c r="K9" s="60">
        <v>0</v>
      </c>
      <c r="L9" s="59">
        <v>157378348.43000001</v>
      </c>
      <c r="M9" s="60">
        <v>0</v>
      </c>
      <c r="N9" s="59">
        <v>128658850.37999991</v>
      </c>
      <c r="O9" s="61"/>
      <c r="P9" s="61"/>
    </row>
    <row r="10" spans="1:16">
      <c r="B10" s="57" t="s">
        <v>84</v>
      </c>
      <c r="J10" s="56"/>
      <c r="O10" s="61"/>
      <c r="P10" s="61"/>
    </row>
    <row r="11" spans="1:16">
      <c r="B11" s="129" t="s">
        <v>110</v>
      </c>
      <c r="F11" s="64"/>
      <c r="G11" s="64"/>
      <c r="H11" s="63">
        <v>-270154.86</v>
      </c>
      <c r="J11" s="59">
        <v>101327.6</v>
      </c>
      <c r="K11" s="63"/>
      <c r="L11" s="63">
        <v>-270154.86</v>
      </c>
      <c r="M11" s="63"/>
      <c r="N11" s="59">
        <v>101327.6</v>
      </c>
      <c r="O11" s="61"/>
      <c r="P11" s="61"/>
    </row>
    <row r="12" spans="1:16">
      <c r="B12" s="129" t="s">
        <v>111</v>
      </c>
      <c r="H12" s="180">
        <v>0</v>
      </c>
      <c r="I12" s="129"/>
      <c r="J12" s="181">
        <v>-22808.5</v>
      </c>
      <c r="K12" s="181"/>
      <c r="L12" s="180">
        <v>0</v>
      </c>
      <c r="M12" s="181"/>
      <c r="N12" s="181">
        <v>-22808.5</v>
      </c>
      <c r="O12" s="61"/>
      <c r="P12" s="61"/>
    </row>
    <row r="13" spans="1:16">
      <c r="B13" s="129" t="s">
        <v>112</v>
      </c>
      <c r="H13" s="181">
        <v>-8380.35</v>
      </c>
      <c r="I13" s="129"/>
      <c r="J13" s="182">
        <v>2009.53</v>
      </c>
      <c r="K13" s="182"/>
      <c r="L13" s="181">
        <v>-8380.35</v>
      </c>
      <c r="M13" s="181"/>
      <c r="N13" s="182">
        <v>2009.53</v>
      </c>
      <c r="O13" s="61"/>
      <c r="P13" s="61"/>
    </row>
    <row r="14" spans="1:16">
      <c r="B14" s="129" t="s">
        <v>185</v>
      </c>
      <c r="H14" s="59">
        <v>234489.65</v>
      </c>
      <c r="I14" s="129"/>
      <c r="J14" s="141">
        <v>0</v>
      </c>
      <c r="K14" s="141"/>
      <c r="L14" s="97">
        <v>0</v>
      </c>
      <c r="M14" s="97"/>
      <c r="N14" s="141">
        <v>0</v>
      </c>
      <c r="O14" s="61"/>
      <c r="P14" s="61"/>
    </row>
    <row r="15" spans="1:16">
      <c r="B15" s="129" t="s">
        <v>181</v>
      </c>
      <c r="H15" s="59">
        <v>3292252.74</v>
      </c>
      <c r="J15" s="63">
        <v>-5413325.0899999999</v>
      </c>
      <c r="K15" s="60"/>
      <c r="L15" s="97">
        <v>0</v>
      </c>
      <c r="M15" s="8"/>
      <c r="N15" s="97">
        <v>0</v>
      </c>
      <c r="O15" s="61"/>
      <c r="P15" s="61"/>
    </row>
    <row r="16" spans="1:16">
      <c r="B16" s="129" t="s">
        <v>182</v>
      </c>
      <c r="H16" s="59">
        <v>9656.2000000000007</v>
      </c>
      <c r="J16" s="59">
        <v>1588912</v>
      </c>
      <c r="K16" s="60"/>
      <c r="L16" s="97">
        <v>0</v>
      </c>
      <c r="M16" s="8"/>
      <c r="N16" s="97">
        <v>0</v>
      </c>
      <c r="O16" s="61"/>
      <c r="P16" s="61"/>
    </row>
    <row r="17" spans="2:20">
      <c r="B17" s="56" t="s">
        <v>85</v>
      </c>
      <c r="H17" s="114">
        <v>5995730.8300000001</v>
      </c>
      <c r="J17" s="114">
        <v>6280843.7700000005</v>
      </c>
      <c r="K17" s="60"/>
      <c r="L17" s="114">
        <v>5995730.8300000001</v>
      </c>
      <c r="M17" s="60"/>
      <c r="N17" s="114">
        <v>6280843.7700000005</v>
      </c>
      <c r="O17" s="61"/>
      <c r="P17" s="61"/>
    </row>
    <row r="18" spans="2:20">
      <c r="B18" s="56" t="s">
        <v>155</v>
      </c>
      <c r="H18" s="146">
        <v>0</v>
      </c>
      <c r="J18" s="114">
        <v>10311.780000000001</v>
      </c>
      <c r="K18" s="60"/>
      <c r="L18" s="146">
        <v>0</v>
      </c>
      <c r="M18" s="60"/>
      <c r="N18" s="114">
        <v>10311.780000000001</v>
      </c>
      <c r="O18" s="61"/>
      <c r="P18" s="61"/>
    </row>
    <row r="19" spans="2:20">
      <c r="B19" s="56" t="s">
        <v>156</v>
      </c>
      <c r="H19" s="97">
        <v>0</v>
      </c>
      <c r="J19" s="63">
        <v>-77353.460000000006</v>
      </c>
      <c r="K19" s="60"/>
      <c r="L19" s="97">
        <v>0</v>
      </c>
      <c r="M19" s="8"/>
      <c r="N19" s="63">
        <v>-77353.460000000006</v>
      </c>
      <c r="O19" s="61"/>
      <c r="P19" s="61"/>
    </row>
    <row r="20" spans="2:20">
      <c r="B20" s="56" t="s">
        <v>158</v>
      </c>
      <c r="H20" s="59">
        <v>219410.93</v>
      </c>
      <c r="J20" s="63">
        <v>-32863.15</v>
      </c>
      <c r="K20" s="60"/>
      <c r="L20" s="63">
        <v>219410.93</v>
      </c>
      <c r="M20" s="8"/>
      <c r="N20" s="63">
        <v>-32863.15</v>
      </c>
      <c r="O20" s="61"/>
      <c r="P20" s="61"/>
    </row>
    <row r="21" spans="2:20">
      <c r="B21" s="56" t="s">
        <v>157</v>
      </c>
      <c r="H21" s="60">
        <v>711916.49</v>
      </c>
      <c r="J21" s="60">
        <v>691602.9</v>
      </c>
      <c r="K21" s="60"/>
      <c r="L21" s="60">
        <v>711916.49</v>
      </c>
      <c r="M21" s="60"/>
      <c r="N21" s="60">
        <v>691602.9</v>
      </c>
      <c r="O21" s="61"/>
      <c r="P21" s="61"/>
    </row>
    <row r="22" spans="2:20">
      <c r="B22" s="56" t="s">
        <v>108</v>
      </c>
      <c r="H22" s="60">
        <v>173822.3</v>
      </c>
      <c r="J22" s="60">
        <v>71294.78</v>
      </c>
      <c r="K22" s="60"/>
      <c r="L22" s="60">
        <v>173822.3</v>
      </c>
      <c r="M22" s="60"/>
      <c r="N22" s="60">
        <v>71294.78</v>
      </c>
      <c r="O22" s="61"/>
      <c r="P22" s="61"/>
    </row>
    <row r="23" spans="2:20">
      <c r="B23" s="31" t="s">
        <v>133</v>
      </c>
      <c r="H23" s="116">
        <v>40059168.310000002</v>
      </c>
      <c r="J23" s="116">
        <v>31422273.43</v>
      </c>
      <c r="K23" s="60"/>
      <c r="L23" s="116">
        <v>40059168.310000002</v>
      </c>
      <c r="M23" s="60"/>
      <c r="N23" s="116">
        <v>31405404.559999999</v>
      </c>
      <c r="O23" s="61"/>
      <c r="P23" s="61"/>
    </row>
    <row r="24" spans="2:20">
      <c r="H24" s="60">
        <f>SUM(H9:H23)</f>
        <v>204197565.47000003</v>
      </c>
      <c r="J24" s="60">
        <f>SUM(J9:J23)</f>
        <v>167164359.98999992</v>
      </c>
      <c r="K24" s="60"/>
      <c r="L24" s="60">
        <f>SUM(L9:L23)</f>
        <v>204259862.08000004</v>
      </c>
      <c r="M24" s="60"/>
      <c r="N24" s="60">
        <f>SUM(N9:N23)</f>
        <v>167088620.18999991</v>
      </c>
      <c r="O24" s="61"/>
      <c r="P24" s="61"/>
    </row>
    <row r="25" spans="2:20">
      <c r="B25" s="57" t="s">
        <v>86</v>
      </c>
      <c r="H25" s="115"/>
      <c r="J25" s="115"/>
      <c r="O25" s="61"/>
      <c r="P25" s="61"/>
      <c r="R25" s="66"/>
    </row>
    <row r="26" spans="2:20">
      <c r="B26" s="56" t="s">
        <v>100</v>
      </c>
      <c r="H26" s="131">
        <v>-86071931.650000006</v>
      </c>
      <c r="I26" s="129"/>
      <c r="J26" s="131">
        <v>-80957600.819999978</v>
      </c>
      <c r="K26" s="130"/>
      <c r="L26" s="131">
        <v>-86069219.489999995</v>
      </c>
      <c r="M26" s="129"/>
      <c r="N26" s="131">
        <v>-80957600.819999978</v>
      </c>
      <c r="O26" s="61"/>
      <c r="P26" s="61"/>
    </row>
    <row r="27" spans="2:20">
      <c r="B27" s="56" t="s">
        <v>101</v>
      </c>
      <c r="H27" s="131">
        <v>-3842158.8299999922</v>
      </c>
      <c r="J27" s="131">
        <v>-367561.93</v>
      </c>
      <c r="K27" s="61"/>
      <c r="L27" s="131">
        <v>-3842158.8299999922</v>
      </c>
      <c r="M27" s="60"/>
      <c r="N27" s="131">
        <v>-367561.93</v>
      </c>
      <c r="O27" s="61"/>
      <c r="P27" s="61"/>
    </row>
    <row r="28" spans="2:20">
      <c r="B28" s="56" t="s">
        <v>97</v>
      </c>
      <c r="H28" s="131">
        <v>-1940766.65</v>
      </c>
      <c r="J28" s="131">
        <v>-2745331.4099999997</v>
      </c>
      <c r="K28" s="61"/>
      <c r="L28" s="131">
        <v>-1940766.6500000006</v>
      </c>
      <c r="N28" s="131">
        <v>-2745331.4099999997</v>
      </c>
      <c r="O28" s="61"/>
      <c r="P28" s="61"/>
    </row>
    <row r="29" spans="2:20">
      <c r="B29" s="56" t="s">
        <v>105</v>
      </c>
      <c r="H29" s="60">
        <v>86515282.719999999</v>
      </c>
      <c r="I29" s="60"/>
      <c r="J29" s="60">
        <v>77608353.340000004</v>
      </c>
      <c r="K29" s="61"/>
      <c r="L29" s="60">
        <v>86151029.939999998</v>
      </c>
      <c r="N29" s="60">
        <v>77612822.829999998</v>
      </c>
      <c r="O29" s="61"/>
      <c r="P29" s="61"/>
      <c r="T29" s="65"/>
    </row>
    <row r="30" spans="2:20">
      <c r="B30" s="56" t="s">
        <v>98</v>
      </c>
      <c r="H30" s="116">
        <v>171571474.44</v>
      </c>
      <c r="I30" s="60"/>
      <c r="J30" s="116">
        <v>144932201.71999997</v>
      </c>
      <c r="K30" s="61"/>
      <c r="L30" s="116">
        <v>171571474.44</v>
      </c>
      <c r="N30" s="116">
        <v>144932201.71999997</v>
      </c>
      <c r="O30" s="61"/>
      <c r="P30" s="61"/>
    </row>
    <row r="31" spans="2:20">
      <c r="B31" s="56" t="s">
        <v>87</v>
      </c>
      <c r="F31" s="64"/>
      <c r="G31" s="64"/>
      <c r="H31" s="60">
        <f>SUM(H24:H30)</f>
        <v>370429465.5</v>
      </c>
      <c r="J31" s="60">
        <f>SUM(J24:J30)</f>
        <v>305634420.88999993</v>
      </c>
      <c r="K31" s="61"/>
      <c r="L31" s="60">
        <f>SUM(L24:L30)</f>
        <v>370130221.49000001</v>
      </c>
      <c r="N31" s="60">
        <f>SUM(N24:N30)</f>
        <v>305563150.57999992</v>
      </c>
      <c r="O31" s="61"/>
      <c r="P31" s="61"/>
    </row>
    <row r="32" spans="2:20">
      <c r="B32" s="56" t="s">
        <v>136</v>
      </c>
      <c r="F32" s="64"/>
      <c r="G32" s="64"/>
      <c r="H32" s="61">
        <v>-220428.34</v>
      </c>
      <c r="J32" s="140">
        <v>0</v>
      </c>
      <c r="K32" s="61"/>
      <c r="L32" s="61">
        <v>-220428.34</v>
      </c>
      <c r="N32" s="140">
        <v>0</v>
      </c>
      <c r="O32" s="61"/>
      <c r="P32" s="61"/>
    </row>
    <row r="33" spans="1:30" s="17" customFormat="1">
      <c r="B33" s="17" t="s">
        <v>137</v>
      </c>
      <c r="C33" s="56"/>
      <c r="D33" s="56"/>
      <c r="E33" s="56"/>
      <c r="F33" s="56"/>
      <c r="G33" s="56"/>
      <c r="H33" s="61">
        <v>-173822.3</v>
      </c>
      <c r="I33" s="56"/>
      <c r="J33" s="61">
        <v>-132751.16999999998</v>
      </c>
      <c r="K33" s="61"/>
      <c r="L33" s="61">
        <v>-173822.3</v>
      </c>
      <c r="M33" s="61"/>
      <c r="N33" s="61">
        <v>-132751.16999999998</v>
      </c>
      <c r="O33" s="56"/>
      <c r="P33" s="61"/>
      <c r="Q33" s="56"/>
      <c r="R33" s="56"/>
      <c r="S33" s="56"/>
      <c r="T33" s="56"/>
      <c r="U33" s="56"/>
      <c r="V33" s="56"/>
      <c r="W33" s="56"/>
      <c r="X33" s="56"/>
      <c r="Y33" s="62"/>
      <c r="Z33" s="62"/>
      <c r="AA33" s="62"/>
      <c r="AB33" s="56"/>
      <c r="AC33" s="56"/>
      <c r="AD33" s="56"/>
    </row>
    <row r="34" spans="1:30" s="17" customFormat="1">
      <c r="B34" s="56" t="s">
        <v>138</v>
      </c>
      <c r="C34" s="56"/>
      <c r="D34" s="56"/>
      <c r="E34" s="56"/>
      <c r="F34" s="56"/>
      <c r="G34" s="56"/>
      <c r="H34" s="61">
        <v>-13329471.420000002</v>
      </c>
      <c r="I34" s="56"/>
      <c r="J34" s="61">
        <v>-11568613.880000003</v>
      </c>
      <c r="K34" s="61"/>
      <c r="L34" s="61">
        <v>-13329471.420000002</v>
      </c>
      <c r="M34" s="61"/>
      <c r="N34" s="61">
        <v>-11605065.629999999</v>
      </c>
      <c r="O34" s="56"/>
      <c r="P34" s="61"/>
      <c r="Q34" s="56"/>
      <c r="R34" s="56"/>
      <c r="S34" s="56"/>
      <c r="T34" s="56"/>
      <c r="U34" s="56"/>
      <c r="V34" s="56"/>
      <c r="W34" s="56"/>
      <c r="X34" s="56"/>
      <c r="Y34" s="62"/>
      <c r="Z34" s="62"/>
      <c r="AA34" s="62"/>
      <c r="AB34" s="56"/>
      <c r="AC34" s="56"/>
      <c r="AD34" s="56"/>
    </row>
    <row r="35" spans="1:30">
      <c r="A35" s="57" t="s">
        <v>88</v>
      </c>
      <c r="F35" s="68"/>
      <c r="G35" s="68"/>
      <c r="H35" s="117">
        <f>SUM(H31:H34)</f>
        <v>356705743.44</v>
      </c>
      <c r="I35" s="60"/>
      <c r="J35" s="117">
        <f>SUM(J31:J34)</f>
        <v>293933055.83999991</v>
      </c>
      <c r="K35" s="60"/>
      <c r="L35" s="117">
        <f>SUM(L31:L34)</f>
        <v>356406499.43000001</v>
      </c>
      <c r="M35" s="60"/>
      <c r="N35" s="117">
        <f>SUM(N31:N34)</f>
        <v>293825333.77999991</v>
      </c>
      <c r="P35" s="61"/>
    </row>
    <row r="36" spans="1:30">
      <c r="F36" s="64"/>
      <c r="G36" s="64"/>
      <c r="H36" s="60"/>
      <c r="J36" s="60"/>
      <c r="K36" s="61"/>
      <c r="L36" s="60"/>
      <c r="N36" s="60"/>
      <c r="O36" s="61"/>
      <c r="P36" s="61"/>
    </row>
    <row r="37" spans="1:30">
      <c r="F37" s="64"/>
      <c r="G37" s="64"/>
      <c r="H37" s="60"/>
      <c r="J37" s="60"/>
      <c r="K37" s="61"/>
      <c r="L37" s="60"/>
      <c r="N37" s="60"/>
      <c r="O37" s="61"/>
      <c r="P37" s="61"/>
    </row>
    <row r="38" spans="1:30">
      <c r="F38" s="64"/>
      <c r="G38" s="64"/>
      <c r="H38" s="60"/>
      <c r="J38" s="60"/>
      <c r="K38" s="61"/>
      <c r="L38" s="60"/>
      <c r="N38" s="60"/>
      <c r="O38" s="61"/>
      <c r="P38" s="61"/>
    </row>
    <row r="39" spans="1:30">
      <c r="F39" s="64"/>
      <c r="G39" s="64"/>
      <c r="H39" s="60"/>
      <c r="J39" s="60"/>
      <c r="K39" s="61"/>
      <c r="L39" s="60"/>
      <c r="N39" s="60"/>
      <c r="O39" s="61"/>
      <c r="P39" s="61"/>
    </row>
    <row r="40" spans="1:30">
      <c r="F40" s="64"/>
      <c r="G40" s="64"/>
      <c r="H40" s="60"/>
      <c r="J40" s="60"/>
      <c r="K40" s="61"/>
      <c r="L40" s="60"/>
      <c r="N40" s="60"/>
      <c r="O40" s="61"/>
      <c r="P40" s="61"/>
    </row>
    <row r="41" spans="1:30">
      <c r="B41" s="200" t="s">
        <v>90</v>
      </c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P41" s="3"/>
    </row>
    <row r="42" spans="1:30">
      <c r="B42" s="200" t="s">
        <v>26</v>
      </c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16"/>
      <c r="P42" s="3"/>
      <c r="Q42" s="16"/>
    </row>
    <row r="43" spans="1:30">
      <c r="A43" s="199" t="s">
        <v>0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56"/>
    </row>
    <row r="44" spans="1:30">
      <c r="A44" s="199" t="s">
        <v>89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56"/>
    </row>
    <row r="45" spans="1:30">
      <c r="A45" s="199" t="s">
        <v>167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56"/>
    </row>
    <row r="46" spans="1:30">
      <c r="A46" s="199" t="s">
        <v>50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3"/>
    </row>
    <row r="47" spans="1:30">
      <c r="F47" s="33"/>
      <c r="G47" s="33"/>
      <c r="H47" s="33"/>
      <c r="I47" s="33"/>
      <c r="J47" s="33"/>
      <c r="K47" s="33"/>
      <c r="L47" s="34"/>
      <c r="M47" s="34"/>
      <c r="N47" s="35" t="s">
        <v>6</v>
      </c>
      <c r="O47" s="137"/>
    </row>
    <row r="48" spans="1:30">
      <c r="F48" s="33"/>
      <c r="G48" s="33"/>
      <c r="H48" s="187" t="s">
        <v>4</v>
      </c>
      <c r="I48" s="187"/>
      <c r="J48" s="187"/>
      <c r="K48" s="75"/>
      <c r="L48" s="187" t="s">
        <v>5</v>
      </c>
      <c r="M48" s="187"/>
      <c r="N48" s="187"/>
      <c r="O48" s="137"/>
    </row>
    <row r="49" spans="1:21">
      <c r="F49" s="33" t="s">
        <v>3</v>
      </c>
      <c r="G49" s="33"/>
      <c r="H49" s="128" t="s">
        <v>168</v>
      </c>
      <c r="I49" s="31"/>
      <c r="J49" s="128" t="s">
        <v>143</v>
      </c>
      <c r="K49" s="13"/>
      <c r="L49" s="128" t="s">
        <v>168</v>
      </c>
      <c r="M49" s="31"/>
      <c r="N49" s="128" t="s">
        <v>143</v>
      </c>
      <c r="O49" s="137"/>
    </row>
    <row r="50" spans="1:21">
      <c r="A50" s="57" t="s">
        <v>91</v>
      </c>
      <c r="O50" s="61"/>
      <c r="P50" s="61"/>
    </row>
    <row r="51" spans="1:21">
      <c r="B51" s="129" t="s">
        <v>139</v>
      </c>
      <c r="C51" s="129"/>
      <c r="D51" s="129"/>
      <c r="H51" s="61">
        <v>-89100</v>
      </c>
      <c r="J51" s="60">
        <v>39925.480000000003</v>
      </c>
      <c r="K51" s="61"/>
      <c r="L51" s="61">
        <v>-89100</v>
      </c>
      <c r="N51" s="60">
        <v>39925.480000000003</v>
      </c>
      <c r="O51" s="61"/>
      <c r="P51" s="61"/>
    </row>
    <row r="52" spans="1:21">
      <c r="B52" s="56" t="s">
        <v>113</v>
      </c>
      <c r="H52" s="60">
        <v>57250</v>
      </c>
      <c r="J52" s="60">
        <v>62250</v>
      </c>
      <c r="K52" s="56"/>
      <c r="L52" s="60">
        <v>57250</v>
      </c>
      <c r="N52" s="60">
        <v>62250</v>
      </c>
      <c r="O52" s="61"/>
      <c r="P52" s="61"/>
    </row>
    <row r="53" spans="1:21">
      <c r="B53" s="56" t="s">
        <v>102</v>
      </c>
      <c r="H53" s="61">
        <v>-2476890.65</v>
      </c>
      <c r="J53" s="61">
        <v>-3344510.8899999997</v>
      </c>
      <c r="K53" s="61"/>
      <c r="L53" s="61">
        <v>-2476890.65</v>
      </c>
      <c r="N53" s="61">
        <v>-3344510.8899999997</v>
      </c>
      <c r="O53" s="61"/>
      <c r="P53" s="61"/>
    </row>
    <row r="54" spans="1:21">
      <c r="B54" s="56" t="s">
        <v>92</v>
      </c>
      <c r="H54" s="140">
        <v>0</v>
      </c>
      <c r="J54" s="61">
        <v>-2016600</v>
      </c>
      <c r="K54" s="61"/>
      <c r="L54" s="140">
        <v>0</v>
      </c>
      <c r="N54" s="61">
        <v>-2016600</v>
      </c>
      <c r="O54" s="61"/>
      <c r="P54" s="61"/>
    </row>
    <row r="55" spans="1:21">
      <c r="A55" s="57" t="s">
        <v>93</v>
      </c>
      <c r="B55" s="57"/>
      <c r="C55" s="57"/>
      <c r="F55" s="65"/>
      <c r="G55" s="65"/>
      <c r="H55" s="69">
        <f>SUM(H51:H54)</f>
        <v>-2508740.65</v>
      </c>
      <c r="J55" s="69">
        <f>SUM(J51:J54)</f>
        <v>-5258935.41</v>
      </c>
      <c r="K55" s="69"/>
      <c r="L55" s="69">
        <f>SUM(L51:L54)</f>
        <v>-2508740.65</v>
      </c>
      <c r="N55" s="69">
        <f>SUM(N51:N54)</f>
        <v>-5258935.41</v>
      </c>
      <c r="O55" s="61"/>
      <c r="P55" s="61"/>
      <c r="R55" s="64"/>
    </row>
    <row r="56" spans="1:21">
      <c r="A56" s="57" t="s">
        <v>94</v>
      </c>
      <c r="B56" s="57"/>
      <c r="C56" s="57"/>
      <c r="O56" s="61"/>
      <c r="P56" s="61"/>
    </row>
    <row r="57" spans="1:21">
      <c r="B57" s="56" t="s">
        <v>177</v>
      </c>
      <c r="H57" s="61">
        <v>-10405092.800000001</v>
      </c>
      <c r="J57" s="61">
        <v>-9143214.2300000004</v>
      </c>
      <c r="K57" s="61"/>
      <c r="L57" s="61">
        <v>-10405092.800000001</v>
      </c>
      <c r="N57" s="61">
        <v>-9143214.2300000004</v>
      </c>
      <c r="O57" s="61"/>
      <c r="P57" s="61"/>
    </row>
    <row r="58" spans="1:21">
      <c r="B58" s="56" t="s">
        <v>122</v>
      </c>
      <c r="H58" s="67">
        <v>-718687.98</v>
      </c>
      <c r="J58" s="67">
        <v>-391465.61249999999</v>
      </c>
      <c r="K58" s="61"/>
      <c r="L58" s="67">
        <v>-718687.98</v>
      </c>
      <c r="N58" s="67">
        <v>-391465.61249999999</v>
      </c>
      <c r="O58" s="61"/>
      <c r="P58" s="61"/>
    </row>
    <row r="59" spans="1:21">
      <c r="A59" s="57" t="s">
        <v>95</v>
      </c>
      <c r="H59" s="61">
        <f>SUM(H57:H58)</f>
        <v>-11123780.780000001</v>
      </c>
      <c r="I59" s="121"/>
      <c r="J59" s="61">
        <f>SUM(J57:J58)</f>
        <v>-9534679.8425000012</v>
      </c>
      <c r="K59" s="120"/>
      <c r="L59" s="61">
        <f>SUM(L57:L58)</f>
        <v>-11123780.780000001</v>
      </c>
      <c r="M59" s="121"/>
      <c r="N59" s="61">
        <f>SUM(N57:N58)</f>
        <v>-9534679.8425000012</v>
      </c>
      <c r="O59" s="61"/>
      <c r="P59" s="61"/>
    </row>
    <row r="60" spans="1:21">
      <c r="A60" s="56" t="s">
        <v>140</v>
      </c>
      <c r="B60" s="57"/>
      <c r="H60" s="67">
        <v>81072.929999999993</v>
      </c>
      <c r="J60" s="67">
        <v>-122756.7500000002</v>
      </c>
      <c r="K60" s="61"/>
      <c r="L60" s="122">
        <v>0</v>
      </c>
      <c r="M60" s="70"/>
      <c r="N60" s="122">
        <v>0</v>
      </c>
      <c r="O60" s="61"/>
      <c r="P60" s="61"/>
    </row>
    <row r="61" spans="1:21">
      <c r="A61" s="57" t="s">
        <v>141</v>
      </c>
      <c r="B61" s="57"/>
      <c r="D61" s="57"/>
      <c r="H61" s="60">
        <f>H35+H55+H59+H60</f>
        <v>343154294.94</v>
      </c>
      <c r="I61" s="61"/>
      <c r="J61" s="60">
        <f>J35+J55+J59+J60</f>
        <v>279016683.83749986</v>
      </c>
      <c r="K61" s="61"/>
      <c r="L61" s="60">
        <f>L35+L55+L59+L60</f>
        <v>342773978</v>
      </c>
      <c r="M61" s="61"/>
      <c r="N61" s="60">
        <f>N35+N55+N59+N60</f>
        <v>279031718.52749991</v>
      </c>
      <c r="O61" s="61"/>
      <c r="P61" s="61"/>
    </row>
    <row r="62" spans="1:21">
      <c r="A62" s="56" t="s">
        <v>103</v>
      </c>
      <c r="F62" s="137"/>
      <c r="G62" s="137"/>
      <c r="H62" s="60">
        <v>65950641.56000001</v>
      </c>
      <c r="J62" s="60">
        <v>22440871.330000006</v>
      </c>
      <c r="K62" s="60"/>
      <c r="L62" s="60">
        <v>64002875.910000004</v>
      </c>
      <c r="N62" s="60">
        <v>22337525.420000006</v>
      </c>
      <c r="O62" s="61"/>
      <c r="P62" s="61"/>
    </row>
    <row r="63" spans="1:21" ht="24" thickBot="1">
      <c r="A63" s="57" t="s">
        <v>96</v>
      </c>
      <c r="F63" s="137"/>
      <c r="G63" s="137"/>
      <c r="H63" s="145">
        <f>SUM(H61:H62)</f>
        <v>409104936.5</v>
      </c>
      <c r="J63" s="145">
        <f>SUM(J61:J62)</f>
        <v>301457555.16749984</v>
      </c>
      <c r="K63" s="60"/>
      <c r="L63" s="145">
        <f>SUM(L61:L62)</f>
        <v>406776853.91000003</v>
      </c>
      <c r="N63" s="145">
        <f>SUM(N61:N62)</f>
        <v>301369243.94749993</v>
      </c>
      <c r="O63" s="61"/>
      <c r="P63" s="61"/>
      <c r="R63" s="65"/>
      <c r="T63" s="66"/>
      <c r="U63" s="64"/>
    </row>
    <row r="64" spans="1:21" ht="24" thickTop="1">
      <c r="A64" s="57"/>
      <c r="B64" s="57"/>
      <c r="C64" s="57"/>
      <c r="F64" s="65"/>
      <c r="G64" s="65"/>
      <c r="H64" s="65"/>
      <c r="J64" s="61"/>
      <c r="K64" s="61"/>
      <c r="L64" s="61"/>
      <c r="N64" s="61"/>
      <c r="O64" s="61"/>
      <c r="P64" s="61"/>
      <c r="R64" s="64"/>
    </row>
    <row r="65" spans="1:19">
      <c r="H65" s="64"/>
      <c r="I65" s="64"/>
      <c r="J65" s="64"/>
      <c r="K65" s="64"/>
      <c r="L65" s="64"/>
      <c r="M65" s="64"/>
      <c r="N65" s="64"/>
      <c r="P65" s="59"/>
      <c r="Q65" s="59"/>
      <c r="R65" s="59"/>
      <c r="S65" s="59"/>
    </row>
    <row r="66" spans="1:19">
      <c r="A66" s="56" t="s">
        <v>178</v>
      </c>
      <c r="J66" s="60"/>
      <c r="M66" s="58"/>
      <c r="P66" s="59"/>
    </row>
    <row r="67" spans="1:19">
      <c r="P67" s="59"/>
    </row>
    <row r="68" spans="1:19">
      <c r="N68" s="59"/>
      <c r="P68" s="59"/>
    </row>
    <row r="69" spans="1:19">
      <c r="A69" s="56" t="s">
        <v>120</v>
      </c>
      <c r="N69" s="59"/>
      <c r="P69" s="59"/>
    </row>
    <row r="70" spans="1:19">
      <c r="N70" s="59"/>
      <c r="P70" s="59"/>
    </row>
    <row r="71" spans="1:19">
      <c r="N71" s="59"/>
      <c r="P71" s="59"/>
    </row>
    <row r="72" spans="1:19">
      <c r="N72" s="59"/>
      <c r="P72" s="59"/>
    </row>
    <row r="73" spans="1:19">
      <c r="N73" s="59"/>
      <c r="P73" s="59"/>
    </row>
    <row r="74" spans="1:19">
      <c r="N74" s="59"/>
      <c r="P74" s="59"/>
    </row>
    <row r="75" spans="1:19">
      <c r="N75" s="59"/>
      <c r="P75" s="59"/>
    </row>
    <row r="76" spans="1:19">
      <c r="N76" s="59"/>
      <c r="P76" s="59"/>
    </row>
    <row r="77" spans="1:19">
      <c r="N77" s="59"/>
      <c r="P77" s="59"/>
    </row>
    <row r="78" spans="1:19">
      <c r="N78" s="59"/>
      <c r="P78" s="59"/>
    </row>
    <row r="79" spans="1:19">
      <c r="N79" s="59"/>
      <c r="P79" s="59"/>
    </row>
    <row r="80" spans="1:19">
      <c r="N80" s="59"/>
      <c r="P80" s="59"/>
    </row>
    <row r="81" spans="2:17">
      <c r="N81" s="59"/>
      <c r="P81" s="59"/>
    </row>
    <row r="82" spans="2:17">
      <c r="B82" s="200" t="s">
        <v>90</v>
      </c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</row>
    <row r="83" spans="2:17">
      <c r="B83" s="200" t="s">
        <v>26</v>
      </c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16"/>
      <c r="Q83" s="16"/>
    </row>
    <row r="84" spans="2:17">
      <c r="H84" s="64"/>
    </row>
  </sheetData>
  <mergeCells count="16">
    <mergeCell ref="B82:N82"/>
    <mergeCell ref="B83:N83"/>
    <mergeCell ref="A43:O43"/>
    <mergeCell ref="A44:O44"/>
    <mergeCell ref="A45:O45"/>
    <mergeCell ref="L48:N48"/>
    <mergeCell ref="H48:J48"/>
    <mergeCell ref="A46:O46"/>
    <mergeCell ref="A4:O4"/>
    <mergeCell ref="B41:N41"/>
    <mergeCell ref="B42:N42"/>
    <mergeCell ref="A1:O1"/>
    <mergeCell ref="A2:O2"/>
    <mergeCell ref="A3:O3"/>
    <mergeCell ref="L6:N6"/>
    <mergeCell ref="H6:J6"/>
  </mergeCells>
  <pageMargins left="0.74803149606299213" right="0.19685039370078741" top="0.39370078740157483" bottom="0.39370078740157483" header="0.31496062992125984" footer="0.31496062992125984"/>
  <pageSetup paperSize="9" scale="78" firstPageNumber="6" orientation="portrait" useFirstPageNumber="1" r:id="rId1"/>
  <headerFooter scaleWithDoc="0">
    <oddFooter>&amp;R&amp;"AngsanaUPC,Regular"&amp;16&amp;P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SPF</vt:lpstr>
      <vt:lpstr>SCI</vt:lpstr>
      <vt:lpstr>SE(Conso)</vt:lpstr>
      <vt:lpstr>SE</vt:lpstr>
      <vt:lpstr>SCF</vt:lpstr>
      <vt:lpstr>SCF!Print_Area</vt:lpstr>
      <vt:lpstr>SCI!Print_Area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2025-05-14T10:28:28Z</dcterms:modified>
</cp:coreProperties>
</file>