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5-68)\RSP-Q1\"/>
    </mc:Choice>
  </mc:AlternateContent>
  <xr:revisionPtr revIDLastSave="0" documentId="13_ncr:1_{F83E2925-F0B1-407E-A60C-FB3B7F4C6678}" xr6:coauthVersionLast="47" xr6:coauthVersionMax="47" xr10:uidLastSave="{00000000-0000-0000-0000-000000000000}"/>
  <bookViews>
    <workbookView xWindow="0" yWindow="0" windowWidth="19160" windowHeight="11400" firstSheet="2" activeTab="2" xr2:uid="{00000000-000D-0000-FFFF-FFFF00000000}"/>
  </bookViews>
  <sheets>
    <sheet name="NAV000" sheetId="1" state="hidden" r:id="rId1"/>
    <sheet name="000000" sheetId="2" state="veryHidden" r:id="rId2"/>
    <sheet name="BS" sheetId="11" r:id="rId3"/>
    <sheet name="PL" sheetId="16" r:id="rId4"/>
    <sheet name="conso" sheetId="17" r:id="rId5"/>
    <sheet name="company" sheetId="18" r:id="rId6"/>
    <sheet name="cashflow" sheetId="19" r:id="rId7"/>
    <sheet name="000" sheetId="4" state="veryHidden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1" i="18" l="1"/>
  <c r="O17" i="18"/>
  <c r="C19" i="18"/>
  <c r="E19" i="18"/>
  <c r="G19" i="18"/>
  <c r="L19" i="18"/>
  <c r="C23" i="18"/>
  <c r="E23" i="18"/>
  <c r="G23" i="18"/>
  <c r="L23" i="18"/>
  <c r="W26" i="17"/>
  <c r="W22" i="17"/>
  <c r="W21" i="17"/>
  <c r="W20" i="17"/>
  <c r="Q28" i="17"/>
  <c r="Q27" i="17"/>
  <c r="Q26" i="17"/>
  <c r="S22" i="17"/>
  <c r="S21" i="17"/>
  <c r="S20" i="17"/>
  <c r="Q22" i="17"/>
  <c r="Q21" i="17"/>
  <c r="Q20" i="17"/>
  <c r="J33" i="16"/>
  <c r="H33" i="16"/>
  <c r="F33" i="16"/>
  <c r="D33" i="16"/>
  <c r="D21" i="11" l="1"/>
  <c r="F21" i="11"/>
  <c r="H21" i="11"/>
  <c r="J21" i="11"/>
  <c r="D35" i="11"/>
  <c r="F35" i="11"/>
  <c r="H35" i="11"/>
  <c r="J35" i="11"/>
  <c r="D73" i="11"/>
  <c r="F73" i="11"/>
  <c r="H73" i="11"/>
  <c r="J73" i="11"/>
  <c r="D78" i="11"/>
  <c r="F78" i="11"/>
  <c r="H78" i="11"/>
  <c r="J78" i="11"/>
  <c r="F86" i="11"/>
  <c r="J86" i="11"/>
  <c r="F87" i="11"/>
  <c r="J87" i="11"/>
  <c r="F89" i="11"/>
  <c r="J89" i="11"/>
  <c r="F90" i="11"/>
  <c r="J90" i="11"/>
  <c r="F91" i="11"/>
  <c r="J91" i="11"/>
  <c r="F93" i="11"/>
  <c r="J36" i="11" l="1"/>
  <c r="H36" i="11"/>
  <c r="D79" i="11"/>
  <c r="F36" i="11"/>
  <c r="D36" i="11"/>
  <c r="J79" i="11"/>
  <c r="H79" i="11"/>
  <c r="J92" i="11"/>
  <c r="J94" i="11" s="1"/>
  <c r="F92" i="11"/>
  <c r="F94" i="11" s="1"/>
  <c r="F79" i="11"/>
  <c r="F95" i="11" l="1"/>
  <c r="J95" i="11"/>
  <c r="S26" i="17" l="1"/>
  <c r="O29" i="17"/>
  <c r="O30" i="17" s="1"/>
  <c r="O23" i="17"/>
  <c r="O24" i="17" s="1"/>
  <c r="H64" i="19" l="1"/>
  <c r="D64" i="19"/>
  <c r="H71" i="19" l="1"/>
  <c r="D71" i="19"/>
  <c r="U28" i="17"/>
  <c r="W28" i="17" s="1"/>
  <c r="U27" i="17"/>
  <c r="J14" i="16" l="1"/>
  <c r="H14" i="16"/>
  <c r="F14" i="16"/>
  <c r="D14" i="16"/>
  <c r="J68" i="19" l="1"/>
  <c r="J64" i="19"/>
  <c r="F68" i="19"/>
  <c r="F64" i="19"/>
  <c r="J21" i="16"/>
  <c r="F21" i="16"/>
  <c r="H68" i="19"/>
  <c r="D68" i="19"/>
  <c r="M29" i="17"/>
  <c r="M30" i="17" s="1"/>
  <c r="G29" i="17"/>
  <c r="G30" i="17" s="1"/>
  <c r="E29" i="17"/>
  <c r="E30" i="17" s="1"/>
  <c r="C29" i="17"/>
  <c r="C30" i="17" s="1"/>
  <c r="U29" i="17"/>
  <c r="U30" i="17" s="1"/>
  <c r="M23" i="17"/>
  <c r="M24" i="17" s="1"/>
  <c r="G23" i="17"/>
  <c r="G24" i="17" s="1"/>
  <c r="E23" i="17"/>
  <c r="E24" i="17" s="1"/>
  <c r="C23" i="17"/>
  <c r="C24" i="17" s="1"/>
  <c r="U23" i="17"/>
  <c r="H21" i="16"/>
  <c r="D21" i="16"/>
  <c r="F22" i="16" l="1"/>
  <c r="D22" i="16"/>
  <c r="H22" i="16"/>
  <c r="J22" i="16"/>
  <c r="U24" i="17"/>
  <c r="H25" i="16" l="1"/>
  <c r="F25" i="16"/>
  <c r="F27" i="16" s="1"/>
  <c r="J25" i="16"/>
  <c r="J27" i="16" s="1"/>
  <c r="I18" i="18" s="1"/>
  <c r="D25" i="16"/>
  <c r="D27" i="16" s="1"/>
  <c r="I19" i="18" l="1"/>
  <c r="O18" i="18"/>
  <c r="O19" i="18" s="1"/>
  <c r="H11" i="19"/>
  <c r="H29" i="19" s="1"/>
  <c r="H27" i="16"/>
  <c r="F11" i="19"/>
  <c r="F29" i="19" s="1"/>
  <c r="H34" i="16"/>
  <c r="I22" i="18" s="1"/>
  <c r="H41" i="16"/>
  <c r="J11" i="19"/>
  <c r="J34" i="16"/>
  <c r="F39" i="16"/>
  <c r="D11" i="19"/>
  <c r="F34" i="16"/>
  <c r="I23" i="18" l="1"/>
  <c r="O22" i="18"/>
  <c r="O23" i="18" s="1"/>
  <c r="H37" i="16"/>
  <c r="H45" i="16" s="1"/>
  <c r="F42" i="19"/>
  <c r="F45" i="19" s="1"/>
  <c r="H42" i="19"/>
  <c r="J29" i="19"/>
  <c r="D29" i="19"/>
  <c r="J37" i="16"/>
  <c r="J45" i="16" s="1"/>
  <c r="J41" i="16"/>
  <c r="D34" i="16"/>
  <c r="D39" i="16"/>
  <c r="F43" i="16"/>
  <c r="F37" i="16"/>
  <c r="F45" i="16" s="1"/>
  <c r="K23" i="17"/>
  <c r="I23" i="17"/>
  <c r="H45" i="19" l="1"/>
  <c r="J42" i="19"/>
  <c r="F70" i="19"/>
  <c r="D42" i="19"/>
  <c r="H90" i="11"/>
  <c r="H92" i="11" s="1"/>
  <c r="H94" i="11" s="1"/>
  <c r="H95" i="11" s="1"/>
  <c r="Q23" i="17"/>
  <c r="Q24" i="17" s="1"/>
  <c r="F41" i="16"/>
  <c r="D43" i="16"/>
  <c r="D37" i="16"/>
  <c r="D45" i="16" s="1"/>
  <c r="K24" i="17"/>
  <c r="I24" i="17"/>
  <c r="S23" i="17"/>
  <c r="H70" i="19" l="1"/>
  <c r="H72" i="19" s="1"/>
  <c r="J45" i="19"/>
  <c r="F72" i="19"/>
  <c r="D45" i="19"/>
  <c r="S24" i="17"/>
  <c r="I27" i="17"/>
  <c r="S27" i="17" s="1"/>
  <c r="W27" i="17" s="1"/>
  <c r="D41" i="16"/>
  <c r="W23" i="17"/>
  <c r="J70" i="19" l="1"/>
  <c r="D70" i="19"/>
  <c r="W24" i="17"/>
  <c r="S28" i="17"/>
  <c r="I29" i="17"/>
  <c r="I30" i="17" s="1"/>
  <c r="D90" i="11" s="1"/>
  <c r="D92" i="11" s="1"/>
  <c r="D94" i="11" s="1"/>
  <c r="D95" i="11" s="1"/>
  <c r="J72" i="19" l="1"/>
  <c r="D72" i="19"/>
  <c r="K29" i="17"/>
  <c r="Q29" i="17" l="1"/>
  <c r="Q30" i="17" s="1"/>
  <c r="K30" i="17"/>
  <c r="S29" i="17"/>
  <c r="S30" i="17" l="1"/>
  <c r="W29" i="17"/>
  <c r="W30" i="17" l="1"/>
</calcChain>
</file>

<file path=xl/sharedStrings.xml><?xml version="1.0" encoding="utf-8"?>
<sst xmlns="http://schemas.openxmlformats.org/spreadsheetml/2006/main" count="338" uniqueCount="235">
  <si>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</si>
  <si>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</si>
  <si>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</si>
  <si>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</si>
  <si>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</si>
  <si>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</si>
  <si>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</si>
  <si>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>Total current assets</t>
  </si>
  <si>
    <t>Total non-current assets</t>
  </si>
  <si>
    <t>Total current liabilities</t>
  </si>
  <si>
    <t>Total non-current liabilities</t>
  </si>
  <si>
    <t>Total expenses</t>
  </si>
  <si>
    <t>Cash and cash equivalents</t>
  </si>
  <si>
    <t>Other non-current liabilities</t>
  </si>
  <si>
    <t>Other income</t>
  </si>
  <si>
    <t>Administrative expenses</t>
  </si>
  <si>
    <t>attributable to</t>
  </si>
  <si>
    <t>Income tax payable</t>
  </si>
  <si>
    <t>equity</t>
  </si>
  <si>
    <t>Total comprehensive income for the period</t>
  </si>
  <si>
    <t>Other comprehensive income for the period</t>
  </si>
  <si>
    <t>Deferred tax assets</t>
  </si>
  <si>
    <t>Inventories</t>
  </si>
  <si>
    <t xml:space="preserve">Other current assets </t>
  </si>
  <si>
    <t>Intangible assets</t>
  </si>
  <si>
    <t xml:space="preserve">Other current liabilities </t>
  </si>
  <si>
    <t>Issued and</t>
  </si>
  <si>
    <t>owners of</t>
  </si>
  <si>
    <t>the Company</t>
  </si>
  <si>
    <t>Interest paid</t>
  </si>
  <si>
    <t>Provision for long-term employee benefits</t>
  </si>
  <si>
    <t>Other comprehensive income</t>
  </si>
  <si>
    <t>Premium on ordinary shares</t>
  </si>
  <si>
    <t>Other components of shareholders' equity</t>
  </si>
  <si>
    <t xml:space="preserve">Equity attributable to owners of the Company </t>
  </si>
  <si>
    <t>Equity attributable to owners of the Company</t>
  </si>
  <si>
    <t>Premium on</t>
  </si>
  <si>
    <t>shareholders'</t>
  </si>
  <si>
    <t>ordinary shares</t>
  </si>
  <si>
    <t>Operating assets (increase) decrease</t>
  </si>
  <si>
    <t>Operating liabilities increase (decrease)</t>
  </si>
  <si>
    <t>Cost of sales</t>
  </si>
  <si>
    <t xml:space="preserve">   Registered share capital</t>
  </si>
  <si>
    <t xml:space="preserve">   Interest income</t>
  </si>
  <si>
    <t xml:space="preserve">   Inventories</t>
  </si>
  <si>
    <t xml:space="preserve">   Other current assets</t>
  </si>
  <si>
    <t xml:space="preserve">   Other current liabilities</t>
  </si>
  <si>
    <t xml:space="preserve">   Other non-current liabilities</t>
  </si>
  <si>
    <t>Restricted bank deposits</t>
  </si>
  <si>
    <t>Exchange</t>
  </si>
  <si>
    <t>differences on</t>
  </si>
  <si>
    <t xml:space="preserve">   Issued and fully paid share capital</t>
  </si>
  <si>
    <t xml:space="preserve"> fully paid</t>
  </si>
  <si>
    <t xml:space="preserve">   Interest expense</t>
  </si>
  <si>
    <t>Cash paid for acquisitions of equipment</t>
  </si>
  <si>
    <t>Supplemental cash flows information:</t>
  </si>
  <si>
    <t>Cash paid for acquisitions of intangible assets</t>
  </si>
  <si>
    <t>Non-controlling interest of the subsidiary</t>
  </si>
  <si>
    <t xml:space="preserve"> interest of</t>
  </si>
  <si>
    <t>Equity</t>
  </si>
  <si>
    <t xml:space="preserve">   Restricted bank deposits</t>
  </si>
  <si>
    <t>Advance payments for inventories</t>
  </si>
  <si>
    <t>Deposits for rental</t>
  </si>
  <si>
    <t>Selling and distribution expenses</t>
  </si>
  <si>
    <t>the subsidiary</t>
  </si>
  <si>
    <t>Other current financial assets</t>
  </si>
  <si>
    <t>Right-of-use assets</t>
  </si>
  <si>
    <t xml:space="preserve">   Gain on disposal of securities</t>
  </si>
  <si>
    <t xml:space="preserve">   Advance payments for inventories</t>
  </si>
  <si>
    <t>Cash paid for acquisitions of other current financial assets</t>
  </si>
  <si>
    <t>Cash paid for payments of liabilities under lease agreements</t>
  </si>
  <si>
    <t xml:space="preserve">Current portion of lease liabilities </t>
  </si>
  <si>
    <t xml:space="preserve">   Dividend income</t>
  </si>
  <si>
    <t>Net cash flows used in financing activities</t>
  </si>
  <si>
    <t xml:space="preserve">   Increase in right-of-use assets and lease liabilities</t>
  </si>
  <si>
    <t xml:space="preserve">      from additional lease agreements</t>
  </si>
  <si>
    <t>Non-cash items</t>
  </si>
  <si>
    <t xml:space="preserve">      743,000,000 ordinary shares of Baht 1 each</t>
  </si>
  <si>
    <t xml:space="preserve">   Unappropriated </t>
  </si>
  <si>
    <t xml:space="preserve">Cash received from dividend </t>
  </si>
  <si>
    <t>Loss on changes</t>
  </si>
  <si>
    <t>income</t>
  </si>
  <si>
    <t xml:space="preserve">Other components of </t>
  </si>
  <si>
    <t>shareholders' equity</t>
  </si>
  <si>
    <t>of equity investments</t>
  </si>
  <si>
    <t>through other</t>
  </si>
  <si>
    <t>comprehensive income</t>
  </si>
  <si>
    <t>Total other</t>
  </si>
  <si>
    <t>components of</t>
  </si>
  <si>
    <t xml:space="preserve">shareholders' </t>
  </si>
  <si>
    <t>2024</t>
  </si>
  <si>
    <t>Balance as at 1 January 2024</t>
  </si>
  <si>
    <t>Proceeds from disposal of other current financial assets</t>
  </si>
  <si>
    <t>Short-term loans to related parties</t>
  </si>
  <si>
    <t xml:space="preserve">   Share of loss from investment in associate</t>
  </si>
  <si>
    <t xml:space="preserve">   Reversal of provision for sale return</t>
  </si>
  <si>
    <t>Profit (loss) attributable to:</t>
  </si>
  <si>
    <t xml:space="preserve">   Increase in other payable from purchase of equipment </t>
  </si>
  <si>
    <t xml:space="preserve">      and intangible asset</t>
  </si>
  <si>
    <t xml:space="preserve">   Loss (gain) on disposal/written-off of equipment</t>
  </si>
  <si>
    <t xml:space="preserve">   Loss (gain) on changes in fair value of financial assets</t>
  </si>
  <si>
    <t>Trade and other current receivables</t>
  </si>
  <si>
    <t>Derivative liabilities</t>
  </si>
  <si>
    <t xml:space="preserve">      and liabilities</t>
  </si>
  <si>
    <t xml:space="preserve">   Deposits for rental</t>
  </si>
  <si>
    <t>Gain from investments</t>
  </si>
  <si>
    <t xml:space="preserve">   Other receivable - cash on maturity unit trust</t>
  </si>
  <si>
    <t xml:space="preserve">      waiting to be allocated to new unit trust</t>
  </si>
  <si>
    <t xml:space="preserve">   Other receivable - receivable from debenture</t>
  </si>
  <si>
    <t>Balance as at 31 March 2024</t>
  </si>
  <si>
    <t>Balance as at 1 January 2025</t>
  </si>
  <si>
    <t>Balance as at 31 March 2025</t>
  </si>
  <si>
    <t>2025</t>
  </si>
  <si>
    <t>RICH  SPORT  PUBLIC  COMPANY  LIMITED  AND  ITS  SUBSIDIARY</t>
  </si>
  <si>
    <t>STATEMENT  OF  FINANCIAL  POSITION</t>
  </si>
  <si>
    <t>Notes</t>
  </si>
  <si>
    <t>CONSOLIDATED</t>
  </si>
  <si>
    <t>SEPARATE</t>
  </si>
  <si>
    <t>FINANCIAL STATEMENTS</t>
  </si>
  <si>
    <t>As at</t>
  </si>
  <si>
    <t>March 31,</t>
  </si>
  <si>
    <t>December 31,</t>
  </si>
  <si>
    <t>(Unaudited)</t>
  </si>
  <si>
    <t>UNIT : THOUSAND BAHT</t>
  </si>
  <si>
    <t>ASSETS</t>
  </si>
  <si>
    <t>CURRENT  ASSETS</t>
  </si>
  <si>
    <t>NON-CURRENT  ASSETS</t>
  </si>
  <si>
    <t>TOTAL  ASSETS</t>
  </si>
  <si>
    <t>5</t>
  </si>
  <si>
    <t>6</t>
  </si>
  <si>
    <t>4</t>
  </si>
  <si>
    <t>7</t>
  </si>
  <si>
    <t>8</t>
  </si>
  <si>
    <t>LIABILITIES  AND  SHAREHOLDERS’  EQUITY</t>
  </si>
  <si>
    <t>CURRENT  LIABILITIES</t>
  </si>
  <si>
    <t>Trade and other current payables</t>
  </si>
  <si>
    <t>NON-CURRENT  LIABILITIES</t>
  </si>
  <si>
    <t>TOTAL  LIABILITIES</t>
  </si>
  <si>
    <t>SHAREHOLDERS’  EQUITY</t>
  </si>
  <si>
    <t xml:space="preserve">SHARE  CAPITAL </t>
  </si>
  <si>
    <t xml:space="preserve">RETAINED  EARNINGS </t>
  </si>
  <si>
    <t xml:space="preserve">TOTAL  SHAREHOLDERS’  EQUITY  </t>
  </si>
  <si>
    <t>TOTAL  LIABILITIES  AND  SHAREHOLDERS’  EQUITY</t>
  </si>
  <si>
    <t>STATEMENTS  OF  COMPREHENSIVE  INCOME</t>
  </si>
  <si>
    <r>
      <t xml:space="preserve">FOR  THE  THREE-MONTH  PERIODS  ENDED  MARCH  </t>
    </r>
    <r>
      <rPr>
        <b/>
        <sz val="12"/>
        <rFont val="Times New Roman"/>
        <family val="1"/>
      </rPr>
      <t>31,  2025</t>
    </r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</si>
  <si>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</si>
  <si>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REVENUES</t>
  </si>
  <si>
    <t>Total Revenues</t>
  </si>
  <si>
    <t>EXPENSES</t>
  </si>
  <si>
    <t>FINANCIAL  STATEMENTS</t>
  </si>
  <si>
    <t>Revenues from sales of goods</t>
  </si>
  <si>
    <t>STATEMENTS  OF  CASH  FLOWS</t>
  </si>
  <si>
    <r>
      <t>FOR  THE  THREE-MONTH  PERIODS  ENDED  MARCH</t>
    </r>
    <r>
      <rPr>
        <b/>
        <sz val="12"/>
        <rFont val="Times New Roman"/>
        <family val="1"/>
      </rPr>
      <t xml:space="preserve">  31,  2025</t>
    </r>
  </si>
  <si>
    <r>
      <t xml:space="preserve">AS  AT  MARCH  </t>
    </r>
    <r>
      <rPr>
        <b/>
        <sz val="12"/>
        <rFont val="Times New Roman"/>
        <family val="1"/>
      </rPr>
      <t>31,  2025</t>
    </r>
  </si>
  <si>
    <r>
      <t xml:space="preserve">STATEMENTS  OF  CASH  FLOWS  </t>
    </r>
    <r>
      <rPr>
        <sz val="10"/>
        <rFont val="Times New Roman"/>
        <family val="1"/>
      </rPr>
      <t>(CONTINUED)</t>
    </r>
  </si>
  <si>
    <t>9.2</t>
  </si>
  <si>
    <t xml:space="preserve">   Trade and other current receivables</t>
  </si>
  <si>
    <t xml:space="preserve">   Trade and other current payables</t>
  </si>
  <si>
    <t>STATEMENTS  OF  CHANGES  IN  SHAREHOLDERS’  EQUITY</t>
  </si>
  <si>
    <t>CONSOLIDATED  FINANCIAL  STATEMENTS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</si>
  <si>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</si>
  <si>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SEPERATE  FINANCIAL  STATEMENTS</t>
  </si>
  <si>
    <t>Loss from investment</t>
  </si>
  <si>
    <t>Proceeds from disposal of equipment and motor vehicles</t>
  </si>
  <si>
    <t>9.1</t>
  </si>
  <si>
    <t>Finance costs</t>
  </si>
  <si>
    <t>Basic earnings per share (Baht)</t>
  </si>
  <si>
    <t>Profit (loss) before income tax</t>
  </si>
  <si>
    <t>PROFIT  (LOSS)  FOR  THE  PERIODS</t>
  </si>
  <si>
    <t xml:space="preserve">   Expected credit loss (reversal)</t>
  </si>
  <si>
    <t>11</t>
  </si>
  <si>
    <t>15</t>
  </si>
  <si>
    <t>See condensed notes to financial statements.</t>
  </si>
  <si>
    <t>Investment in a subsidiary</t>
  </si>
  <si>
    <t>Investment in an associate</t>
  </si>
  <si>
    <t>Trade non-current receivables - related parties</t>
  </si>
  <si>
    <t>Property, plant and equipment</t>
  </si>
  <si>
    <t xml:space="preserve">Other non-current receivable </t>
  </si>
  <si>
    <t>- receivable from debenture</t>
  </si>
  <si>
    <t>Lease liabilities</t>
  </si>
  <si>
    <t xml:space="preserve">   Appropriated - legal reserve</t>
  </si>
  <si>
    <t>Legal reserve</t>
  </si>
  <si>
    <t>Other comprehensive income (loss):</t>
  </si>
  <si>
    <t>Exchange differences on translating financial statement</t>
  </si>
  <si>
    <t>Total comprehensive income (loss) for the periods</t>
  </si>
  <si>
    <t>Items that may be reclassified to profit or loss</t>
  </si>
  <si>
    <t>Owners of the parent</t>
  </si>
  <si>
    <t>Total comprehensive income (loss) attributable to:</t>
  </si>
  <si>
    <t>Share of loss of an associate</t>
  </si>
  <si>
    <t>Share of other comprehensive loss of an associate</t>
  </si>
  <si>
    <t>Profit (loss) before income tax expense</t>
  </si>
  <si>
    <t>Income tax expense</t>
  </si>
  <si>
    <t xml:space="preserve"> shares</t>
  </si>
  <si>
    <t>on ordinary</t>
  </si>
  <si>
    <t>Premium</t>
  </si>
  <si>
    <t>reserve</t>
  </si>
  <si>
    <t>Legal</t>
  </si>
  <si>
    <t>translating</t>
  </si>
  <si>
    <t>statement</t>
  </si>
  <si>
    <t>financial</t>
  </si>
  <si>
    <t>comprehensive</t>
  </si>
  <si>
    <t>an associate</t>
  </si>
  <si>
    <t>loss of</t>
  </si>
  <si>
    <t>Share of other</t>
  </si>
  <si>
    <t>Non-controlling</t>
  </si>
  <si>
    <t xml:space="preserve"> designated at</t>
  </si>
  <si>
    <t xml:space="preserve">fair value </t>
  </si>
  <si>
    <t xml:space="preserve"> in value of</t>
  </si>
  <si>
    <t xml:space="preserve"> equity investments</t>
  </si>
  <si>
    <t>Loss on changes in value</t>
  </si>
  <si>
    <t xml:space="preserve"> designated at fair value </t>
  </si>
  <si>
    <t>Profit (loss) for the period</t>
  </si>
  <si>
    <t>Other comprehensive income (loss) for the period</t>
  </si>
  <si>
    <t>Total comprehensive income (loss) for the period</t>
  </si>
  <si>
    <t>Total comprehensive income (loss)  for the period</t>
  </si>
  <si>
    <t xml:space="preserve">   Impairment loss recognized in profit or loss</t>
  </si>
  <si>
    <t xml:space="preserve">   Depreciation and amortization</t>
  </si>
  <si>
    <t xml:space="preserve">   Employee benefit expenses</t>
  </si>
  <si>
    <t xml:space="preserve">   Unrealised loss (gain) on exchange rate</t>
  </si>
  <si>
    <t xml:space="preserve">   Unrealised loss on derivative</t>
  </si>
  <si>
    <t xml:space="preserve">   Interest received</t>
  </si>
  <si>
    <t xml:space="preserve">   Income tax paid</t>
  </si>
  <si>
    <t>Adjustments for</t>
  </si>
  <si>
    <t>Changes in operating assets and liabilities</t>
  </si>
  <si>
    <t>Net cash flows provided by operation</t>
  </si>
  <si>
    <t>Increase in fixed deposits</t>
  </si>
  <si>
    <t>Cash paid for share subscription of an associate</t>
  </si>
  <si>
    <t>Net cash flows used in investing activities</t>
  </si>
  <si>
    <t>Net cash flows provided by operating activities</t>
  </si>
  <si>
    <t>Effect of exchange rate changes on cash and cash equivalents</t>
  </si>
  <si>
    <t>Cash and cash equivalents at beginning of the periods</t>
  </si>
  <si>
    <t>Cash and cash equivalents at ending of the periods</t>
  </si>
  <si>
    <t>Net increase (decrease) in cash and cash equivalents</t>
  </si>
  <si>
    <t xml:space="preserve">   Loss from diminution in value of inventories (reversal)</t>
  </si>
  <si>
    <t>Operating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</si>
</sst>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d\ ดดดด\ bbbb"/>
    <numFmt numFmtId="169" formatCode="_(* #,##0_);_(* \(#,##0\);_(* &quot;-&quot;??_);_(@_)"/>
    <numFmt numFmtId="170" formatCode="#,##0\ ;\(#,##0\)"/>
    <numFmt numFmtId="171" formatCode="[$-409]mmmm\ d\,\ yyyy;@"/>
    <numFmt numFmtId="172" formatCode="_(* #,##0.000_);_(* \(#,##0.000\);_(* &quot;-&quot;??_);_(@_)"/>
  </numFmts>
  <fonts count="27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Browall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color indexed="9"/>
      <name val="Times New Roman"/>
      <family val="1"/>
    </font>
    <font>
      <b/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  <font>
      <i/>
      <sz val="10"/>
      <name val="Times New Roman"/>
      <family val="1"/>
    </font>
    <font>
      <b/>
      <u/>
      <sz val="11"/>
      <name val="Times New Roman"/>
      <family val="1"/>
    </font>
    <font>
      <b/>
      <sz val="12"/>
      <name val="Times New Roman"/>
      <family val="1"/>
    </font>
    <font>
      <sz val="11"/>
      <name val="Angsana New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10" fillId="0" borderId="0"/>
    <xf numFmtId="0" fontId="11" fillId="0" borderId="0"/>
    <xf numFmtId="0" fontId="11" fillId="0" borderId="0"/>
    <xf numFmtId="0" fontId="9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7" fillId="0" borderId="0"/>
    <xf numFmtId="10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0" fillId="0" borderId="0"/>
    <xf numFmtId="0" fontId="10" fillId="0" borderId="0"/>
  </cellStyleXfs>
  <cellXfs count="183">
    <xf numFmtId="0" fontId="0" fillId="0" borderId="0" xfId="0"/>
    <xf numFmtId="43" fontId="13" fillId="0" borderId="0" xfId="1" applyFont="1" applyFill="1" applyAlignment="1">
      <alignment vertical="center"/>
    </xf>
    <xf numFmtId="41" fontId="13" fillId="0" borderId="0" xfId="9" applyNumberFormat="1" applyFont="1" applyFill="1" applyBorder="1" applyAlignment="1">
      <alignment horizontal="right" vertical="center"/>
    </xf>
    <xf numFmtId="170" fontId="13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41" fontId="13" fillId="0" borderId="4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41" fontId="13" fillId="0" borderId="0" xfId="9" applyNumberFormat="1" applyFont="1" applyFill="1" applyBorder="1" applyAlignment="1">
      <alignment horizontal="center" vertical="center"/>
    </xf>
    <xf numFmtId="41" fontId="13" fillId="0" borderId="3" xfId="9" applyNumberFormat="1" applyFont="1" applyFill="1" applyBorder="1" applyAlignment="1">
      <alignment horizontal="center" vertical="center"/>
    </xf>
    <xf numFmtId="41" fontId="13" fillId="0" borderId="3" xfId="9" applyNumberFormat="1" applyFont="1" applyFill="1" applyBorder="1" applyAlignment="1">
      <alignment horizontal="right" vertical="center"/>
    </xf>
    <xf numFmtId="41" fontId="13" fillId="0" borderId="4" xfId="9" applyNumberFormat="1" applyFont="1" applyFill="1" applyBorder="1" applyAlignment="1">
      <alignment horizontal="center" vertical="center"/>
    </xf>
    <xf numFmtId="41" fontId="13" fillId="0" borderId="5" xfId="9" applyNumberFormat="1" applyFont="1" applyFill="1" applyBorder="1" applyAlignment="1">
      <alignment horizontal="center" vertical="center"/>
    </xf>
    <xf numFmtId="41" fontId="13" fillId="0" borderId="0" xfId="1" applyNumberFormat="1" applyFont="1" applyFill="1" applyBorder="1" applyAlignment="1">
      <alignment horizontal="right"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3" xfId="0" applyNumberFormat="1" applyFont="1" applyFill="1" applyBorder="1" applyAlignment="1">
      <alignment horizontal="right" vertical="center"/>
    </xf>
    <xf numFmtId="41" fontId="13" fillId="0" borderId="3" xfId="1" applyNumberFormat="1" applyFont="1" applyFill="1" applyBorder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41" fontId="19" fillId="0" borderId="0" xfId="1" applyNumberFormat="1" applyFont="1" applyFill="1" applyBorder="1" applyAlignment="1">
      <alignment horizontal="right" vertical="center"/>
    </xf>
    <xf numFmtId="41" fontId="13" fillId="0" borderId="0" xfId="0" applyNumberFormat="1" applyFont="1" applyFill="1" applyBorder="1" applyAlignment="1">
      <alignment horizontal="right" vertical="center"/>
    </xf>
    <xf numFmtId="0" fontId="13" fillId="0" borderId="0" xfId="0" quotePrefix="1" applyFont="1" applyFill="1" applyAlignment="1">
      <alignment horizontal="center" vertical="center"/>
    </xf>
    <xf numFmtId="41" fontId="13" fillId="0" borderId="0" xfId="1" applyNumberFormat="1" applyFont="1" applyFill="1" applyAlignment="1">
      <alignment vertical="center"/>
    </xf>
    <xf numFmtId="41" fontId="13" fillId="0" borderId="4" xfId="1" applyNumberFormat="1" applyFont="1" applyFill="1" applyBorder="1" applyAlignment="1">
      <alignment vertical="center"/>
    </xf>
    <xf numFmtId="41" fontId="13" fillId="0" borderId="4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Border="1" applyAlignment="1">
      <alignment vertical="center"/>
    </xf>
    <xf numFmtId="169" fontId="13" fillId="0" borderId="0" xfId="1" applyNumberFormat="1" applyFont="1" applyFill="1" applyAlignment="1">
      <alignment horizontal="right" vertical="center"/>
    </xf>
    <xf numFmtId="41" fontId="13" fillId="0" borderId="3" xfId="1" applyNumberFormat="1" applyFont="1" applyFill="1" applyBorder="1" applyAlignment="1">
      <alignment horizontal="center" vertical="center"/>
    </xf>
    <xf numFmtId="41" fontId="13" fillId="0" borderId="0" xfId="1" applyNumberFormat="1" applyFont="1" applyFill="1" applyBorder="1" applyAlignment="1">
      <alignment horizontal="center" vertical="center"/>
    </xf>
    <xf numFmtId="41" fontId="13" fillId="0" borderId="5" xfId="1" applyNumberFormat="1" applyFont="1" applyFill="1" applyBorder="1" applyAlignment="1">
      <alignment vertical="center"/>
    </xf>
    <xf numFmtId="38" fontId="13" fillId="0" borderId="0" xfId="19" applyNumberFormat="1" applyFont="1" applyFill="1" applyAlignment="1">
      <alignment vertical="center"/>
    </xf>
    <xf numFmtId="0" fontId="13" fillId="0" borderId="0" xfId="19" applyFont="1" applyFill="1" applyAlignment="1">
      <alignment vertical="center"/>
    </xf>
    <xf numFmtId="37" fontId="19" fillId="0" borderId="3" xfId="0" applyNumberFormat="1" applyFont="1" applyFill="1" applyBorder="1" applyAlignment="1">
      <alignment vertical="center"/>
    </xf>
    <xf numFmtId="37" fontId="19" fillId="0" borderId="3" xfId="0" applyNumberFormat="1" applyFont="1" applyFill="1" applyBorder="1" applyAlignment="1">
      <alignment horizontal="center" vertical="center"/>
    </xf>
    <xf numFmtId="37" fontId="18" fillId="0" borderId="3" xfId="0" applyNumberFormat="1" applyFont="1" applyFill="1" applyBorder="1" applyAlignment="1">
      <alignment horizontal="right" vertical="center"/>
    </xf>
    <xf numFmtId="37" fontId="19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37" fontId="12" fillId="0" borderId="0" xfId="0" quotePrefix="1" applyNumberFormat="1" applyFont="1" applyFill="1" applyBorder="1" applyAlignment="1">
      <alignment horizontal="center" vertical="center"/>
    </xf>
    <xf numFmtId="37" fontId="22" fillId="0" borderId="0" xfId="0" applyNumberFormat="1" applyFont="1" applyFill="1" applyBorder="1" applyAlignment="1">
      <alignment horizontal="center" vertical="center"/>
    </xf>
    <xf numFmtId="168" fontId="22" fillId="0" borderId="0" xfId="0" quotePrefix="1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68" fontId="12" fillId="0" borderId="0" xfId="0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69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 indent="2"/>
    </xf>
    <xf numFmtId="0" fontId="13" fillId="0" borderId="0" xfId="0" applyFont="1" applyFill="1" applyAlignment="1">
      <alignment horizontal="left" vertical="center" indent="4"/>
    </xf>
    <xf numFmtId="0" fontId="18" fillId="0" borderId="0" xfId="0" applyFont="1" applyFill="1" applyAlignment="1">
      <alignment vertical="center"/>
    </xf>
    <xf numFmtId="41" fontId="13" fillId="0" borderId="5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171" fontId="15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70" fontId="12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left" vertical="center" indent="2"/>
    </xf>
    <xf numFmtId="37" fontId="13" fillId="0" borderId="0" xfId="19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/>
    </xf>
    <xf numFmtId="0" fontId="18" fillId="0" borderId="0" xfId="0" quotePrefix="1" applyFont="1" applyFill="1" applyBorder="1" applyAlignment="1">
      <alignment horizontal="right" vertical="center"/>
    </xf>
    <xf numFmtId="37" fontId="19" fillId="0" borderId="0" xfId="0" applyNumberFormat="1" applyFont="1" applyFill="1" applyBorder="1" applyAlignment="1">
      <alignment horizontal="center" vertical="center"/>
    </xf>
    <xf numFmtId="41" fontId="18" fillId="0" borderId="0" xfId="0" applyNumberFormat="1" applyFont="1" applyFill="1" applyBorder="1" applyAlignment="1">
      <alignment vertical="center"/>
    </xf>
    <xf numFmtId="37" fontId="19" fillId="0" borderId="0" xfId="0" applyNumberFormat="1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41" fontId="18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41" fontId="19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horizontal="right" vertical="center"/>
    </xf>
    <xf numFmtId="0" fontId="18" fillId="0" borderId="3" xfId="0" applyFont="1" applyFill="1" applyBorder="1" applyAlignment="1">
      <alignment vertical="center"/>
    </xf>
    <xf numFmtId="0" fontId="18" fillId="0" borderId="3" xfId="0" applyFont="1" applyFill="1" applyBorder="1" applyAlignment="1">
      <alignment horizontal="right" vertical="center"/>
    </xf>
    <xf numFmtId="0" fontId="19" fillId="0" borderId="0" xfId="0" applyFont="1" applyFill="1" applyAlignment="1">
      <alignment horizontal="distributed" vertical="center"/>
    </xf>
    <xf numFmtId="37" fontId="19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distributed" vertical="center"/>
    </xf>
    <xf numFmtId="41" fontId="13" fillId="0" borderId="0" xfId="0" applyNumberFormat="1" applyFont="1" applyFill="1" applyAlignment="1">
      <alignment horizontal="distributed" vertical="center"/>
    </xf>
    <xf numFmtId="38" fontId="12" fillId="0" borderId="0" xfId="19" quotePrefix="1" applyNumberFormat="1" applyFont="1" applyFill="1" applyAlignment="1">
      <alignment vertical="center"/>
    </xf>
    <xf numFmtId="41" fontId="12" fillId="0" borderId="0" xfId="30" applyNumberFormat="1" applyFont="1" applyFill="1" applyAlignment="1">
      <alignment horizontal="center" vertical="center"/>
    </xf>
    <xf numFmtId="41" fontId="18" fillId="0" borderId="0" xfId="30" applyNumberFormat="1" applyFont="1" applyFill="1" applyAlignment="1">
      <alignment horizontal="center" vertical="center"/>
    </xf>
    <xf numFmtId="0" fontId="19" fillId="0" borderId="0" xfId="0" applyFont="1" applyFill="1"/>
    <xf numFmtId="41" fontId="21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left" vertical="center"/>
    </xf>
    <xf numFmtId="0" fontId="13" fillId="0" borderId="0" xfId="0" applyFont="1" applyFill="1"/>
    <xf numFmtId="0" fontId="13" fillId="0" borderId="0" xfId="19" applyFont="1" applyFill="1" applyAlignment="1">
      <alignment horizontal="left" vertical="center" indent="2"/>
    </xf>
    <xf numFmtId="0" fontId="13" fillId="0" borderId="0" xfId="25" applyFont="1" applyFill="1" applyAlignment="1">
      <alignment vertical="center"/>
    </xf>
    <xf numFmtId="41" fontId="13" fillId="0" borderId="0" xfId="25" applyNumberFormat="1" applyFont="1" applyFill="1" applyAlignment="1">
      <alignment vertical="center"/>
    </xf>
    <xf numFmtId="0" fontId="13" fillId="0" borderId="0" xfId="19" applyFont="1" applyFill="1" applyAlignment="1">
      <alignment horizontal="left" vertical="center" indent="4"/>
    </xf>
    <xf numFmtId="0" fontId="13" fillId="0" borderId="0" xfId="25" applyFont="1" applyFill="1" applyAlignment="1">
      <alignment horizontal="center" vertical="center"/>
    </xf>
    <xf numFmtId="0" fontId="12" fillId="0" borderId="0" xfId="25" applyFont="1" applyFill="1" applyAlignment="1">
      <alignment vertical="center"/>
    </xf>
    <xf numFmtId="0" fontId="18" fillId="0" borderId="0" xfId="19" applyFont="1" applyFill="1" applyAlignment="1">
      <alignment vertical="center"/>
    </xf>
    <xf numFmtId="37" fontId="13" fillId="0" borderId="0" xfId="0" quotePrefix="1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vertical="center"/>
    </xf>
    <xf numFmtId="41" fontId="13" fillId="0" borderId="0" xfId="0" quotePrefix="1" applyNumberFormat="1" applyFont="1" applyFill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169" fontId="13" fillId="0" borderId="0" xfId="25" applyNumberFormat="1" applyFont="1" applyFill="1" applyAlignment="1">
      <alignment vertical="center"/>
    </xf>
    <xf numFmtId="49" fontId="15" fillId="0" borderId="0" xfId="0" applyNumberFormat="1" applyFont="1" applyFill="1" applyAlignment="1">
      <alignment horizontal="left" vertical="center"/>
    </xf>
    <xf numFmtId="37" fontId="13" fillId="0" borderId="3" xfId="0" quotePrefix="1" applyNumberFormat="1" applyFont="1" applyFill="1" applyBorder="1" applyAlignment="1">
      <alignment horizontal="right" vertical="center"/>
    </xf>
    <xf numFmtId="37" fontId="13" fillId="0" borderId="6" xfId="0" quotePrefix="1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vertical="center"/>
    </xf>
    <xf numFmtId="172" fontId="13" fillId="0" borderId="0" xfId="1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41" fontId="18" fillId="0" borderId="0" xfId="0" applyNumberFormat="1" applyFont="1" applyFill="1" applyAlignment="1">
      <alignment horizontal="center" vertical="center"/>
    </xf>
    <xf numFmtId="37" fontId="18" fillId="0" borderId="0" xfId="0" applyNumberFormat="1" applyFont="1" applyFill="1" applyAlignment="1">
      <alignment horizontal="center" vertical="center"/>
    </xf>
    <xf numFmtId="169" fontId="13" fillId="0" borderId="0" xfId="1" applyNumberFormat="1" applyFont="1" applyFill="1" applyAlignment="1">
      <alignment vertical="center"/>
    </xf>
    <xf numFmtId="169" fontId="13" fillId="0" borderId="3" xfId="1" quotePrefix="1" applyNumberFormat="1" applyFont="1" applyFill="1" applyBorder="1" applyAlignment="1">
      <alignment horizontal="center" vertical="center"/>
    </xf>
    <xf numFmtId="169" fontId="14" fillId="0" borderId="0" xfId="1" applyNumberFormat="1" applyFont="1" applyFill="1" applyAlignment="1">
      <alignment horizontal="center" vertical="center"/>
    </xf>
    <xf numFmtId="37" fontId="18" fillId="0" borderId="3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37" fontId="18" fillId="0" borderId="0" xfId="0" applyNumberFormat="1" applyFont="1" applyFill="1" applyAlignment="1">
      <alignment horizontal="center" vertical="center"/>
    </xf>
    <xf numFmtId="0" fontId="13" fillId="0" borderId="0" xfId="0" quotePrefix="1" applyFont="1" applyFill="1" applyAlignment="1">
      <alignment horizontal="left" vertical="center" indent="3"/>
    </xf>
    <xf numFmtId="49" fontId="13" fillId="0" borderId="0" xfId="0" applyNumberFormat="1" applyFont="1" applyFill="1" applyAlignment="1">
      <alignment horizontal="left" vertical="center" indent="1"/>
    </xf>
    <xf numFmtId="0" fontId="19" fillId="0" borderId="0" xfId="19" applyFont="1" applyFill="1" applyAlignment="1">
      <alignment vertical="center"/>
    </xf>
    <xf numFmtId="37" fontId="13" fillId="0" borderId="5" xfId="0" quotePrefix="1" applyNumberFormat="1" applyFont="1" applyFill="1" applyBorder="1" applyAlignment="1">
      <alignment horizontal="right" vertical="center"/>
    </xf>
    <xf numFmtId="0" fontId="18" fillId="0" borderId="0" xfId="25" applyFont="1" applyFill="1" applyAlignment="1">
      <alignment horizontal="center" vertical="center"/>
    </xf>
    <xf numFmtId="41" fontId="18" fillId="0" borderId="0" xfId="25" applyNumberFormat="1" applyFont="1" applyFill="1" applyBorder="1" applyAlignment="1">
      <alignment horizontal="center" vertical="center"/>
    </xf>
    <xf numFmtId="0" fontId="18" fillId="0" borderId="0" xfId="25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169" fontId="18" fillId="0" borderId="0" xfId="0" applyNumberFormat="1" applyFont="1" applyFill="1" applyBorder="1" applyAlignment="1">
      <alignment horizontal="center" vertical="center"/>
    </xf>
    <xf numFmtId="0" fontId="18" fillId="0" borderId="0" xfId="25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9" fillId="0" borderId="0" xfId="25" applyFont="1" applyFill="1" applyBorder="1" applyAlignment="1">
      <alignment horizontal="center" vertical="center"/>
    </xf>
    <xf numFmtId="41" fontId="19" fillId="0" borderId="3" xfId="0" applyNumberFormat="1" applyFont="1" applyFill="1" applyBorder="1" applyAlignment="1">
      <alignment horizontal="right" vertical="center"/>
    </xf>
    <xf numFmtId="41" fontId="19" fillId="0" borderId="3" xfId="1" applyNumberFormat="1" applyFont="1" applyFill="1" applyBorder="1" applyAlignment="1">
      <alignment horizontal="right" vertical="center"/>
    </xf>
    <xf numFmtId="37" fontId="19" fillId="0" borderId="0" xfId="0" applyNumberFormat="1" applyFont="1" applyFill="1" applyAlignment="1">
      <alignment horizontal="distributed" vertical="center"/>
    </xf>
    <xf numFmtId="41" fontId="19" fillId="0" borderId="6" xfId="0" applyNumberFormat="1" applyFont="1" applyFill="1" applyBorder="1" applyAlignment="1">
      <alignment vertical="center"/>
    </xf>
    <xf numFmtId="41" fontId="19" fillId="0" borderId="0" xfId="0" applyNumberFormat="1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18" fillId="0" borderId="4" xfId="25" applyFont="1" applyFill="1" applyBorder="1" applyAlignment="1">
      <alignment horizontal="center" vertical="center"/>
    </xf>
    <xf numFmtId="41" fontId="19" fillId="0" borderId="0" xfId="0" applyNumberFormat="1" applyFont="1" applyFill="1" applyAlignment="1">
      <alignment horizontal="distributed" vertical="center"/>
    </xf>
    <xf numFmtId="38" fontId="18" fillId="0" borderId="0" xfId="0" quotePrefix="1" applyNumberFormat="1" applyFont="1" applyFill="1" applyAlignment="1">
      <alignment vertical="center"/>
    </xf>
    <xf numFmtId="41" fontId="19" fillId="0" borderId="0" xfId="0" applyNumberFormat="1" applyFont="1" applyFill="1" applyBorder="1" applyAlignment="1">
      <alignment vertical="center"/>
    </xf>
    <xf numFmtId="0" fontId="18" fillId="0" borderId="4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 indent="1"/>
    </xf>
    <xf numFmtId="37" fontId="14" fillId="0" borderId="0" xfId="0" applyNumberFormat="1" applyFont="1" applyFill="1" applyAlignment="1">
      <alignment horizontal="center" vertical="center"/>
    </xf>
    <xf numFmtId="41" fontId="13" fillId="0" borderId="0" xfId="1" applyNumberFormat="1" applyFont="1" applyFill="1" applyAlignment="1">
      <alignment horizontal="center" vertical="center"/>
    </xf>
    <xf numFmtId="41" fontId="13" fillId="0" borderId="4" xfId="1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41" fontId="13" fillId="0" borderId="0" xfId="25" applyNumberFormat="1" applyFont="1" applyFill="1" applyAlignment="1">
      <alignment horizontal="center" vertical="center"/>
    </xf>
    <xf numFmtId="41" fontId="13" fillId="0" borderId="7" xfId="1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41" fontId="13" fillId="0" borderId="6" xfId="1" applyNumberFormat="1" applyFont="1" applyFill="1" applyBorder="1" applyAlignment="1">
      <alignment vertical="center"/>
    </xf>
    <xf numFmtId="41" fontId="13" fillId="0" borderId="6" xfId="1" applyNumberFormat="1" applyFont="1" applyFill="1" applyBorder="1" applyAlignment="1">
      <alignment horizontal="center" vertical="center"/>
    </xf>
    <xf numFmtId="37" fontId="19" fillId="0" borderId="0" xfId="0" applyNumberFormat="1" applyFont="1" applyFill="1" applyBorder="1" applyAlignment="1">
      <alignment vertical="center"/>
    </xf>
    <xf numFmtId="37" fontId="18" fillId="0" borderId="3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Border="1" applyAlignment="1">
      <alignment horizontal="center" vertical="center"/>
    </xf>
    <xf numFmtId="38" fontId="18" fillId="0" borderId="0" xfId="19" quotePrefix="1" applyNumberFormat="1" applyFont="1" applyFill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41" fontId="18" fillId="0" borderId="3" xfId="0" applyNumberFormat="1" applyFont="1" applyFill="1" applyBorder="1" applyAlignment="1">
      <alignment horizontal="center" vertical="center"/>
    </xf>
    <xf numFmtId="38" fontId="12" fillId="0" borderId="0" xfId="19" quotePrefix="1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41" fontId="18" fillId="0" borderId="0" xfId="0" applyNumberFormat="1" applyFont="1" applyFill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3" xfId="25" applyFont="1" applyFill="1" applyBorder="1" applyAlignment="1">
      <alignment horizontal="center" vertical="center"/>
    </xf>
    <xf numFmtId="0" fontId="18" fillId="0" borderId="4" xfId="25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8" fillId="0" borderId="3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41" fontId="18" fillId="0" borderId="0" xfId="0" applyNumberFormat="1" applyFont="1" applyFill="1" applyBorder="1" applyAlignment="1">
      <alignment horizontal="center" vertical="center"/>
    </xf>
    <xf numFmtId="0" fontId="18" fillId="0" borderId="3" xfId="0" quotePrefix="1" applyFont="1" applyFill="1" applyBorder="1" applyAlignment="1">
      <alignment horizontal="right" vertical="center"/>
    </xf>
    <xf numFmtId="37" fontId="18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8" fontId="13" fillId="0" borderId="3" xfId="19" applyNumberFormat="1" applyFont="1" applyFill="1" applyBorder="1" applyAlignment="1">
      <alignment vertical="center"/>
    </xf>
  </cellXfs>
  <cellStyles count="31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omma zerodec" xfId="10" xr:uid="{00000000-0005-0000-0000-000009000000}"/>
    <cellStyle name="Currency1" xfId="11" xr:uid="{00000000-0005-0000-0000-00000A000000}"/>
    <cellStyle name="Dollar (zero dec)" xfId="12" xr:uid="{00000000-0005-0000-0000-00000B000000}"/>
    <cellStyle name="Grey" xfId="13" xr:uid="{00000000-0005-0000-0000-00000C000000}"/>
    <cellStyle name="Input [yellow]" xfId="14" xr:uid="{00000000-0005-0000-0000-00000D000000}"/>
    <cellStyle name="no dec" xfId="15" xr:uid="{00000000-0005-0000-0000-00000E000000}"/>
    <cellStyle name="Normal" xfId="0" builtinId="0"/>
    <cellStyle name="Normal - Style1" xfId="16" xr:uid="{00000000-0005-0000-0000-000010000000}"/>
    <cellStyle name="Normal 10 2 2" xfId="17" xr:uid="{00000000-0005-0000-0000-000011000000}"/>
    <cellStyle name="Normal 10 2 3" xfId="29" xr:uid="{00000000-0005-0000-0000-000012000000}"/>
    <cellStyle name="Normal 18" xfId="18" xr:uid="{00000000-0005-0000-0000-000013000000}"/>
    <cellStyle name="Normal 2" xfId="19" xr:uid="{00000000-0005-0000-0000-000014000000}"/>
    <cellStyle name="Normal 2 2" xfId="20" xr:uid="{00000000-0005-0000-0000-000015000000}"/>
    <cellStyle name="Normal 2 3" xfId="21" xr:uid="{00000000-0005-0000-0000-000016000000}"/>
    <cellStyle name="Normal 3" xfId="22" xr:uid="{00000000-0005-0000-0000-000017000000}"/>
    <cellStyle name="Normal 4" xfId="23" xr:uid="{00000000-0005-0000-0000-000018000000}"/>
    <cellStyle name="Normal 6" xfId="24" xr:uid="{00000000-0005-0000-0000-000019000000}"/>
    <cellStyle name="Normal_Berli - Dec 2002 (Thai)-3" xfId="30" xr:uid="{00000000-0005-0000-0000-00001A000000}"/>
    <cellStyle name="Normal_Draft PTTCHTx" xfId="25" xr:uid="{00000000-0005-0000-0000-00001B000000}"/>
    <cellStyle name="Percent [2]" xfId="26" xr:uid="{00000000-0005-0000-0000-00001C000000}"/>
    <cellStyle name="Percent 2" xfId="27" xr:uid="{00000000-0005-0000-0000-00001D000000}"/>
    <cellStyle name="Quantity" xfId="28" xr:uid="{00000000-0005-0000-0000-00001E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8"/>
  <sheetViews>
    <sheetView tabSelected="1" topLeftCell="A97" zoomScale="90" zoomScaleNormal="90" zoomScaleSheetLayoutView="90" zoomScalePageLayoutView="70" workbookViewId="0">
      <selection activeCell="A4" sqref="A4"/>
    </sheetView>
  </sheetViews>
  <sheetFormatPr defaultColWidth="13.1796875" defaultRowHeight="21" customHeight="1"/>
  <cols>
    <col min="1" max="1" width="57" style="29" customWidth="1"/>
    <col min="2" max="2" width="6.453125" style="29" customWidth="1"/>
    <col min="3" max="3" width="1.54296875" style="29" customWidth="1"/>
    <col min="4" max="4" width="15.7265625" style="68" customWidth="1"/>
    <col min="5" max="5" width="1.54296875" style="29" customWidth="1"/>
    <col min="6" max="6" width="15.7265625" style="68" customWidth="1"/>
    <col min="7" max="7" width="1.54296875" style="68" customWidth="1"/>
    <col min="8" max="8" width="15.7265625" style="68" customWidth="1"/>
    <col min="9" max="9" width="1.54296875" style="29" customWidth="1"/>
    <col min="10" max="10" width="15.7265625" style="68" customWidth="1"/>
    <col min="11" max="16384" width="13.1796875" style="29"/>
  </cols>
  <sheetData>
    <row r="1" spans="1:10" ht="24" customHeight="1">
      <c r="A1" s="164" t="s">
        <v>113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0" ht="24" customHeight="1">
      <c r="A2" s="164" t="s">
        <v>114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0" s="30" customFormat="1" ht="24" customHeight="1">
      <c r="A3" s="164" t="s">
        <v>153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s="34" customFormat="1" ht="24" customHeight="1">
      <c r="A4" s="31"/>
      <c r="B4" s="32"/>
      <c r="C4" s="32"/>
      <c r="D4" s="32"/>
      <c r="E4" s="32"/>
      <c r="F4" s="32"/>
      <c r="G4" s="32"/>
      <c r="H4" s="31"/>
      <c r="I4" s="31"/>
      <c r="J4" s="33" t="s">
        <v>123</v>
      </c>
    </row>
    <row r="5" spans="1:10" s="38" customFormat="1" ht="8.15" customHeight="1">
      <c r="A5" s="35"/>
      <c r="B5" s="36"/>
      <c r="C5" s="36"/>
      <c r="D5" s="36"/>
      <c r="E5" s="36"/>
      <c r="F5" s="36"/>
      <c r="G5" s="36"/>
      <c r="H5" s="35"/>
      <c r="I5" s="35"/>
      <c r="J5" s="35"/>
    </row>
    <row r="6" spans="1:10" s="39" customFormat="1" ht="21" customHeight="1">
      <c r="B6" s="40" t="s">
        <v>115</v>
      </c>
      <c r="C6" s="40"/>
      <c r="D6" s="163" t="s">
        <v>116</v>
      </c>
      <c r="E6" s="163"/>
      <c r="F6" s="163"/>
      <c r="G6" s="41"/>
      <c r="H6" s="163" t="s">
        <v>117</v>
      </c>
      <c r="I6" s="163"/>
      <c r="J6" s="163"/>
    </row>
    <row r="7" spans="1:10" s="39" customFormat="1" ht="21" customHeight="1">
      <c r="B7" s="40"/>
      <c r="C7" s="40"/>
      <c r="D7" s="162" t="s">
        <v>118</v>
      </c>
      <c r="E7" s="162"/>
      <c r="F7" s="162"/>
      <c r="G7" s="41"/>
      <c r="H7" s="162" t="s">
        <v>118</v>
      </c>
      <c r="I7" s="162"/>
      <c r="J7" s="162"/>
    </row>
    <row r="8" spans="1:10" s="39" customFormat="1" ht="21" customHeight="1">
      <c r="B8" s="40"/>
      <c r="C8" s="40"/>
      <c r="D8" s="40" t="s">
        <v>119</v>
      </c>
      <c r="E8" s="40"/>
      <c r="F8" s="40" t="s">
        <v>119</v>
      </c>
      <c r="G8" s="42"/>
      <c r="H8" s="40" t="s">
        <v>119</v>
      </c>
      <c r="I8" s="40"/>
      <c r="J8" s="40" t="s">
        <v>119</v>
      </c>
    </row>
    <row r="9" spans="1:10" s="39" customFormat="1" ht="21" customHeight="1">
      <c r="B9" s="42"/>
      <c r="C9" s="40"/>
      <c r="D9" s="43" t="s">
        <v>120</v>
      </c>
      <c r="E9" s="44"/>
      <c r="F9" s="43" t="s">
        <v>121</v>
      </c>
      <c r="G9" s="45"/>
      <c r="H9" s="43" t="s">
        <v>120</v>
      </c>
      <c r="I9" s="44"/>
      <c r="J9" s="43" t="s">
        <v>121</v>
      </c>
    </row>
    <row r="10" spans="1:10" s="39" customFormat="1" ht="21" customHeight="1">
      <c r="B10" s="42"/>
      <c r="C10" s="40"/>
      <c r="D10" s="43" t="s">
        <v>112</v>
      </c>
      <c r="E10" s="44"/>
      <c r="F10" s="43" t="s">
        <v>90</v>
      </c>
      <c r="G10" s="45"/>
      <c r="H10" s="43" t="s">
        <v>112</v>
      </c>
      <c r="I10" s="44"/>
      <c r="J10" s="43" t="s">
        <v>90</v>
      </c>
    </row>
    <row r="11" spans="1:10" s="39" customFormat="1" ht="21" customHeight="1">
      <c r="B11" s="40"/>
      <c r="C11" s="40"/>
      <c r="D11" s="46" t="s">
        <v>122</v>
      </c>
      <c r="E11" s="47"/>
      <c r="F11" s="46"/>
      <c r="G11" s="48"/>
      <c r="H11" s="46" t="s">
        <v>122</v>
      </c>
      <c r="I11" s="47"/>
      <c r="J11" s="46"/>
    </row>
    <row r="12" spans="1:10" s="7" customFormat="1" ht="21" customHeight="1">
      <c r="A12" s="115" t="s">
        <v>124</v>
      </c>
      <c r="B12" s="49"/>
      <c r="C12" s="50"/>
      <c r="D12" s="51"/>
      <c r="E12" s="52"/>
      <c r="F12" s="51"/>
      <c r="G12" s="53"/>
      <c r="H12" s="51"/>
      <c r="I12" s="52"/>
      <c r="J12" s="51"/>
    </row>
    <row r="13" spans="1:10" s="7" customFormat="1" ht="21" customHeight="1">
      <c r="A13" s="54" t="s">
        <v>125</v>
      </c>
      <c r="B13" s="50"/>
      <c r="C13" s="50"/>
      <c r="D13" s="50"/>
      <c r="E13" s="50"/>
      <c r="F13" s="50"/>
      <c r="G13" s="50"/>
      <c r="H13" s="55"/>
      <c r="I13" s="6"/>
      <c r="J13" s="6"/>
    </row>
    <row r="14" spans="1:10" s="7" customFormat="1" ht="21" customHeight="1">
      <c r="A14" s="57" t="s">
        <v>12</v>
      </c>
      <c r="B14" s="55"/>
      <c r="C14" s="3"/>
      <c r="D14" s="2">
        <v>369104</v>
      </c>
      <c r="E14" s="4"/>
      <c r="F14" s="2">
        <v>513878</v>
      </c>
      <c r="G14" s="4"/>
      <c r="H14" s="2">
        <v>365969</v>
      </c>
      <c r="I14" s="4"/>
      <c r="J14" s="2">
        <v>512479</v>
      </c>
    </row>
    <row r="15" spans="1:10" s="7" customFormat="1" ht="21" customHeight="1">
      <c r="A15" s="57" t="s">
        <v>101</v>
      </c>
      <c r="B15" s="20" t="s">
        <v>128</v>
      </c>
      <c r="C15" s="3"/>
      <c r="D15" s="2">
        <v>101454</v>
      </c>
      <c r="E15" s="4"/>
      <c r="F15" s="2">
        <v>130215</v>
      </c>
      <c r="G15" s="4"/>
      <c r="H15" s="2">
        <v>112541</v>
      </c>
      <c r="I15" s="4"/>
      <c r="J15" s="2">
        <v>138888</v>
      </c>
    </row>
    <row r="16" spans="1:10" s="7" customFormat="1" ht="21" customHeight="1">
      <c r="A16" s="57" t="s">
        <v>93</v>
      </c>
      <c r="B16" s="20" t="s">
        <v>130</v>
      </c>
      <c r="C16" s="3"/>
      <c r="D16" s="2">
        <v>0</v>
      </c>
      <c r="E16" s="4"/>
      <c r="F16" s="2">
        <v>0</v>
      </c>
      <c r="G16" s="4"/>
      <c r="H16" s="2">
        <v>25969</v>
      </c>
      <c r="I16" s="4"/>
      <c r="J16" s="2">
        <v>26015</v>
      </c>
    </row>
    <row r="17" spans="1:10" s="7" customFormat="1" ht="21" customHeight="1">
      <c r="A17" s="57" t="s">
        <v>22</v>
      </c>
      <c r="B17" s="20" t="s">
        <v>129</v>
      </c>
      <c r="C17" s="3"/>
      <c r="D17" s="2">
        <v>444703</v>
      </c>
      <c r="E17" s="4"/>
      <c r="F17" s="2">
        <v>477812</v>
      </c>
      <c r="G17" s="4"/>
      <c r="H17" s="2">
        <v>414655</v>
      </c>
      <c r="I17" s="4"/>
      <c r="J17" s="2">
        <v>443141</v>
      </c>
    </row>
    <row r="18" spans="1:10" s="7" customFormat="1" ht="21" customHeight="1">
      <c r="A18" s="57" t="s">
        <v>65</v>
      </c>
      <c r="B18" s="20" t="s">
        <v>131</v>
      </c>
      <c r="C18" s="3"/>
      <c r="D18" s="2">
        <v>525843</v>
      </c>
      <c r="E18" s="4"/>
      <c r="F18" s="2">
        <v>322238</v>
      </c>
      <c r="G18" s="4"/>
      <c r="H18" s="2">
        <v>525843</v>
      </c>
      <c r="I18" s="4"/>
      <c r="J18" s="2">
        <v>322238</v>
      </c>
    </row>
    <row r="19" spans="1:10" s="7" customFormat="1" ht="21" customHeight="1">
      <c r="A19" s="57" t="s">
        <v>61</v>
      </c>
      <c r="B19" s="6"/>
      <c r="C19" s="3"/>
      <c r="D19" s="2">
        <v>45729</v>
      </c>
      <c r="E19" s="4"/>
      <c r="F19" s="2">
        <v>44895</v>
      </c>
      <c r="G19" s="4"/>
      <c r="H19" s="2">
        <v>42537</v>
      </c>
      <c r="I19" s="4"/>
      <c r="J19" s="2">
        <v>41028</v>
      </c>
    </row>
    <row r="20" spans="1:10" s="7" customFormat="1" ht="21" customHeight="1">
      <c r="A20" s="57" t="s">
        <v>23</v>
      </c>
      <c r="B20" s="6"/>
      <c r="C20" s="3"/>
      <c r="D20" s="2">
        <v>40327</v>
      </c>
      <c r="E20" s="4"/>
      <c r="F20" s="2">
        <v>33432</v>
      </c>
      <c r="G20" s="4"/>
      <c r="H20" s="2">
        <v>39331</v>
      </c>
      <c r="I20" s="4"/>
      <c r="J20" s="2">
        <v>32298</v>
      </c>
    </row>
    <row r="21" spans="1:10" s="7" customFormat="1" ht="21" customHeight="1">
      <c r="A21" s="58" t="s">
        <v>7</v>
      </c>
      <c r="B21" s="6"/>
      <c r="C21" s="3"/>
      <c r="D21" s="5">
        <f>SUM(D14:D20)</f>
        <v>1527160</v>
      </c>
      <c r="E21" s="4"/>
      <c r="F21" s="5">
        <f>SUM(F14:F20)</f>
        <v>1522470</v>
      </c>
      <c r="G21" s="4"/>
      <c r="H21" s="5">
        <f>SUM(H14:H20)</f>
        <v>1526845</v>
      </c>
      <c r="I21" s="4"/>
      <c r="J21" s="5">
        <f>SUM(J14:J20)</f>
        <v>1516087</v>
      </c>
    </row>
    <row r="22" spans="1:10" s="7" customFormat="1" ht="21" customHeight="1">
      <c r="A22" s="58"/>
      <c r="B22" s="6"/>
      <c r="C22" s="3"/>
      <c r="D22" s="19"/>
      <c r="E22" s="4"/>
      <c r="F22" s="19"/>
      <c r="G22" s="4"/>
      <c r="H22" s="19"/>
      <c r="I22" s="4"/>
      <c r="J22" s="19"/>
    </row>
    <row r="23" spans="1:10" s="7" customFormat="1" ht="21" customHeight="1">
      <c r="A23" s="54" t="s">
        <v>126</v>
      </c>
      <c r="B23" s="6"/>
      <c r="C23" s="3"/>
      <c r="D23" s="4"/>
      <c r="E23" s="4"/>
      <c r="F23" s="4"/>
      <c r="G23" s="4"/>
      <c r="H23" s="4"/>
      <c r="I23" s="4"/>
      <c r="J23" s="4"/>
    </row>
    <row r="24" spans="1:10" s="7" customFormat="1" ht="21" customHeight="1">
      <c r="A24" s="57" t="s">
        <v>48</v>
      </c>
      <c r="B24" s="6"/>
      <c r="C24" s="3"/>
      <c r="D24" s="2">
        <v>9406</v>
      </c>
      <c r="E24" s="2"/>
      <c r="F24" s="2">
        <v>9278</v>
      </c>
      <c r="G24" s="2"/>
      <c r="H24" s="2">
        <v>9406</v>
      </c>
      <c r="I24" s="4"/>
      <c r="J24" s="2">
        <v>9278</v>
      </c>
    </row>
    <row r="25" spans="1:10" s="7" customFormat="1" ht="21" customHeight="1">
      <c r="A25" s="57" t="s">
        <v>173</v>
      </c>
      <c r="B25" s="20" t="s">
        <v>132</v>
      </c>
      <c r="C25" s="3"/>
      <c r="D25" s="8">
        <v>0</v>
      </c>
      <c r="E25" s="4"/>
      <c r="F25" s="8">
        <v>0</v>
      </c>
      <c r="G25" s="4"/>
      <c r="H25" s="8">
        <v>8456</v>
      </c>
      <c r="I25" s="4"/>
      <c r="J25" s="8">
        <v>8456</v>
      </c>
    </row>
    <row r="26" spans="1:10" s="7" customFormat="1" ht="21" customHeight="1">
      <c r="A26" s="57" t="s">
        <v>174</v>
      </c>
      <c r="B26" s="20" t="s">
        <v>164</v>
      </c>
      <c r="C26" s="3"/>
      <c r="D26" s="8">
        <v>27869</v>
      </c>
      <c r="E26" s="4"/>
      <c r="F26" s="8">
        <v>31206</v>
      </c>
      <c r="G26" s="4"/>
      <c r="H26" s="8">
        <v>33589</v>
      </c>
      <c r="I26" s="4"/>
      <c r="J26" s="8">
        <v>33589</v>
      </c>
    </row>
    <row r="27" spans="1:10" s="7" customFormat="1" ht="21" customHeight="1">
      <c r="A27" s="57" t="s">
        <v>175</v>
      </c>
      <c r="B27" s="20" t="s">
        <v>130</v>
      </c>
      <c r="C27" s="3"/>
      <c r="D27" s="2">
        <v>0</v>
      </c>
      <c r="E27" s="2"/>
      <c r="F27" s="2">
        <v>0</v>
      </c>
      <c r="G27" s="2"/>
      <c r="H27" s="2">
        <v>11786</v>
      </c>
      <c r="I27" s="4"/>
      <c r="J27" s="2">
        <v>11206</v>
      </c>
    </row>
    <row r="28" spans="1:10" s="7" customFormat="1" ht="21" customHeight="1">
      <c r="A28" s="57" t="s">
        <v>177</v>
      </c>
      <c r="B28" s="20"/>
      <c r="C28" s="3"/>
      <c r="D28" s="2"/>
      <c r="E28" s="2"/>
      <c r="F28" s="2"/>
      <c r="G28" s="2"/>
      <c r="H28" s="2"/>
      <c r="I28" s="4"/>
      <c r="J28" s="2"/>
    </row>
    <row r="29" spans="1:10" s="7" customFormat="1" ht="21" customHeight="1">
      <c r="A29" s="127" t="s">
        <v>178</v>
      </c>
      <c r="B29" s="6"/>
      <c r="C29" s="3"/>
      <c r="D29" s="8">
        <v>3526</v>
      </c>
      <c r="E29" s="4"/>
      <c r="F29" s="8">
        <v>4220</v>
      </c>
      <c r="G29" s="4"/>
      <c r="H29" s="8">
        <v>3526</v>
      </c>
      <c r="I29" s="4"/>
      <c r="J29" s="8">
        <v>4220</v>
      </c>
    </row>
    <row r="30" spans="1:10" s="7" customFormat="1" ht="21" customHeight="1">
      <c r="A30" s="57" t="s">
        <v>176</v>
      </c>
      <c r="B30" s="6">
        <v>10</v>
      </c>
      <c r="C30" s="3"/>
      <c r="D30" s="8">
        <v>195851</v>
      </c>
      <c r="E30" s="4"/>
      <c r="F30" s="8">
        <v>206101</v>
      </c>
      <c r="G30" s="4"/>
      <c r="H30" s="8">
        <v>177179</v>
      </c>
      <c r="I30" s="4"/>
      <c r="J30" s="8">
        <v>183758</v>
      </c>
    </row>
    <row r="31" spans="1:10" s="7" customFormat="1" ht="21" customHeight="1">
      <c r="A31" s="57" t="s">
        <v>66</v>
      </c>
      <c r="C31" s="3"/>
      <c r="D31" s="8">
        <v>454586</v>
      </c>
      <c r="E31" s="4"/>
      <c r="F31" s="8">
        <v>457996</v>
      </c>
      <c r="G31" s="4"/>
      <c r="H31" s="8">
        <v>454586</v>
      </c>
      <c r="I31" s="4"/>
      <c r="J31" s="8">
        <v>457996</v>
      </c>
    </row>
    <row r="32" spans="1:10" s="7" customFormat="1" ht="21" customHeight="1">
      <c r="A32" s="57" t="s">
        <v>24</v>
      </c>
      <c r="B32" s="55"/>
      <c r="C32" s="3"/>
      <c r="D32" s="8">
        <v>63730</v>
      </c>
      <c r="E32" s="4"/>
      <c r="F32" s="8">
        <v>63747</v>
      </c>
      <c r="G32" s="4"/>
      <c r="H32" s="8">
        <v>63720</v>
      </c>
      <c r="I32" s="4"/>
      <c r="J32" s="8">
        <v>63734</v>
      </c>
    </row>
    <row r="33" spans="1:10" s="7" customFormat="1" ht="21" customHeight="1">
      <c r="A33" s="57" t="s">
        <v>21</v>
      </c>
      <c r="B33" s="55"/>
      <c r="C33" s="3"/>
      <c r="D33" s="8">
        <v>29541</v>
      </c>
      <c r="E33" s="4"/>
      <c r="F33" s="8">
        <v>27740</v>
      </c>
      <c r="G33" s="4"/>
      <c r="H33" s="8">
        <v>28794</v>
      </c>
      <c r="I33" s="4"/>
      <c r="J33" s="8">
        <v>27740</v>
      </c>
    </row>
    <row r="34" spans="1:10" s="7" customFormat="1" ht="21" customHeight="1">
      <c r="A34" s="57" t="s">
        <v>62</v>
      </c>
      <c r="B34" s="55"/>
      <c r="C34" s="3"/>
      <c r="D34" s="9">
        <v>65050</v>
      </c>
      <c r="E34" s="4"/>
      <c r="F34" s="9">
        <v>66123</v>
      </c>
      <c r="G34" s="4"/>
      <c r="H34" s="9">
        <v>58420</v>
      </c>
      <c r="I34" s="4"/>
      <c r="J34" s="9">
        <v>59236</v>
      </c>
    </row>
    <row r="35" spans="1:10" s="7" customFormat="1" ht="21" customHeight="1">
      <c r="A35" s="58" t="s">
        <v>8</v>
      </c>
      <c r="B35" s="55"/>
      <c r="C35" s="3"/>
      <c r="D35" s="10">
        <f>SUM(D24:D34)</f>
        <v>849559</v>
      </c>
      <c r="E35" s="4"/>
      <c r="F35" s="10">
        <f>SUM(F24:F34)</f>
        <v>866411</v>
      </c>
      <c r="G35" s="4"/>
      <c r="H35" s="10">
        <f>SUM(H24:H34)</f>
        <v>849462</v>
      </c>
      <c r="I35" s="4"/>
      <c r="J35" s="10">
        <f>SUM(J24:J34)</f>
        <v>859213</v>
      </c>
    </row>
    <row r="36" spans="1:10" s="7" customFormat="1" ht="21" customHeight="1" thickBot="1">
      <c r="A36" s="59" t="s">
        <v>127</v>
      </c>
      <c r="B36" s="55"/>
      <c r="C36" s="3"/>
      <c r="D36" s="60">
        <f>D35+D21</f>
        <v>2376719</v>
      </c>
      <c r="E36" s="4"/>
      <c r="F36" s="60">
        <f>F35+F21</f>
        <v>2388881</v>
      </c>
      <c r="G36" s="4"/>
      <c r="H36" s="60">
        <f>H35+H21</f>
        <v>2376307</v>
      </c>
      <c r="I36" s="4"/>
      <c r="J36" s="60">
        <f>J35+J21</f>
        <v>2375300</v>
      </c>
    </row>
    <row r="37" spans="1:10" s="7" customFormat="1" ht="21" customHeight="1" thickTop="1">
      <c r="A37" s="61"/>
      <c r="B37" s="55"/>
      <c r="C37" s="3"/>
      <c r="D37" s="14"/>
      <c r="E37" s="4"/>
      <c r="F37" s="14"/>
      <c r="G37" s="4"/>
      <c r="H37" s="14"/>
      <c r="I37" s="4"/>
      <c r="J37" s="14"/>
    </row>
    <row r="38" spans="1:10" s="7" customFormat="1" ht="21" customHeight="1">
      <c r="A38" s="61"/>
      <c r="B38" s="55"/>
      <c r="C38" s="3"/>
      <c r="D38" s="14"/>
      <c r="E38" s="4"/>
      <c r="F38" s="14"/>
      <c r="G38" s="4"/>
      <c r="H38" s="14"/>
      <c r="I38" s="4"/>
      <c r="J38" s="14"/>
    </row>
    <row r="39" spans="1:10" s="7" customFormat="1" ht="21" customHeight="1">
      <c r="A39" s="61"/>
      <c r="B39" s="55"/>
      <c r="C39" s="3"/>
      <c r="D39" s="14"/>
      <c r="E39" s="4"/>
      <c r="F39" s="14"/>
      <c r="G39" s="4"/>
      <c r="H39" s="14"/>
      <c r="I39" s="4"/>
      <c r="J39" s="14"/>
    </row>
    <row r="40" spans="1:10" s="7" customFormat="1" ht="21" customHeight="1">
      <c r="A40" s="61"/>
      <c r="B40" s="55"/>
      <c r="C40" s="3"/>
      <c r="D40" s="14"/>
      <c r="E40" s="4"/>
      <c r="F40" s="14"/>
      <c r="G40" s="4"/>
      <c r="H40" s="14"/>
      <c r="I40" s="4"/>
      <c r="J40" s="14"/>
    </row>
    <row r="41" spans="1:10" s="7" customFormat="1" ht="21" customHeight="1">
      <c r="A41" s="61"/>
      <c r="B41" s="55"/>
      <c r="C41" s="3"/>
      <c r="D41" s="14"/>
      <c r="E41" s="4"/>
      <c r="F41" s="14"/>
      <c r="G41" s="4"/>
      <c r="H41" s="14"/>
      <c r="I41" s="4"/>
      <c r="J41" s="14"/>
    </row>
    <row r="42" spans="1:10" s="7" customFormat="1" ht="21" customHeight="1">
      <c r="A42" s="61"/>
      <c r="B42" s="55"/>
      <c r="C42" s="3"/>
      <c r="D42" s="14"/>
      <c r="E42" s="4"/>
      <c r="F42" s="14"/>
      <c r="G42" s="4"/>
      <c r="H42" s="14"/>
      <c r="I42" s="4"/>
      <c r="J42" s="14"/>
    </row>
    <row r="43" spans="1:10" s="7" customFormat="1" ht="21" customHeight="1">
      <c r="B43" s="55"/>
      <c r="C43" s="3"/>
      <c r="D43" s="14"/>
      <c r="E43" s="4"/>
      <c r="F43" s="14"/>
      <c r="G43" s="4"/>
      <c r="H43" s="14"/>
      <c r="I43" s="4"/>
      <c r="J43" s="14"/>
    </row>
    <row r="44" spans="1:10" s="7" customFormat="1" ht="21" customHeight="1">
      <c r="B44" s="55"/>
      <c r="C44" s="3"/>
      <c r="D44" s="14"/>
      <c r="E44" s="4"/>
      <c r="F44" s="14"/>
      <c r="G44" s="4"/>
      <c r="H44" s="14"/>
      <c r="I44" s="4"/>
      <c r="J44" s="14"/>
    </row>
    <row r="45" spans="1:10" s="7" customFormat="1" ht="21" customHeight="1">
      <c r="A45" s="29"/>
      <c r="B45" s="55"/>
      <c r="C45" s="3"/>
      <c r="D45" s="14"/>
      <c r="E45" s="4"/>
      <c r="F45" s="14"/>
      <c r="G45" s="4"/>
      <c r="H45" s="14"/>
      <c r="I45" s="4"/>
      <c r="J45" s="14"/>
    </row>
    <row r="46" spans="1:10" s="7" customFormat="1" ht="21" customHeight="1">
      <c r="A46" s="29"/>
      <c r="B46" s="55"/>
      <c r="C46" s="3"/>
      <c r="D46" s="14"/>
      <c r="E46" s="4"/>
      <c r="F46" s="14"/>
      <c r="G46" s="4"/>
      <c r="H46" s="14"/>
      <c r="I46" s="4"/>
      <c r="J46" s="14"/>
    </row>
    <row r="47" spans="1:10" s="7" customFormat="1" ht="21" customHeight="1">
      <c r="A47" s="29"/>
      <c r="B47" s="55"/>
      <c r="C47" s="3"/>
      <c r="D47" s="14"/>
      <c r="E47" s="4"/>
      <c r="F47" s="14"/>
      <c r="G47" s="4"/>
      <c r="H47" s="14"/>
      <c r="I47" s="4"/>
      <c r="J47" s="14"/>
    </row>
    <row r="48" spans="1:10" s="7" customFormat="1" ht="21" customHeight="1">
      <c r="A48" s="29"/>
      <c r="B48" s="55"/>
      <c r="C48" s="3"/>
      <c r="D48" s="14"/>
      <c r="E48" s="4"/>
      <c r="F48" s="14"/>
      <c r="G48" s="4"/>
      <c r="H48" s="14"/>
      <c r="I48" s="4"/>
      <c r="J48" s="14"/>
    </row>
    <row r="49" spans="1:10" s="7" customFormat="1" ht="21" customHeight="1">
      <c r="A49" s="29"/>
      <c r="B49" s="55"/>
      <c r="C49" s="3"/>
      <c r="D49" s="14"/>
      <c r="E49" s="4"/>
      <c r="F49" s="14"/>
      <c r="G49" s="4"/>
      <c r="H49" s="14"/>
      <c r="I49" s="4"/>
      <c r="J49" s="14"/>
    </row>
    <row r="50" spans="1:10" s="7" customFormat="1" ht="21" customHeight="1">
      <c r="A50" s="29"/>
      <c r="B50" s="55"/>
      <c r="C50" s="3"/>
      <c r="D50" s="14"/>
      <c r="E50" s="4"/>
      <c r="F50" s="14"/>
      <c r="G50" s="4"/>
      <c r="H50" s="14"/>
      <c r="I50" s="4"/>
      <c r="J50" s="14"/>
    </row>
    <row r="51" spans="1:10" s="7" customFormat="1" ht="21" customHeight="1">
      <c r="A51" s="29"/>
      <c r="B51" s="55"/>
      <c r="C51" s="3"/>
      <c r="D51" s="14"/>
      <c r="E51" s="4"/>
      <c r="F51" s="14"/>
      <c r="G51" s="4"/>
      <c r="H51" s="14"/>
      <c r="I51" s="4"/>
      <c r="J51" s="14"/>
    </row>
    <row r="52" spans="1:10" s="7" customFormat="1" ht="21" customHeight="1">
      <c r="A52" s="29"/>
      <c r="B52" s="55"/>
      <c r="C52" s="3"/>
      <c r="D52" s="14"/>
      <c r="E52" s="4"/>
      <c r="F52" s="14"/>
      <c r="G52" s="4"/>
      <c r="H52" s="14"/>
      <c r="I52" s="4"/>
      <c r="J52" s="14"/>
    </row>
    <row r="53" spans="1:10" s="7" customFormat="1" ht="21" customHeight="1">
      <c r="A53" s="29"/>
      <c r="B53" s="55"/>
      <c r="C53" s="3"/>
      <c r="D53" s="14"/>
      <c r="E53" s="4"/>
      <c r="F53" s="14"/>
      <c r="G53" s="4"/>
      <c r="H53" s="14"/>
      <c r="I53" s="4"/>
      <c r="J53" s="14"/>
    </row>
    <row r="54" spans="1:10" s="7" customFormat="1" ht="21" customHeight="1">
      <c r="A54" s="29" t="s">
        <v>172</v>
      </c>
      <c r="B54" s="55"/>
      <c r="C54" s="3"/>
      <c r="D54" s="14"/>
      <c r="E54" s="4"/>
      <c r="F54" s="14"/>
      <c r="G54" s="4"/>
      <c r="H54" s="14"/>
      <c r="I54" s="4"/>
      <c r="J54" s="14"/>
    </row>
    <row r="55" spans="1:10" s="7" customFormat="1" ht="24" customHeight="1">
      <c r="A55" s="164" t="s">
        <v>113</v>
      </c>
      <c r="B55" s="164"/>
      <c r="C55" s="164"/>
      <c r="D55" s="164"/>
      <c r="E55" s="164"/>
      <c r="F55" s="164"/>
      <c r="G55" s="164"/>
      <c r="H55" s="164"/>
      <c r="I55" s="164"/>
      <c r="J55" s="164"/>
    </row>
    <row r="56" spans="1:10" s="7" customFormat="1" ht="24" customHeight="1">
      <c r="A56" s="164" t="s">
        <v>145</v>
      </c>
      <c r="B56" s="164"/>
      <c r="C56" s="164"/>
      <c r="D56" s="164"/>
      <c r="E56" s="164"/>
      <c r="F56" s="164"/>
      <c r="G56" s="164"/>
      <c r="H56" s="164"/>
      <c r="I56" s="164"/>
      <c r="J56" s="164"/>
    </row>
    <row r="57" spans="1:10" s="7" customFormat="1" ht="24" customHeight="1">
      <c r="A57" s="164" t="s">
        <v>153</v>
      </c>
      <c r="B57" s="164"/>
      <c r="C57" s="164"/>
      <c r="D57" s="164"/>
      <c r="E57" s="164"/>
      <c r="F57" s="164"/>
      <c r="G57" s="164"/>
      <c r="H57" s="164"/>
      <c r="I57" s="164"/>
      <c r="J57" s="164"/>
    </row>
    <row r="58" spans="1:10" ht="24" customHeight="1">
      <c r="A58" s="182"/>
      <c r="B58" s="32"/>
      <c r="C58" s="32"/>
      <c r="D58" s="32"/>
      <c r="E58" s="32"/>
      <c r="F58" s="32"/>
      <c r="G58" s="32"/>
      <c r="H58" s="31"/>
      <c r="I58" s="31"/>
      <c r="J58" s="33" t="s">
        <v>123</v>
      </c>
    </row>
    <row r="59" spans="1:10" ht="8.25" customHeight="1">
      <c r="A59" s="35"/>
      <c r="B59" s="36"/>
      <c r="C59" s="36"/>
      <c r="D59" s="36"/>
      <c r="E59" s="36"/>
      <c r="F59" s="36"/>
      <c r="G59" s="36"/>
      <c r="H59" s="35"/>
      <c r="I59" s="35"/>
      <c r="J59" s="35"/>
    </row>
    <row r="60" spans="1:10" s="30" customFormat="1" ht="21" customHeight="1">
      <c r="A60" s="39"/>
      <c r="B60" s="40" t="s">
        <v>115</v>
      </c>
      <c r="C60" s="40"/>
      <c r="D60" s="163" t="s">
        <v>116</v>
      </c>
      <c r="E60" s="163"/>
      <c r="F60" s="163"/>
      <c r="G60" s="41"/>
      <c r="H60" s="163" t="s">
        <v>117</v>
      </c>
      <c r="I60" s="163"/>
      <c r="J60" s="163"/>
    </row>
    <row r="61" spans="1:10" s="38" customFormat="1" ht="21" customHeight="1">
      <c r="A61" s="39"/>
      <c r="B61" s="62"/>
      <c r="C61" s="40"/>
      <c r="D61" s="162" t="s">
        <v>118</v>
      </c>
      <c r="E61" s="162"/>
      <c r="F61" s="162"/>
      <c r="G61" s="41"/>
      <c r="H61" s="162" t="s">
        <v>118</v>
      </c>
      <c r="I61" s="162"/>
      <c r="J61" s="162"/>
    </row>
    <row r="62" spans="1:10" s="38" customFormat="1" ht="21" customHeight="1">
      <c r="A62" s="39"/>
      <c r="B62" s="62"/>
      <c r="C62" s="40"/>
      <c r="D62" s="40" t="s">
        <v>119</v>
      </c>
      <c r="E62" s="40"/>
      <c r="F62" s="40" t="s">
        <v>119</v>
      </c>
      <c r="G62" s="42"/>
      <c r="H62" s="40" t="s">
        <v>119</v>
      </c>
      <c r="I62" s="40"/>
      <c r="J62" s="40" t="s">
        <v>119</v>
      </c>
    </row>
    <row r="63" spans="1:10" s="39" customFormat="1" ht="21" customHeight="1">
      <c r="B63" s="62"/>
      <c r="C63" s="40"/>
      <c r="D63" s="43" t="s">
        <v>120</v>
      </c>
      <c r="E63" s="44"/>
      <c r="F63" s="43" t="s">
        <v>121</v>
      </c>
      <c r="G63" s="45"/>
      <c r="H63" s="43" t="s">
        <v>120</v>
      </c>
      <c r="I63" s="44"/>
      <c r="J63" s="43" t="s">
        <v>121</v>
      </c>
    </row>
    <row r="64" spans="1:10" s="39" customFormat="1" ht="21" customHeight="1">
      <c r="B64" s="62"/>
      <c r="C64" s="40"/>
      <c r="D64" s="43" t="s">
        <v>112</v>
      </c>
      <c r="E64" s="44"/>
      <c r="F64" s="43" t="s">
        <v>90</v>
      </c>
      <c r="G64" s="45"/>
      <c r="H64" s="43" t="s">
        <v>112</v>
      </c>
      <c r="I64" s="44"/>
      <c r="J64" s="43" t="s">
        <v>90</v>
      </c>
    </row>
    <row r="65" spans="1:10" s="39" customFormat="1" ht="21" customHeight="1">
      <c r="A65" s="161"/>
      <c r="B65" s="62"/>
      <c r="C65" s="40"/>
      <c r="D65" s="46" t="s">
        <v>122</v>
      </c>
      <c r="E65" s="47"/>
      <c r="F65" s="46"/>
      <c r="G65" s="48"/>
      <c r="H65" s="46" t="s">
        <v>122</v>
      </c>
      <c r="I65" s="47"/>
      <c r="J65" s="46"/>
    </row>
    <row r="66" spans="1:10" s="39" customFormat="1" ht="21" customHeight="1">
      <c r="A66" s="115" t="s">
        <v>133</v>
      </c>
      <c r="B66" s="62"/>
      <c r="C66" s="62"/>
      <c r="D66" s="62"/>
      <c r="E66" s="62"/>
      <c r="F66" s="62"/>
      <c r="G66" s="62"/>
      <c r="H66" s="55"/>
      <c r="I66" s="6"/>
      <c r="J66" s="63"/>
    </row>
    <row r="67" spans="1:10" s="39" customFormat="1" ht="21" customHeight="1">
      <c r="A67" s="54" t="s">
        <v>134</v>
      </c>
      <c r="B67" s="62"/>
      <c r="C67" s="50"/>
      <c r="D67" s="50"/>
      <c r="E67" s="50"/>
      <c r="F67" s="50"/>
      <c r="G67" s="50"/>
      <c r="H67" s="55"/>
      <c r="I67" s="6"/>
      <c r="J67" s="6"/>
    </row>
    <row r="68" spans="1:10" s="39" customFormat="1" ht="21" customHeight="1">
      <c r="A68" s="57" t="s">
        <v>135</v>
      </c>
      <c r="B68" s="62"/>
      <c r="C68" s="3"/>
      <c r="D68" s="7">
        <v>80434</v>
      </c>
      <c r="E68" s="4"/>
      <c r="F68" s="7">
        <v>93900</v>
      </c>
      <c r="G68" s="4"/>
      <c r="H68" s="7">
        <v>76611</v>
      </c>
      <c r="I68" s="4"/>
      <c r="J68" s="7">
        <v>88732</v>
      </c>
    </row>
    <row r="69" spans="1:10" s="7" customFormat="1" ht="21" customHeight="1">
      <c r="A69" s="57" t="s">
        <v>71</v>
      </c>
      <c r="B69" s="55"/>
      <c r="C69" s="3"/>
      <c r="D69" s="7">
        <v>88133</v>
      </c>
      <c r="E69" s="4"/>
      <c r="F69" s="8">
        <v>84139</v>
      </c>
      <c r="G69" s="4"/>
      <c r="H69" s="7">
        <v>88133</v>
      </c>
      <c r="I69" s="4"/>
      <c r="J69" s="8">
        <v>84138</v>
      </c>
    </row>
    <row r="70" spans="1:10" s="7" customFormat="1" ht="21" customHeight="1">
      <c r="A70" s="57" t="s">
        <v>17</v>
      </c>
      <c r="B70" s="55"/>
      <c r="C70" s="3"/>
      <c r="D70" s="2">
        <v>28591</v>
      </c>
      <c r="E70" s="4"/>
      <c r="F70" s="2">
        <v>25743</v>
      </c>
      <c r="G70" s="4"/>
      <c r="H70" s="2">
        <v>27625</v>
      </c>
      <c r="I70" s="4"/>
      <c r="J70" s="2">
        <v>24422</v>
      </c>
    </row>
    <row r="71" spans="1:10" s="7" customFormat="1" ht="21" customHeight="1">
      <c r="A71" s="57" t="s">
        <v>102</v>
      </c>
      <c r="B71" s="55"/>
      <c r="C71" s="3"/>
      <c r="D71" s="2">
        <v>935</v>
      </c>
      <c r="E71" s="4"/>
      <c r="F71" s="2">
        <v>643</v>
      </c>
      <c r="G71" s="4"/>
      <c r="H71" s="2">
        <v>935</v>
      </c>
      <c r="I71" s="4"/>
      <c r="J71" s="2">
        <v>643</v>
      </c>
    </row>
    <row r="72" spans="1:10" s="7" customFormat="1" ht="21" customHeight="1">
      <c r="A72" s="57" t="s">
        <v>25</v>
      </c>
      <c r="B72" s="55"/>
      <c r="C72" s="3"/>
      <c r="D72" s="2">
        <v>4365</v>
      </c>
      <c r="E72" s="4"/>
      <c r="F72" s="2">
        <v>3413</v>
      </c>
      <c r="G72" s="4"/>
      <c r="H72" s="2">
        <v>2767</v>
      </c>
      <c r="I72" s="4"/>
      <c r="J72" s="2">
        <v>1241</v>
      </c>
    </row>
    <row r="73" spans="1:10" s="7" customFormat="1" ht="21" customHeight="1">
      <c r="A73" s="58" t="s">
        <v>9</v>
      </c>
      <c r="B73" s="55"/>
      <c r="C73" s="3"/>
      <c r="D73" s="5">
        <f>SUM(D68:D72)</f>
        <v>202458</v>
      </c>
      <c r="E73" s="4"/>
      <c r="F73" s="5">
        <f>SUM(F68:F72)</f>
        <v>207838</v>
      </c>
      <c r="G73" s="4"/>
      <c r="H73" s="5">
        <f>SUM(H68:H72)</f>
        <v>196071</v>
      </c>
      <c r="I73" s="4"/>
      <c r="J73" s="5">
        <f>SUM(J68:J72)</f>
        <v>199176</v>
      </c>
    </row>
    <row r="74" spans="1:10" s="7" customFormat="1" ht="21" customHeight="1">
      <c r="A74" s="54" t="s">
        <v>136</v>
      </c>
      <c r="B74" s="55"/>
      <c r="C74" s="3"/>
      <c r="D74" s="64"/>
      <c r="E74" s="64"/>
      <c r="F74" s="64"/>
      <c r="G74" s="64"/>
      <c r="H74" s="64"/>
      <c r="I74" s="64"/>
      <c r="J74" s="64"/>
    </row>
    <row r="75" spans="1:10" s="7" customFormat="1" ht="21" customHeight="1">
      <c r="A75" s="57" t="s">
        <v>179</v>
      </c>
      <c r="B75" s="55"/>
      <c r="C75" s="3"/>
      <c r="D75" s="17">
        <v>397675</v>
      </c>
      <c r="E75" s="64"/>
      <c r="F75" s="17">
        <v>403103</v>
      </c>
      <c r="G75" s="64"/>
      <c r="H75" s="17">
        <v>397675</v>
      </c>
      <c r="I75" s="64"/>
      <c r="J75" s="17">
        <v>403103</v>
      </c>
    </row>
    <row r="76" spans="1:10" s="7" customFormat="1" ht="21" customHeight="1">
      <c r="A76" s="57" t="s">
        <v>30</v>
      </c>
      <c r="B76" s="55"/>
      <c r="C76" s="3"/>
      <c r="D76" s="8">
        <v>15870</v>
      </c>
      <c r="E76" s="4"/>
      <c r="F76" s="8">
        <v>14853</v>
      </c>
      <c r="G76" s="4"/>
      <c r="H76" s="8">
        <v>15870</v>
      </c>
      <c r="I76" s="4"/>
      <c r="J76" s="8">
        <v>14853</v>
      </c>
    </row>
    <row r="77" spans="1:10" s="7" customFormat="1" ht="21" customHeight="1">
      <c r="A77" s="57" t="s">
        <v>13</v>
      </c>
      <c r="B77" s="55"/>
      <c r="C77" s="3"/>
      <c r="D77" s="9">
        <v>25636</v>
      </c>
      <c r="E77" s="4"/>
      <c r="F77" s="9">
        <v>26674</v>
      </c>
      <c r="G77" s="4"/>
      <c r="H77" s="9">
        <v>25157</v>
      </c>
      <c r="I77" s="4"/>
      <c r="J77" s="9">
        <v>26034</v>
      </c>
    </row>
    <row r="78" spans="1:10" s="7" customFormat="1" ht="21" customHeight="1">
      <c r="A78" s="58" t="s">
        <v>10</v>
      </c>
      <c r="B78" s="65"/>
      <c r="C78" s="66"/>
      <c r="D78" s="11">
        <f>SUM(D75:D77)</f>
        <v>439181</v>
      </c>
      <c r="E78" s="4"/>
      <c r="F78" s="11">
        <f>SUM(F75:F77)</f>
        <v>444630</v>
      </c>
      <c r="G78" s="4"/>
      <c r="H78" s="11">
        <f>SUM(H75:H77)</f>
        <v>438702</v>
      </c>
      <c r="I78" s="4"/>
      <c r="J78" s="11">
        <f>SUM(J75:J77)</f>
        <v>443990</v>
      </c>
    </row>
    <row r="79" spans="1:10" s="7" customFormat="1" ht="21" customHeight="1">
      <c r="A79" s="67" t="s">
        <v>137</v>
      </c>
      <c r="B79" s="65"/>
      <c r="C79" s="66"/>
      <c r="D79" s="15">
        <f>SUM(D73,D78)</f>
        <v>641639</v>
      </c>
      <c r="E79" s="4"/>
      <c r="F79" s="15">
        <f>SUM(F73,F78)</f>
        <v>652468</v>
      </c>
      <c r="G79" s="4"/>
      <c r="H79" s="15">
        <f>SUM(H73,H78)</f>
        <v>634773</v>
      </c>
      <c r="I79" s="4"/>
      <c r="J79" s="15">
        <f>SUM(J73,J78)</f>
        <v>643166</v>
      </c>
    </row>
    <row r="80" spans="1:10" s="7" customFormat="1" ht="21" customHeight="1">
      <c r="A80" s="67"/>
      <c r="B80" s="65"/>
      <c r="C80" s="66"/>
      <c r="D80" s="19"/>
      <c r="E80" s="4"/>
      <c r="F80" s="19"/>
      <c r="G80" s="4"/>
      <c r="H80" s="19"/>
      <c r="I80" s="4"/>
      <c r="J80" s="19"/>
    </row>
    <row r="81" spans="1:10" s="39" customFormat="1" ht="21" customHeight="1">
      <c r="A81" s="54" t="s">
        <v>138</v>
      </c>
      <c r="B81" s="62"/>
      <c r="C81" s="62"/>
      <c r="D81" s="62"/>
      <c r="E81" s="62"/>
      <c r="F81" s="62"/>
      <c r="G81" s="62"/>
      <c r="H81" s="62"/>
      <c r="I81" s="62"/>
      <c r="J81" s="62"/>
    </row>
    <row r="82" spans="1:10" s="39" customFormat="1" ht="21" customHeight="1">
      <c r="A82" s="54" t="s">
        <v>139</v>
      </c>
      <c r="B82" s="55"/>
      <c r="C82" s="3"/>
      <c r="D82" s="3"/>
      <c r="E82" s="3"/>
      <c r="F82" s="3"/>
      <c r="G82" s="56"/>
      <c r="H82" s="56"/>
      <c r="I82" s="56"/>
      <c r="J82" s="56"/>
    </row>
    <row r="83" spans="1:10" s="39" customFormat="1" ht="21" customHeight="1">
      <c r="A83" s="70" t="s">
        <v>42</v>
      </c>
      <c r="B83" s="55"/>
      <c r="C83" s="3"/>
      <c r="D83" s="7"/>
      <c r="E83" s="7"/>
      <c r="F83" s="7"/>
      <c r="G83" s="7"/>
      <c r="H83" s="7"/>
      <c r="I83" s="7"/>
      <c r="J83" s="7"/>
    </row>
    <row r="84" spans="1:10" s="7" customFormat="1" ht="21" customHeight="1" thickBot="1">
      <c r="A84" s="70" t="s">
        <v>77</v>
      </c>
      <c r="B84" s="55"/>
      <c r="C84" s="3"/>
      <c r="D84" s="12">
        <v>743000</v>
      </c>
      <c r="E84" s="4"/>
      <c r="F84" s="12">
        <v>743000</v>
      </c>
      <c r="G84" s="4"/>
      <c r="H84" s="12">
        <v>743000</v>
      </c>
      <c r="I84" s="4"/>
      <c r="J84" s="12">
        <v>743000</v>
      </c>
    </row>
    <row r="85" spans="1:10" s="7" customFormat="1" ht="21" customHeight="1" thickTop="1">
      <c r="A85" s="70" t="s">
        <v>51</v>
      </c>
      <c r="B85" s="55"/>
      <c r="C85" s="3"/>
      <c r="D85" s="2"/>
      <c r="E85" s="4"/>
      <c r="F85" s="2"/>
      <c r="G85" s="4"/>
      <c r="H85" s="2"/>
      <c r="I85" s="4"/>
      <c r="J85" s="2"/>
    </row>
    <row r="86" spans="1:10" s="7" customFormat="1" ht="21" customHeight="1">
      <c r="A86" s="70" t="s">
        <v>77</v>
      </c>
      <c r="B86" s="55"/>
      <c r="C86" s="3"/>
      <c r="D86" s="2">
        <v>743000</v>
      </c>
      <c r="E86" s="4"/>
      <c r="F86" s="2">
        <f>conso!C26</f>
        <v>743000</v>
      </c>
      <c r="G86" s="4"/>
      <c r="H86" s="2">
        <v>743000</v>
      </c>
      <c r="I86" s="4"/>
      <c r="J86" s="2">
        <f>company!C21</f>
        <v>743000</v>
      </c>
    </row>
    <row r="87" spans="1:10" s="7" customFormat="1" ht="21" customHeight="1">
      <c r="A87" s="50" t="s">
        <v>32</v>
      </c>
      <c r="B87" s="55"/>
      <c r="C87" s="3"/>
      <c r="D87" s="2">
        <v>823125</v>
      </c>
      <c r="E87" s="4"/>
      <c r="F87" s="2">
        <f>conso!E26</f>
        <v>823125</v>
      </c>
      <c r="G87" s="4"/>
      <c r="H87" s="2">
        <v>823125</v>
      </c>
      <c r="I87" s="4"/>
      <c r="J87" s="2">
        <f>company!E21</f>
        <v>823125</v>
      </c>
    </row>
    <row r="88" spans="1:10" s="7" customFormat="1" ht="21" customHeight="1">
      <c r="A88" s="54" t="s">
        <v>140</v>
      </c>
      <c r="B88" s="50"/>
      <c r="C88" s="6"/>
      <c r="D88" s="14"/>
      <c r="E88" s="4"/>
      <c r="F88" s="14"/>
      <c r="G88" s="4"/>
      <c r="H88" s="14"/>
      <c r="I88" s="4"/>
      <c r="J88" s="14"/>
    </row>
    <row r="89" spans="1:10" s="7" customFormat="1" ht="21" customHeight="1">
      <c r="A89" s="70" t="s">
        <v>180</v>
      </c>
      <c r="B89" s="55"/>
      <c r="C89" s="6"/>
      <c r="D89" s="2">
        <v>74300</v>
      </c>
      <c r="E89" s="4"/>
      <c r="F89" s="2">
        <f>conso!G26</f>
        <v>74300</v>
      </c>
      <c r="G89" s="4"/>
      <c r="H89" s="2">
        <v>74300</v>
      </c>
      <c r="I89" s="4"/>
      <c r="J89" s="2">
        <f>company!G21</f>
        <v>74300</v>
      </c>
    </row>
    <row r="90" spans="1:10" s="7" customFormat="1" ht="21" customHeight="1">
      <c r="A90" s="70" t="s">
        <v>78</v>
      </c>
      <c r="B90" s="55"/>
      <c r="C90" s="6"/>
      <c r="D90" s="14">
        <f>conso!I30</f>
        <v>137458</v>
      </c>
      <c r="E90" s="4"/>
      <c r="F90" s="14">
        <f>conso!I26</f>
        <v>136224</v>
      </c>
      <c r="G90" s="4"/>
      <c r="H90" s="14">
        <f>company!I23</f>
        <v>150358</v>
      </c>
      <c r="I90" s="4"/>
      <c r="J90" s="14">
        <f>company!I21</f>
        <v>140958</v>
      </c>
    </row>
    <row r="91" spans="1:10" s="7" customFormat="1" ht="21" customHeight="1">
      <c r="A91" s="70" t="s">
        <v>33</v>
      </c>
      <c r="B91" s="55"/>
      <c r="C91" s="3"/>
      <c r="D91" s="15">
        <v>-48475</v>
      </c>
      <c r="E91" s="4"/>
      <c r="F91" s="15">
        <f>conso!Q26</f>
        <v>-47773</v>
      </c>
      <c r="G91" s="4"/>
      <c r="H91" s="15">
        <v>-49249</v>
      </c>
      <c r="I91" s="4"/>
      <c r="J91" s="15">
        <f>company!L21</f>
        <v>-49249</v>
      </c>
    </row>
    <row r="92" spans="1:10" s="7" customFormat="1" ht="21" customHeight="1">
      <c r="A92" s="50" t="s">
        <v>34</v>
      </c>
      <c r="B92" s="55"/>
      <c r="C92" s="3"/>
      <c r="D92" s="14">
        <f>SUM(D86:D91)</f>
        <v>1729408</v>
      </c>
      <c r="E92" s="4"/>
      <c r="F92" s="14">
        <f>SUM(F86:F91)</f>
        <v>1728876</v>
      </c>
      <c r="G92" s="4"/>
      <c r="H92" s="14">
        <f>SUM(H86:H91)</f>
        <v>1741534</v>
      </c>
      <c r="I92" s="4"/>
      <c r="J92" s="14">
        <f>SUM(J86:J91)</f>
        <v>1732134</v>
      </c>
    </row>
    <row r="93" spans="1:10" s="7" customFormat="1" ht="21" customHeight="1">
      <c r="A93" s="70" t="s">
        <v>57</v>
      </c>
      <c r="B93" s="55"/>
      <c r="C93" s="3"/>
      <c r="D93" s="9">
        <v>5672</v>
      </c>
      <c r="E93" s="4"/>
      <c r="F93" s="9">
        <f>conso!U26</f>
        <v>7537</v>
      </c>
      <c r="G93" s="4"/>
      <c r="H93" s="15">
        <v>0</v>
      </c>
      <c r="I93" s="4"/>
      <c r="J93" s="9">
        <v>0</v>
      </c>
    </row>
    <row r="94" spans="1:10" s="7" customFormat="1" ht="21" customHeight="1">
      <c r="A94" s="67" t="s">
        <v>141</v>
      </c>
      <c r="B94" s="55"/>
      <c r="C94" s="3"/>
      <c r="D94" s="5">
        <f>SUM(D92:D93)</f>
        <v>1735080</v>
      </c>
      <c r="E94" s="4"/>
      <c r="F94" s="5">
        <f>SUM(F92:F93)</f>
        <v>1736413</v>
      </c>
      <c r="G94" s="4"/>
      <c r="H94" s="5">
        <f>SUM(H92:H93)</f>
        <v>1741534</v>
      </c>
      <c r="I94" s="14"/>
      <c r="J94" s="5">
        <f>SUM(J92:J93)</f>
        <v>1732134</v>
      </c>
    </row>
    <row r="95" spans="1:10" s="7" customFormat="1" ht="21" customHeight="1" thickBot="1">
      <c r="A95" s="59" t="s">
        <v>142</v>
      </c>
      <c r="B95" s="55"/>
      <c r="C95" s="66"/>
      <c r="D95" s="60">
        <f>SUM(D79,D94)</f>
        <v>2376719</v>
      </c>
      <c r="E95" s="4"/>
      <c r="F95" s="60">
        <f>SUM(F79,F94)</f>
        <v>2388881</v>
      </c>
      <c r="G95" s="4"/>
      <c r="H95" s="60">
        <f>SUM(H79,H94)</f>
        <v>2376307</v>
      </c>
      <c r="I95" s="14"/>
      <c r="J95" s="60">
        <f>SUM(J79,J94)</f>
        <v>2375300</v>
      </c>
    </row>
    <row r="96" spans="1:10" s="7" customFormat="1" ht="21" customHeight="1" thickTop="1">
      <c r="A96" s="61"/>
      <c r="B96" s="71"/>
      <c r="C96" s="66"/>
      <c r="D96" s="14"/>
      <c r="E96" s="4"/>
      <c r="F96" s="14"/>
      <c r="G96" s="14"/>
      <c r="H96" s="14"/>
      <c r="I96" s="14"/>
      <c r="J96" s="14"/>
    </row>
    <row r="97" spans="1:10" s="7" customFormat="1" ht="21" customHeight="1">
      <c r="A97" s="61"/>
      <c r="B97" s="71"/>
      <c r="C97" s="66"/>
      <c r="D97" s="14"/>
      <c r="E97" s="4"/>
      <c r="F97" s="14"/>
      <c r="G97" s="14"/>
      <c r="H97" s="14"/>
      <c r="I97" s="14"/>
      <c r="J97" s="14"/>
    </row>
    <row r="98" spans="1:10" s="7" customFormat="1" ht="21" customHeight="1">
      <c r="B98" s="29"/>
      <c r="C98" s="29"/>
      <c r="D98" s="68"/>
      <c r="E98" s="29"/>
      <c r="F98" s="68"/>
      <c r="G98" s="68"/>
      <c r="H98" s="68"/>
      <c r="I98" s="29"/>
      <c r="J98" s="68"/>
    </row>
    <row r="99" spans="1:10" s="7" customFormat="1" ht="21" customHeight="1">
      <c r="A99" s="29"/>
      <c r="B99" s="29"/>
      <c r="C99" s="29"/>
      <c r="D99" s="68"/>
      <c r="E99" s="29"/>
      <c r="F99" s="68"/>
      <c r="G99" s="68"/>
      <c r="H99" s="68"/>
      <c r="I99" s="29"/>
      <c r="J99" s="68"/>
    </row>
    <row r="100" spans="1:10" s="7" customFormat="1" ht="21" customHeight="1">
      <c r="A100" s="29"/>
      <c r="B100" s="29"/>
      <c r="C100" s="29"/>
      <c r="D100" s="68"/>
      <c r="E100" s="29"/>
      <c r="F100" s="68"/>
      <c r="G100" s="68"/>
      <c r="H100" s="68"/>
      <c r="I100" s="29"/>
      <c r="J100" s="68"/>
    </row>
    <row r="108" spans="1:10" ht="21" customHeight="1">
      <c r="A108" s="29" t="s">
        <v>172</v>
      </c>
    </row>
  </sheetData>
  <mergeCells count="14">
    <mergeCell ref="A1:J1"/>
    <mergeCell ref="A2:J2"/>
    <mergeCell ref="A3:J3"/>
    <mergeCell ref="D7:F7"/>
    <mergeCell ref="H7:J7"/>
    <mergeCell ref="D6:F6"/>
    <mergeCell ref="H6:J6"/>
    <mergeCell ref="D61:F61"/>
    <mergeCell ref="H61:J61"/>
    <mergeCell ref="D60:F60"/>
    <mergeCell ref="H60:J60"/>
    <mergeCell ref="A55:J55"/>
    <mergeCell ref="A56:J56"/>
    <mergeCell ref="A57:J57"/>
  </mergeCells>
  <pageMargins left="0.8" right="0.3" top="1" bottom="0.5" header="0.5" footer="0.5"/>
  <pageSetup paperSize="9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5"/>
  <sheetViews>
    <sheetView showGridLines="0" zoomScale="90" zoomScaleNormal="90" zoomScaleSheetLayoutView="40" zoomScalePageLayoutView="85" workbookViewId="0">
      <selection activeCell="A12" sqref="A1:A1048576"/>
    </sheetView>
  </sheetViews>
  <sheetFormatPr defaultColWidth="9.1796875" defaultRowHeight="21" customHeight="1"/>
  <cols>
    <col min="1" max="1" width="52.6328125" style="54" customWidth="1"/>
    <col min="2" max="2" width="9.1796875" style="54"/>
    <col min="3" max="3" width="1.453125" style="54" customWidth="1"/>
    <col min="4" max="4" width="15.7265625" style="54" customWidth="1"/>
    <col min="5" max="5" width="1.7265625" style="54" customWidth="1"/>
    <col min="6" max="6" width="15.7265625" style="54" customWidth="1"/>
    <col min="7" max="7" width="1.7265625" style="54" customWidth="1"/>
    <col min="8" max="8" width="15.7265625" style="54" customWidth="1"/>
    <col min="9" max="9" width="1.7265625" style="54" customWidth="1"/>
    <col min="10" max="10" width="15.7265625" style="54" customWidth="1"/>
    <col min="11" max="16384" width="9.1796875" style="54"/>
  </cols>
  <sheetData>
    <row r="1" spans="1:11" ht="24" customHeight="1">
      <c r="A1" s="164" t="s">
        <v>113</v>
      </c>
      <c r="B1" s="164"/>
      <c r="C1" s="164"/>
      <c r="D1" s="164"/>
      <c r="E1" s="164"/>
      <c r="F1" s="164"/>
      <c r="G1" s="164"/>
      <c r="H1" s="164"/>
      <c r="I1" s="164"/>
      <c r="J1" s="164"/>
      <c r="K1" s="90"/>
    </row>
    <row r="2" spans="1:11" ht="24" customHeight="1">
      <c r="A2" s="164" t="s">
        <v>143</v>
      </c>
      <c r="B2" s="164"/>
      <c r="C2" s="164"/>
      <c r="D2" s="164"/>
      <c r="E2" s="164"/>
      <c r="F2" s="164"/>
      <c r="G2" s="164"/>
      <c r="H2" s="164"/>
      <c r="I2" s="164"/>
      <c r="J2" s="164"/>
      <c r="K2" s="90"/>
    </row>
    <row r="3" spans="1:11" ht="24" customHeight="1">
      <c r="A3" s="164" t="s">
        <v>152</v>
      </c>
      <c r="B3" s="164"/>
      <c r="C3" s="164"/>
      <c r="D3" s="164"/>
      <c r="E3" s="164"/>
      <c r="F3" s="164"/>
      <c r="G3" s="164"/>
      <c r="H3" s="164"/>
      <c r="I3" s="164"/>
      <c r="J3" s="164"/>
      <c r="K3" s="90"/>
    </row>
    <row r="4" spans="1:11" ht="24" customHeight="1">
      <c r="A4" s="167" t="s">
        <v>122</v>
      </c>
      <c r="B4" s="167"/>
      <c r="C4" s="167"/>
      <c r="D4" s="167"/>
      <c r="E4" s="167"/>
      <c r="F4" s="167"/>
      <c r="G4" s="167"/>
      <c r="H4" s="167"/>
      <c r="I4" s="167"/>
      <c r="J4" s="167"/>
      <c r="K4" s="90"/>
    </row>
    <row r="5" spans="1:11" ht="24" customHeight="1">
      <c r="A5" s="31"/>
      <c r="B5" s="32"/>
      <c r="C5" s="32"/>
      <c r="D5" s="32"/>
      <c r="E5" s="32"/>
      <c r="F5" s="32"/>
      <c r="G5" s="32"/>
      <c r="H5" s="31"/>
      <c r="I5" s="31"/>
      <c r="J5" s="33" t="s">
        <v>123</v>
      </c>
    </row>
    <row r="6" spans="1:11" ht="8.15" customHeight="1">
      <c r="A6" s="35"/>
      <c r="B6" s="36"/>
      <c r="C6" s="36"/>
      <c r="D6" s="36"/>
      <c r="E6" s="36"/>
      <c r="F6" s="36"/>
      <c r="G6" s="36"/>
      <c r="H6" s="35"/>
      <c r="I6" s="35"/>
      <c r="J6" s="35"/>
      <c r="K6" s="37"/>
    </row>
    <row r="7" spans="1:11" s="50" customFormat="1" ht="21" customHeight="1">
      <c r="A7" s="69"/>
      <c r="B7" s="91" t="s">
        <v>115</v>
      </c>
      <c r="C7" s="92"/>
      <c r="D7" s="168" t="s">
        <v>116</v>
      </c>
      <c r="E7" s="168"/>
      <c r="F7" s="168"/>
      <c r="G7" s="93"/>
      <c r="H7" s="169" t="s">
        <v>117</v>
      </c>
      <c r="I7" s="169"/>
      <c r="J7" s="169"/>
    </row>
    <row r="8" spans="1:11" s="50" customFormat="1" ht="21" customHeight="1">
      <c r="A8" s="69"/>
      <c r="B8" s="94"/>
      <c r="C8" s="94"/>
      <c r="D8" s="165" t="s">
        <v>118</v>
      </c>
      <c r="E8" s="165"/>
      <c r="F8" s="165"/>
      <c r="G8" s="93"/>
      <c r="H8" s="166" t="s">
        <v>149</v>
      </c>
      <c r="I8" s="166"/>
      <c r="J8" s="166"/>
    </row>
    <row r="9" spans="1:11" s="50" customFormat="1" ht="21" customHeight="1">
      <c r="A9" s="95"/>
      <c r="B9" s="4"/>
      <c r="C9" s="4"/>
      <c r="D9" s="78" t="s">
        <v>112</v>
      </c>
      <c r="E9" s="78"/>
      <c r="F9" s="78" t="s">
        <v>90</v>
      </c>
      <c r="G9" s="96"/>
      <c r="H9" s="78" t="s">
        <v>112</v>
      </c>
      <c r="I9" s="78"/>
      <c r="J9" s="78" t="s">
        <v>90</v>
      </c>
    </row>
    <row r="10" spans="1:11" s="50" customFormat="1" ht="21" customHeight="1">
      <c r="A10" s="129" t="s">
        <v>146</v>
      </c>
      <c r="B10" s="69"/>
      <c r="C10" s="69"/>
      <c r="D10" s="69"/>
      <c r="E10" s="69"/>
      <c r="F10" s="6"/>
      <c r="G10" s="38"/>
      <c r="H10" s="69"/>
      <c r="I10" s="69"/>
      <c r="J10" s="6"/>
    </row>
    <row r="11" spans="1:11" s="50" customFormat="1" ht="21" customHeight="1">
      <c r="A11" s="97" t="s">
        <v>150</v>
      </c>
      <c r="B11" s="55"/>
      <c r="C11" s="98"/>
      <c r="D11" s="99">
        <v>327581</v>
      </c>
      <c r="E11" s="21"/>
      <c r="F11" s="99">
        <v>355250</v>
      </c>
      <c r="G11" s="21"/>
      <c r="H11" s="99">
        <v>316291</v>
      </c>
      <c r="I11" s="21"/>
      <c r="J11" s="99">
        <v>339930</v>
      </c>
    </row>
    <row r="12" spans="1:11" s="50" customFormat="1" ht="21" customHeight="1">
      <c r="A12" s="97" t="s">
        <v>14</v>
      </c>
      <c r="B12" s="55"/>
      <c r="C12" s="98"/>
      <c r="D12" s="99">
        <v>14173</v>
      </c>
      <c r="E12" s="21"/>
      <c r="F12" s="99">
        <v>5030</v>
      </c>
      <c r="G12" s="21"/>
      <c r="H12" s="99">
        <v>14687</v>
      </c>
      <c r="I12" s="21"/>
      <c r="J12" s="99">
        <v>5719</v>
      </c>
    </row>
    <row r="13" spans="1:11" s="50" customFormat="1" ht="21" customHeight="1">
      <c r="A13" s="97" t="s">
        <v>105</v>
      </c>
      <c r="B13" s="55"/>
      <c r="C13" s="98"/>
      <c r="D13" s="99">
        <v>0</v>
      </c>
      <c r="E13" s="21"/>
      <c r="F13" s="99">
        <v>43927</v>
      </c>
      <c r="G13" s="21"/>
      <c r="H13" s="99">
        <v>0</v>
      </c>
      <c r="I13" s="21"/>
      <c r="J13" s="99">
        <v>44133</v>
      </c>
    </row>
    <row r="14" spans="1:11" s="50" customFormat="1" ht="21" customHeight="1">
      <c r="A14" s="100" t="s">
        <v>147</v>
      </c>
      <c r="B14" s="55"/>
      <c r="C14" s="98"/>
      <c r="D14" s="22">
        <f>SUM(D11:D13)</f>
        <v>341754</v>
      </c>
      <c r="E14" s="21"/>
      <c r="F14" s="22">
        <f>SUM(F11:F13)</f>
        <v>404207</v>
      </c>
      <c r="G14" s="21"/>
      <c r="H14" s="22">
        <f>SUM(H11:H13)</f>
        <v>330978</v>
      </c>
      <c r="I14" s="21"/>
      <c r="J14" s="22">
        <f>SUM(J11:J13)</f>
        <v>389782</v>
      </c>
    </row>
    <row r="15" spans="1:11" s="50" customFormat="1" ht="15" customHeight="1">
      <c r="A15" s="61"/>
      <c r="B15" s="55"/>
      <c r="C15" s="98"/>
      <c r="D15" s="21"/>
      <c r="E15" s="21"/>
      <c r="F15" s="21"/>
      <c r="G15" s="21"/>
      <c r="H15" s="21"/>
      <c r="I15" s="21"/>
      <c r="J15" s="21"/>
    </row>
    <row r="16" spans="1:11" s="50" customFormat="1" ht="21" customHeight="1">
      <c r="A16" s="129" t="s">
        <v>148</v>
      </c>
      <c r="B16" s="55"/>
      <c r="C16" s="98"/>
      <c r="D16" s="21"/>
      <c r="E16" s="21"/>
      <c r="F16" s="21"/>
      <c r="G16" s="21"/>
      <c r="H16" s="21"/>
      <c r="I16" s="21"/>
      <c r="J16" s="21"/>
    </row>
    <row r="17" spans="1:10" s="50" customFormat="1" ht="21" customHeight="1">
      <c r="A17" s="97" t="s">
        <v>41</v>
      </c>
      <c r="B17" s="55"/>
      <c r="C17" s="98"/>
      <c r="D17" s="99">
        <v>134160</v>
      </c>
      <c r="E17" s="21"/>
      <c r="F17" s="99">
        <v>145004</v>
      </c>
      <c r="G17" s="21"/>
      <c r="H17" s="99">
        <v>126194</v>
      </c>
      <c r="I17" s="21"/>
      <c r="J17" s="99">
        <v>138144</v>
      </c>
    </row>
    <row r="18" spans="1:10" s="50" customFormat="1" ht="21" customHeight="1">
      <c r="A18" s="97" t="s">
        <v>63</v>
      </c>
      <c r="B18" s="55"/>
      <c r="C18" s="98"/>
      <c r="D18" s="99">
        <v>151238</v>
      </c>
      <c r="E18" s="21"/>
      <c r="F18" s="99">
        <v>157468</v>
      </c>
      <c r="G18" s="21"/>
      <c r="H18" s="99">
        <v>142056</v>
      </c>
      <c r="I18" s="21"/>
      <c r="J18" s="99">
        <v>145430</v>
      </c>
    </row>
    <row r="19" spans="1:10" s="50" customFormat="1" ht="21" customHeight="1">
      <c r="A19" s="97" t="s">
        <v>15</v>
      </c>
      <c r="B19" s="55"/>
      <c r="C19" s="98"/>
      <c r="D19" s="99">
        <v>33716</v>
      </c>
      <c r="E19" s="21"/>
      <c r="F19" s="99">
        <v>41537</v>
      </c>
      <c r="G19" s="21"/>
      <c r="H19" s="99">
        <v>28962</v>
      </c>
      <c r="I19" s="21"/>
      <c r="J19" s="99">
        <v>38685</v>
      </c>
    </row>
    <row r="20" spans="1:10" s="50" customFormat="1" ht="21" customHeight="1">
      <c r="A20" s="97" t="s">
        <v>162</v>
      </c>
      <c r="B20" s="55"/>
      <c r="C20" s="98"/>
      <c r="D20" s="99">
        <v>15343</v>
      </c>
      <c r="E20" s="21"/>
      <c r="F20" s="99">
        <v>0</v>
      </c>
      <c r="G20" s="21"/>
      <c r="H20" s="99">
        <v>15343</v>
      </c>
      <c r="I20" s="21"/>
      <c r="J20" s="99">
        <v>0</v>
      </c>
    </row>
    <row r="21" spans="1:10" s="50" customFormat="1" ht="21" customHeight="1">
      <c r="A21" s="100" t="s">
        <v>11</v>
      </c>
      <c r="B21" s="55"/>
      <c r="C21" s="98"/>
      <c r="D21" s="23">
        <f>SUM(D17:D20)</f>
        <v>334457</v>
      </c>
      <c r="E21" s="21"/>
      <c r="F21" s="23">
        <f>SUM(F17:F20)</f>
        <v>344009</v>
      </c>
      <c r="G21" s="21"/>
      <c r="H21" s="23">
        <f>SUM(H17:H20)</f>
        <v>312555</v>
      </c>
      <c r="I21" s="21"/>
      <c r="J21" s="23">
        <f>SUM(J17:J20)</f>
        <v>322259</v>
      </c>
    </row>
    <row r="22" spans="1:10" s="50" customFormat="1" ht="21" customHeight="1">
      <c r="A22" s="61" t="s">
        <v>234</v>
      </c>
      <c r="B22" s="55"/>
      <c r="C22" s="98"/>
      <c r="D22" s="24">
        <f>D14-D21</f>
        <v>7297</v>
      </c>
      <c r="E22" s="21"/>
      <c r="F22" s="24">
        <f>F14-F21</f>
        <v>60198</v>
      </c>
      <c r="G22" s="21"/>
      <c r="H22" s="24">
        <f>H14-H21</f>
        <v>18423</v>
      </c>
      <c r="I22" s="21"/>
      <c r="J22" s="24">
        <f>J14-J21</f>
        <v>67523</v>
      </c>
    </row>
    <row r="23" spans="1:10" s="50" customFormat="1" ht="21" customHeight="1">
      <c r="A23" s="70" t="s">
        <v>188</v>
      </c>
      <c r="B23" s="20" t="s">
        <v>155</v>
      </c>
      <c r="C23" s="98"/>
      <c r="D23" s="24">
        <v>-1046</v>
      </c>
      <c r="E23" s="21"/>
      <c r="F23" s="24">
        <v>0</v>
      </c>
      <c r="G23" s="21"/>
      <c r="H23" s="24">
        <v>0</v>
      </c>
      <c r="I23" s="21"/>
      <c r="J23" s="24">
        <v>0</v>
      </c>
    </row>
    <row r="24" spans="1:10" s="50" customFormat="1" ht="21" customHeight="1">
      <c r="A24" s="70" t="s">
        <v>165</v>
      </c>
      <c r="B24" s="55"/>
      <c r="C24" s="98"/>
      <c r="D24" s="16">
        <v>-6869</v>
      </c>
      <c r="E24" s="21"/>
      <c r="F24" s="16">
        <v>-5264</v>
      </c>
      <c r="G24" s="21"/>
      <c r="H24" s="16">
        <v>-6869</v>
      </c>
      <c r="I24" s="21"/>
      <c r="J24" s="16">
        <v>-5261</v>
      </c>
    </row>
    <row r="25" spans="1:10" s="50" customFormat="1" ht="21" customHeight="1">
      <c r="A25" s="61" t="s">
        <v>190</v>
      </c>
      <c r="B25" s="101"/>
      <c r="C25" s="98"/>
      <c r="D25" s="17">
        <f>SUM(D22:D24)</f>
        <v>-618</v>
      </c>
      <c r="E25" s="17"/>
      <c r="F25" s="17">
        <f>SUM(F22:F24)</f>
        <v>54934</v>
      </c>
      <c r="G25" s="17"/>
      <c r="H25" s="17">
        <f>SUM(H22:H24)</f>
        <v>11554</v>
      </c>
      <c r="I25" s="17"/>
      <c r="J25" s="17">
        <f>SUM(J22:J24)</f>
        <v>62262</v>
      </c>
    </row>
    <row r="26" spans="1:10" s="50" customFormat="1" ht="21" customHeight="1">
      <c r="A26" s="70" t="s">
        <v>191</v>
      </c>
      <c r="B26" s="20" t="s">
        <v>170</v>
      </c>
      <c r="C26" s="102"/>
      <c r="D26" s="21">
        <v>-1540</v>
      </c>
      <c r="E26" s="21"/>
      <c r="F26" s="21">
        <v>-11973</v>
      </c>
      <c r="G26" s="21"/>
      <c r="H26" s="21">
        <v>-2154</v>
      </c>
      <c r="I26" s="21"/>
      <c r="J26" s="21">
        <v>-11808</v>
      </c>
    </row>
    <row r="27" spans="1:10" s="50" customFormat="1" ht="21" customHeight="1">
      <c r="A27" s="103" t="s">
        <v>168</v>
      </c>
      <c r="B27" s="101"/>
      <c r="C27" s="98"/>
      <c r="D27" s="22">
        <f>SUM(D25:D26)</f>
        <v>-2158</v>
      </c>
      <c r="E27" s="24"/>
      <c r="F27" s="22">
        <f>SUM(F25:F26)</f>
        <v>42961</v>
      </c>
      <c r="G27" s="24"/>
      <c r="H27" s="22">
        <f>SUM(H25:H26)</f>
        <v>9400</v>
      </c>
      <c r="I27" s="21"/>
      <c r="J27" s="22">
        <f>SUM(J25:J26)</f>
        <v>50454</v>
      </c>
    </row>
    <row r="28" spans="1:10" s="50" customFormat="1" ht="15" customHeight="1">
      <c r="A28" s="61"/>
      <c r="B28" s="55"/>
      <c r="C28" s="98"/>
      <c r="D28" s="21"/>
      <c r="E28" s="21"/>
      <c r="F28" s="21"/>
      <c r="G28" s="21"/>
      <c r="H28" s="21"/>
      <c r="I28" s="21"/>
      <c r="J28" s="21"/>
    </row>
    <row r="29" spans="1:10" s="50" customFormat="1" ht="21" customHeight="1">
      <c r="A29" s="102" t="s">
        <v>182</v>
      </c>
      <c r="B29" s="101"/>
      <c r="C29" s="98"/>
      <c r="D29" s="1"/>
      <c r="E29" s="109"/>
      <c r="F29" s="1"/>
      <c r="G29" s="109"/>
      <c r="H29" s="25"/>
      <c r="I29" s="109"/>
      <c r="J29" s="25"/>
    </row>
    <row r="30" spans="1:10" s="70" customFormat="1" ht="21" customHeight="1">
      <c r="A30" s="110" t="s">
        <v>185</v>
      </c>
      <c r="D30" s="107"/>
      <c r="E30" s="108"/>
      <c r="F30" s="107"/>
      <c r="G30" s="106"/>
      <c r="H30" s="107"/>
      <c r="I30" s="108"/>
      <c r="J30" s="107"/>
    </row>
    <row r="31" spans="1:10" s="50" customFormat="1" ht="21" customHeight="1">
      <c r="A31" s="128" t="s">
        <v>183</v>
      </c>
      <c r="B31" s="101"/>
      <c r="C31" s="98"/>
      <c r="D31" s="118">
        <v>3116</v>
      </c>
      <c r="E31" s="118"/>
      <c r="F31" s="118">
        <v>3825</v>
      </c>
      <c r="G31" s="118"/>
      <c r="H31" s="24">
        <v>0</v>
      </c>
      <c r="I31" s="118"/>
      <c r="J31" s="24">
        <v>0</v>
      </c>
    </row>
    <row r="32" spans="1:10" s="50" customFormat="1" ht="21" customHeight="1">
      <c r="A32" s="128" t="s">
        <v>189</v>
      </c>
      <c r="B32" s="101">
        <v>9.1999999999999993</v>
      </c>
      <c r="C32" s="98"/>
      <c r="D32" s="119">
        <v>-2291</v>
      </c>
      <c r="E32" s="120"/>
      <c r="F32" s="24">
        <v>0</v>
      </c>
      <c r="G32" s="120"/>
      <c r="H32" s="24">
        <v>0</v>
      </c>
      <c r="I32" s="120"/>
      <c r="J32" s="24">
        <v>0</v>
      </c>
    </row>
    <row r="33" spans="1:13" s="50" customFormat="1" ht="21" customHeight="1">
      <c r="A33" s="70" t="s">
        <v>31</v>
      </c>
      <c r="B33" s="101"/>
      <c r="C33" s="98"/>
      <c r="D33" s="26">
        <f>SUM(D31:D32)</f>
        <v>825</v>
      </c>
      <c r="E33" s="27"/>
      <c r="F33" s="153">
        <f>SUM(F31:F32)</f>
        <v>3825</v>
      </c>
      <c r="G33" s="27"/>
      <c r="H33" s="153">
        <f>SUM(H31:H32)</f>
        <v>0</v>
      </c>
      <c r="I33" s="27"/>
      <c r="J33" s="153">
        <f>SUM(J31:J32)</f>
        <v>0</v>
      </c>
    </row>
    <row r="34" spans="1:13" s="50" customFormat="1" ht="21" customHeight="1" thickBot="1">
      <c r="A34" s="102" t="s">
        <v>184</v>
      </c>
      <c r="B34" s="101"/>
      <c r="C34" s="102"/>
      <c r="D34" s="28">
        <f>SUM(D27,D33)</f>
        <v>-1333</v>
      </c>
      <c r="E34" s="21"/>
      <c r="F34" s="28">
        <f>SUM(F27,F33)</f>
        <v>46786</v>
      </c>
      <c r="G34" s="21"/>
      <c r="H34" s="28">
        <f>SUM(H27,H33)</f>
        <v>9400</v>
      </c>
      <c r="I34" s="21"/>
      <c r="J34" s="28">
        <f>SUM(J27,J33)</f>
        <v>50454</v>
      </c>
    </row>
    <row r="35" spans="1:13" s="50" customFormat="1" ht="15" customHeight="1" thickTop="1">
      <c r="A35" s="61"/>
      <c r="B35" s="55"/>
      <c r="C35" s="98"/>
      <c r="D35" s="21"/>
      <c r="E35" s="21"/>
      <c r="F35" s="21"/>
      <c r="G35" s="21"/>
      <c r="H35" s="21"/>
      <c r="I35" s="21"/>
      <c r="J35" s="21"/>
    </row>
    <row r="36" spans="1:13" s="50" customFormat="1" ht="21" customHeight="1">
      <c r="A36" s="102" t="s">
        <v>96</v>
      </c>
      <c r="B36" s="101"/>
      <c r="C36" s="102"/>
      <c r="D36" s="24"/>
      <c r="E36" s="21"/>
      <c r="F36" s="24"/>
      <c r="G36" s="21"/>
      <c r="H36" s="24"/>
      <c r="I36" s="21"/>
      <c r="J36" s="24"/>
    </row>
    <row r="37" spans="1:13" s="50" customFormat="1" ht="21" customHeight="1" thickBot="1">
      <c r="A37" s="128" t="s">
        <v>186</v>
      </c>
      <c r="B37" s="101"/>
      <c r="C37" s="102"/>
      <c r="D37" s="104">
        <f>D39-D38</f>
        <v>1234</v>
      </c>
      <c r="E37" s="105"/>
      <c r="F37" s="104">
        <f>F39-F38</f>
        <v>46546</v>
      </c>
      <c r="G37" s="106"/>
      <c r="H37" s="130">
        <f>H27</f>
        <v>9400</v>
      </c>
      <c r="J37" s="130">
        <f>J27</f>
        <v>50454</v>
      </c>
    </row>
    <row r="38" spans="1:13" s="50" customFormat="1" ht="21" customHeight="1" thickTop="1">
      <c r="A38" s="128" t="s">
        <v>57</v>
      </c>
      <c r="B38" s="101"/>
      <c r="C38" s="102"/>
      <c r="D38" s="111">
        <v>-3392</v>
      </c>
      <c r="E38" s="105"/>
      <c r="F38" s="111">
        <v>-3585</v>
      </c>
      <c r="G38" s="106"/>
    </row>
    <row r="39" spans="1:13" s="50" customFormat="1" ht="21" customHeight="1" thickBot="1">
      <c r="A39" s="102"/>
      <c r="B39" s="101"/>
      <c r="C39" s="102"/>
      <c r="D39" s="112">
        <f>D27</f>
        <v>-2158</v>
      </c>
      <c r="E39" s="105"/>
      <c r="F39" s="112">
        <f>F27</f>
        <v>42961</v>
      </c>
      <c r="G39" s="106"/>
    </row>
    <row r="40" spans="1:13" s="50" customFormat="1" ht="21" customHeight="1" thickTop="1">
      <c r="A40" s="102" t="s">
        <v>187</v>
      </c>
      <c r="B40" s="101"/>
      <c r="C40" s="102"/>
      <c r="D40" s="24"/>
      <c r="E40" s="21"/>
      <c r="F40" s="24"/>
      <c r="G40" s="21"/>
    </row>
    <row r="41" spans="1:13" s="50" customFormat="1" ht="21" customHeight="1" thickBot="1">
      <c r="A41" s="128" t="s">
        <v>186</v>
      </c>
      <c r="B41" s="101"/>
      <c r="C41" s="102"/>
      <c r="D41" s="104">
        <f>D43-D42</f>
        <v>532</v>
      </c>
      <c r="E41" s="105"/>
      <c r="F41" s="104">
        <f>F43-F42</f>
        <v>48497</v>
      </c>
      <c r="G41" s="106"/>
      <c r="H41" s="130">
        <f>H27</f>
        <v>9400</v>
      </c>
      <c r="J41" s="130">
        <f>J27</f>
        <v>50454</v>
      </c>
    </row>
    <row r="42" spans="1:13" s="50" customFormat="1" ht="21" customHeight="1" thickTop="1">
      <c r="A42" s="128" t="s">
        <v>57</v>
      </c>
      <c r="B42" s="101"/>
      <c r="C42" s="102"/>
      <c r="D42" s="111">
        <v>-1865</v>
      </c>
      <c r="E42" s="105"/>
      <c r="F42" s="111">
        <v>-1711</v>
      </c>
      <c r="G42" s="106"/>
    </row>
    <row r="43" spans="1:13" s="50" customFormat="1" ht="21" customHeight="1" thickBot="1">
      <c r="A43" s="102"/>
      <c r="B43" s="101"/>
      <c r="C43" s="98"/>
      <c r="D43" s="112">
        <f>D34</f>
        <v>-1333</v>
      </c>
      <c r="E43" s="105"/>
      <c r="F43" s="112">
        <f>F34</f>
        <v>46786</v>
      </c>
      <c r="G43" s="113"/>
    </row>
    <row r="44" spans="1:13" s="50" customFormat="1" ht="15" customHeight="1" thickTop="1">
      <c r="A44" s="61"/>
      <c r="B44" s="55"/>
      <c r="C44" s="98"/>
      <c r="D44" s="21"/>
      <c r="E44" s="21"/>
      <c r="F44" s="21"/>
      <c r="G44" s="21"/>
      <c r="H44" s="21"/>
      <c r="I44" s="21"/>
      <c r="J44" s="21"/>
    </row>
    <row r="45" spans="1:13" s="50" customFormat="1" ht="21" customHeight="1">
      <c r="A45" s="102" t="s">
        <v>166</v>
      </c>
      <c r="B45" s="20" t="s">
        <v>171</v>
      </c>
      <c r="C45" s="69"/>
      <c r="D45" s="114">
        <f>ROUND((D37*1000)/(743000*1000),3)</f>
        <v>2E-3</v>
      </c>
      <c r="E45" s="114"/>
      <c r="F45" s="114">
        <f>ROUND((F37*1000)/(743000*1000),3)</f>
        <v>6.3E-2</v>
      </c>
      <c r="G45" s="114"/>
      <c r="H45" s="114">
        <f>ROUND((H37*1000)/(743000*1000),3)</f>
        <v>1.2999999999999999E-2</v>
      </c>
      <c r="I45" s="114"/>
      <c r="J45" s="114">
        <f>ROUND((J37*1000)/(743000*1000),3)</f>
        <v>6.8000000000000005E-2</v>
      </c>
    </row>
    <row r="46" spans="1:13" s="50" customFormat="1" ht="15" customHeight="1">
      <c r="A46" s="61"/>
      <c r="B46" s="55"/>
      <c r="C46" s="98"/>
      <c r="D46" s="21"/>
      <c r="E46" s="21"/>
      <c r="F46" s="21"/>
      <c r="G46" s="21"/>
      <c r="H46" s="21"/>
      <c r="I46" s="21"/>
      <c r="J46" s="21"/>
    </row>
    <row r="47" spans="1:13" s="50" customFormat="1" ht="21" customHeight="1">
      <c r="B47" s="69"/>
      <c r="C47" s="69"/>
      <c r="D47" s="69"/>
      <c r="E47" s="69"/>
      <c r="F47" s="69"/>
      <c r="G47" s="38"/>
      <c r="H47" s="69"/>
      <c r="I47" s="69"/>
      <c r="J47" s="69"/>
      <c r="M47" s="54"/>
    </row>
    <row r="55" spans="1:1" ht="21" customHeight="1">
      <c r="A55" s="29" t="s">
        <v>172</v>
      </c>
    </row>
  </sheetData>
  <mergeCells count="8">
    <mergeCell ref="D8:F8"/>
    <mergeCell ref="H8:J8"/>
    <mergeCell ref="A1:J1"/>
    <mergeCell ref="A2:J2"/>
    <mergeCell ref="A3:J3"/>
    <mergeCell ref="A4:J4"/>
    <mergeCell ref="D7:F7"/>
    <mergeCell ref="H7:J7"/>
  </mergeCells>
  <pageMargins left="0.8" right="0.3" top="1" bottom="0.5" header="0.5" footer="0.5"/>
  <pageSetup paperSize="9" scale="70" firstPageNumber="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7"/>
  <sheetViews>
    <sheetView showGridLines="0" topLeftCell="A25" zoomScale="90" zoomScaleNormal="90" zoomScaleSheetLayoutView="55" zoomScalePageLayoutView="85" workbookViewId="0">
      <selection activeCell="A37" sqref="A37"/>
    </sheetView>
  </sheetViews>
  <sheetFormatPr defaultColWidth="9.1796875" defaultRowHeight="20.149999999999999" customHeight="1"/>
  <cols>
    <col min="1" max="1" width="40.81640625" style="50" customWidth="1"/>
    <col min="2" max="2" width="1.7265625" style="88" customWidth="1"/>
    <col min="3" max="3" width="10.7265625" style="50" customWidth="1"/>
    <col min="4" max="4" width="1.7265625" style="50" customWidth="1"/>
    <col min="5" max="5" width="10.81640625" style="50" customWidth="1"/>
    <col min="6" max="6" width="1.7265625" style="50" customWidth="1"/>
    <col min="7" max="7" width="9.54296875" style="50" customWidth="1"/>
    <col min="8" max="8" width="1.7265625" style="50" customWidth="1"/>
    <col min="9" max="9" width="12.7265625" style="50" customWidth="1"/>
    <col min="10" max="10" width="1.7265625" style="50" customWidth="1"/>
    <col min="11" max="11" width="12.453125" style="50" customWidth="1"/>
    <col min="12" max="12" width="1.7265625" style="50" customWidth="1"/>
    <col min="13" max="13" width="14.453125" style="50" customWidth="1"/>
    <col min="14" max="14" width="1.7265625" style="50" customWidth="1"/>
    <col min="15" max="15" width="14" style="50" customWidth="1"/>
    <col min="16" max="16" width="1.7265625" style="50" customWidth="1"/>
    <col min="17" max="17" width="13.26953125" style="50" customWidth="1"/>
    <col min="18" max="18" width="1.7265625" style="50" customWidth="1"/>
    <col min="19" max="19" width="12.81640625" style="50" customWidth="1"/>
    <col min="20" max="20" width="1.7265625" style="50" customWidth="1"/>
    <col min="21" max="21" width="13.81640625" style="50" customWidth="1"/>
    <col min="22" max="22" width="1.7265625" style="50" customWidth="1"/>
    <col min="23" max="23" width="13" style="50" customWidth="1"/>
    <col min="24" max="16384" width="9.1796875" style="50"/>
  </cols>
  <sheetData>
    <row r="1" spans="1:23" s="54" customFormat="1" ht="24" customHeight="1">
      <c r="A1" s="169" t="s">
        <v>113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</row>
    <row r="2" spans="1:23" s="59" customFormat="1" ht="24" customHeight="1">
      <c r="A2" s="169" t="s">
        <v>158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</row>
    <row r="3" spans="1:23" s="59" customFormat="1" ht="24" customHeight="1">
      <c r="A3" s="169" t="s">
        <v>144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</row>
    <row r="4" spans="1:23" s="59" customFormat="1" ht="24" customHeight="1">
      <c r="A4" s="174" t="s">
        <v>122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</row>
    <row r="5" spans="1:23" ht="24" customHeight="1">
      <c r="A5" s="175" t="s">
        <v>123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</row>
    <row r="6" spans="1:23" ht="8.15" customHeight="1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</row>
    <row r="7" spans="1:23" ht="20.149999999999999" customHeight="1">
      <c r="B7" s="50"/>
      <c r="C7" s="170" t="s">
        <v>159</v>
      </c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</row>
    <row r="8" spans="1:23" s="54" customFormat="1" ht="20.149999999999999" customHeight="1">
      <c r="C8" s="171" t="s">
        <v>35</v>
      </c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23"/>
      <c r="U8" s="131" t="s">
        <v>204</v>
      </c>
      <c r="V8" s="123"/>
      <c r="W8" s="131" t="s">
        <v>2</v>
      </c>
    </row>
    <row r="9" spans="1:23" s="54" customFormat="1" ht="20.149999999999999" customHeight="1">
      <c r="C9" s="126" t="s">
        <v>26</v>
      </c>
      <c r="D9" s="123"/>
      <c r="E9" s="126" t="s">
        <v>194</v>
      </c>
      <c r="F9" s="123"/>
      <c r="G9" s="172" t="s">
        <v>1</v>
      </c>
      <c r="H9" s="172"/>
      <c r="I9" s="172"/>
      <c r="J9" s="123"/>
      <c r="K9" s="165" t="s">
        <v>33</v>
      </c>
      <c r="L9" s="165"/>
      <c r="M9" s="165"/>
      <c r="N9" s="165"/>
      <c r="O9" s="165"/>
      <c r="P9" s="165"/>
      <c r="Q9" s="165"/>
      <c r="R9" s="59"/>
      <c r="S9" s="126" t="s">
        <v>59</v>
      </c>
      <c r="T9" s="123"/>
      <c r="U9" s="126" t="s">
        <v>58</v>
      </c>
      <c r="V9" s="123"/>
      <c r="W9" s="126" t="s">
        <v>37</v>
      </c>
    </row>
    <row r="10" spans="1:23" s="54" customFormat="1" ht="20.149999999999999" customHeight="1">
      <c r="C10" s="126" t="s">
        <v>52</v>
      </c>
      <c r="D10" s="131"/>
      <c r="E10" s="132" t="s">
        <v>193</v>
      </c>
      <c r="F10" s="131"/>
      <c r="G10" s="133" t="s">
        <v>196</v>
      </c>
      <c r="H10" s="131"/>
      <c r="I10" s="133" t="s">
        <v>6</v>
      </c>
      <c r="J10" s="131"/>
      <c r="K10" s="173" t="s">
        <v>31</v>
      </c>
      <c r="L10" s="173"/>
      <c r="M10" s="173"/>
      <c r="N10" s="173"/>
      <c r="O10" s="173"/>
      <c r="P10" s="131"/>
      <c r="Q10" s="126" t="s">
        <v>87</v>
      </c>
      <c r="R10" s="131"/>
      <c r="S10" s="126" t="s">
        <v>16</v>
      </c>
      <c r="T10" s="131"/>
      <c r="U10" s="126" t="s">
        <v>64</v>
      </c>
      <c r="V10" s="131"/>
      <c r="W10" s="122" t="s">
        <v>18</v>
      </c>
    </row>
    <row r="11" spans="1:23" s="134" customFormat="1" ht="20.149999999999999" customHeight="1">
      <c r="C11" s="122" t="s">
        <v>0</v>
      </c>
      <c r="D11" s="133"/>
      <c r="E11" s="133" t="s">
        <v>192</v>
      </c>
      <c r="F11" s="133"/>
      <c r="G11" s="133" t="s">
        <v>195</v>
      </c>
      <c r="H11" s="133"/>
      <c r="I11" s="133"/>
      <c r="J11" s="133"/>
      <c r="K11" s="135" t="s">
        <v>49</v>
      </c>
      <c r="L11" s="133"/>
      <c r="M11" s="133" t="s">
        <v>80</v>
      </c>
      <c r="N11" s="133"/>
      <c r="O11" s="133" t="s">
        <v>203</v>
      </c>
      <c r="P11" s="133"/>
      <c r="Q11" s="122" t="s">
        <v>88</v>
      </c>
      <c r="R11" s="133"/>
      <c r="S11" s="122" t="s">
        <v>27</v>
      </c>
      <c r="T11" s="133"/>
      <c r="U11" s="122"/>
      <c r="V11" s="133"/>
      <c r="W11" s="133"/>
    </row>
    <row r="12" spans="1:23" s="134" customFormat="1" ht="20.149999999999999" customHeight="1">
      <c r="C12" s="133"/>
      <c r="D12" s="133"/>
      <c r="E12" s="133"/>
      <c r="F12" s="133"/>
      <c r="G12" s="133"/>
      <c r="H12" s="133"/>
      <c r="I12" s="133"/>
      <c r="J12" s="133"/>
      <c r="K12" s="135" t="s">
        <v>50</v>
      </c>
      <c r="L12" s="133"/>
      <c r="M12" s="135" t="s">
        <v>207</v>
      </c>
      <c r="N12" s="133"/>
      <c r="O12" s="135" t="s">
        <v>200</v>
      </c>
      <c r="P12" s="133"/>
      <c r="Q12" s="122" t="s">
        <v>89</v>
      </c>
      <c r="R12" s="133"/>
      <c r="S12" s="122" t="s">
        <v>28</v>
      </c>
      <c r="T12" s="133"/>
      <c r="U12" s="122"/>
      <c r="V12" s="133"/>
      <c r="W12" s="133"/>
    </row>
    <row r="13" spans="1:23" s="134" customFormat="1" ht="20.149999999999999" customHeight="1">
      <c r="C13" s="133"/>
      <c r="D13" s="133"/>
      <c r="E13" s="133"/>
      <c r="F13" s="133"/>
      <c r="G13" s="136"/>
      <c r="H13" s="133"/>
      <c r="I13" s="133"/>
      <c r="J13" s="133"/>
      <c r="K13" s="135" t="s">
        <v>197</v>
      </c>
      <c r="L13" s="133"/>
      <c r="M13" s="135" t="s">
        <v>208</v>
      </c>
      <c r="N13" s="137"/>
      <c r="O13" s="135" t="s">
        <v>202</v>
      </c>
      <c r="P13" s="137"/>
      <c r="Q13" s="122" t="s">
        <v>18</v>
      </c>
      <c r="R13" s="137"/>
      <c r="S13" s="137"/>
      <c r="T13" s="122"/>
      <c r="U13" s="137"/>
      <c r="V13" s="133"/>
      <c r="W13" s="133"/>
    </row>
    <row r="14" spans="1:23" s="134" customFormat="1" ht="20.149999999999999" customHeight="1">
      <c r="C14" s="137"/>
      <c r="D14" s="122"/>
      <c r="E14" s="122"/>
      <c r="F14" s="133"/>
      <c r="G14" s="133"/>
      <c r="H14" s="133"/>
      <c r="I14" s="133"/>
      <c r="J14" s="133"/>
      <c r="K14" s="135" t="s">
        <v>199</v>
      </c>
      <c r="L14" s="133"/>
      <c r="M14" s="135" t="s">
        <v>205</v>
      </c>
      <c r="N14" s="137"/>
      <c r="O14" s="125" t="s">
        <v>201</v>
      </c>
      <c r="P14" s="137"/>
      <c r="Q14" s="137"/>
      <c r="R14" s="137"/>
      <c r="S14" s="137"/>
      <c r="T14" s="122"/>
      <c r="U14" s="137"/>
      <c r="V14" s="133"/>
      <c r="W14" s="137"/>
    </row>
    <row r="15" spans="1:23" s="134" customFormat="1" ht="20.149999999999999" customHeight="1">
      <c r="C15" s="137"/>
      <c r="D15" s="122"/>
      <c r="E15" s="137"/>
      <c r="F15" s="133"/>
      <c r="G15" s="137"/>
      <c r="H15" s="137"/>
      <c r="I15" s="137"/>
      <c r="J15" s="136"/>
      <c r="K15" s="135" t="s">
        <v>198</v>
      </c>
      <c r="L15" s="133"/>
      <c r="M15" s="135" t="s">
        <v>206</v>
      </c>
      <c r="N15" s="137"/>
      <c r="P15" s="137"/>
      <c r="Q15" s="137"/>
      <c r="R15" s="137"/>
      <c r="S15" s="137"/>
      <c r="T15" s="122"/>
      <c r="U15" s="137"/>
      <c r="V15" s="133"/>
      <c r="W15" s="137"/>
    </row>
    <row r="16" spans="1:23" s="134" customFormat="1" ht="20.149999999999999" customHeight="1">
      <c r="D16" s="73"/>
      <c r="F16" s="138"/>
      <c r="J16" s="138"/>
      <c r="L16" s="138"/>
      <c r="M16" s="125" t="s">
        <v>85</v>
      </c>
      <c r="O16" s="125"/>
      <c r="T16" s="73"/>
      <c r="V16" s="133"/>
    </row>
    <row r="17" spans="1:23" s="134" customFormat="1" ht="20.149999999999999" customHeight="1">
      <c r="D17" s="73"/>
      <c r="F17" s="138"/>
      <c r="J17" s="138"/>
      <c r="L17" s="138"/>
      <c r="M17" s="125" t="s">
        <v>200</v>
      </c>
      <c r="O17" s="125"/>
      <c r="T17" s="73"/>
      <c r="V17" s="133"/>
    </row>
    <row r="18" spans="1:23" s="134" customFormat="1" ht="20.149999999999999" customHeight="1">
      <c r="D18" s="73"/>
      <c r="F18" s="138"/>
      <c r="J18" s="138"/>
      <c r="L18" s="138"/>
      <c r="M18" s="125" t="s">
        <v>81</v>
      </c>
      <c r="O18" s="125"/>
      <c r="T18" s="73"/>
      <c r="V18" s="133"/>
    </row>
    <row r="19" spans="1:23" s="134" customFormat="1" ht="20.149999999999999" customHeight="1">
      <c r="D19" s="73"/>
      <c r="F19" s="138"/>
      <c r="J19" s="138"/>
      <c r="L19" s="138"/>
      <c r="M19" s="125"/>
      <c r="O19" s="125"/>
      <c r="T19" s="73"/>
      <c r="V19" s="133"/>
    </row>
    <row r="20" spans="1:23" s="54" customFormat="1" ht="20.149999999999999" customHeight="1">
      <c r="A20" s="59" t="s">
        <v>91</v>
      </c>
      <c r="C20" s="18">
        <v>743000</v>
      </c>
      <c r="D20" s="18"/>
      <c r="E20" s="18">
        <v>823125</v>
      </c>
      <c r="F20" s="18"/>
      <c r="G20" s="18">
        <v>74013</v>
      </c>
      <c r="H20" s="18"/>
      <c r="I20" s="18">
        <v>92876</v>
      </c>
      <c r="J20" s="18"/>
      <c r="K20" s="18">
        <v>1147</v>
      </c>
      <c r="L20" s="18"/>
      <c r="M20" s="18">
        <v>-48091</v>
      </c>
      <c r="N20" s="18"/>
      <c r="O20" s="18">
        <v>0</v>
      </c>
      <c r="P20" s="18"/>
      <c r="Q20" s="18">
        <f>SUM(K20:O20)</f>
        <v>-46944</v>
      </c>
      <c r="R20" s="18"/>
      <c r="S20" s="18">
        <f>SUM(C20:I20,Q20)</f>
        <v>1686070</v>
      </c>
      <c r="T20" s="18"/>
      <c r="U20" s="18">
        <v>18602</v>
      </c>
      <c r="V20" s="18"/>
      <c r="W20" s="18">
        <f>SUM(S20:U20)</f>
        <v>1704672</v>
      </c>
    </row>
    <row r="21" spans="1:23" s="54" customFormat="1" ht="20.149999999999999" customHeight="1">
      <c r="A21" s="150" t="s">
        <v>211</v>
      </c>
      <c r="C21" s="83">
        <v>0</v>
      </c>
      <c r="D21" s="83"/>
      <c r="E21" s="83">
        <v>0</v>
      </c>
      <c r="F21" s="83"/>
      <c r="G21" s="83">
        <v>0</v>
      </c>
      <c r="H21" s="83"/>
      <c r="I21" s="83">
        <v>46546</v>
      </c>
      <c r="J21" s="83"/>
      <c r="K21" s="83">
        <v>0</v>
      </c>
      <c r="L21" s="83"/>
      <c r="M21" s="83">
        <v>0</v>
      </c>
      <c r="N21" s="83"/>
      <c r="O21" s="83">
        <v>0</v>
      </c>
      <c r="P21" s="83"/>
      <c r="Q21" s="18">
        <f t="shared" ref="Q21:Q22" si="0">SUM(K21:O21)</f>
        <v>0</v>
      </c>
      <c r="R21" s="83"/>
      <c r="S21" s="18">
        <f t="shared" ref="S21:S22" si="1">SUM(C21:I21,Q21)</f>
        <v>46546</v>
      </c>
      <c r="T21" s="83"/>
      <c r="U21" s="18">
        <v>-3585</v>
      </c>
      <c r="V21" s="83"/>
      <c r="W21" s="18">
        <f t="shared" ref="W21:W22" si="2">SUM(S21:U21)</f>
        <v>42961</v>
      </c>
    </row>
    <row r="22" spans="1:23" s="54" customFormat="1" ht="20.149999999999999" customHeight="1">
      <c r="A22" s="150" t="s">
        <v>20</v>
      </c>
      <c r="C22" s="139">
        <v>0</v>
      </c>
      <c r="D22" s="83"/>
      <c r="E22" s="139">
        <v>0</v>
      </c>
      <c r="F22" s="83"/>
      <c r="G22" s="139">
        <v>0</v>
      </c>
      <c r="H22" s="83"/>
      <c r="I22" s="139">
        <v>0</v>
      </c>
      <c r="J22" s="83"/>
      <c r="K22" s="139">
        <v>1951</v>
      </c>
      <c r="L22" s="83"/>
      <c r="M22" s="139">
        <v>0</v>
      </c>
      <c r="N22" s="83"/>
      <c r="O22" s="139">
        <v>0</v>
      </c>
      <c r="P22" s="83"/>
      <c r="Q22" s="140">
        <f t="shared" si="0"/>
        <v>1951</v>
      </c>
      <c r="R22" s="83"/>
      <c r="S22" s="140">
        <f t="shared" si="1"/>
        <v>1951</v>
      </c>
      <c r="T22" s="83"/>
      <c r="U22" s="139">
        <v>1874</v>
      </c>
      <c r="V22" s="83"/>
      <c r="W22" s="140">
        <f t="shared" si="2"/>
        <v>3825</v>
      </c>
    </row>
    <row r="23" spans="1:23" s="54" customFormat="1" ht="20.149999999999999" customHeight="1">
      <c r="A23" s="54" t="s">
        <v>213</v>
      </c>
      <c r="C23" s="83">
        <f>SUM(C21:C22)</f>
        <v>0</v>
      </c>
      <c r="D23" s="83"/>
      <c r="E23" s="83">
        <f>SUM(E21:E22)</f>
        <v>0</v>
      </c>
      <c r="F23" s="83"/>
      <c r="G23" s="83">
        <f>SUM(G21:G22)</f>
        <v>0</v>
      </c>
      <c r="H23" s="83"/>
      <c r="I23" s="83">
        <f>SUM(I21:I22)</f>
        <v>46546</v>
      </c>
      <c r="J23" s="83"/>
      <c r="K23" s="83">
        <f>SUM(K21:K22)</f>
        <v>1951</v>
      </c>
      <c r="L23" s="83"/>
      <c r="M23" s="83">
        <f>SUM(M21:M22)</f>
        <v>0</v>
      </c>
      <c r="N23" s="83"/>
      <c r="O23" s="83">
        <f>SUM(O21:O22)</f>
        <v>0</v>
      </c>
      <c r="P23" s="83"/>
      <c r="Q23" s="18">
        <f>SUM(K23:O23)</f>
        <v>1951</v>
      </c>
      <c r="R23" s="83"/>
      <c r="S23" s="18">
        <f>SUM(C23:M23)</f>
        <v>48497</v>
      </c>
      <c r="T23" s="83"/>
      <c r="U23" s="83">
        <f>SUM(U21:U22)</f>
        <v>-1711</v>
      </c>
      <c r="V23" s="83"/>
      <c r="W23" s="18">
        <f>SUM(S23:U23)</f>
        <v>46786</v>
      </c>
    </row>
    <row r="24" spans="1:23" s="54" customFormat="1" ht="20.149999999999999" customHeight="1" thickBot="1">
      <c r="A24" s="59" t="s">
        <v>109</v>
      </c>
      <c r="B24" s="141"/>
      <c r="C24" s="142">
        <f>SUM(C20,C23:C23)</f>
        <v>743000</v>
      </c>
      <c r="D24" s="81"/>
      <c r="E24" s="142">
        <f>SUM(E20,E23:E23)</f>
        <v>823125</v>
      </c>
      <c r="F24" s="81"/>
      <c r="G24" s="142">
        <f>SUM(G20,G23:G23)</f>
        <v>74013</v>
      </c>
      <c r="H24" s="81"/>
      <c r="I24" s="142">
        <f>SUM(I20,I23:I23)</f>
        <v>139422</v>
      </c>
      <c r="J24" s="81"/>
      <c r="K24" s="142">
        <f>SUM(K20,K23:K23)</f>
        <v>3098</v>
      </c>
      <c r="L24" s="81"/>
      <c r="M24" s="142">
        <f>SUM(M20,M23:M23)</f>
        <v>-48091</v>
      </c>
      <c r="N24" s="81"/>
      <c r="O24" s="142">
        <f>SUM(O20,O23:O23)</f>
        <v>0</v>
      </c>
      <c r="P24" s="81"/>
      <c r="Q24" s="142">
        <f>SUM(Q20,Q23:Q23)</f>
        <v>-44993</v>
      </c>
      <c r="R24" s="81"/>
      <c r="S24" s="142">
        <f>SUM(S20,S23:S23)</f>
        <v>1734567</v>
      </c>
      <c r="T24" s="81"/>
      <c r="U24" s="142">
        <f>SUM(U20,U23:U23)</f>
        <v>16891</v>
      </c>
      <c r="V24" s="81"/>
      <c r="W24" s="142">
        <f>SUM(W20,W23:W23)</f>
        <v>1751458</v>
      </c>
    </row>
    <row r="25" spans="1:23" s="54" customFormat="1" ht="20.149999999999999" customHeight="1" thickTop="1">
      <c r="A25" s="59"/>
      <c r="B25" s="14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</row>
    <row r="26" spans="1:23" s="54" customFormat="1" ht="20.149999999999999" customHeight="1">
      <c r="A26" s="59" t="s">
        <v>110</v>
      </c>
      <c r="C26" s="18">
        <v>743000</v>
      </c>
      <c r="D26" s="18"/>
      <c r="E26" s="18">
        <v>823125</v>
      </c>
      <c r="F26" s="18"/>
      <c r="G26" s="18">
        <v>74300</v>
      </c>
      <c r="H26" s="18"/>
      <c r="I26" s="18">
        <v>136224</v>
      </c>
      <c r="J26" s="18"/>
      <c r="K26" s="18">
        <v>1476</v>
      </c>
      <c r="L26" s="18"/>
      <c r="M26" s="18">
        <v>-49249</v>
      </c>
      <c r="N26" s="18"/>
      <c r="O26" s="18">
        <v>0</v>
      </c>
      <c r="P26" s="18"/>
      <c r="Q26" s="18">
        <f t="shared" ref="Q26:Q28" si="3">SUM(K26:O26)</f>
        <v>-47773</v>
      </c>
      <c r="R26" s="18"/>
      <c r="S26" s="18">
        <f t="shared" ref="S26:S28" si="4">SUM(C26:I26,Q26)</f>
        <v>1728876</v>
      </c>
      <c r="T26" s="18"/>
      <c r="U26" s="18">
        <v>7537</v>
      </c>
      <c r="V26" s="18"/>
      <c r="W26" s="18">
        <f t="shared" ref="W26:W28" si="5">SUM(S26:U26)</f>
        <v>1736413</v>
      </c>
    </row>
    <row r="27" spans="1:23" s="54" customFormat="1" ht="20.149999999999999" customHeight="1">
      <c r="A27" s="150" t="s">
        <v>211</v>
      </c>
      <c r="C27" s="83">
        <v>0</v>
      </c>
      <c r="D27" s="83"/>
      <c r="E27" s="83">
        <v>0</v>
      </c>
      <c r="F27" s="83"/>
      <c r="G27" s="83">
        <v>0</v>
      </c>
      <c r="H27" s="83"/>
      <c r="I27" s="83">
        <f>PL!D37</f>
        <v>1234</v>
      </c>
      <c r="J27" s="83"/>
      <c r="K27" s="83">
        <v>0</v>
      </c>
      <c r="L27" s="83"/>
      <c r="M27" s="83">
        <v>0</v>
      </c>
      <c r="N27" s="83"/>
      <c r="O27" s="83">
        <v>0</v>
      </c>
      <c r="P27" s="83"/>
      <c r="Q27" s="18">
        <f t="shared" si="3"/>
        <v>0</v>
      </c>
      <c r="R27" s="83"/>
      <c r="S27" s="18">
        <f t="shared" si="4"/>
        <v>1234</v>
      </c>
      <c r="T27" s="83"/>
      <c r="U27" s="83">
        <f>PL!D38</f>
        <v>-3392</v>
      </c>
      <c r="V27" s="83"/>
      <c r="W27" s="18">
        <f t="shared" si="5"/>
        <v>-2158</v>
      </c>
    </row>
    <row r="28" spans="1:23" s="54" customFormat="1" ht="20.149999999999999" customHeight="1">
      <c r="A28" s="150" t="s">
        <v>212</v>
      </c>
      <c r="C28" s="139">
        <v>0</v>
      </c>
      <c r="D28" s="83"/>
      <c r="E28" s="139">
        <v>0</v>
      </c>
      <c r="F28" s="83"/>
      <c r="G28" s="139">
        <v>0</v>
      </c>
      <c r="H28" s="83"/>
      <c r="I28" s="139">
        <v>0</v>
      </c>
      <c r="J28" s="83"/>
      <c r="K28" s="139">
        <v>1589</v>
      </c>
      <c r="L28" s="83"/>
      <c r="M28" s="139">
        <v>0</v>
      </c>
      <c r="N28" s="83"/>
      <c r="O28" s="139">
        <v>-2291</v>
      </c>
      <c r="P28" s="83"/>
      <c r="Q28" s="140">
        <f t="shared" si="3"/>
        <v>-702</v>
      </c>
      <c r="R28" s="83"/>
      <c r="S28" s="140">
        <f t="shared" si="4"/>
        <v>-702</v>
      </c>
      <c r="T28" s="83"/>
      <c r="U28" s="139">
        <f>PL!D42-PL!D38</f>
        <v>1527</v>
      </c>
      <c r="V28" s="83"/>
      <c r="W28" s="140">
        <f t="shared" si="5"/>
        <v>825</v>
      </c>
    </row>
    <row r="29" spans="1:23" s="54" customFormat="1" ht="20.149999999999999" customHeight="1">
      <c r="A29" s="54" t="s">
        <v>214</v>
      </c>
      <c r="C29" s="143">
        <f>SUM(C27:C28)</f>
        <v>0</v>
      </c>
      <c r="D29" s="143"/>
      <c r="E29" s="143">
        <f>SUM(E27:E28)</f>
        <v>0</v>
      </c>
      <c r="F29" s="81"/>
      <c r="G29" s="143">
        <f>SUM(G27:G28)</f>
        <v>0</v>
      </c>
      <c r="H29" s="143"/>
      <c r="I29" s="143">
        <f>SUM(I27:I28)</f>
        <v>1234</v>
      </c>
      <c r="J29" s="143"/>
      <c r="K29" s="143">
        <f>SUM(K27:K28)</f>
        <v>1589</v>
      </c>
      <c r="L29" s="143"/>
      <c r="M29" s="143">
        <f>SUM(M27:M28)</f>
        <v>0</v>
      </c>
      <c r="N29" s="143"/>
      <c r="O29" s="143">
        <f>SUM(O27:O28)</f>
        <v>-2291</v>
      </c>
      <c r="P29" s="143"/>
      <c r="Q29" s="18">
        <f>SUM(K29:O29)</f>
        <v>-702</v>
      </c>
      <c r="R29" s="143"/>
      <c r="S29" s="143">
        <f>SUM(S27:S28)</f>
        <v>532</v>
      </c>
      <c r="T29" s="81"/>
      <c r="U29" s="143">
        <f>SUM(U27:U28)</f>
        <v>-1865</v>
      </c>
      <c r="V29" s="81"/>
      <c r="W29" s="18">
        <f>SUM(S29:U29)</f>
        <v>-1333</v>
      </c>
    </row>
    <row r="30" spans="1:23" s="54" customFormat="1" ht="20.149999999999999" customHeight="1" thickBot="1">
      <c r="A30" s="59" t="s">
        <v>111</v>
      </c>
      <c r="B30" s="141"/>
      <c r="C30" s="142">
        <f>SUM(C26,C29:C29)</f>
        <v>743000</v>
      </c>
      <c r="D30" s="81"/>
      <c r="E30" s="142">
        <f>SUM(E26,E29:E29)</f>
        <v>823125</v>
      </c>
      <c r="F30" s="81"/>
      <c r="G30" s="142">
        <f>SUM(G26,G29:G29)</f>
        <v>74300</v>
      </c>
      <c r="H30" s="81"/>
      <c r="I30" s="142">
        <f>SUM(I26,I29:I29)</f>
        <v>137458</v>
      </c>
      <c r="J30" s="81"/>
      <c r="K30" s="142">
        <f>SUM(K26,K29:K29)</f>
        <v>3065</v>
      </c>
      <c r="L30" s="81"/>
      <c r="M30" s="142">
        <f>SUM(M26,M29:M29)</f>
        <v>-49249</v>
      </c>
      <c r="N30" s="81"/>
      <c r="O30" s="142">
        <f>SUM(O26,O29:O29)</f>
        <v>-2291</v>
      </c>
      <c r="P30" s="81"/>
      <c r="Q30" s="142">
        <f>SUM(Q26,Q29:Q29)</f>
        <v>-48475</v>
      </c>
      <c r="R30" s="81"/>
      <c r="S30" s="142">
        <f>SUM(S26,S29:S29)</f>
        <v>1729408</v>
      </c>
      <c r="T30" s="81"/>
      <c r="U30" s="142">
        <f>SUM(U26,U29:U29)</f>
        <v>5672</v>
      </c>
      <c r="V30" s="81"/>
      <c r="W30" s="142">
        <f>SUM(W26,W29:W29)</f>
        <v>1735080</v>
      </c>
    </row>
    <row r="31" spans="1:23" s="54" customFormat="1" ht="20.149999999999999" customHeight="1" thickTop="1">
      <c r="A31" s="59"/>
      <c r="B31" s="14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</row>
    <row r="32" spans="1:23" ht="20.149999999999999" customHeight="1">
      <c r="C32" s="17"/>
      <c r="D32" s="17"/>
      <c r="E32" s="17"/>
      <c r="F32" s="17"/>
      <c r="G32" s="17"/>
      <c r="H32" s="38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38"/>
      <c r="U32" s="17"/>
      <c r="V32" s="38"/>
      <c r="W32" s="14"/>
    </row>
    <row r="37" spans="1:1" ht="20.149999999999999" customHeight="1">
      <c r="A37" s="38" t="s">
        <v>172</v>
      </c>
    </row>
  </sheetData>
  <mergeCells count="10">
    <mergeCell ref="A1:W1"/>
    <mergeCell ref="A2:W2"/>
    <mergeCell ref="A3:W3"/>
    <mergeCell ref="A4:W4"/>
    <mergeCell ref="A5:W5"/>
    <mergeCell ref="C7:W7"/>
    <mergeCell ref="C8:S8"/>
    <mergeCell ref="K9:Q9"/>
    <mergeCell ref="G9:I9"/>
    <mergeCell ref="K10:O10"/>
  </mergeCells>
  <pageMargins left="0.8" right="0.3" top="0.8" bottom="0.5" header="0.5" footer="0.3"/>
  <pageSetup paperSize="9" scale="70" firstPageNumber="6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6"/>
  <sheetViews>
    <sheetView showGridLines="0" topLeftCell="A24" zoomScale="90" zoomScaleNormal="90" zoomScaleSheetLayoutView="55" workbookViewId="0">
      <selection activeCell="A36" sqref="A36"/>
    </sheetView>
  </sheetViews>
  <sheetFormatPr defaultColWidth="8.1796875" defaultRowHeight="20.149999999999999" customHeight="1"/>
  <cols>
    <col min="1" max="1" width="70.36328125" style="50" customWidth="1"/>
    <col min="2" max="2" width="4" style="88" customWidth="1"/>
    <col min="3" max="3" width="17.54296875" style="50" customWidth="1"/>
    <col min="4" max="4" width="1.7265625" style="88" customWidth="1"/>
    <col min="5" max="5" width="17.54296875" style="50" customWidth="1"/>
    <col min="6" max="6" width="1.7265625" style="50" customWidth="1"/>
    <col min="7" max="7" width="12.1796875" style="50" bestFit="1" customWidth="1"/>
    <col min="8" max="8" width="1.7265625" style="50" customWidth="1"/>
    <col min="9" max="9" width="14.1796875" style="50" bestFit="1" customWidth="1"/>
    <col min="10" max="10" width="1.7265625" style="50" customWidth="1"/>
    <col min="11" max="11" width="5.7265625" style="50" customWidth="1"/>
    <col min="12" max="12" width="16.26953125" style="50" customWidth="1"/>
    <col min="13" max="13" width="5.7265625" style="50" customWidth="1"/>
    <col min="14" max="14" width="1.7265625" style="50" customWidth="1"/>
    <col min="15" max="15" width="20.453125" style="50" customWidth="1"/>
    <col min="16" max="16384" width="8.1796875" style="50"/>
  </cols>
  <sheetData>
    <row r="1" spans="1:15" s="54" customFormat="1" ht="24" customHeight="1">
      <c r="A1" s="168" t="s">
        <v>113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</row>
    <row r="2" spans="1:15" s="59" customFormat="1" ht="24" customHeight="1">
      <c r="A2" s="168" t="s">
        <v>160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</row>
    <row r="3" spans="1:15" s="59" customFormat="1" ht="24" customHeight="1">
      <c r="A3" s="168" t="s">
        <v>144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</row>
    <row r="4" spans="1:15" s="59" customFormat="1" ht="24" customHeight="1">
      <c r="A4" s="176" t="s">
        <v>122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</row>
    <row r="5" spans="1:15" s="59" customFormat="1" ht="24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5" t="s">
        <v>123</v>
      </c>
    </row>
    <row r="6" spans="1:15" s="54" customFormat="1" ht="8.15" customHeight="1">
      <c r="B6" s="86"/>
      <c r="D6" s="86"/>
      <c r="O6" s="87"/>
    </row>
    <row r="7" spans="1:15" s="144" customFormat="1" ht="20.149999999999999" customHeight="1">
      <c r="C7" s="170" t="s">
        <v>161</v>
      </c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</row>
    <row r="8" spans="1:15" s="54" customFormat="1" ht="20.149999999999999" customHeight="1">
      <c r="C8" s="126" t="s">
        <v>26</v>
      </c>
      <c r="D8" s="123"/>
      <c r="E8" s="126" t="s">
        <v>36</v>
      </c>
      <c r="F8" s="123"/>
      <c r="G8" s="173" t="s">
        <v>1</v>
      </c>
      <c r="H8" s="173"/>
      <c r="I8" s="173"/>
      <c r="J8" s="123"/>
      <c r="K8" s="123"/>
      <c r="L8" s="126" t="s">
        <v>82</v>
      </c>
      <c r="M8" s="126"/>
      <c r="N8" s="123"/>
      <c r="O8" s="126" t="s">
        <v>2</v>
      </c>
    </row>
    <row r="9" spans="1:15" s="54" customFormat="1" ht="20.149999999999999" customHeight="1">
      <c r="C9" s="126" t="s">
        <v>52</v>
      </c>
      <c r="D9" s="123"/>
      <c r="E9" s="132" t="s">
        <v>38</v>
      </c>
      <c r="F9" s="123"/>
      <c r="G9" s="133" t="s">
        <v>181</v>
      </c>
      <c r="H9" s="131"/>
      <c r="I9" s="133" t="s">
        <v>6</v>
      </c>
      <c r="J9" s="123"/>
      <c r="K9" s="124"/>
      <c r="L9" s="121" t="s">
        <v>83</v>
      </c>
      <c r="M9" s="121"/>
      <c r="N9" s="123"/>
      <c r="O9" s="126" t="s">
        <v>37</v>
      </c>
    </row>
    <row r="10" spans="1:15" s="54" customFormat="1" ht="20.149999999999999" customHeight="1">
      <c r="A10" s="134"/>
      <c r="B10" s="134"/>
      <c r="C10" s="122" t="s">
        <v>0</v>
      </c>
      <c r="D10" s="125"/>
      <c r="E10" s="125"/>
      <c r="F10" s="125"/>
      <c r="G10" s="137"/>
      <c r="H10" s="137"/>
      <c r="I10" s="137"/>
      <c r="J10" s="123"/>
      <c r="K10" s="149"/>
      <c r="L10" s="145" t="s">
        <v>31</v>
      </c>
      <c r="M10" s="145"/>
      <c r="N10" s="123"/>
      <c r="O10" s="122" t="s">
        <v>18</v>
      </c>
    </row>
    <row r="11" spans="1:15" s="54" customFormat="1" ht="20.149999999999999" customHeight="1">
      <c r="A11" s="134"/>
      <c r="B11" s="134"/>
      <c r="C11" s="122"/>
      <c r="D11" s="125"/>
      <c r="E11" s="125"/>
      <c r="F11" s="125"/>
      <c r="G11" s="137"/>
      <c r="H11" s="137"/>
      <c r="I11" s="137"/>
      <c r="J11" s="123"/>
      <c r="K11" s="123"/>
      <c r="L11" s="126" t="s">
        <v>209</v>
      </c>
      <c r="M11" s="133"/>
      <c r="N11" s="123"/>
      <c r="O11" s="122"/>
    </row>
    <row r="12" spans="1:15" s="54" customFormat="1" ht="20.149999999999999" customHeight="1">
      <c r="A12" s="134"/>
      <c r="B12" s="134"/>
      <c r="C12" s="125"/>
      <c r="D12" s="125"/>
      <c r="E12" s="125"/>
      <c r="F12" s="125"/>
      <c r="G12" s="125"/>
      <c r="H12" s="125"/>
      <c r="I12" s="125"/>
      <c r="J12" s="123"/>
      <c r="K12" s="123"/>
      <c r="L12" s="122" t="s">
        <v>84</v>
      </c>
      <c r="M12" s="126"/>
      <c r="N12" s="123"/>
      <c r="O12" s="125"/>
    </row>
    <row r="13" spans="1:15" s="54" customFormat="1" ht="20.149999999999999" customHeight="1">
      <c r="A13" s="134"/>
      <c r="B13" s="134"/>
      <c r="C13" s="125"/>
      <c r="D13" s="125"/>
      <c r="E13" s="125"/>
      <c r="F13" s="125"/>
      <c r="G13" s="137"/>
      <c r="H13" s="137"/>
      <c r="I13" s="137"/>
      <c r="J13" s="123"/>
      <c r="K13" s="123"/>
      <c r="L13" s="122" t="s">
        <v>210</v>
      </c>
      <c r="M13" s="122"/>
      <c r="N13" s="123"/>
      <c r="O13" s="125"/>
    </row>
    <row r="14" spans="1:15" s="54" customFormat="1" ht="20.149999999999999" customHeight="1">
      <c r="C14" s="59"/>
      <c r="D14" s="131"/>
      <c r="E14" s="126"/>
      <c r="F14" s="131"/>
      <c r="G14" s="59"/>
      <c r="H14" s="59"/>
      <c r="I14" s="59"/>
      <c r="J14" s="131"/>
      <c r="K14" s="131"/>
      <c r="L14" s="132" t="s">
        <v>85</v>
      </c>
      <c r="M14" s="122"/>
      <c r="N14" s="131"/>
      <c r="O14" s="59"/>
    </row>
    <row r="15" spans="1:15" s="54" customFormat="1" ht="20.149999999999999" customHeight="1">
      <c r="C15" s="59"/>
      <c r="D15" s="131"/>
      <c r="E15" s="59"/>
      <c r="F15" s="131"/>
      <c r="G15" s="59"/>
      <c r="H15" s="59"/>
      <c r="I15" s="59"/>
      <c r="J15" s="131"/>
      <c r="K15" s="131"/>
      <c r="L15" s="132" t="s">
        <v>86</v>
      </c>
      <c r="M15" s="122"/>
      <c r="N15" s="131"/>
      <c r="O15" s="59"/>
    </row>
    <row r="16" spans="1:15" s="54" customFormat="1" ht="20.149999999999999" customHeight="1">
      <c r="C16" s="59"/>
      <c r="D16" s="131"/>
      <c r="E16" s="59"/>
      <c r="F16" s="131"/>
      <c r="G16" s="59"/>
      <c r="H16" s="59"/>
      <c r="I16" s="59"/>
      <c r="J16" s="131"/>
      <c r="K16" s="131"/>
      <c r="M16" s="132"/>
      <c r="N16" s="131"/>
      <c r="O16" s="59"/>
    </row>
    <row r="17" spans="1:15" s="54" customFormat="1" ht="20.149999999999999" customHeight="1">
      <c r="A17" s="59" t="s">
        <v>91</v>
      </c>
      <c r="C17" s="18">
        <v>743000</v>
      </c>
      <c r="D17" s="18"/>
      <c r="E17" s="18">
        <v>823125</v>
      </c>
      <c r="F17" s="18"/>
      <c r="G17" s="18">
        <v>74013</v>
      </c>
      <c r="H17" s="18"/>
      <c r="I17" s="18">
        <v>98911</v>
      </c>
      <c r="J17" s="18"/>
      <c r="K17" s="18"/>
      <c r="L17" s="18">
        <v>-48091</v>
      </c>
      <c r="M17" s="18"/>
      <c r="N17" s="18"/>
      <c r="O17" s="18">
        <f>SUM(C17:L17)</f>
        <v>1690958</v>
      </c>
    </row>
    <row r="18" spans="1:15" s="54" customFormat="1" ht="20.149999999999999" customHeight="1">
      <c r="A18" s="54" t="s">
        <v>19</v>
      </c>
      <c r="C18" s="18">
        <v>0</v>
      </c>
      <c r="D18" s="18"/>
      <c r="E18" s="18">
        <v>0</v>
      </c>
      <c r="F18" s="18"/>
      <c r="G18" s="18">
        <v>0</v>
      </c>
      <c r="H18" s="18"/>
      <c r="I18" s="18">
        <f>PL!J27</f>
        <v>50454</v>
      </c>
      <c r="J18" s="18"/>
      <c r="K18" s="18"/>
      <c r="L18" s="18">
        <v>0</v>
      </c>
      <c r="M18" s="18"/>
      <c r="N18" s="18"/>
      <c r="O18" s="18">
        <f>SUM(C18:L18)</f>
        <v>50454</v>
      </c>
    </row>
    <row r="19" spans="1:15" s="54" customFormat="1" ht="20.149999999999999" customHeight="1" thickBot="1">
      <c r="A19" s="59" t="s">
        <v>109</v>
      </c>
      <c r="B19" s="86"/>
      <c r="C19" s="142">
        <f>SUM(C17:C18)</f>
        <v>743000</v>
      </c>
      <c r="D19" s="146"/>
      <c r="E19" s="142">
        <f>SUM(E17:E18)</f>
        <v>823125</v>
      </c>
      <c r="F19" s="146"/>
      <c r="G19" s="142">
        <f>SUM(G17:G18)</f>
        <v>74013</v>
      </c>
      <c r="H19" s="81"/>
      <c r="I19" s="142">
        <f>SUM(I17:I18)</f>
        <v>149365</v>
      </c>
      <c r="J19" s="81"/>
      <c r="K19" s="81"/>
      <c r="L19" s="142">
        <f>SUM(L17:L18)</f>
        <v>-48091</v>
      </c>
      <c r="M19" s="148"/>
      <c r="N19" s="81"/>
      <c r="O19" s="142">
        <f>SUM(O17:O18)</f>
        <v>1741412</v>
      </c>
    </row>
    <row r="20" spans="1:15" s="54" customFormat="1" ht="20.149999999999999" customHeight="1" thickTop="1">
      <c r="A20" s="147"/>
      <c r="B20" s="86"/>
      <c r="C20" s="81"/>
      <c r="D20" s="146"/>
      <c r="E20" s="81"/>
      <c r="F20" s="146"/>
      <c r="G20" s="81"/>
      <c r="H20" s="81"/>
      <c r="I20" s="81"/>
      <c r="J20" s="81"/>
      <c r="K20" s="81"/>
      <c r="L20" s="81"/>
      <c r="M20" s="81"/>
      <c r="N20" s="81"/>
      <c r="O20" s="81"/>
    </row>
    <row r="21" spans="1:15" s="54" customFormat="1" ht="20.149999999999999" customHeight="1">
      <c r="A21" s="59" t="s">
        <v>110</v>
      </c>
      <c r="C21" s="81">
        <v>743000</v>
      </c>
      <c r="D21" s="146"/>
      <c r="E21" s="81">
        <v>823125</v>
      </c>
      <c r="F21" s="146"/>
      <c r="G21" s="81">
        <v>74300</v>
      </c>
      <c r="H21" s="81"/>
      <c r="I21" s="81">
        <v>140958</v>
      </c>
      <c r="J21" s="81"/>
      <c r="K21" s="81"/>
      <c r="L21" s="81">
        <v>-49249</v>
      </c>
      <c r="M21" s="81"/>
      <c r="N21" s="81"/>
      <c r="O21" s="81">
        <f t="shared" ref="O21:O22" si="0">SUM(C21:L21)</f>
        <v>1732134</v>
      </c>
    </row>
    <row r="22" spans="1:15" s="54" customFormat="1" ht="20.149999999999999" customHeight="1">
      <c r="A22" s="54" t="s">
        <v>19</v>
      </c>
      <c r="C22" s="81">
        <v>0</v>
      </c>
      <c r="D22" s="146"/>
      <c r="E22" s="81">
        <v>0</v>
      </c>
      <c r="F22" s="146"/>
      <c r="G22" s="81">
        <v>0</v>
      </c>
      <c r="H22" s="81"/>
      <c r="I22" s="81">
        <f>PL!H34</f>
        <v>9400</v>
      </c>
      <c r="J22" s="81"/>
      <c r="K22" s="81"/>
      <c r="L22" s="81">
        <v>0</v>
      </c>
      <c r="M22" s="81"/>
      <c r="N22" s="81"/>
      <c r="O22" s="18">
        <f t="shared" si="0"/>
        <v>9400</v>
      </c>
    </row>
    <row r="23" spans="1:15" s="54" customFormat="1" ht="20.149999999999999" customHeight="1" thickBot="1">
      <c r="A23" s="59" t="s">
        <v>111</v>
      </c>
      <c r="B23" s="86"/>
      <c r="C23" s="142">
        <f>SUM(C21:C22)</f>
        <v>743000</v>
      </c>
      <c r="D23" s="146"/>
      <c r="E23" s="142">
        <f>SUM(E21:E22)</f>
        <v>823125</v>
      </c>
      <c r="F23" s="146"/>
      <c r="G23" s="142">
        <f>SUM(G21:G22)</f>
        <v>74300</v>
      </c>
      <c r="H23" s="81"/>
      <c r="I23" s="142">
        <f>SUM(I21:I22)</f>
        <v>150358</v>
      </c>
      <c r="J23" s="81"/>
      <c r="K23" s="81"/>
      <c r="L23" s="142">
        <f>SUM(L21:L22)</f>
        <v>-49249</v>
      </c>
      <c r="M23" s="148"/>
      <c r="N23" s="81"/>
      <c r="O23" s="142">
        <f>SUM(O21:O22)</f>
        <v>1741534</v>
      </c>
    </row>
    <row r="24" spans="1:15" ht="20.149999999999999" customHeight="1" thickTop="1">
      <c r="A24" s="62"/>
      <c r="C24" s="17"/>
      <c r="D24" s="89"/>
      <c r="E24" s="17"/>
      <c r="F24" s="89"/>
      <c r="G24" s="17"/>
      <c r="H24" s="17"/>
      <c r="I24" s="17"/>
      <c r="J24" s="17"/>
      <c r="K24" s="17"/>
      <c r="L24" s="17"/>
      <c r="M24" s="17"/>
      <c r="N24" s="17"/>
      <c r="O24" s="17"/>
    </row>
    <row r="25" spans="1:15" ht="20.149999999999999" customHeight="1">
      <c r="A25" s="62"/>
      <c r="C25" s="17"/>
      <c r="E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1:15" ht="20.149999999999999" customHeight="1">
      <c r="A26" s="62"/>
      <c r="C26" s="17"/>
      <c r="E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1:15" ht="20.149999999999999" customHeight="1">
      <c r="A27" s="62"/>
      <c r="C27" s="17"/>
      <c r="E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5" ht="20.149999999999999" customHeight="1">
      <c r="A28" s="62"/>
      <c r="C28" s="17"/>
      <c r="E28" s="17"/>
      <c r="G28" s="17"/>
      <c r="H28" s="17"/>
      <c r="I28" s="17"/>
      <c r="J28" s="17"/>
      <c r="K28" s="17"/>
      <c r="L28" s="17"/>
      <c r="M28" s="17"/>
      <c r="N28" s="17"/>
      <c r="O28" s="17"/>
    </row>
    <row r="36" spans="1:1" ht="20.149999999999999" customHeight="1">
      <c r="A36" s="38" t="s">
        <v>172</v>
      </c>
    </row>
  </sheetData>
  <mergeCells count="6">
    <mergeCell ref="C7:O7"/>
    <mergeCell ref="G8:I8"/>
    <mergeCell ref="A1:O1"/>
    <mergeCell ref="A3:O3"/>
    <mergeCell ref="A2:O2"/>
    <mergeCell ref="A4:O4"/>
  </mergeCells>
  <pageMargins left="0.8" right="0.3" top="0.8" bottom="0.5" header="0.5" footer="0.5"/>
  <pageSetup paperSize="9" scale="70" firstPageNumber="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98"/>
  <sheetViews>
    <sheetView showGridLines="0" topLeftCell="A81" zoomScale="90" zoomScaleNormal="90" zoomScaleSheetLayoutView="90" workbookViewId="0">
      <selection activeCell="A81" sqref="A1:A1048576"/>
    </sheetView>
  </sheetViews>
  <sheetFormatPr defaultColWidth="10.54296875" defaultRowHeight="21" customHeight="1"/>
  <cols>
    <col min="1" max="1" width="57.453125" style="34" customWidth="1"/>
    <col min="2" max="2" width="3.1796875" style="34" customWidth="1"/>
    <col min="3" max="3" width="1.54296875" style="34" customWidth="1"/>
    <col min="4" max="4" width="15.7265625" style="34" customWidth="1"/>
    <col min="5" max="5" width="1.7265625" style="34" customWidth="1"/>
    <col min="6" max="6" width="15.7265625" style="34" customWidth="1"/>
    <col min="7" max="7" width="1.7265625" style="34" customWidth="1"/>
    <col min="8" max="8" width="15.7265625" style="34" customWidth="1"/>
    <col min="9" max="9" width="1.7265625" style="34" customWidth="1"/>
    <col min="10" max="10" width="15.7265625" style="34" customWidth="1"/>
    <col min="11" max="16384" width="10.54296875" style="34"/>
  </cols>
  <sheetData>
    <row r="1" spans="1:10" s="117" customFormat="1" ht="24" customHeight="1">
      <c r="A1" s="180" t="s">
        <v>113</v>
      </c>
      <c r="B1" s="180"/>
      <c r="C1" s="180"/>
      <c r="D1" s="180"/>
      <c r="E1" s="180"/>
      <c r="F1" s="180"/>
      <c r="G1" s="180"/>
      <c r="H1" s="180"/>
      <c r="I1" s="180"/>
      <c r="J1" s="180"/>
    </row>
    <row r="2" spans="1:10" s="117" customFormat="1" ht="24" customHeight="1">
      <c r="A2" s="180" t="s">
        <v>151</v>
      </c>
      <c r="B2" s="180"/>
      <c r="C2" s="180"/>
      <c r="D2" s="180"/>
      <c r="E2" s="180"/>
      <c r="F2" s="180"/>
      <c r="G2" s="180"/>
      <c r="H2" s="180"/>
      <c r="I2" s="180"/>
      <c r="J2" s="180"/>
    </row>
    <row r="3" spans="1:10" s="117" customFormat="1" ht="24" customHeight="1">
      <c r="A3" s="180" t="s">
        <v>144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10" s="117" customFormat="1" ht="24" customHeight="1">
      <c r="A4" s="181" t="s">
        <v>122</v>
      </c>
      <c r="B4" s="181"/>
      <c r="C4" s="181"/>
      <c r="D4" s="181"/>
      <c r="E4" s="181"/>
      <c r="F4" s="181"/>
      <c r="G4" s="181"/>
      <c r="H4" s="181"/>
      <c r="I4" s="181"/>
      <c r="J4" s="181"/>
    </row>
    <row r="5" spans="1:10" ht="24" customHeight="1">
      <c r="A5" s="179" t="s">
        <v>123</v>
      </c>
      <c r="B5" s="179"/>
      <c r="C5" s="179"/>
      <c r="D5" s="179"/>
      <c r="E5" s="179"/>
      <c r="F5" s="179"/>
      <c r="G5" s="179"/>
      <c r="H5" s="179"/>
      <c r="I5" s="179"/>
      <c r="J5" s="179"/>
    </row>
    <row r="6" spans="1:10" ht="8.15" customHeight="1">
      <c r="A6" s="72"/>
      <c r="B6" s="72"/>
      <c r="C6" s="72"/>
      <c r="D6" s="72"/>
      <c r="E6" s="72"/>
      <c r="F6" s="72"/>
      <c r="G6" s="72"/>
      <c r="H6" s="72"/>
      <c r="I6" s="72"/>
      <c r="J6" s="72"/>
    </row>
    <row r="7" spans="1:10" s="73" customFormat="1" ht="21" customHeight="1">
      <c r="D7" s="177" t="s">
        <v>116</v>
      </c>
      <c r="E7" s="177"/>
      <c r="F7" s="177"/>
      <c r="G7" s="74"/>
      <c r="H7" s="178" t="s">
        <v>117</v>
      </c>
      <c r="I7" s="178"/>
      <c r="J7" s="178"/>
    </row>
    <row r="8" spans="1:10" s="75" customFormat="1" ht="21" customHeight="1">
      <c r="B8" s="76"/>
      <c r="D8" s="165" t="s">
        <v>118</v>
      </c>
      <c r="E8" s="165"/>
      <c r="F8" s="165"/>
      <c r="G8" s="77"/>
      <c r="H8" s="165" t="s">
        <v>118</v>
      </c>
      <c r="I8" s="165"/>
      <c r="J8" s="165"/>
    </row>
    <row r="9" spans="1:10" s="75" customFormat="1" ht="21" customHeight="1">
      <c r="B9" s="76"/>
      <c r="D9" s="78" t="s">
        <v>112</v>
      </c>
      <c r="E9" s="79"/>
      <c r="F9" s="78" t="s">
        <v>90</v>
      </c>
      <c r="G9" s="79"/>
      <c r="H9" s="78" t="s">
        <v>112</v>
      </c>
      <c r="I9" s="80"/>
      <c r="J9" s="78" t="s">
        <v>90</v>
      </c>
    </row>
    <row r="10" spans="1:10" s="38" customFormat="1" ht="21" customHeight="1">
      <c r="A10" s="62" t="s">
        <v>3</v>
      </c>
      <c r="F10" s="69"/>
      <c r="G10" s="151"/>
      <c r="H10" s="151"/>
      <c r="J10" s="69"/>
    </row>
    <row r="11" spans="1:10" s="38" customFormat="1" ht="21" customHeight="1">
      <c r="A11" s="50" t="s">
        <v>167</v>
      </c>
      <c r="D11" s="152">
        <f>PL!D25</f>
        <v>-618</v>
      </c>
      <c r="E11" s="17"/>
      <c r="F11" s="152">
        <f>PL!F25</f>
        <v>54934</v>
      </c>
      <c r="G11" s="17"/>
      <c r="H11" s="152">
        <f>PL!H25</f>
        <v>11554</v>
      </c>
      <c r="I11" s="99"/>
      <c r="J11" s="152">
        <f>PL!J25</f>
        <v>62262</v>
      </c>
    </row>
    <row r="12" spans="1:10" s="38" customFormat="1" ht="21" customHeight="1">
      <c r="A12" s="50" t="s">
        <v>222</v>
      </c>
      <c r="D12" s="21"/>
      <c r="E12" s="99"/>
      <c r="F12" s="21"/>
      <c r="G12" s="99"/>
      <c r="H12" s="21"/>
      <c r="I12" s="99"/>
      <c r="J12" s="21"/>
    </row>
    <row r="13" spans="1:10" s="38" customFormat="1" ht="21" customHeight="1">
      <c r="A13" s="50" t="s">
        <v>216</v>
      </c>
      <c r="D13" s="21">
        <v>34737</v>
      </c>
      <c r="E13" s="99"/>
      <c r="F13" s="21">
        <v>33753</v>
      </c>
      <c r="G13" s="99"/>
      <c r="H13" s="21">
        <v>32959</v>
      </c>
      <c r="I13" s="99"/>
      <c r="J13" s="21">
        <v>31700</v>
      </c>
    </row>
    <row r="14" spans="1:10" s="38" customFormat="1" ht="21" customHeight="1">
      <c r="A14" s="50" t="s">
        <v>215</v>
      </c>
      <c r="D14" s="21">
        <v>2064</v>
      </c>
      <c r="E14" s="99"/>
      <c r="F14" s="21">
        <v>0</v>
      </c>
      <c r="G14" s="99"/>
      <c r="H14" s="21">
        <v>0</v>
      </c>
      <c r="I14" s="99"/>
      <c r="J14" s="21">
        <v>0</v>
      </c>
    </row>
    <row r="15" spans="1:10" s="38" customFormat="1" ht="21" customHeight="1">
      <c r="A15" s="50" t="s">
        <v>169</v>
      </c>
      <c r="D15" s="152">
        <v>-1015</v>
      </c>
      <c r="E15" s="17"/>
      <c r="F15" s="152">
        <v>376</v>
      </c>
      <c r="G15" s="17"/>
      <c r="H15" s="152">
        <v>-1015</v>
      </c>
      <c r="I15" s="17"/>
      <c r="J15" s="152">
        <v>376</v>
      </c>
    </row>
    <row r="16" spans="1:10" s="38" customFormat="1" ht="21" customHeight="1">
      <c r="A16" s="50" t="s">
        <v>99</v>
      </c>
      <c r="D16" s="152">
        <v>657</v>
      </c>
      <c r="E16" s="17"/>
      <c r="F16" s="152">
        <v>-94</v>
      </c>
      <c r="G16" s="17"/>
      <c r="H16" s="152">
        <v>657</v>
      </c>
      <c r="I16" s="17"/>
      <c r="J16" s="152">
        <v>-94</v>
      </c>
    </row>
    <row r="17" spans="1:10" s="38" customFormat="1" ht="21" customHeight="1">
      <c r="A17" s="50" t="s">
        <v>233</v>
      </c>
      <c r="D17" s="152">
        <v>1531</v>
      </c>
      <c r="E17" s="17"/>
      <c r="F17" s="152">
        <v>-620</v>
      </c>
      <c r="G17" s="17"/>
      <c r="H17" s="152">
        <v>731</v>
      </c>
      <c r="I17" s="17"/>
      <c r="J17" s="152">
        <v>-620</v>
      </c>
    </row>
    <row r="18" spans="1:10" s="38" customFormat="1" ht="21" customHeight="1">
      <c r="A18" s="50" t="s">
        <v>95</v>
      </c>
      <c r="D18" s="152">
        <v>-168</v>
      </c>
      <c r="E18" s="17"/>
      <c r="F18" s="152">
        <v>-634</v>
      </c>
      <c r="G18" s="17"/>
      <c r="H18" s="152">
        <v>-168</v>
      </c>
      <c r="I18" s="17"/>
      <c r="J18" s="152">
        <v>-634</v>
      </c>
    </row>
    <row r="19" spans="1:10" s="38" customFormat="1" ht="21" customHeight="1">
      <c r="A19" s="50" t="s">
        <v>94</v>
      </c>
      <c r="D19" s="152">
        <v>1046</v>
      </c>
      <c r="E19" s="17"/>
      <c r="F19" s="152">
        <v>0</v>
      </c>
      <c r="G19" s="17"/>
      <c r="H19" s="152">
        <v>0</v>
      </c>
      <c r="I19" s="17"/>
      <c r="J19" s="152">
        <v>0</v>
      </c>
    </row>
    <row r="20" spans="1:10" s="38" customFormat="1" ht="21" customHeight="1">
      <c r="A20" s="50" t="s">
        <v>217</v>
      </c>
      <c r="D20" s="27">
        <v>1017</v>
      </c>
      <c r="E20" s="17"/>
      <c r="F20" s="27">
        <v>1112</v>
      </c>
      <c r="G20" s="17"/>
      <c r="H20" s="152">
        <v>1017</v>
      </c>
      <c r="I20" s="17"/>
      <c r="J20" s="152">
        <v>1112</v>
      </c>
    </row>
    <row r="21" spans="1:10" s="38" customFormat="1" ht="21" customHeight="1">
      <c r="A21" s="50" t="s">
        <v>218</v>
      </c>
      <c r="D21" s="152">
        <v>125</v>
      </c>
      <c r="E21" s="17"/>
      <c r="F21" s="152">
        <v>550</v>
      </c>
      <c r="G21" s="17"/>
      <c r="H21" s="27">
        <v>171</v>
      </c>
      <c r="I21" s="17"/>
      <c r="J21" s="152">
        <v>-1510</v>
      </c>
    </row>
    <row r="22" spans="1:10" s="38" customFormat="1" ht="21" customHeight="1">
      <c r="A22" s="50" t="s">
        <v>219</v>
      </c>
      <c r="D22" s="152">
        <v>292</v>
      </c>
      <c r="E22" s="17"/>
      <c r="F22" s="152">
        <v>0</v>
      </c>
      <c r="G22" s="17"/>
      <c r="H22" s="27">
        <v>292</v>
      </c>
      <c r="I22" s="17"/>
      <c r="J22" s="152">
        <v>0</v>
      </c>
    </row>
    <row r="23" spans="1:10" s="38" customFormat="1" ht="21" customHeight="1">
      <c r="A23" s="50" t="s">
        <v>100</v>
      </c>
      <c r="D23" s="152"/>
      <c r="E23" s="17"/>
      <c r="F23" s="152"/>
      <c r="G23" s="17"/>
      <c r="H23" s="27"/>
      <c r="I23" s="17"/>
      <c r="J23" s="27"/>
    </row>
    <row r="24" spans="1:10" s="38" customFormat="1" ht="21" customHeight="1">
      <c r="A24" s="50" t="s">
        <v>103</v>
      </c>
      <c r="D24" s="17">
        <v>15044</v>
      </c>
      <c r="E24" s="17"/>
      <c r="F24" s="38">
        <v>-43738</v>
      </c>
      <c r="G24" s="17"/>
      <c r="H24" s="152">
        <v>15044</v>
      </c>
      <c r="I24" s="17"/>
      <c r="J24" s="152">
        <v>-43738</v>
      </c>
    </row>
    <row r="25" spans="1:10" s="38" customFormat="1" ht="21" customHeight="1">
      <c r="A25" s="50" t="s">
        <v>67</v>
      </c>
      <c r="D25" s="152">
        <v>0</v>
      </c>
      <c r="E25" s="17"/>
      <c r="F25" s="152">
        <v>-288</v>
      </c>
      <c r="G25" s="17"/>
      <c r="H25" s="152">
        <v>0</v>
      </c>
      <c r="I25" s="17"/>
      <c r="J25" s="152">
        <v>-288</v>
      </c>
    </row>
    <row r="26" spans="1:10" s="38" customFormat="1" ht="21" customHeight="1">
      <c r="A26" s="50" t="s">
        <v>72</v>
      </c>
      <c r="D26" s="152">
        <v>-867</v>
      </c>
      <c r="E26" s="17"/>
      <c r="F26" s="152">
        <v>-1161</v>
      </c>
      <c r="G26" s="17"/>
      <c r="H26" s="152">
        <v>-867</v>
      </c>
      <c r="I26" s="17"/>
      <c r="J26" s="152">
        <v>-1161</v>
      </c>
    </row>
    <row r="27" spans="1:10" s="38" customFormat="1" ht="21" customHeight="1">
      <c r="A27" s="50" t="s">
        <v>43</v>
      </c>
      <c r="D27" s="152">
        <v>-1130</v>
      </c>
      <c r="E27" s="17"/>
      <c r="F27" s="152">
        <v>-1551</v>
      </c>
      <c r="G27" s="17"/>
      <c r="H27" s="152">
        <v>-1644</v>
      </c>
      <c r="I27" s="17"/>
      <c r="J27" s="152">
        <v>-1551</v>
      </c>
    </row>
    <row r="28" spans="1:10" s="38" customFormat="1" ht="21" customHeight="1">
      <c r="A28" s="50" t="s">
        <v>53</v>
      </c>
      <c r="B28" s="50"/>
      <c r="D28" s="26">
        <v>6869</v>
      </c>
      <c r="E28" s="17"/>
      <c r="F28" s="26">
        <v>5264</v>
      </c>
      <c r="G28" s="17"/>
      <c r="H28" s="26">
        <v>6869</v>
      </c>
      <c r="I28" s="17"/>
      <c r="J28" s="26">
        <v>5261</v>
      </c>
    </row>
    <row r="29" spans="1:10" s="38" customFormat="1" ht="21" customHeight="1">
      <c r="A29" s="50"/>
      <c r="B29" s="50"/>
      <c r="D29" s="152">
        <f>SUM(D11:D28)</f>
        <v>59584</v>
      </c>
      <c r="E29" s="99"/>
      <c r="F29" s="152">
        <f>SUM(F11:F28)</f>
        <v>47903</v>
      </c>
      <c r="G29" s="99"/>
      <c r="H29" s="21">
        <f>SUM(H11:H28)</f>
        <v>65600</v>
      </c>
      <c r="I29" s="99"/>
      <c r="J29" s="21">
        <f>SUM(J11:J28)</f>
        <v>51115</v>
      </c>
    </row>
    <row r="30" spans="1:10" s="38" customFormat="1" ht="21" customHeight="1">
      <c r="A30" s="50" t="s">
        <v>223</v>
      </c>
      <c r="B30" s="50"/>
      <c r="D30" s="152"/>
      <c r="E30" s="99"/>
      <c r="F30" s="152"/>
      <c r="G30" s="99"/>
      <c r="H30" s="21"/>
      <c r="I30" s="99"/>
      <c r="J30" s="21"/>
    </row>
    <row r="31" spans="1:10" s="38" customFormat="1" ht="21" customHeight="1">
      <c r="A31" s="50" t="s">
        <v>39</v>
      </c>
      <c r="B31" s="50"/>
      <c r="D31" s="21"/>
      <c r="E31" s="99"/>
      <c r="F31" s="21"/>
      <c r="G31" s="99"/>
      <c r="H31" s="21"/>
      <c r="I31" s="99"/>
      <c r="J31" s="21"/>
    </row>
    <row r="32" spans="1:10" s="38" customFormat="1" ht="21" customHeight="1">
      <c r="A32" s="50" t="s">
        <v>156</v>
      </c>
      <c r="B32" s="50"/>
      <c r="D32" s="152">
        <v>37836</v>
      </c>
      <c r="E32" s="17"/>
      <c r="F32" s="152">
        <v>36019</v>
      </c>
      <c r="G32" s="17"/>
      <c r="H32" s="152">
        <v>34842</v>
      </c>
      <c r="I32" s="17"/>
      <c r="J32" s="152">
        <v>36223</v>
      </c>
    </row>
    <row r="33" spans="1:10" s="38" customFormat="1" ht="21" customHeight="1">
      <c r="A33" s="50" t="s">
        <v>44</v>
      </c>
      <c r="B33" s="50"/>
      <c r="D33" s="152">
        <v>31578</v>
      </c>
      <c r="E33" s="17"/>
      <c r="F33" s="152">
        <v>-30462</v>
      </c>
      <c r="G33" s="17"/>
      <c r="H33" s="152">
        <v>27755</v>
      </c>
      <c r="I33" s="17"/>
      <c r="J33" s="152">
        <v>-23568</v>
      </c>
    </row>
    <row r="34" spans="1:10" s="38" customFormat="1" ht="21" customHeight="1">
      <c r="A34" s="50" t="s">
        <v>68</v>
      </c>
      <c r="B34" s="50"/>
      <c r="D34" s="152">
        <v>-834</v>
      </c>
      <c r="E34" s="17"/>
      <c r="F34" s="152">
        <v>34801</v>
      </c>
      <c r="G34" s="17"/>
      <c r="H34" s="152">
        <v>-1509</v>
      </c>
      <c r="I34" s="17"/>
      <c r="J34" s="152">
        <v>29993</v>
      </c>
    </row>
    <row r="35" spans="1:10" s="38" customFormat="1" ht="21" customHeight="1">
      <c r="A35" s="50" t="s">
        <v>45</v>
      </c>
      <c r="B35" s="50"/>
      <c r="D35" s="152">
        <v>-6895</v>
      </c>
      <c r="E35" s="17"/>
      <c r="F35" s="152">
        <v>-1152</v>
      </c>
      <c r="G35" s="17"/>
      <c r="H35" s="152">
        <v>-7033</v>
      </c>
      <c r="I35" s="17"/>
      <c r="J35" s="152">
        <v>-2320</v>
      </c>
    </row>
    <row r="36" spans="1:10" s="38" customFormat="1" ht="21" customHeight="1">
      <c r="A36" s="50" t="s">
        <v>60</v>
      </c>
      <c r="B36" s="50"/>
      <c r="D36" s="152">
        <v>-128</v>
      </c>
      <c r="E36" s="17"/>
      <c r="F36" s="152">
        <v>-205</v>
      </c>
      <c r="G36" s="17"/>
      <c r="H36" s="152">
        <v>-128</v>
      </c>
      <c r="I36" s="17"/>
      <c r="J36" s="152">
        <v>-205</v>
      </c>
    </row>
    <row r="37" spans="1:10" s="38" customFormat="1" ht="21" customHeight="1">
      <c r="A37" s="50" t="s">
        <v>104</v>
      </c>
      <c r="B37" s="50"/>
      <c r="D37" s="152">
        <v>1073</v>
      </c>
      <c r="E37" s="17"/>
      <c r="F37" s="152">
        <v>-3520</v>
      </c>
      <c r="G37" s="17"/>
      <c r="H37" s="152">
        <v>816</v>
      </c>
      <c r="I37" s="17"/>
      <c r="J37" s="152">
        <v>-3001</v>
      </c>
    </row>
    <row r="38" spans="1:10" s="38" customFormat="1" ht="21" customHeight="1">
      <c r="A38" s="50" t="s">
        <v>40</v>
      </c>
      <c r="B38" s="50"/>
    </row>
    <row r="39" spans="1:10" s="38" customFormat="1" ht="21" customHeight="1">
      <c r="A39" s="50" t="s">
        <v>157</v>
      </c>
      <c r="B39" s="50"/>
      <c r="D39" s="152">
        <v>-5475</v>
      </c>
      <c r="E39" s="17"/>
      <c r="F39" s="152">
        <v>29292</v>
      </c>
      <c r="G39" s="17"/>
      <c r="H39" s="152">
        <v>-4128</v>
      </c>
      <c r="I39" s="17"/>
      <c r="J39" s="152">
        <v>27363</v>
      </c>
    </row>
    <row r="40" spans="1:10" s="38" customFormat="1" ht="21" customHeight="1">
      <c r="A40" s="50" t="s">
        <v>46</v>
      </c>
      <c r="B40" s="50"/>
      <c r="D40" s="152">
        <v>952</v>
      </c>
      <c r="E40" s="17"/>
      <c r="F40" s="152">
        <v>-17</v>
      </c>
      <c r="G40" s="17"/>
      <c r="H40" s="152">
        <v>1526</v>
      </c>
      <c r="I40" s="17"/>
      <c r="J40" s="152">
        <v>146</v>
      </c>
    </row>
    <row r="41" spans="1:10" s="38" customFormat="1" ht="21" customHeight="1">
      <c r="A41" s="50" t="s">
        <v>47</v>
      </c>
      <c r="B41" s="50"/>
      <c r="D41" s="152">
        <v>-870</v>
      </c>
      <c r="E41" s="17"/>
      <c r="F41" s="152">
        <v>3428</v>
      </c>
      <c r="G41" s="17"/>
      <c r="H41" s="152">
        <v>-709</v>
      </c>
      <c r="I41" s="17"/>
      <c r="J41" s="152">
        <v>3397</v>
      </c>
    </row>
    <row r="42" spans="1:10" s="38" customFormat="1" ht="21" customHeight="1">
      <c r="A42" s="50" t="s">
        <v>224</v>
      </c>
      <c r="B42" s="50"/>
      <c r="D42" s="156">
        <f>SUM(D29:D41)</f>
        <v>116821</v>
      </c>
      <c r="E42" s="21"/>
      <c r="F42" s="156">
        <f>SUM(F29:F41)</f>
        <v>116087</v>
      </c>
      <c r="G42" s="21"/>
      <c r="H42" s="156">
        <f>SUM(H29:H41)</f>
        <v>117032</v>
      </c>
      <c r="I42" s="99"/>
      <c r="J42" s="156">
        <f>SUM(J29:J41)</f>
        <v>119143</v>
      </c>
    </row>
    <row r="43" spans="1:10" s="38" customFormat="1" ht="21" customHeight="1">
      <c r="A43" s="50" t="s">
        <v>220</v>
      </c>
      <c r="B43" s="50"/>
      <c r="D43" s="27">
        <v>613</v>
      </c>
      <c r="E43" s="21"/>
      <c r="F43" s="27">
        <v>1431</v>
      </c>
      <c r="G43" s="21"/>
      <c r="H43" s="27">
        <v>1127</v>
      </c>
      <c r="I43" s="21"/>
      <c r="J43" s="27">
        <v>1431</v>
      </c>
    </row>
    <row r="44" spans="1:10" s="38" customFormat="1" ht="21" customHeight="1">
      <c r="A44" s="50" t="s">
        <v>221</v>
      </c>
      <c r="B44" s="50"/>
      <c r="D44" s="26">
        <v>-493</v>
      </c>
      <c r="E44" s="21"/>
      <c r="F44" s="26">
        <v>-159</v>
      </c>
      <c r="G44" s="21"/>
      <c r="H44" s="26">
        <v>-5</v>
      </c>
      <c r="I44" s="21"/>
      <c r="J44" s="26">
        <v>0</v>
      </c>
    </row>
    <row r="45" spans="1:10" s="38" customFormat="1" ht="21" customHeight="1">
      <c r="A45" s="62" t="s">
        <v>228</v>
      </c>
      <c r="B45" s="50"/>
      <c r="D45" s="23">
        <f>SUM(D42:D44)</f>
        <v>116941</v>
      </c>
      <c r="E45" s="13"/>
      <c r="F45" s="23">
        <f>SUM(F42:F44)</f>
        <v>117359</v>
      </c>
      <c r="G45" s="13"/>
      <c r="H45" s="153">
        <f>SUM(H42:H44)</f>
        <v>118154</v>
      </c>
      <c r="I45" s="99"/>
      <c r="J45" s="153">
        <f>SUM(J42:J44)</f>
        <v>120574</v>
      </c>
    </row>
    <row r="46" spans="1:10" s="82" customFormat="1" ht="24" customHeight="1">
      <c r="A46" s="180" t="s">
        <v>113</v>
      </c>
      <c r="B46" s="180"/>
      <c r="C46" s="180"/>
      <c r="D46" s="180"/>
      <c r="E46" s="180"/>
      <c r="F46" s="180"/>
      <c r="G46" s="180"/>
      <c r="H46" s="180"/>
      <c r="I46" s="180"/>
      <c r="J46" s="180"/>
    </row>
    <row r="47" spans="1:10" s="82" customFormat="1" ht="24" customHeight="1">
      <c r="A47" s="180" t="s">
        <v>154</v>
      </c>
      <c r="B47" s="180"/>
      <c r="C47" s="180"/>
      <c r="D47" s="180"/>
      <c r="E47" s="180"/>
      <c r="F47" s="180"/>
      <c r="G47" s="180"/>
      <c r="H47" s="180"/>
      <c r="I47" s="180"/>
      <c r="J47" s="180"/>
    </row>
    <row r="48" spans="1:10" s="82" customFormat="1" ht="24" customHeight="1">
      <c r="A48" s="180" t="s">
        <v>144</v>
      </c>
      <c r="B48" s="180"/>
      <c r="C48" s="180"/>
      <c r="D48" s="180"/>
      <c r="E48" s="180"/>
      <c r="F48" s="180"/>
      <c r="G48" s="180"/>
      <c r="H48" s="180"/>
      <c r="I48" s="180"/>
      <c r="J48" s="180"/>
    </row>
    <row r="49" spans="1:10" s="82" customFormat="1" ht="24" customHeight="1">
      <c r="A49" s="181" t="s">
        <v>122</v>
      </c>
      <c r="B49" s="181"/>
      <c r="C49" s="181"/>
      <c r="D49" s="181"/>
      <c r="E49" s="181"/>
      <c r="F49" s="181"/>
      <c r="G49" s="181"/>
      <c r="H49" s="181"/>
      <c r="I49" s="181"/>
      <c r="J49" s="181"/>
    </row>
    <row r="50" spans="1:10" ht="24" customHeight="1">
      <c r="A50" s="179" t="s">
        <v>123</v>
      </c>
      <c r="B50" s="179"/>
      <c r="C50" s="179"/>
      <c r="D50" s="179"/>
      <c r="E50" s="179"/>
      <c r="F50" s="179"/>
      <c r="G50" s="179"/>
      <c r="H50" s="179"/>
      <c r="I50" s="179"/>
      <c r="J50" s="179"/>
    </row>
    <row r="51" spans="1:10" s="75" customFormat="1" ht="8.15" customHeight="1">
      <c r="A51" s="72"/>
      <c r="B51" s="72"/>
      <c r="C51" s="72"/>
      <c r="D51" s="72"/>
      <c r="E51" s="72"/>
      <c r="F51" s="72"/>
      <c r="G51" s="72"/>
      <c r="H51" s="72"/>
      <c r="I51" s="72"/>
      <c r="J51" s="72"/>
    </row>
    <row r="52" spans="1:10" s="75" customFormat="1" ht="21" customHeight="1">
      <c r="A52" s="73"/>
      <c r="B52" s="73"/>
      <c r="C52" s="73"/>
      <c r="D52" s="177" t="s">
        <v>116</v>
      </c>
      <c r="E52" s="177"/>
      <c r="F52" s="177"/>
      <c r="G52" s="74"/>
      <c r="H52" s="178" t="s">
        <v>117</v>
      </c>
      <c r="I52" s="178"/>
      <c r="J52" s="178"/>
    </row>
    <row r="53" spans="1:10" s="75" customFormat="1" ht="21" customHeight="1">
      <c r="B53" s="76"/>
      <c r="D53" s="165" t="s">
        <v>118</v>
      </c>
      <c r="E53" s="165"/>
      <c r="F53" s="165"/>
      <c r="G53" s="77"/>
      <c r="H53" s="165" t="s">
        <v>118</v>
      </c>
      <c r="I53" s="165"/>
      <c r="J53" s="165"/>
    </row>
    <row r="54" spans="1:10" s="75" customFormat="1" ht="21" customHeight="1">
      <c r="B54" s="76"/>
      <c r="D54" s="78" t="s">
        <v>112</v>
      </c>
      <c r="E54" s="79"/>
      <c r="F54" s="78" t="s">
        <v>90</v>
      </c>
      <c r="G54" s="79"/>
      <c r="H54" s="78" t="s">
        <v>112</v>
      </c>
      <c r="I54" s="80"/>
      <c r="J54" s="78" t="s">
        <v>90</v>
      </c>
    </row>
    <row r="55" spans="1:10" s="38" customFormat="1" ht="21" customHeight="1">
      <c r="A55" s="62" t="s">
        <v>4</v>
      </c>
    </row>
    <row r="56" spans="1:10" s="38" customFormat="1" ht="21" customHeight="1">
      <c r="A56" s="50" t="s">
        <v>69</v>
      </c>
      <c r="D56" s="152">
        <v>-154932</v>
      </c>
      <c r="E56" s="17"/>
      <c r="F56" s="152">
        <v>0</v>
      </c>
      <c r="G56" s="17"/>
      <c r="H56" s="152">
        <v>-154932</v>
      </c>
      <c r="I56" s="17"/>
      <c r="J56" s="152">
        <v>0</v>
      </c>
    </row>
    <row r="57" spans="1:10" s="38" customFormat="1" ht="21" customHeight="1">
      <c r="A57" s="154" t="s">
        <v>92</v>
      </c>
      <c r="D57" s="152">
        <v>0</v>
      </c>
      <c r="E57" s="17"/>
      <c r="F57" s="152">
        <v>24212</v>
      </c>
      <c r="G57" s="17"/>
      <c r="H57" s="152">
        <v>0</v>
      </c>
      <c r="I57" s="17"/>
      <c r="J57" s="152">
        <v>24212</v>
      </c>
    </row>
    <row r="58" spans="1:10" s="38" customFormat="1" ht="21" customHeight="1">
      <c r="A58" s="50" t="s">
        <v>225</v>
      </c>
      <c r="B58" s="17"/>
      <c r="C58" s="152"/>
      <c r="D58" s="152">
        <v>-70569</v>
      </c>
      <c r="E58" s="17"/>
      <c r="F58" s="152">
        <v>-570</v>
      </c>
      <c r="G58" s="17"/>
      <c r="H58" s="152">
        <v>-70569</v>
      </c>
      <c r="I58" s="17"/>
      <c r="J58" s="152">
        <v>-570</v>
      </c>
    </row>
    <row r="59" spans="1:10" s="38" customFormat="1" ht="21" customHeight="1">
      <c r="A59" s="50" t="s">
        <v>226</v>
      </c>
      <c r="B59" s="17"/>
      <c r="C59" s="152"/>
      <c r="D59" s="152">
        <v>0</v>
      </c>
      <c r="E59" s="17"/>
      <c r="F59" s="152">
        <v>-33589</v>
      </c>
      <c r="G59" s="17"/>
      <c r="H59" s="152">
        <v>0</v>
      </c>
      <c r="I59" s="17"/>
      <c r="J59" s="152">
        <v>-33589</v>
      </c>
    </row>
    <row r="60" spans="1:10" s="38" customFormat="1" ht="21" customHeight="1">
      <c r="A60" s="50" t="s">
        <v>54</v>
      </c>
      <c r="D60" s="152">
        <v>-20634</v>
      </c>
      <c r="E60" s="17"/>
      <c r="F60" s="152">
        <v>-42864</v>
      </c>
      <c r="G60" s="17"/>
      <c r="H60" s="152">
        <v>-18859</v>
      </c>
      <c r="I60" s="17"/>
      <c r="J60" s="152">
        <v>-38034</v>
      </c>
    </row>
    <row r="61" spans="1:10" s="38" customFormat="1" ht="21" customHeight="1">
      <c r="A61" s="50" t="s">
        <v>56</v>
      </c>
      <c r="D61" s="152">
        <v>-480</v>
      </c>
      <c r="E61" s="17"/>
      <c r="F61" s="152">
        <v>-511</v>
      </c>
      <c r="G61" s="17"/>
      <c r="H61" s="152">
        <v>-480</v>
      </c>
      <c r="I61" s="17"/>
      <c r="J61" s="152">
        <v>-450</v>
      </c>
    </row>
    <row r="62" spans="1:10" s="38" customFormat="1" ht="21" customHeight="1">
      <c r="A62" s="50" t="s">
        <v>163</v>
      </c>
      <c r="D62" s="152">
        <v>9775</v>
      </c>
      <c r="E62" s="17"/>
      <c r="F62" s="152">
        <v>0</v>
      </c>
      <c r="G62" s="17"/>
      <c r="H62" s="152">
        <v>8167</v>
      </c>
      <c r="I62" s="17"/>
      <c r="J62" s="152">
        <v>0</v>
      </c>
    </row>
    <row r="63" spans="1:10" s="38" customFormat="1" ht="21" customHeight="1">
      <c r="A63" s="50" t="s">
        <v>79</v>
      </c>
      <c r="D63" s="152">
        <v>867</v>
      </c>
      <c r="E63" s="17"/>
      <c r="F63" s="152">
        <v>1161</v>
      </c>
      <c r="G63" s="17"/>
      <c r="H63" s="152">
        <v>867</v>
      </c>
      <c r="I63" s="17"/>
      <c r="J63" s="152">
        <v>1161</v>
      </c>
    </row>
    <row r="64" spans="1:10" s="38" customFormat="1" ht="21" customHeight="1">
      <c r="A64" s="62" t="s">
        <v>227</v>
      </c>
      <c r="D64" s="153">
        <f>SUM(D56:D63)</f>
        <v>-235973</v>
      </c>
      <c r="E64" s="17"/>
      <c r="F64" s="153">
        <f>SUM(F56:F63)</f>
        <v>-52161</v>
      </c>
      <c r="G64" s="17"/>
      <c r="H64" s="153">
        <f>SUM(H56:H63)</f>
        <v>-235806</v>
      </c>
      <c r="I64" s="99"/>
      <c r="J64" s="153">
        <f>SUM(J56:J63)</f>
        <v>-47270</v>
      </c>
    </row>
    <row r="65" spans="1:10" s="38" customFormat="1" ht="21" customHeight="1">
      <c r="A65" s="62" t="s">
        <v>5</v>
      </c>
      <c r="D65" s="21"/>
      <c r="E65" s="21"/>
      <c r="F65" s="21"/>
      <c r="G65" s="21"/>
      <c r="H65" s="21"/>
      <c r="I65" s="99"/>
      <c r="J65" s="21"/>
    </row>
    <row r="66" spans="1:10" s="38" customFormat="1" ht="21" customHeight="1">
      <c r="A66" s="154" t="s">
        <v>29</v>
      </c>
      <c r="D66" s="152">
        <v>-6973</v>
      </c>
      <c r="E66" s="17"/>
      <c r="F66" s="152">
        <v>-5278</v>
      </c>
      <c r="G66" s="17"/>
      <c r="H66" s="152">
        <v>-6973</v>
      </c>
      <c r="I66" s="17"/>
      <c r="J66" s="152">
        <v>-5275</v>
      </c>
    </row>
    <row r="67" spans="1:10" s="38" customFormat="1" ht="21" customHeight="1">
      <c r="A67" s="50" t="s">
        <v>70</v>
      </c>
      <c r="D67" s="152">
        <v>-21885</v>
      </c>
      <c r="E67" s="17"/>
      <c r="F67" s="152">
        <v>-18804</v>
      </c>
      <c r="G67" s="17"/>
      <c r="H67" s="152">
        <v>-21885</v>
      </c>
      <c r="I67" s="17"/>
      <c r="J67" s="152">
        <v>-18804</v>
      </c>
    </row>
    <row r="68" spans="1:10" s="38" customFormat="1" ht="21" customHeight="1">
      <c r="A68" s="102" t="s">
        <v>73</v>
      </c>
      <c r="D68" s="153">
        <f>SUM(D66:D67)</f>
        <v>-28858</v>
      </c>
      <c r="E68" s="155"/>
      <c r="F68" s="153">
        <f>SUM(F66:F67)</f>
        <v>-24082</v>
      </c>
      <c r="G68" s="155"/>
      <c r="H68" s="153">
        <f>SUM(H66:H67)</f>
        <v>-28858</v>
      </c>
      <c r="I68" s="99"/>
      <c r="J68" s="153">
        <f>SUM(J66:J67)</f>
        <v>-24079</v>
      </c>
    </row>
    <row r="69" spans="1:10" s="38" customFormat="1" ht="21" customHeight="1">
      <c r="A69" s="98" t="s">
        <v>229</v>
      </c>
      <c r="D69" s="27">
        <v>3116</v>
      </c>
      <c r="E69" s="155"/>
      <c r="F69" s="27">
        <v>3825</v>
      </c>
      <c r="G69" s="155"/>
      <c r="H69" s="27">
        <v>0</v>
      </c>
      <c r="I69" s="155"/>
      <c r="J69" s="27">
        <v>0</v>
      </c>
    </row>
    <row r="70" spans="1:10" s="38" customFormat="1" ht="21" customHeight="1">
      <c r="A70" s="102" t="s">
        <v>232</v>
      </c>
      <c r="D70" s="156">
        <f>SUM(D45,D64,D68,D69)</f>
        <v>-144774</v>
      </c>
      <c r="E70" s="99"/>
      <c r="F70" s="156">
        <f>SUM(F45,F64,F68,F69)</f>
        <v>44941</v>
      </c>
      <c r="G70" s="99"/>
      <c r="H70" s="156">
        <f>SUM(H45,H64,H68,H69)</f>
        <v>-146510</v>
      </c>
      <c r="I70" s="99"/>
      <c r="J70" s="156">
        <f>SUM(J45,J64,J68,J69)</f>
        <v>49225</v>
      </c>
    </row>
    <row r="71" spans="1:10" s="38" customFormat="1" ht="21" customHeight="1">
      <c r="A71" s="157" t="s">
        <v>230</v>
      </c>
      <c r="D71" s="152">
        <f>BS!F14</f>
        <v>513878</v>
      </c>
      <c r="E71" s="17"/>
      <c r="F71" s="152">
        <v>301393</v>
      </c>
      <c r="G71" s="17"/>
      <c r="H71" s="152">
        <f>BS!J14</f>
        <v>512479</v>
      </c>
      <c r="I71" s="17"/>
      <c r="J71" s="152">
        <v>296332</v>
      </c>
    </row>
    <row r="72" spans="1:10" s="38" customFormat="1" ht="21" customHeight="1" thickBot="1">
      <c r="A72" s="158" t="s">
        <v>231</v>
      </c>
      <c r="D72" s="159">
        <f>SUM(D70:D71)</f>
        <v>369104</v>
      </c>
      <c r="E72" s="99"/>
      <c r="F72" s="159">
        <f>SUM(F70:F71)</f>
        <v>346334</v>
      </c>
      <c r="G72" s="99"/>
      <c r="H72" s="160">
        <f>SUM(H70:H71)</f>
        <v>365969</v>
      </c>
      <c r="I72" s="99"/>
      <c r="J72" s="160">
        <f>SUM(J70:J71)</f>
        <v>345557</v>
      </c>
    </row>
    <row r="73" spans="1:10" s="38" customFormat="1" ht="21" customHeight="1" thickTop="1">
      <c r="A73" s="158"/>
      <c r="D73" s="24"/>
      <c r="E73" s="99"/>
      <c r="F73" s="24"/>
      <c r="G73" s="99"/>
      <c r="H73" s="27"/>
      <c r="I73" s="99"/>
      <c r="J73" s="27"/>
    </row>
    <row r="74" spans="1:10" s="38" customFormat="1" ht="21" customHeight="1">
      <c r="A74" s="158" t="s">
        <v>55</v>
      </c>
      <c r="D74" s="24"/>
      <c r="E74" s="99"/>
      <c r="F74" s="24"/>
      <c r="G74" s="99"/>
      <c r="H74" s="24"/>
      <c r="I74" s="99"/>
      <c r="J74" s="27"/>
    </row>
    <row r="75" spans="1:10" s="38" customFormat="1" ht="21" customHeight="1">
      <c r="A75" s="157" t="s">
        <v>76</v>
      </c>
      <c r="D75" s="24"/>
      <c r="E75" s="99"/>
      <c r="F75" s="24"/>
      <c r="G75" s="99"/>
      <c r="H75" s="27"/>
      <c r="I75" s="99"/>
      <c r="J75" s="27"/>
    </row>
    <row r="76" spans="1:10" s="38" customFormat="1" ht="21" customHeight="1">
      <c r="A76" s="157" t="s">
        <v>106</v>
      </c>
      <c r="D76" s="24"/>
      <c r="E76" s="99"/>
      <c r="F76" s="24"/>
      <c r="G76" s="99"/>
      <c r="H76" s="27"/>
      <c r="I76" s="99"/>
      <c r="J76" s="27"/>
    </row>
    <row r="77" spans="1:10" s="38" customFormat="1" ht="21" customHeight="1">
      <c r="A77" s="157" t="s">
        <v>107</v>
      </c>
      <c r="D77" s="24">
        <v>664</v>
      </c>
      <c r="E77" s="99"/>
      <c r="F77" s="24">
        <v>0</v>
      </c>
      <c r="G77" s="99"/>
      <c r="H77" s="27">
        <v>664</v>
      </c>
      <c r="I77" s="99"/>
      <c r="J77" s="27">
        <v>0</v>
      </c>
    </row>
    <row r="78" spans="1:10" s="38" customFormat="1" ht="21" customHeight="1">
      <c r="A78" s="157" t="s">
        <v>108</v>
      </c>
      <c r="D78" s="24">
        <v>6356</v>
      </c>
      <c r="E78" s="99"/>
      <c r="F78" s="24">
        <v>0</v>
      </c>
      <c r="G78" s="99"/>
      <c r="H78" s="27">
        <v>6356</v>
      </c>
      <c r="I78" s="99"/>
      <c r="J78" s="27">
        <v>0</v>
      </c>
    </row>
    <row r="79" spans="1:10" s="39" customFormat="1" ht="21" customHeight="1">
      <c r="A79" s="157" t="s">
        <v>74</v>
      </c>
    </row>
    <row r="80" spans="1:10" s="39" customFormat="1" ht="21" customHeight="1">
      <c r="A80" s="157" t="s">
        <v>75</v>
      </c>
      <c r="D80" s="14">
        <v>22111</v>
      </c>
      <c r="F80" s="14">
        <v>61246</v>
      </c>
      <c r="G80" s="17"/>
      <c r="H80" s="17">
        <v>22111</v>
      </c>
      <c r="I80" s="17"/>
      <c r="J80" s="17">
        <v>61246</v>
      </c>
    </row>
    <row r="81" spans="1:10" s="39" customFormat="1" ht="21" customHeight="1">
      <c r="A81" s="157" t="s">
        <v>97</v>
      </c>
      <c r="D81" s="14"/>
      <c r="F81" s="14"/>
      <c r="G81" s="17"/>
      <c r="H81" s="17"/>
      <c r="I81" s="17"/>
      <c r="J81" s="17"/>
    </row>
    <row r="82" spans="1:10" s="39" customFormat="1" ht="21" customHeight="1">
      <c r="A82" s="157" t="s">
        <v>98</v>
      </c>
      <c r="D82" s="14">
        <v>8115</v>
      </c>
      <c r="F82" s="14">
        <v>10284</v>
      </c>
      <c r="G82" s="17"/>
      <c r="H82" s="17">
        <v>8115</v>
      </c>
      <c r="I82" s="17"/>
      <c r="J82" s="17">
        <v>10284</v>
      </c>
    </row>
    <row r="83" spans="1:10" s="39" customFormat="1" ht="21" customHeight="1">
      <c r="A83" s="157"/>
      <c r="D83" s="14"/>
      <c r="F83" s="14"/>
      <c r="G83" s="17"/>
      <c r="H83" s="17"/>
      <c r="I83" s="17"/>
      <c r="J83" s="17"/>
    </row>
    <row r="84" spans="1:10" s="39" customFormat="1" ht="21" customHeight="1">
      <c r="A84" s="157"/>
      <c r="D84" s="14"/>
      <c r="F84" s="14"/>
      <c r="G84" s="17"/>
      <c r="H84" s="17"/>
      <c r="I84" s="17"/>
      <c r="J84" s="17"/>
    </row>
    <row r="85" spans="1:10" s="38" customFormat="1" ht="21" customHeight="1"/>
    <row r="98" spans="1:1" ht="21" customHeight="1">
      <c r="A98" s="38" t="s">
        <v>172</v>
      </c>
    </row>
  </sheetData>
  <mergeCells count="18">
    <mergeCell ref="A50:J50"/>
    <mergeCell ref="D52:F52"/>
    <mergeCell ref="H52:J52"/>
    <mergeCell ref="D53:F53"/>
    <mergeCell ref="H53:J53"/>
    <mergeCell ref="A46:J46"/>
    <mergeCell ref="A47:J47"/>
    <mergeCell ref="A48:J48"/>
    <mergeCell ref="A49:J49"/>
    <mergeCell ref="D8:F8"/>
    <mergeCell ref="H8:J8"/>
    <mergeCell ref="D7:F7"/>
    <mergeCell ref="H7:J7"/>
    <mergeCell ref="A5:J5"/>
    <mergeCell ref="A1:J1"/>
    <mergeCell ref="A2:J2"/>
    <mergeCell ref="A3:J3"/>
    <mergeCell ref="A4:J4"/>
  </mergeCells>
  <printOptions gridLinesSet="0"/>
  <pageMargins left="0.8" right="0.3" top="1" bottom="0.5" header="0.5" footer="0.5"/>
  <pageSetup paperSize="9" scale="70" firstPageNumber="8" fitToHeight="0" orientation="portrait" r:id="rId1"/>
  <headerFooter alignWithMargins="0"/>
  <rowBreaks count="1" manualBreakCount="1">
    <brk id="4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D37473731645BB70E8D8FC88C15D" ma:contentTypeVersion="11" ma:contentTypeDescription="Create a new document." ma:contentTypeScope="" ma:versionID="e0e1531afb9ac0f84051e5da2a4e245f">
  <xsd:schema xmlns:xsd="http://www.w3.org/2001/XMLSchema" xmlns:xs="http://www.w3.org/2001/XMLSchema" xmlns:p="http://schemas.microsoft.com/office/2006/metadata/properties" xmlns:ns2="80918107-7bb6-4c84-a7da-6b3e4a291e72" xmlns:ns3="191524f3-2114-42ca-9c62-5a230b773e91" targetNamespace="http://schemas.microsoft.com/office/2006/metadata/properties" ma:root="true" ma:fieldsID="9e722bae3ea77f48d3ce448b9fe88446" ns2:_="" ns3:_="">
    <xsd:import namespace="80918107-7bb6-4c84-a7da-6b3e4a291e72"/>
    <xsd:import namespace="191524f3-2114-42ca-9c62-5a230b773e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18107-7bb6-4c84-a7da-6b3e4a291e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1524f3-2114-42ca-9c62-5a230b773e9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7fe6016-c999-4901-acc2-f946a4fd1846}" ma:internalName="TaxCatchAll" ma:showField="CatchAllData" ma:web="191524f3-2114-42ca-9c62-5a230b773e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1524f3-2114-42ca-9c62-5a230b773e91" xsi:nil="true"/>
    <lcf76f155ced4ddcb4097134ff3c332f xmlns="80918107-7bb6-4c84-a7da-6b3e4a291e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58EE5F-5868-402C-8BDB-FD50552632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21DEF5-9CE3-473E-87F9-10F977AF0E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918107-7bb6-4c84-a7da-6b3e4a291e72"/>
    <ds:schemaRef ds:uri="191524f3-2114-42ca-9c62-5a230b773e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7D5CCE-401D-480F-86D7-AA59C0E9E63F}">
  <ds:schemaRefs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2006/metadata/properties"/>
    <ds:schemaRef ds:uri="80918107-7bb6-4c84-a7da-6b3e4a291e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91524f3-2114-42ca-9c62-5a230b773e91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NAV000</vt:lpstr>
      <vt:lpstr>BS</vt:lpstr>
      <vt:lpstr>PL</vt:lpstr>
      <vt:lpstr>conso</vt:lpstr>
      <vt:lpstr>company</vt:lpstr>
      <vt:lpstr>cashflow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pthantapanit@deloitte.com</cp:lastModifiedBy>
  <cp:lastPrinted>2025-05-13T10:24:50Z</cp:lastPrinted>
  <dcterms:created xsi:type="dcterms:W3CDTF">1999-06-19T06:47:39Z</dcterms:created>
  <dcterms:modified xsi:type="dcterms:W3CDTF">2025-05-13T10:24:52Z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ContentTypeId">
    <vt:lpwstr>0x0101000C97D37473731645BB70E8D8FC88C15D</vt:lpwstr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  <property fmtid="{D5CDD505-2E9C-101B-9397-08002B2CF9AE}" pid="15" name="TaxCatchAll">
    <vt:lpwstr/>
  </property>
</Properties>
</file>