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5\(03) Mar\SET File\TH\"/>
    </mc:Choice>
  </mc:AlternateContent>
  <xr:revisionPtr revIDLastSave="0" documentId="13_ncr:1_{1555BD0E-A51C-4C08-A89A-9FB7B5F74F98}" xr6:coauthVersionLast="47" xr6:coauthVersionMax="47" xr10:uidLastSave="{00000000-0000-0000-0000-000000000000}"/>
  <bookViews>
    <workbookView xWindow="-120" yWindow="-120" windowWidth="25440" windowHeight="15390" tabRatio="700" xr2:uid="{00000000-000D-0000-FFFF-FFFF00000000}"/>
  </bookViews>
  <sheets>
    <sheet name="BS 2-4" sheetId="34" r:id="rId1"/>
    <sheet name="PL 5-6 (3M)" sheetId="12" r:id="rId2"/>
    <sheet name="CE 7" sheetId="25" r:id="rId3"/>
    <sheet name="CE 8" sheetId="30" r:id="rId4"/>
    <sheet name="CF9-10" sheetId="32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5" i="30" l="1"/>
  <c r="P23" i="30"/>
  <c r="R26" i="25"/>
  <c r="F26" i="34"/>
  <c r="R38" i="25" l="1"/>
  <c r="Z34" i="25"/>
  <c r="AB34" i="25" s="1"/>
  <c r="Z31" i="25"/>
  <c r="AB31" i="25" s="1"/>
  <c r="H38" i="25"/>
  <c r="H26" i="25"/>
  <c r="V28" i="30"/>
  <c r="X28" i="30" s="1"/>
  <c r="H35" i="30"/>
  <c r="H23" i="30"/>
  <c r="V25" i="30"/>
  <c r="Z28" i="25"/>
  <c r="AF31" i="25" l="1"/>
  <c r="Z24" i="25"/>
  <c r="AB24" i="25" s="1"/>
  <c r="AF24" i="25" s="1"/>
  <c r="A3" i="25" l="1"/>
  <c r="Z36" i="25"/>
  <c r="AB36" i="25" s="1"/>
  <c r="Z33" i="25"/>
  <c r="AB33" i="25" s="1"/>
  <c r="Z32" i="25"/>
  <c r="Z23" i="25"/>
  <c r="Z21" i="25"/>
  <c r="Z20" i="25"/>
  <c r="Z19" i="25"/>
  <c r="Z18" i="25"/>
  <c r="AB18" i="25" s="1"/>
  <c r="L79" i="32" l="1"/>
  <c r="J79" i="32"/>
  <c r="H79" i="32"/>
  <c r="F79" i="32"/>
  <c r="AD38" i="25" l="1"/>
  <c r="X38" i="25"/>
  <c r="V38" i="25"/>
  <c r="P38" i="25"/>
  <c r="N38" i="25"/>
  <c r="L38" i="25"/>
  <c r="J38" i="25"/>
  <c r="F38" i="25"/>
  <c r="D38" i="25"/>
  <c r="AB28" i="25"/>
  <c r="AF28" i="25" s="1"/>
  <c r="X25" i="30" l="1"/>
  <c r="F46" i="12" l="1"/>
  <c r="A50" i="12" l="1"/>
  <c r="L70" i="32"/>
  <c r="L28" i="32"/>
  <c r="L40" i="32" s="1"/>
  <c r="L43" i="32" s="1"/>
  <c r="H70" i="32"/>
  <c r="H28" i="32"/>
  <c r="H40" i="32" s="1"/>
  <c r="H43" i="32" s="1"/>
  <c r="T23" i="30"/>
  <c r="R23" i="30"/>
  <c r="N23" i="30"/>
  <c r="L23" i="30"/>
  <c r="J23" i="30"/>
  <c r="F23" i="30"/>
  <c r="D23" i="30"/>
  <c r="V21" i="30"/>
  <c r="X21" i="30" s="1"/>
  <c r="V19" i="30"/>
  <c r="X19" i="30" s="1"/>
  <c r="V18" i="30"/>
  <c r="X18" i="30" s="1"/>
  <c r="V17" i="30"/>
  <c r="X17" i="30" s="1"/>
  <c r="X14" i="30"/>
  <c r="AB23" i="25"/>
  <c r="AF23" i="25" s="1"/>
  <c r="AB21" i="25"/>
  <c r="AF21" i="25" s="1"/>
  <c r="AB20" i="25"/>
  <c r="AF20" i="25" s="1"/>
  <c r="AB19" i="25"/>
  <c r="AF19" i="25" s="1"/>
  <c r="AF18" i="25"/>
  <c r="AD26" i="25"/>
  <c r="X26" i="25"/>
  <c r="V26" i="25"/>
  <c r="T26" i="25"/>
  <c r="P26" i="25"/>
  <c r="N26" i="25"/>
  <c r="L26" i="25"/>
  <c r="J26" i="25"/>
  <c r="F26" i="25"/>
  <c r="D26" i="25"/>
  <c r="L46" i="12"/>
  <c r="L26" i="12"/>
  <c r="L15" i="12"/>
  <c r="H46" i="12"/>
  <c r="H26" i="12"/>
  <c r="H15" i="12"/>
  <c r="A147" i="34"/>
  <c r="L136" i="34"/>
  <c r="L139" i="34" s="1"/>
  <c r="J136" i="34"/>
  <c r="J139" i="34" s="1"/>
  <c r="H136" i="34"/>
  <c r="H139" i="34" s="1"/>
  <c r="F136" i="34"/>
  <c r="F139" i="34" s="1"/>
  <c r="A103" i="34"/>
  <c r="A101" i="34"/>
  <c r="A100" i="34"/>
  <c r="L85" i="34"/>
  <c r="J85" i="34"/>
  <c r="H85" i="34"/>
  <c r="F85" i="34"/>
  <c r="L76" i="34"/>
  <c r="J76" i="34"/>
  <c r="H76" i="34"/>
  <c r="F76" i="34"/>
  <c r="A56" i="34"/>
  <c r="A54" i="34"/>
  <c r="L47" i="34"/>
  <c r="J47" i="34"/>
  <c r="H47" i="34"/>
  <c r="F47" i="34"/>
  <c r="L26" i="34"/>
  <c r="J26" i="34"/>
  <c r="H26" i="34"/>
  <c r="AB26" i="25" l="1"/>
  <c r="Z26" i="25"/>
  <c r="L87" i="34"/>
  <c r="L141" i="34" s="1"/>
  <c r="H49" i="34"/>
  <c r="H87" i="34"/>
  <c r="H141" i="34" s="1"/>
  <c r="L49" i="34"/>
  <c r="L28" i="12"/>
  <c r="J49" i="34"/>
  <c r="H28" i="12"/>
  <c r="H31" i="12" s="1"/>
  <c r="H34" i="12" s="1"/>
  <c r="L81" i="32"/>
  <c r="L86" i="32" s="1"/>
  <c r="H81" i="32"/>
  <c r="H86" i="32" s="1"/>
  <c r="V23" i="30"/>
  <c r="X23" i="30"/>
  <c r="J87" i="34"/>
  <c r="J141" i="34" s="1"/>
  <c r="F87" i="34"/>
  <c r="F141" i="34" s="1"/>
  <c r="F49" i="34"/>
  <c r="L31" i="12" l="1"/>
  <c r="L34" i="12" s="1"/>
  <c r="L63" i="12" s="1"/>
  <c r="AF26" i="25"/>
  <c r="H48" i="12"/>
  <c r="H69" i="12" s="1"/>
  <c r="H63" i="12"/>
  <c r="L48" i="12" l="1"/>
  <c r="L69" i="12" s="1"/>
  <c r="V29" i="30"/>
  <c r="AF34" i="25"/>
  <c r="J35" i="30" l="1"/>
  <c r="J70" i="32" l="1"/>
  <c r="F26" i="12" l="1"/>
  <c r="J26" i="12"/>
  <c r="V30" i="30" l="1"/>
  <c r="X30" i="30" s="1"/>
  <c r="V31" i="30" l="1"/>
  <c r="AF33" i="25" l="1"/>
  <c r="Z38" i="25"/>
  <c r="V33" i="30" l="1"/>
  <c r="X33" i="30" s="1"/>
  <c r="AF36" i="25" l="1"/>
  <c r="A3" i="30"/>
  <c r="A3" i="32" s="1"/>
  <c r="F70" i="32" l="1"/>
  <c r="A98" i="32" l="1"/>
  <c r="A51" i="32"/>
  <c r="A49" i="32"/>
  <c r="F15" i="12" l="1"/>
  <c r="F28" i="12" s="1"/>
  <c r="F31" i="12" s="1"/>
  <c r="F34" i="12" l="1"/>
  <c r="F28" i="32"/>
  <c r="F40" i="32" s="1"/>
  <c r="F43" i="32" s="1"/>
  <c r="F81" i="32" s="1"/>
  <c r="F86" i="32" s="1"/>
  <c r="X31" i="30"/>
  <c r="F63" i="12" l="1"/>
  <c r="T38" i="25" s="1"/>
  <c r="F48" i="12"/>
  <c r="F69" i="12" s="1"/>
  <c r="AB32" i="25" l="1"/>
  <c r="AB38" i="25" s="1"/>
  <c r="L35" i="30"/>
  <c r="AF32" i="25" l="1"/>
  <c r="AF38" i="25" s="1"/>
  <c r="T35" i="30"/>
  <c r="V35" i="30" l="1"/>
  <c r="N35" i="30"/>
  <c r="J15" i="12" l="1"/>
  <c r="J28" i="12" s="1"/>
  <c r="J31" i="12" s="1"/>
  <c r="J34" i="12" l="1"/>
  <c r="J28" i="32"/>
  <c r="J40" i="32" s="1"/>
  <c r="J43" i="32" s="1"/>
  <c r="J81" i="32" s="1"/>
  <c r="J86" i="32" s="1"/>
  <c r="J63" i="12" l="1"/>
  <c r="X29" i="30" s="1"/>
  <c r="J46" i="12"/>
  <c r="J48" i="12" l="1"/>
  <c r="J69" i="12" s="1"/>
  <c r="F35" i="30"/>
  <c r="R35" i="30"/>
  <c r="X35" i="30" l="1"/>
  <c r="D35" i="30"/>
</calcChain>
</file>

<file path=xl/sharedStrings.xml><?xml version="1.0" encoding="utf-8"?>
<sst xmlns="http://schemas.openxmlformats.org/spreadsheetml/2006/main" count="544" uniqueCount="242">
  <si>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</si>
  <si>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</si>
  <si>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</si>
  <si>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</si>
  <si>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</si>
  <si>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</si>
  <si>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</si>
  <si>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</si>
  <si>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</si>
  <si>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</si>
  <si>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</si>
  <si>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</si>
  <si>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</si>
  <si>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</si>
  <si>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</si>
  <si>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</si>
  <si>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</si>
  <si>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</si>
  <si>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</si>
  <si>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</si>
  <si>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</si>
  <si>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</si>
  <si>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</si>
  <si>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</si>
  <si>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</si>
  <si>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</si>
  <si>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</si>
  <si>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</si>
  <si>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</si>
  <si>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</si>
  <si>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รวมส่วนของ</t>
  </si>
  <si>
    <t>ทุนที่ออก</t>
  </si>
  <si>
    <t>จัดสรรแล้ว</t>
  </si>
  <si>
    <t>ส่วนได้เสียที่ไม่มี</t>
  </si>
  <si>
    <t>และชำระแล้ว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</si>
  <si>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</si>
  <si>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</si>
  <si>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</si>
  <si>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</si>
  <si>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</si>
  <si>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</si>
  <si>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</si>
  <si>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</si>
  <si>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</si>
  <si>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</si>
  <si>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</si>
  <si>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</si>
  <si>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</si>
  <si>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</si>
  <si>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</si>
  <si>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</si>
  <si>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</si>
  <si>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</si>
  <si>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</si>
  <si>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</si>
  <si>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</si>
  <si>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งบกระแสเงินสด (ยังไม่ได้ตรวจสอบ)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</si>
  <si>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</si>
  <si>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</si>
  <si>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</si>
  <si>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</si>
  <si>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</si>
  <si>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</si>
  <si>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</si>
  <si>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</si>
  <si>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</si>
  <si>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</si>
  <si>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</si>
  <si>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</si>
  <si>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รวมส่วนของผู้เป็นเจ้าของของบริษัท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</si>
  <si>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</si>
  <si>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</si>
  <si>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</si>
  <si>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</si>
  <si>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</si>
  <si>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</si>
  <si>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</si>
  <si>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</si>
  <si>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</si>
  <si>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</si>
  <si>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</si>
  <si>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</si>
  <si>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</si>
  <si>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</si>
  <si>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</si>
  <si>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</si>
  <si>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</si>
  <si>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</si>
  <si>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</si>
  <si>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</si>
  <si>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</si>
  <si>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ส่วนต่ำกว่าทุน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</si>
  <si>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</si>
  <si>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</si>
  <si>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</si>
  <si>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</si>
  <si>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</si>
  <si>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</si>
  <si>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จากการ</t>
  </si>
  <si>
    <t>องค์ประกอบอื่น</t>
  </si>
  <si>
    <t>ของส่วนของ</t>
  </si>
  <si>
    <t>กำไรขาดทุนเบ็ดเสร็จอื่น</t>
  </si>
  <si>
    <t>ส่วนเกิน (ต่ำกว่า) ทุนอื่น</t>
  </si>
  <si>
    <t>ตามกฎหมาย</t>
  </si>
  <si>
    <t>- สำรอง</t>
  </si>
  <si>
    <t>เงินปันผลรับ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</si>
  <si>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</si>
  <si>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</si>
  <si>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</si>
  <si>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</si>
  <si>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</si>
  <si>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</si>
  <si>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</si>
  <si>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</si>
  <si>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</si>
  <si>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</si>
  <si>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</si>
  <si>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</si>
  <si>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</si>
  <si>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</si>
  <si>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</si>
  <si>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-</t>
  </si>
  <si>
    <t>การออกใบสำคัญแสดงสิทธิที่จะซื้อหุ้นสามัญ</t>
  </si>
  <si>
    <t>ค่าใช้จ่ายในการบริหาร</t>
  </si>
  <si>
    <t>รายได้จากการขายและบริการ</t>
  </si>
  <si>
    <t>ต้นทุนขายและการให้บริการ</t>
  </si>
  <si>
    <t>กำไรก่อนต้นทุนทางการเงินและภาษีเงินได้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</si>
  <si>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</si>
  <si>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</si>
  <si>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</si>
  <si>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</si>
  <si>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</si>
  <si>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</si>
  <si>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</si>
  <si>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</si>
  <si>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 xml:space="preserve">  วัดมูลค่ายุติธรรมผ่านกำไรขาดทุนเบ็ดเสร็จอื่นไปยังกำไรสะสม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</si>
  <si>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</si>
  <si>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</si>
  <si>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</si>
  <si>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</si>
  <si>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</si>
  <si>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</si>
  <si>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ค่าใช้จ่ายภาระผูกพันผลประโยชน์พนักงาน</t>
  </si>
  <si>
    <t>ดอกเบี้ยรับ</t>
  </si>
  <si>
    <t>เงินสดจ่ายเพื่อชำระหนี้สินตามสัญญาเช่า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</si>
  <si>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</si>
  <si>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</si>
  <si>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</si>
  <si>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</si>
  <si>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</si>
  <si>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</si>
  <si>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งบกำไรขาดทุนเบ็ดเสร็จ (ยังไม่ได้ตรวจสอบ)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</si>
  <si>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</si>
  <si>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</si>
  <si>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</si>
  <si>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</si>
  <si>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</si>
  <si>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</si>
  <si>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</si>
  <si>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</si>
  <si>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</si>
  <si>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</si>
  <si>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ขาดทุน (กำไร) จากอัตราแลกเปลี่ยนที่ยังไม่เกิดขึ้นจริง</t>
  </si>
  <si>
    <t>ผ่านกำไรหรือขาดทุน</t>
  </si>
  <si>
    <t>ส่วนของหนี้สินตามสัญญาเช่าที่ถึงกำหนดชำระ</t>
  </si>
  <si>
    <t>ภายในหนึ่งปี</t>
  </si>
  <si>
    <t>เงินลงทุนในการร่วมค้า</t>
  </si>
  <si>
    <t>การเปลี่ยนแปลงในเงินปันผลค้างรับจากสินทรัพย์ทางการเงิน</t>
  </si>
  <si>
    <t xml:space="preserve">  มูลค่ายุติธรรมผ่านกำไรขาดทุนเบ็ดเสร็จอื่นสุทธิจากภาษี</t>
  </si>
  <si>
    <t>เงินสดรับจากเงินกู้ยืมระยะสั้นจากกิจการที่เกี่ยวข้องกัน</t>
  </si>
  <si>
    <t>ขาดทุน (กำไร) จากการจำหน่ายและตัดจำหน่ายอุปกรณ์</t>
  </si>
  <si>
    <t>ขาดทุนจากการด้อยค่าสินทรัพย์ทางการเงิน</t>
  </si>
  <si>
    <t>ขาดทุนจากการด้อยค่าของสินทรัพย์ทางการเงิน</t>
  </si>
  <si>
    <t>เงินสดจ่ายเพื่อการลงทุนในบริษัทย่อย บริษัทร่วม และการร่วมค้า</t>
  </si>
  <si>
    <t xml:space="preserve">ส่วนแบ่งขาดทุนจากเงินลงทุนในบริษัทร่วมและการร่วมค้า </t>
  </si>
  <si>
    <t>งบฐานะการเงิน</t>
  </si>
  <si>
    <t>ตรวจสอบแล้ว</t>
  </si>
  <si>
    <t>พ.ศ. 2567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</si>
  <si>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</si>
  <si>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</si>
  <si>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</si>
  <si>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</si>
  <si>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กำไรสำหรับรอบระยะเวลา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</si>
  <si>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</si>
  <si>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</si>
  <si>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กำไรเบ็ดเสร็จอื่นสำหรับรอบระยะเวลา</t>
  </si>
  <si>
    <t>ขาดทุนเบ็ดเสร็จอื่นสำหรับรอบระยะเวลา</t>
  </si>
  <si>
    <t>เงินสดและรายการเทียบเท่าเงินสดต้นรอบระยะเวลา</t>
  </si>
  <si>
    <t xml:space="preserve">เงินสดและรายการเทียบเท่าเงินสดปลายรอบระยะเวลา </t>
  </si>
  <si>
    <t>เงินปันผลจ่ายจากบริษัทย่อยให้แก่ส่วนได้เสียที่ไม่มีอำนาจควบคุม</t>
  </si>
  <si>
    <t>การเปลี่ยนแปลงสัดส่วนเงินลงทุนในบริษัทย่อย</t>
  </si>
  <si>
    <t>กำไร (ขาดทุน) เบ็ดเสร็จอื่นสำหรับรอบระยะเวลา</t>
  </si>
  <si>
    <t>สุทธิจากภาษีเงินได้</t>
  </si>
  <si>
    <t>สินทรัพย์ทางการเงินที่วัดมูลค่าด้วยราคาทุนตัดจำหน่าย</t>
  </si>
  <si>
    <t>โอนขาดทุนจากการจำหน่ายเงินลงทุนในตราสารทุนที่วัดมูลค่ายุติธรรม</t>
  </si>
  <si>
    <t xml:space="preserve">  ผ่านกำไรขาดทุนเบ็ดเสร็จอื่นไปยังกำไรสะสม</t>
  </si>
  <si>
    <t>กำไรจากการเปลี่ยนแปลงสัญญาเช่า</t>
  </si>
  <si>
    <t>ค่าเผื่อผลขาดทุนด้านเครดิตที่คาดว่าจะเกิดขึ้น</t>
  </si>
  <si>
    <t>กำไรจากการจำหน่ายสินทรัพย์ทางการเงิน</t>
  </si>
  <si>
    <t>เงินสดสุทธิได้มาจาก (ใช้ไปใน) ในกิจกรรมลงทุน</t>
  </si>
  <si>
    <t>กำไร (ขาดทุน)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</si>
  <si>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</si>
  <si>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</si>
  <si>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</si>
  <si>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</si>
  <si>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ยอดคงเหลือต้นรอบระยะเวลา ณ วันที่ 1 มกราคม พ.ศ. 2568</t>
  </si>
  <si>
    <t>ยอดคงเหลือปลายรอบระยะเวลา ณ วันที่ 31 มีนาคม พ.ศ. 2568</t>
  </si>
  <si>
    <t>ยอดคงเหลือปลายรอบระยะเวลา ณ วันที่ 31 มีนาคม พ.ศ. 2567</t>
  </si>
  <si>
    <t>งบการเปลี่ยนแปลงส่วนของเจ้าของ (ยังไม่ได้ตรวจสอบ)</t>
  </si>
  <si>
    <t>การเปลี่ยนแปลงในเจ้าหนี้ค่าหุ้นจากเงินลงทุนในบริษัทร่วม</t>
  </si>
  <si>
    <t>สินทรัพย์ที่เกิดจากสัญญา - หมุนเวียน</t>
  </si>
  <si>
    <t>หุ้นทุนซื้อคืน</t>
  </si>
  <si>
    <t>หุ้นทุน</t>
  </si>
  <si>
    <t>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</si>
  <si>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</si>
  <si>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เงินกู้ยืมระยะสั้นจากกิจการที่เกี่ยวข้องกัน</t>
  </si>
  <si>
    <t>เงินสดจ่ายสำหรับหุ้นทุนซื้อคืน</t>
  </si>
  <si>
    <t>เงินสดจ่ายต้นทุนทางการเงิน</t>
  </si>
  <si>
    <t>19.3</t>
  </si>
  <si>
    <t>ค่าใช้จ่ายในการขายและต้นทุนในการจัดจำหน่าย</t>
  </si>
  <si>
    <t>19.4</t>
  </si>
  <si>
    <t>หนี้สินที่เกิดจากสัญญา - หมุนเวียน</t>
  </si>
  <si>
    <t>จัดสรรแล้ว - สำรองหุ้นทุนซื้อคืน</t>
  </si>
  <si>
    <t>กำไรจากการวัดมูลค่าสินทรัพย์ทางการเงิน สุทธิ</t>
  </si>
  <si>
    <t>ค่าใช้จ่ายภาษีเงินได้</t>
  </si>
  <si>
    <t>- ขาดทุนจากการวัดมูลค่าเงินลงทุนในตราสารทุนด้วย</t>
  </si>
  <si>
    <t>ขาดทุนจากการลดลงของมูลค่าสินค้าคงเหลือ</t>
  </si>
  <si>
    <t>จัดสรร</t>
  </si>
  <si>
    <t>ยังไม่ได้</t>
  </si>
  <si>
    <t>เงินสดสุทธิได้มาจาก (ใช้ไปใน) กิจกรรมจัดหาเงิน</t>
  </si>
  <si>
    <t>ออกใบสำคัญแสดงสิทธิที่จะซื้อหุ้นสามัญ</t>
  </si>
  <si>
    <t>เงินสดและรายการเทียบเท่าเงินสดเพิ่มขึ้น (ลดลง) สุทธิ</t>
  </si>
  <si>
    <t>กำไรเบ็ดเสร็จรวมสำหรับรอบระยะเวลา</t>
  </si>
  <si>
    <t xml:space="preserve">กำไรจากการวัดมูลค่าของสินทรัพย์ทางการเงิน </t>
  </si>
  <si>
    <t>เงินฝากธนาคารที่มีภาระค้ำประกันลดลง</t>
  </si>
  <si>
    <t>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</si>
  <si>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</si>
  <si>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</si>
  <si>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ที่ถึงกำหนดรับชำระภายในหนึ่งปี</t>
  </si>
  <si>
    <t>9.2, 9.3</t>
  </si>
  <si>
    <t>(กลับรายการ) ค่าใช้จ่ายที่เกิดจากการ</t>
  </si>
  <si>
    <t>การเปลี่ยนแปลงในค่าหุ้นค้างจ่ายสำหรับหุ้นทุนซื้อคืน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</si>
</sst>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  <numFmt numFmtId="176" formatCode="_-* #,##0_-;\-* #,##0_-;_-* &quot;-&quot;??_-;_-@_-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-* #,##0.00_-;\-* #,##0.00_-;_-* \-??_-;_-@_-"/>
  </numFmts>
  <fonts count="84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4"/>
      <name val="Angsana New"/>
      <family val="1"/>
    </font>
    <font>
      <sz val="8.5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8.2"/>
      <color indexed="12"/>
      <name val="Cordia New"/>
      <family val="2"/>
    </font>
    <font>
      <sz val="12"/>
      <name val="Tms Rmn"/>
    </font>
    <font>
      <sz val="10"/>
      <color theme="1"/>
      <name val="Trebuchet MS"/>
      <family val="2"/>
      <charset val="222"/>
    </font>
    <font>
      <sz val="10"/>
      <color theme="1"/>
      <name val="Trebuchet MS"/>
      <family val="2"/>
    </font>
    <font>
      <sz val="9"/>
      <color theme="1"/>
      <name val="Verdana"/>
      <family val="2"/>
    </font>
    <font>
      <b/>
      <sz val="7.2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4"/>
      <name val="Cordia New"/>
      <family val="2"/>
      <charset val="222"/>
    </font>
    <font>
      <sz val="11"/>
      <color theme="1"/>
      <name val="Calibri Light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 Light"/>
      <family val="2"/>
    </font>
    <font>
      <sz val="14"/>
      <name val="AngsanaUPC"/>
      <family val="1"/>
      <charset val="222"/>
    </font>
    <font>
      <b/>
      <sz val="11"/>
      <color theme="3"/>
      <name val="Calibri"/>
      <family val="2"/>
    </font>
    <font>
      <sz val="11"/>
      <color rgb="FF000000"/>
      <name val="Calibri"/>
      <family val="2"/>
    </font>
    <font>
      <sz val="12"/>
      <name val="Tms Rmn"/>
      <charset val="134"/>
    </font>
    <font>
      <b/>
      <sz val="11"/>
      <color theme="3"/>
      <name val="Trebuchet MS"/>
      <family val="2"/>
    </font>
    <font>
      <u/>
      <sz val="11"/>
      <color rgb="FF0000FF"/>
      <name val="Calibri"/>
      <family val="2"/>
      <scheme val="minor"/>
    </font>
    <font>
      <u/>
      <sz val="18.2"/>
      <color indexed="12"/>
      <name val="Cordia New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22"/>
    </font>
    <font>
      <b/>
      <sz val="11"/>
      <color theme="3"/>
      <name val="Trebuchet MS"/>
      <family val="2"/>
      <charset val="222"/>
    </font>
    <font>
      <i/>
      <sz val="12"/>
      <color indexed="8"/>
      <name val="CordiaUPC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Aptos"/>
      <family val="2"/>
    </font>
    <font>
      <sz val="9"/>
      <color theme="1"/>
      <name val="Calibri"/>
      <family val="2"/>
      <charset val="22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indexed="8"/>
      <name val="Browallia New"/>
      <family val="2"/>
    </font>
    <font>
      <b/>
      <u/>
      <sz val="12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1454817346722"/>
      </bottom>
      <diagonal/>
    </border>
  </borders>
  <cellStyleXfs count="3677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3" fillId="0" borderId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9" fillId="0" borderId="0"/>
    <xf numFmtId="0" fontId="20" fillId="0" borderId="0"/>
    <xf numFmtId="0" fontId="3" fillId="0" borderId="0"/>
    <xf numFmtId="0" fontId="2" fillId="0" borderId="0"/>
    <xf numFmtId="164" fontId="21" fillId="0" borderId="0" applyFont="0" applyFill="0" applyBorder="0" applyAlignment="0" applyProtection="0"/>
    <xf numFmtId="0" fontId="21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64" fontId="4" fillId="0" borderId="0" applyFont="0" applyFill="0" applyBorder="0" applyAlignment="0" applyProtection="0">
      <alignment vertical="center"/>
    </xf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8" fillId="0" borderId="0"/>
    <xf numFmtId="164" fontId="4" fillId="0" borderId="0" applyFont="0" applyFill="0" applyBorder="0" applyAlignment="0" applyProtection="0"/>
    <xf numFmtId="0" fontId="29" fillId="0" borderId="14" applyNumberFormat="0" applyFill="0" applyAlignment="0">
      <protection locked="0"/>
    </xf>
    <xf numFmtId="164" fontId="4" fillId="0" borderId="0" applyFont="0" applyFill="0" applyBorder="0" applyAlignment="0" applyProtection="0"/>
    <xf numFmtId="0" fontId="30" fillId="0" borderId="14" applyNumberFormat="0" applyFill="0" applyBorder="0" applyAlignment="0">
      <alignment wrapText="1"/>
      <protection locked="0"/>
    </xf>
    <xf numFmtId="0" fontId="29" fillId="0" borderId="14" applyNumberFormat="0" applyFill="0" applyAlignment="0">
      <protection locked="0"/>
    </xf>
    <xf numFmtId="0" fontId="15" fillId="0" borderId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21" fillId="0" borderId="0" applyFont="0" applyFill="0" applyBorder="0" applyAlignment="0" applyProtection="0"/>
    <xf numFmtId="0" fontId="2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9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27" fillId="0" borderId="0"/>
    <xf numFmtId="164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7" fontId="34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0" fillId="0" borderId="0"/>
    <xf numFmtId="0" fontId="4" fillId="0" borderId="0"/>
    <xf numFmtId="0" fontId="4" fillId="0" borderId="0"/>
    <xf numFmtId="0" fontId="3" fillId="0" borderId="0"/>
    <xf numFmtId="0" fontId="34" fillId="0" borderId="0" applyFill="0">
      <alignment vertical="center"/>
    </xf>
    <xf numFmtId="0" fontId="26" fillId="0" borderId="0"/>
    <xf numFmtId="0" fontId="39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1" fillId="0" borderId="0"/>
    <xf numFmtId="16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5" applyNumberFormat="0" applyFill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8" applyNumberFormat="0" applyAlignment="0" applyProtection="0"/>
    <xf numFmtId="0" fontId="51" fillId="6" borderId="9" applyNumberFormat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54" fillId="7" borderId="11" applyNumberFormat="0" applyAlignment="0" applyProtection="0"/>
    <xf numFmtId="0" fontId="55" fillId="0" borderId="0" applyNumberFormat="0" applyFill="0" applyBorder="0" applyAlignment="0" applyProtection="0"/>
    <xf numFmtId="0" fontId="28" fillId="8" borderId="12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13" applyNumberFormat="0" applyFill="0" applyAlignment="0" applyProtection="0"/>
    <xf numFmtId="0" fontId="5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58" fillId="32" borderId="0" applyNumberFormat="0" applyBorder="0" applyAlignment="0" applyProtection="0"/>
    <xf numFmtId="164" fontId="2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0" fontId="28" fillId="0" borderId="0"/>
    <xf numFmtId="0" fontId="39" fillId="0" borderId="0"/>
    <xf numFmtId="0" fontId="59" fillId="0" borderId="7" applyNumberFormat="0" applyFill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0" fillId="0" borderId="7" applyNumberFormat="0" applyFill="0" applyAlignment="0" applyProtection="0"/>
    <xf numFmtId="0" fontId="28" fillId="0" borderId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8" borderId="12" applyNumberFormat="0" applyFont="0" applyAlignment="0" applyProtection="0"/>
    <xf numFmtId="164" fontId="20" fillId="0" borderId="0" applyFont="0" applyFill="0" applyBorder="0" applyAlignment="0" applyProtection="0"/>
    <xf numFmtId="0" fontId="14" fillId="2" borderId="0" applyNumberFormat="0" applyBorder="0" applyAlignment="0" applyProtection="0"/>
    <xf numFmtId="0" fontId="15" fillId="8" borderId="12" applyNumberFormat="0" applyFont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164" fontId="15" fillId="0" borderId="0" applyFont="0" applyFill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2" fillId="9" borderId="0" applyNumberFormat="0" applyBorder="0" applyAlignment="0" applyProtection="0"/>
    <xf numFmtId="0" fontId="62" fillId="13" borderId="0" applyNumberFormat="0" applyBorder="0" applyAlignment="0" applyProtection="0"/>
    <xf numFmtId="0" fontId="62" fillId="17" borderId="0" applyNumberFormat="0" applyBorder="0" applyAlignment="0" applyProtection="0"/>
    <xf numFmtId="0" fontId="62" fillId="21" borderId="0" applyNumberFormat="0" applyBorder="0" applyAlignment="0" applyProtection="0"/>
    <xf numFmtId="0" fontId="62" fillId="25" borderId="0" applyNumberFormat="0" applyBorder="0" applyAlignment="0" applyProtection="0"/>
    <xf numFmtId="0" fontId="62" fillId="29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8" applyNumberFormat="0" applyAlignment="0" applyProtection="0"/>
    <xf numFmtId="0" fontId="65" fillId="7" borderId="11" applyNumberFormat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2" borderId="0" applyNumberFormat="0" applyBorder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5" borderId="8" applyNumberFormat="0" applyAlignment="0" applyProtection="0"/>
    <xf numFmtId="0" fontId="72" fillId="0" borderId="10" applyNumberFormat="0" applyFill="0" applyAlignment="0" applyProtection="0"/>
    <xf numFmtId="0" fontId="73" fillId="4" borderId="0" applyNumberFormat="0" applyBorder="0" applyAlignment="0" applyProtection="0"/>
    <xf numFmtId="0" fontId="2" fillId="0" borderId="0"/>
    <xf numFmtId="0" fontId="23" fillId="0" borderId="0"/>
    <xf numFmtId="0" fontId="15" fillId="8" borderId="12" applyNumberFormat="0" applyFont="0" applyAlignment="0" applyProtection="0"/>
    <xf numFmtId="0" fontId="74" fillId="6" borderId="9" applyNumberFormat="0" applyAlignment="0" applyProtection="0"/>
    <xf numFmtId="164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3" applyNumberFormat="0" applyFill="0" applyAlignment="0" applyProtection="0"/>
    <xf numFmtId="0" fontId="78" fillId="0" borderId="0"/>
    <xf numFmtId="0" fontId="77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8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164" fontId="15" fillId="0" borderId="0" applyFont="0" applyFill="0" applyBorder="0" applyAlignment="0" applyProtection="0"/>
    <xf numFmtId="0" fontId="28" fillId="0" borderId="0"/>
    <xf numFmtId="0" fontId="29" fillId="0" borderId="14" applyNumberFormat="0" applyFill="0" applyAlignment="0">
      <protection locked="0"/>
    </xf>
    <xf numFmtId="0" fontId="16" fillId="0" borderId="0"/>
    <xf numFmtId="180" fontId="16" fillId="0" borderId="0" applyFill="0" applyBorder="0" applyAlignment="0" applyProtection="0"/>
    <xf numFmtId="9" fontId="16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0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78">
    <xf numFmtId="0" fontId="0" fillId="0" borderId="0" xfId="0"/>
    <xf numFmtId="166" fontId="8" fillId="0" borderId="0" xfId="8" applyNumberFormat="1" applyFont="1" applyFill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Alignment="1">
      <alignment horizontal="right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7" fillId="0" borderId="1" xfId="22" applyNumberFormat="1" applyFont="1" applyFill="1" applyBorder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76" fontId="8" fillId="0" borderId="0" xfId="8" applyNumberFormat="1" applyFont="1" applyFill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76" fontId="8" fillId="0" borderId="0" xfId="8" applyNumberFormat="1" applyFont="1" applyFill="1" applyAlignment="1">
      <alignment horizontal="center" vertical="center"/>
    </xf>
    <xf numFmtId="166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2" fontId="8" fillId="0" borderId="0" xfId="1" applyNumberFormat="1" applyFont="1" applyAlignment="1">
      <alignment horizontal="center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76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72" fontId="8" fillId="0" borderId="0" xfId="1" quotePrefix="1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166" fontId="8" fillId="0" borderId="2" xfId="1" quotePrefix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0" applyFont="1"/>
    <xf numFmtId="166" fontId="8" fillId="0" borderId="1" xfId="2" applyNumberFormat="1" applyFont="1" applyBorder="1" applyAlignment="1">
      <alignment horizontal="right" vertical="center"/>
    </xf>
    <xf numFmtId="0" fontId="8" fillId="0" borderId="0" xfId="1" applyFont="1" applyAlignment="1">
      <alignment horizontal="left" vertical="center" indent="1"/>
    </xf>
    <xf numFmtId="166" fontId="8" fillId="0" borderId="0" xfId="0" applyNumberFormat="1" applyFont="1"/>
    <xf numFmtId="37" fontId="7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8" fontId="8" fillId="0" borderId="0" xfId="1" applyNumberFormat="1" applyFont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1" xfId="1" applyNumberFormat="1" applyFont="1" applyBorder="1" applyAlignment="1">
      <alignment vertical="center"/>
    </xf>
    <xf numFmtId="171" fontId="8" fillId="0" borderId="1" xfId="1" applyNumberFormat="1" applyFont="1" applyBorder="1" applyAlignment="1">
      <alignment vertical="center"/>
    </xf>
    <xf numFmtId="37" fontId="8" fillId="0" borderId="0" xfId="1" quotePrefix="1" applyNumberFormat="1" applyFont="1" applyAlignment="1">
      <alignment vertical="center"/>
    </xf>
    <xf numFmtId="171" fontId="8" fillId="0" borderId="2" xfId="1" applyNumberFormat="1" applyFont="1" applyBorder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37" fontId="7" fillId="0" borderId="1" xfId="1" applyNumberFormat="1" applyFont="1" applyBorder="1" applyAlignment="1">
      <alignment vertical="center"/>
    </xf>
    <xf numFmtId="173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37" fontId="7" fillId="0" borderId="0" xfId="6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166" fontId="8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37" fontId="7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0" fontId="7" fillId="0" borderId="1" xfId="6" applyFont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0" xfId="0" applyNumberFormat="1" applyFont="1"/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7" fillId="0" borderId="0" xfId="6" applyNumberFormat="1" applyFont="1" applyAlignment="1">
      <alignment horizontal="center"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71" fontId="8" fillId="0" borderId="0" xfId="0" applyNumberFormat="1" applyFont="1" applyAlignment="1">
      <alignment horizontal="center"/>
    </xf>
    <xf numFmtId="170" fontId="8" fillId="0" borderId="0" xfId="6" applyNumberFormat="1" applyFont="1" applyAlignment="1">
      <alignment horizontal="right"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1" xfId="6" applyFont="1" applyBorder="1" applyAlignment="1">
      <alignment horizontal="center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41" fontId="8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37" fontId="8" fillId="0" borderId="0" xfId="6" quotePrefix="1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0" fontId="7" fillId="0" borderId="0" xfId="6" quotePrefix="1" applyFont="1" applyAlignment="1">
      <alignment vertical="center"/>
    </xf>
    <xf numFmtId="0" fontId="8" fillId="0" borderId="0" xfId="0" applyFont="1" applyAlignment="1">
      <alignment horizontal="center"/>
    </xf>
    <xf numFmtId="171" fontId="8" fillId="0" borderId="0" xfId="8" applyNumberFormat="1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37" fontId="80" fillId="0" borderId="0" xfId="6" applyNumberFormat="1" applyFont="1" applyAlignment="1">
      <alignment horizontal="left" vertical="center"/>
    </xf>
    <xf numFmtId="0" fontId="80" fillId="0" borderId="0" xfId="6" applyFont="1" applyAlignment="1">
      <alignment horizontal="left" vertical="center"/>
    </xf>
    <xf numFmtId="166" fontId="81" fillId="0" borderId="0" xfId="6" applyNumberFormat="1" applyFont="1" applyAlignment="1">
      <alignment horizontal="left" vertical="center"/>
    </xf>
    <xf numFmtId="0" fontId="81" fillId="0" borderId="0" xfId="6" applyFont="1" applyAlignment="1">
      <alignment vertical="center"/>
    </xf>
    <xf numFmtId="0" fontId="80" fillId="0" borderId="0" xfId="6" applyFont="1" applyAlignment="1">
      <alignment vertical="center"/>
    </xf>
    <xf numFmtId="37" fontId="80" fillId="0" borderId="1" xfId="6" applyNumberFormat="1" applyFont="1" applyBorder="1" applyAlignment="1">
      <alignment vertical="center"/>
    </xf>
    <xf numFmtId="0" fontId="80" fillId="0" borderId="1" xfId="6" applyFont="1" applyBorder="1" applyAlignment="1">
      <alignment vertical="center"/>
    </xf>
    <xf numFmtId="0" fontId="80" fillId="0" borderId="1" xfId="6" applyFont="1" applyBorder="1" applyAlignment="1">
      <alignment horizontal="right" vertical="center"/>
    </xf>
    <xf numFmtId="166" fontId="81" fillId="0" borderId="0" xfId="6" applyNumberFormat="1" applyFont="1" applyAlignment="1">
      <alignment horizontal="right" vertical="center"/>
    </xf>
    <xf numFmtId="171" fontId="81" fillId="0" borderId="0" xfId="6" applyNumberFormat="1" applyFont="1" applyAlignment="1">
      <alignment horizontal="right" vertical="center"/>
    </xf>
    <xf numFmtId="171" fontId="81" fillId="0" borderId="0" xfId="0" applyNumberFormat="1" applyFont="1"/>
    <xf numFmtId="0" fontId="81" fillId="0" borderId="0" xfId="6" applyFont="1" applyAlignment="1">
      <alignment horizontal="center" vertical="center"/>
    </xf>
    <xf numFmtId="169" fontId="80" fillId="0" borderId="0" xfId="6" applyNumberFormat="1" applyFont="1" applyAlignment="1">
      <alignment horizontal="center" vertical="center"/>
    </xf>
    <xf numFmtId="166" fontId="80" fillId="0" borderId="0" xfId="6" applyNumberFormat="1" applyFont="1" applyAlignment="1">
      <alignment horizontal="right" vertical="center"/>
    </xf>
    <xf numFmtId="170" fontId="80" fillId="0" borderId="0" xfId="6" applyNumberFormat="1" applyFont="1" applyAlignment="1">
      <alignment horizontal="right" vertical="center"/>
    </xf>
    <xf numFmtId="170" fontId="80" fillId="0" borderId="0" xfId="6" applyNumberFormat="1" applyFont="1" applyAlignment="1">
      <alignment horizontal="right"/>
    </xf>
    <xf numFmtId="170" fontId="81" fillId="0" borderId="0" xfId="6" applyNumberFormat="1" applyFont="1" applyAlignment="1">
      <alignment horizontal="center" vertical="center"/>
    </xf>
    <xf numFmtId="170" fontId="83" fillId="0" borderId="0" xfId="6" applyNumberFormat="1" applyFont="1" applyAlignment="1">
      <alignment horizontal="right" vertical="center"/>
    </xf>
    <xf numFmtId="170" fontId="80" fillId="0" borderId="0" xfId="6" applyNumberFormat="1" applyFont="1" applyAlignment="1">
      <alignment horizontal="center" vertical="center"/>
    </xf>
    <xf numFmtId="171" fontId="80" fillId="0" borderId="0" xfId="1" applyNumberFormat="1" applyFont="1" applyAlignment="1">
      <alignment horizontal="right" vertical="center"/>
    </xf>
    <xf numFmtId="171" fontId="80" fillId="0" borderId="0" xfId="6" applyNumberFormat="1" applyFont="1" applyAlignment="1">
      <alignment horizontal="right" vertical="center"/>
    </xf>
    <xf numFmtId="171" fontId="80" fillId="0" borderId="0" xfId="6" quotePrefix="1" applyNumberFormat="1" applyFont="1" applyAlignment="1">
      <alignment horizontal="right" vertical="center"/>
    </xf>
    <xf numFmtId="0" fontId="80" fillId="0" borderId="1" xfId="1" applyFont="1" applyBorder="1" applyAlignment="1">
      <alignment horizontal="center" vertical="center"/>
    </xf>
    <xf numFmtId="171" fontId="80" fillId="0" borderId="1" xfId="1" applyNumberFormat="1" applyFont="1" applyBorder="1" applyAlignment="1">
      <alignment horizontal="right" vertical="center"/>
    </xf>
    <xf numFmtId="171" fontId="81" fillId="0" borderId="0" xfId="6" applyNumberFormat="1" applyFont="1" applyAlignment="1">
      <alignment horizontal="center" vertical="center"/>
    </xf>
    <xf numFmtId="0" fontId="80" fillId="0" borderId="0" xfId="6" quotePrefix="1" applyFont="1" applyAlignment="1">
      <alignment horizontal="left" vertical="center"/>
    </xf>
    <xf numFmtId="0" fontId="81" fillId="0" borderId="0" xfId="6" applyFont="1" applyAlignment="1">
      <alignment horizontal="left" vertical="center"/>
    </xf>
    <xf numFmtId="37" fontId="81" fillId="0" borderId="0" xfId="1" applyNumberFormat="1" applyFont="1" applyAlignment="1">
      <alignment horizontal="center" vertical="center"/>
    </xf>
    <xf numFmtId="171" fontId="81" fillId="0" borderId="1" xfId="6" applyNumberFormat="1" applyFont="1" applyBorder="1" applyAlignment="1">
      <alignment horizontal="right" vertical="center"/>
    </xf>
    <xf numFmtId="166" fontId="81" fillId="0" borderId="1" xfId="6" applyNumberFormat="1" applyFont="1" applyBorder="1" applyAlignment="1">
      <alignment horizontal="right" vertical="center"/>
    </xf>
    <xf numFmtId="171" fontId="81" fillId="0" borderId="2" xfId="6" applyNumberFormat="1" applyFont="1" applyBorder="1" applyAlignment="1">
      <alignment horizontal="right" vertical="center"/>
    </xf>
    <xf numFmtId="0" fontId="81" fillId="0" borderId="1" xfId="6" applyFont="1" applyBorder="1" applyAlignment="1">
      <alignment vertical="center"/>
    </xf>
    <xf numFmtId="166" fontId="81" fillId="0" borderId="1" xfId="6" applyNumberFormat="1" applyFont="1" applyBorder="1" applyAlignment="1">
      <alignment vertical="center"/>
    </xf>
    <xf numFmtId="166" fontId="81" fillId="0" borderId="0" xfId="6" applyNumberFormat="1" applyFont="1" applyAlignment="1">
      <alignment vertical="center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80" fillId="0" borderId="1" xfId="6" applyNumberFormat="1" applyFont="1" applyBorder="1" applyAlignment="1">
      <alignment horizontal="center" vertical="center"/>
    </xf>
    <xf numFmtId="169" fontId="80" fillId="0" borderId="4" xfId="6" applyNumberFormat="1" applyFont="1" applyBorder="1" applyAlignment="1">
      <alignment horizontal="center" vertical="center"/>
    </xf>
    <xf numFmtId="170" fontId="80" fillId="0" borderId="1" xfId="6" applyNumberFormat="1" applyFont="1" applyBorder="1" applyAlignment="1">
      <alignment horizontal="center" vertical="center"/>
    </xf>
    <xf numFmtId="174" fontId="82" fillId="0" borderId="1" xfId="19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3677">
    <cellStyle name="0,0_x000d__x000a_NA_x000d__x000a_" xfId="144" xr:uid="{643381C8-27CD-428F-A4A5-2EE8E3B39445}"/>
    <cellStyle name="20% - Accent1 2" xfId="728" xr:uid="{D6112D8F-F24B-4A71-8D09-DAB3D96E1092}"/>
    <cellStyle name="20% - Accent1 3" xfId="775" xr:uid="{7480033A-246A-4F75-8512-A7D4493C1CD8}"/>
    <cellStyle name="20% - Accent2 2" xfId="732" xr:uid="{3863A42D-0AA6-400E-88D7-5B44A988CE7A}"/>
    <cellStyle name="20% - Accent2 3" xfId="776" xr:uid="{A004D602-4BAC-4D19-ABDD-DA52034FEFF6}"/>
    <cellStyle name="20% - Accent3 2" xfId="736" xr:uid="{662BA40F-5824-4D3D-AFDA-FD9C9EF3B139}"/>
    <cellStyle name="20% - Accent3 3" xfId="777" xr:uid="{79A8D899-82EE-4636-A280-FACCD6A20718}"/>
    <cellStyle name="20% - Accent4 2" xfId="740" xr:uid="{23C8917F-D523-49BB-9C33-32C3D1C9BA2C}"/>
    <cellStyle name="20% - Accent4 3" xfId="778" xr:uid="{63281D9A-D907-4BED-949C-257A14739415}"/>
    <cellStyle name="20% - Accent5 2" xfId="744" xr:uid="{28FC0BF7-9CD9-4AB3-9A4B-976141FABC3B}"/>
    <cellStyle name="20% - Accent5 3" xfId="780" xr:uid="{DBEB4F48-60B1-4B74-8816-585F4197299A}"/>
    <cellStyle name="20% - Accent6 2" xfId="748" xr:uid="{1A257C44-78FE-40F9-A0A6-962F4BD3D466}"/>
    <cellStyle name="20% - Accent6 3" xfId="781" xr:uid="{7F9473E3-B638-4C73-9096-A1ECA6B55DEB}"/>
    <cellStyle name="40% - Accent1 2" xfId="729" xr:uid="{C76D322F-4BB1-4EAF-9548-27D18C07EA98}"/>
    <cellStyle name="40% - Accent1 3" xfId="782" xr:uid="{D256980B-3F5C-419A-AE2D-FCD5AF1654C0}"/>
    <cellStyle name="40% - Accent2 2" xfId="733" xr:uid="{E7F26780-35D2-44DC-9907-04CDEC85885D}"/>
    <cellStyle name="40% - Accent2 3" xfId="783" xr:uid="{5AFAB66D-FA02-419B-B681-0CE838A078B7}"/>
    <cellStyle name="40% - Accent3 2" xfId="737" xr:uid="{42FAB9F3-F4B1-4865-BE7E-1CDA2CD39BF2}"/>
    <cellStyle name="40% - Accent3 3" xfId="784" xr:uid="{69B3512C-F559-4F74-B682-4B78CB995B9D}"/>
    <cellStyle name="40% - Accent4 2" xfId="741" xr:uid="{A1337218-7259-406C-960F-9DF69051A18A}"/>
    <cellStyle name="40% - Accent4 3" xfId="785" xr:uid="{08C53050-22B0-4738-AB8A-A80DFEF3206A}"/>
    <cellStyle name="40% - Accent5 2" xfId="745" xr:uid="{C38090FE-D3EE-413B-A594-6BBFB7FCBCBE}"/>
    <cellStyle name="40% - Accent5 3" xfId="786" xr:uid="{B46C1831-04C3-4712-81FD-685488660FAB}"/>
    <cellStyle name="40% - Accent6 2" xfId="749" xr:uid="{4533F019-D229-4DAF-A82A-3A9A51FC6409}"/>
    <cellStyle name="40% - Accent6 3" xfId="787" xr:uid="{0AB7BE03-1E44-44A8-948F-6957D615EF03}"/>
    <cellStyle name="60% - Accent1 2" xfId="730" xr:uid="{64D24C8F-CC60-4D1C-BE31-DFB147E695AF}"/>
    <cellStyle name="60% - Accent1 3" xfId="788" xr:uid="{75064E96-8917-4069-B113-FCE0EF0E15CB}"/>
    <cellStyle name="60% - Accent2 2" xfId="734" xr:uid="{987A335E-815F-41E8-B8E3-1825F1372F10}"/>
    <cellStyle name="60% - Accent2 3" xfId="789" xr:uid="{AB5B68FF-D7DA-4F65-AEFF-3819C53783CF}"/>
    <cellStyle name="60% - Accent3 2" xfId="738" xr:uid="{B5C7EB33-69EC-48C4-B525-398BFC3C2FE1}"/>
    <cellStyle name="60% - Accent3 3" xfId="790" xr:uid="{77987AFC-1C80-4FAB-9CC3-6F26114E5160}"/>
    <cellStyle name="60% - Accent4 2" xfId="742" xr:uid="{BAC907A9-499D-49A9-B8B7-7F51AF9D5562}"/>
    <cellStyle name="60% - Accent4 3" xfId="791" xr:uid="{6EC54771-2577-4E53-8850-D3A75B645145}"/>
    <cellStyle name="60% - Accent5 2" xfId="746" xr:uid="{E1651696-CA2D-4A0D-B78D-E9A224FF1D25}"/>
    <cellStyle name="60% - Accent5 3" xfId="792" xr:uid="{C7B536A6-1396-4C99-A9E6-962F6F7C12F8}"/>
    <cellStyle name="60% - Accent6 2" xfId="750" xr:uid="{1558FC81-48E5-4815-BE9C-12E7165B95D2}"/>
    <cellStyle name="60% - Accent6 3" xfId="793" xr:uid="{F153DA3C-8876-4851-8E7C-02607E63D98B}"/>
    <cellStyle name="Accent1 2" xfId="727" xr:uid="{B049148B-B882-43C3-AF18-DECE7881BFEE}"/>
    <cellStyle name="Accent1 3" xfId="794" xr:uid="{859052C0-DBD3-42AA-B5A3-4F680928EB5F}"/>
    <cellStyle name="Accent2 2" xfId="731" xr:uid="{ECCCB640-8438-40C9-9682-0CC5BC46AEF9}"/>
    <cellStyle name="Accent2 3" xfId="795" xr:uid="{5FDC9D57-D5A0-4162-8E3B-7BE5207CE089}"/>
    <cellStyle name="Accent3 2" xfId="735" xr:uid="{257FF535-A500-428C-B304-57FF23473F57}"/>
    <cellStyle name="Accent3 3" xfId="796" xr:uid="{5C3921EB-A4BE-4B51-A928-34DB3FBACBD9}"/>
    <cellStyle name="Accent4 2" xfId="739" xr:uid="{FC715CA5-8D40-459B-BB08-490A1A7CF32F}"/>
    <cellStyle name="Accent4 3" xfId="797" xr:uid="{D9B2C872-217F-40C8-AAF0-6F8B8EB670D7}"/>
    <cellStyle name="Accent5 2" xfId="743" xr:uid="{4985A36E-85E9-4DC5-A821-1BACA317F538}"/>
    <cellStyle name="Accent5 3" xfId="798" xr:uid="{BC9CEE2A-400B-493D-B666-69C721EF12B7}"/>
    <cellStyle name="Accent6 2" xfId="747" xr:uid="{89432333-BCC9-41C2-A372-A506739C13A5}"/>
    <cellStyle name="Accent6 3" xfId="799" xr:uid="{210772CD-6ED8-4ADF-B9F8-762EF6A66E19}"/>
    <cellStyle name="Bad 2" xfId="716" xr:uid="{8FDCAFC7-D3AF-4686-8983-47625BD337B1}"/>
    <cellStyle name="Bad 3" xfId="800" xr:uid="{E3238DDC-AB06-4B5B-92CE-0A846775850C}"/>
    <cellStyle name="Calculation 2" xfId="720" xr:uid="{72713EDC-89D6-4C5E-A8D8-8207F67E61AE}"/>
    <cellStyle name="Calculation 3" xfId="801" xr:uid="{3A22BE51-045D-4FD2-AC84-E3CD3163FA33}"/>
    <cellStyle name="Check Cell 2" xfId="722" xr:uid="{F92F4090-B943-44FB-8BDF-7350C200541F}"/>
    <cellStyle name="Check Cell 3" xfId="802" xr:uid="{74277B93-6B07-466E-B1C9-9245F83CFB90}"/>
    <cellStyle name="Comma" xfId="8" builtinId="3"/>
    <cellStyle name="Comma 10" xfId="18" xr:uid="{B43A84B7-AA6A-4098-A389-46533A659D3D}"/>
    <cellStyle name="Comma 10 10" xfId="1038" xr:uid="{4A920791-FD8E-4E71-8370-BD7C835F5EC5}"/>
    <cellStyle name="Comma 10 10 2" xfId="1896" xr:uid="{CB0EBEEF-F404-49FF-96FE-F97271BC0688}"/>
    <cellStyle name="Comma 10 10 3" xfId="3005" xr:uid="{F10102C9-3D39-4650-ACEA-F9E795622259}"/>
    <cellStyle name="Comma 10 11" xfId="138" xr:uid="{90F1F6C2-4185-472C-9229-5E3459823877}"/>
    <cellStyle name="Comma 10 11 2" xfId="2053" xr:uid="{A294A3C3-C129-4C83-871F-33276A94A757}"/>
    <cellStyle name="Comma 10 11 3" xfId="1239" xr:uid="{8119483D-E898-4213-A8FB-F2BB4AF3902D}"/>
    <cellStyle name="Comma 10 11 4" xfId="2348" xr:uid="{940F3321-BFB0-4B4E-9434-635E1D0759BB}"/>
    <cellStyle name="Comma 10 12" xfId="1137" xr:uid="{68D49F3E-4606-47C3-8436-F5AC0E9CB389}"/>
    <cellStyle name="Comma 10 12 2" xfId="2196" xr:uid="{25965CCB-496E-4BA8-BECF-1832B65378AD}"/>
    <cellStyle name="Comma 10 12 3" xfId="1995" xr:uid="{D528A296-2E79-4F15-9223-5083667E7E3A}"/>
    <cellStyle name="Comma 10 12 4" xfId="3103" xr:uid="{0FB109C7-076F-4484-A88F-03D9A1B91055}"/>
    <cellStyle name="Comma 10 13" xfId="1186" xr:uid="{E44715D0-15A0-4293-B684-954B346875EC}"/>
    <cellStyle name="Comma 10 14" xfId="2294" xr:uid="{04E8250F-FDAE-4BF6-8F17-BB654F9A7924}"/>
    <cellStyle name="Comma 10 15" xfId="3388" xr:uid="{9183FDFE-D975-4662-9FF6-F59FDA137B52}"/>
    <cellStyle name="Comma 10 16" xfId="3441" xr:uid="{9A924917-F2B4-4E5F-9A47-E61B88F69D49}"/>
    <cellStyle name="Comma 10 17" xfId="3584" xr:uid="{8B959680-E6DE-4705-8B82-D20E760B40DC}"/>
    <cellStyle name="Comma 10 2" xfId="229" xr:uid="{42187A27-87BA-437E-9D5F-82B3EF0CBBE3}"/>
    <cellStyle name="Comma 10 2 10" xfId="2416" xr:uid="{305B4C7D-58B4-400B-8CF2-FD6B6F9E484F}"/>
    <cellStyle name="Comma 10 2 11" xfId="3510" xr:uid="{8EA6369A-62FD-4D15-B07A-66ADC4A8EB5F}"/>
    <cellStyle name="Comma 10 2 12" xfId="3649" xr:uid="{9571584C-578B-4111-9D01-E594C981512C}"/>
    <cellStyle name="Comma 10 2 2" xfId="466" xr:uid="{F650276E-3E35-47ED-B7EF-79790A1FC466}"/>
    <cellStyle name="Comma 10 2 2 2" xfId="1512" xr:uid="{3A237A71-46B5-4BF9-99F2-9978FDD835EF}"/>
    <cellStyle name="Comma 10 2 2 3" xfId="2621" xr:uid="{6495646A-6984-4995-AF9D-688E07A64962}"/>
    <cellStyle name="Comma 10 2 3" xfId="421" xr:uid="{5FD6078A-E368-4447-B1E4-317A4117D79E}"/>
    <cellStyle name="Comma 10 2 3 2" xfId="1474" xr:uid="{779D50B6-7E8C-411C-8FFC-55B2EF310F57}"/>
    <cellStyle name="Comma 10 2 3 3" xfId="2583" xr:uid="{62C2197B-E447-4E97-8DC5-4DB885696A9F}"/>
    <cellStyle name="Comma 10 2 4" xfId="951" xr:uid="{F02F9301-792A-4ABC-BBDD-97BD5391FD2A}"/>
    <cellStyle name="Comma 10 2 4 2" xfId="1809" xr:uid="{DA1046D8-5337-40B3-AB60-F0D2425400FA}"/>
    <cellStyle name="Comma 10 2 4 3" xfId="2918" xr:uid="{DA42B2A0-B734-421B-A8BF-6C0A0A04C86F}"/>
    <cellStyle name="Comma 10 2 5" xfId="265" xr:uid="{1ABA1A68-9286-45C3-B94B-00E171E837C2}"/>
    <cellStyle name="Comma 10 2 5 2" xfId="978" xr:uid="{E7A5970A-ACDB-46FA-B81E-9F4289F61AC6}"/>
    <cellStyle name="Comma 10 2 5 2 2" xfId="1836" xr:uid="{9657BFEB-BEE3-4317-B9C7-C9A97E296BB6}"/>
    <cellStyle name="Comma 10 2 5 2 3" xfId="2945" xr:uid="{C3D1A798-CF2E-4F89-A760-8CC2BE45FCB6}"/>
    <cellStyle name="Comma 10 2 5 3" xfId="1134" xr:uid="{01D5C8F4-508F-4266-8286-5B8E0EC880AC}"/>
    <cellStyle name="Comma 10 2 5 3 2" xfId="1992" xr:uid="{13E2E135-1CE6-4797-A6FC-0F557FF6F41C}"/>
    <cellStyle name="Comma 10 2 5 3 3" xfId="3101" xr:uid="{E2527020-8F7F-478E-A497-8D836A86F79F}"/>
    <cellStyle name="Comma 10 2 5 4" xfId="2149" xr:uid="{366EB9A6-9E6B-43FA-B46C-1C9F6D87E9AB}"/>
    <cellStyle name="Comma 10 2 5 4 2" xfId="3244" xr:uid="{0AB2F66B-85F7-4525-81F4-1504294B24D0}"/>
    <cellStyle name="Comma 10 2 5 5" xfId="2288" xr:uid="{FF042FFF-A611-4428-BBF4-863E87196C01}"/>
    <cellStyle name="Comma 10 2 5 5 2" xfId="3382" xr:uid="{B5E78AFC-6E82-43D5-A11F-B5E30230563D}"/>
    <cellStyle name="Comma 10 2 5 6" xfId="1334" xr:uid="{371F1307-3183-42BC-B7D5-2276D736C54F}"/>
    <cellStyle name="Comma 10 2 5 7" xfId="2443" xr:uid="{4E06AE66-5B88-4B09-97BC-33A1F2B78ED6}"/>
    <cellStyle name="Comma 10 2 5 8" xfId="3537" xr:uid="{9B6F5C9B-0A66-41B3-B2E3-BB0DB5A1651D}"/>
    <cellStyle name="Comma 10 2 5 9" xfId="3676" xr:uid="{207E2DE7-2FA8-4B4E-B801-C6B4D1BDF342}"/>
    <cellStyle name="Comma 10 2 6" xfId="1107" xr:uid="{6435CCAD-440C-4F06-8B53-7E1F16F8F87F}"/>
    <cellStyle name="Comma 10 2 6 2" xfId="1965" xr:uid="{5EA57C72-DD6F-4049-9414-251303C4EAAA}"/>
    <cellStyle name="Comma 10 2 6 3" xfId="3074" xr:uid="{B21B6EED-9585-49C3-8DC7-D18E303FC42F}"/>
    <cellStyle name="Comma 10 2 7" xfId="2122" xr:uid="{6D049736-D212-41D8-A141-E7A5193DCF9F}"/>
    <cellStyle name="Comma 10 2 7 2" xfId="3219" xr:uid="{F90766C1-75C8-4EF1-9516-E299650454D4}"/>
    <cellStyle name="Comma 10 2 8" xfId="2261" xr:uid="{A06A6496-0A21-4DC7-8CC5-A5A88283DADD}"/>
    <cellStyle name="Comma 10 2 8 2" xfId="3355" xr:uid="{02467CBA-87BD-48F6-948D-B15A5FCE12DA}"/>
    <cellStyle name="Comma 10 2 9" xfId="1307" xr:uid="{AFE03615-9260-4F8B-A509-029D20B3B0F2}"/>
    <cellStyle name="Comma 10 3" xfId="458" xr:uid="{FB7A40A7-11C3-4BB7-8B03-A9CAED1CD11A}"/>
    <cellStyle name="Comma 10 3 2" xfId="1507" xr:uid="{F1284CF9-B944-4CED-BE50-4546E0EE52A7}"/>
    <cellStyle name="Comma 10 3 3" xfId="2616" xr:uid="{96892813-7462-4A72-89DE-3B60DF5CAFBA}"/>
    <cellStyle name="Comma 10 4" xfId="352" xr:uid="{66780C3E-43AF-4BBB-9D18-7978A688B1B7}"/>
    <cellStyle name="Comma 10 4 2" xfId="1405" xr:uid="{C5351B71-2046-4721-854F-58A2E0C77EEA}"/>
    <cellStyle name="Comma 10 4 3" xfId="2514" xr:uid="{9869FEAC-0580-4B74-86AA-456D8F4150DE}"/>
    <cellStyle name="Comma 10 5" xfId="465" xr:uid="{15480BB0-66D6-46D7-A91E-105495BA17E6}"/>
    <cellStyle name="Comma 10 5 2" xfId="1511" xr:uid="{243B8BE7-CC2E-4654-AD47-3D03899DF7C2}"/>
    <cellStyle name="Comma 10 5 3" xfId="2620" xr:uid="{9982276C-CAAD-40BD-BC1A-193D5F224608}"/>
    <cellStyle name="Comma 10 6" xfId="700" xr:uid="{E7C5B688-2EDE-4203-88F2-B7CE76DEE017}"/>
    <cellStyle name="Comma 10 6 2" xfId="1661" xr:uid="{BD241820-B303-49AD-BEAC-A0AAD924E2CE}"/>
    <cellStyle name="Comma 10 6 3" xfId="2770" xr:uid="{80DBF0C9-DDDB-4A8D-8704-01E3ACCDB41A}"/>
    <cellStyle name="Comma 10 7" xfId="281" xr:uid="{FF41AE26-8DE5-4A4D-9EBC-0E625613021D}"/>
    <cellStyle name="Comma 10 7 2" xfId="1344" xr:uid="{A25B4D3A-3406-44C0-818F-67EF41BF105A}"/>
    <cellStyle name="Comma 10 7 3" xfId="2453" xr:uid="{EA63018C-D7D6-4241-9CBB-46ACC14D9BE5}"/>
    <cellStyle name="Comma 10 8" xfId="886" xr:uid="{F7AF95E3-27F6-408D-BD21-9291EBF5261D}"/>
    <cellStyle name="Comma 10 8 2" xfId="1744" xr:uid="{D58A83FC-C217-4106-845D-88058BC36845}"/>
    <cellStyle name="Comma 10 8 3" xfId="2853" xr:uid="{3B680FD2-8ED6-42FE-B1C2-E1C7254EBCA4}"/>
    <cellStyle name="Comma 10 9" xfId="984" xr:uid="{11B88151-FB68-43FE-9619-DE48A9FF04B0}"/>
    <cellStyle name="Comma 10 9 2" xfId="1842" xr:uid="{35205A2B-04D6-4BD6-89A4-9C6DBD3187C3}"/>
    <cellStyle name="Comma 10 9 3" xfId="2951" xr:uid="{38D9F23A-A3B5-4BB7-900A-2C4FD860E961}"/>
    <cellStyle name="Comma 100" xfId="25" xr:uid="{3071B57B-6BE3-4F71-A981-5C8A705AAE65}"/>
    <cellStyle name="Comma 100 2" xfId="987" xr:uid="{F0617958-4F6F-4596-852D-CDBCAE6CA325}"/>
    <cellStyle name="Comma 100 2 2" xfId="1139" xr:uid="{60FA5DA2-C712-4FB8-9C09-5D93F8DFD40A}"/>
    <cellStyle name="Comma 100 2 2 2" xfId="1997" xr:uid="{F38455F6-F017-4146-9380-9EE00AAEE07E}"/>
    <cellStyle name="Comma 100 2 3" xfId="1845" xr:uid="{B8055B40-C369-4D40-B4CE-34C2430DF26D}"/>
    <cellStyle name="Comma 100 2 4" xfId="2954" xr:uid="{917071A3-49FD-4236-81C2-01AF13BF22D8}"/>
    <cellStyle name="Comma 100 3" xfId="1138" xr:uid="{74B8FF29-9D71-4AC1-B4E8-E6A5E694A7DB}"/>
    <cellStyle name="Comma 100 3 2" xfId="1996" xr:uid="{24D57FEB-AB77-4885-BDD7-0185685D602C}"/>
    <cellStyle name="Comma 100 4" xfId="1188" xr:uid="{10D4594A-8AB0-4BB3-BBF8-0AADBE7EEF1D}"/>
    <cellStyle name="Comma 100 5" xfId="2297" xr:uid="{C7881B7B-9DF5-45E3-9D64-F85A80A501CA}"/>
    <cellStyle name="Comma 100 6" xfId="3390" xr:uid="{3AB9F4CD-F64A-42FE-A591-959A515FB4C1}"/>
    <cellStyle name="Comma 1018" xfId="13" xr:uid="{00000000-0005-0000-0000-000001000000}"/>
    <cellStyle name="Comma 1018 2" xfId="456" xr:uid="{DF223DCC-78C6-4FFC-963C-120485C22FF8}"/>
    <cellStyle name="Comma 1018 2 2" xfId="1506" xr:uid="{6F48B884-CB3A-4F29-B09F-BD9611DCE00C}"/>
    <cellStyle name="Comma 1018 2 3" xfId="2615" xr:uid="{5D649C02-ED3D-4B3F-967C-9ECD1A6B5FAF}"/>
    <cellStyle name="Comma 1018 3" xfId="699" xr:uid="{838F92C1-530D-4400-B4D6-B7320B29A2B7}"/>
    <cellStyle name="Comma 1018 3 2" xfId="1660" xr:uid="{54927052-51B3-4FF3-89FD-48D9816BB7AC}"/>
    <cellStyle name="Comma 1018 3 3" xfId="2769" xr:uid="{447D1E8D-2ABC-4E46-9DAF-20C57CE75C48}"/>
    <cellStyle name="Comma 1018 4" xfId="983" xr:uid="{D8D61192-75B9-470C-A66B-4EDF1AFBE613}"/>
    <cellStyle name="Comma 1018 4 2" xfId="1841" xr:uid="{E02F2A02-00B4-4748-8B01-BAC5903ACF77}"/>
    <cellStyle name="Comma 1018 4 3" xfId="2950" xr:uid="{114D7396-7DC9-45C5-BEA7-DA6784A25308}"/>
    <cellStyle name="Comma 1018 5" xfId="1185" xr:uid="{A424A8A5-659A-4345-9C60-0A65193BBA89}"/>
    <cellStyle name="Comma 1018 6" xfId="2293" xr:uid="{642F93BC-3112-485D-B05D-DA8F634E8F67}"/>
    <cellStyle name="Comma 1018 7" xfId="3387" xr:uid="{3F15612E-485E-4654-A4EE-9A44CD82C0D1}"/>
    <cellStyle name="Comma 11" xfId="137" xr:uid="{1D265D80-C95E-491E-BEA0-856A4D082180}"/>
    <cellStyle name="Comma 11 10" xfId="2195" xr:uid="{D760FCF9-8BF5-4010-AA92-BC07AB3FBF51}"/>
    <cellStyle name="Comma 11 10 2" xfId="3290" xr:uid="{EE1E479B-6E58-4706-A67B-CBE8CFB41379}"/>
    <cellStyle name="Comma 11 11" xfId="1238" xr:uid="{BB680D87-76E6-42E6-AFBF-A5836E8A655F}"/>
    <cellStyle name="Comma 11 12" xfId="2347" xr:uid="{4995965B-E4DA-4EF5-9479-B10CC203AECC}"/>
    <cellStyle name="Comma 11 13" xfId="3440" xr:uid="{FB0161BE-B372-4845-B371-AE64E3A89EB8}"/>
    <cellStyle name="Comma 11 14" xfId="3583" xr:uid="{6739FB61-25A7-4A00-9CC3-D69A6AD2AB92}"/>
    <cellStyle name="Comma 11 2" xfId="227" xr:uid="{8E5CDEC7-5E0F-4E6B-AA62-94BA4CA9505F}"/>
    <cellStyle name="Comma 11 2 10" xfId="3509" xr:uid="{7406EAD1-3B7F-4CF3-A8CF-F4BAFC4D9C01}"/>
    <cellStyle name="Comma 11 2 11" xfId="3648" xr:uid="{1460231A-9F80-407C-AB90-F5CEF8A9A51F}"/>
    <cellStyle name="Comma 11 2 2" xfId="468" xr:uid="{C3997E0E-27EF-4A87-97F2-624A4B309E4A}"/>
    <cellStyle name="Comma 11 2 2 2" xfId="1144" xr:uid="{73FC7D1F-655F-4073-9E32-0058E824F4C2}"/>
    <cellStyle name="Comma 11 2 2 2 2" xfId="2000" xr:uid="{D97E122A-955F-494D-B988-34AD400E7558}"/>
    <cellStyle name="Comma 11 2 2 3" xfId="1514" xr:uid="{5519BE99-5166-4BF2-8E74-3F0B3D6EDA5F}"/>
    <cellStyle name="Comma 11 2 2 4" xfId="2623" xr:uid="{C5666366-92C7-4904-AD6E-5EA1C25D8F7C}"/>
    <cellStyle name="Comma 11 2 3" xfId="420" xr:uid="{5C2E409E-2FDB-451F-A17D-534FA7D6FA00}"/>
    <cellStyle name="Comma 11 2 3 2" xfId="1473" xr:uid="{918620E1-DE59-4E86-98EC-DFB16FF324CE}"/>
    <cellStyle name="Comma 11 2 3 3" xfId="2582" xr:uid="{23AE3221-5C89-4A18-BB1C-EC533298F658}"/>
    <cellStyle name="Comma 11 2 4" xfId="950" xr:uid="{455A4AD8-53A8-4C29-B2B1-AA9DEEC5771E}"/>
    <cellStyle name="Comma 11 2 4 2" xfId="1808" xr:uid="{C5520430-FA05-4909-ABFD-C58E5E9C32AF}"/>
    <cellStyle name="Comma 11 2 4 3" xfId="2917" xr:uid="{8C00A9E8-FBBF-4655-9784-DA42D59DCAA2}"/>
    <cellStyle name="Comma 11 2 5" xfId="1106" xr:uid="{F87067A3-A584-4CBE-9315-3747BC810ACD}"/>
    <cellStyle name="Comma 11 2 5 2" xfId="1964" xr:uid="{E745C0F5-40DC-4832-AD66-8774936B2C88}"/>
    <cellStyle name="Comma 11 2 5 3" xfId="3073" xr:uid="{DA8074FC-C3D5-460B-9525-4D2DB24141A4}"/>
    <cellStyle name="Comma 11 2 6" xfId="2121" xr:uid="{286E5C86-1B99-45AA-9635-03605469F005}"/>
    <cellStyle name="Comma 11 2 6 2" xfId="3218" xr:uid="{AC4135F9-A58C-4878-9281-6401F8FDB6D3}"/>
    <cellStyle name="Comma 11 2 7" xfId="2260" xr:uid="{59C11946-0A9B-4FD1-94A7-411B6D600E00}"/>
    <cellStyle name="Comma 11 2 7 2" xfId="3354" xr:uid="{C1A66025-FC1B-4326-A007-2A9DBD2C74F4}"/>
    <cellStyle name="Comma 11 2 8" xfId="1306" xr:uid="{C7EF4A57-BD05-4F6D-9326-613735EC7F87}"/>
    <cellStyle name="Comma 11 2 9" xfId="2415" xr:uid="{A4E3EF7C-74C8-49EC-8882-2E90D4E27B50}"/>
    <cellStyle name="Comma 11 3" xfId="469" xr:uid="{44BA443D-EB11-4F62-B9F9-545ABCD9BF74}"/>
    <cellStyle name="Comma 11 3 2" xfId="1515" xr:uid="{45E179B7-08AA-493B-B797-9E4FE24271F3}"/>
    <cellStyle name="Comma 11 3 3" xfId="2624" xr:uid="{E364E3C5-C873-4537-A5C3-1BB220B8005E}"/>
    <cellStyle name="Comma 11 4" xfId="467" xr:uid="{7D7BD3B4-4D80-4048-8630-BDD15379EE67}"/>
    <cellStyle name="Comma 11 4 2" xfId="1513" xr:uid="{E9163EF1-1B21-4870-A828-14AC0E4EBE67}"/>
    <cellStyle name="Comma 11 4 3" xfId="2622" xr:uid="{8630C87A-59D4-4A19-9CCE-57013B790399}"/>
    <cellStyle name="Comma 11 5" xfId="804" xr:uid="{55022203-936F-4722-A10F-EC7A4938EAD0}"/>
    <cellStyle name="Comma 11 5 2" xfId="1681" xr:uid="{A8DC7514-AA86-44E1-978C-8C1AE28C4961}"/>
    <cellStyle name="Comma 11 5 3" xfId="2790" xr:uid="{883FB7D0-27E9-4C2D-AEAA-105048DAFC85}"/>
    <cellStyle name="Comma 11 6" xfId="351" xr:uid="{4373CC78-9F6A-450F-A72C-7E3130800F53}"/>
    <cellStyle name="Comma 11 6 2" xfId="1404" xr:uid="{05E8D52C-7AE8-4F0D-9973-CF23EA91FE7B}"/>
    <cellStyle name="Comma 11 6 3" xfId="2513" xr:uid="{AAAB2222-87AB-4E25-B3AA-3C84D828187D}"/>
    <cellStyle name="Comma 11 7" xfId="885" xr:uid="{0580179F-FF96-4502-98CA-3CC3803B65AC}"/>
    <cellStyle name="Comma 11 7 2" xfId="1743" xr:uid="{7EF97A8E-5EB0-4381-9AA0-6E24F6729263}"/>
    <cellStyle name="Comma 11 7 3" xfId="2852" xr:uid="{C448EB3F-A0EA-41D5-BD85-E99F3EE40D74}"/>
    <cellStyle name="Comma 11 8" xfId="1037" xr:uid="{A72372DB-5B02-4CC3-96B9-BFC6851C7A3D}"/>
    <cellStyle name="Comma 11 8 2" xfId="1895" xr:uid="{C4086B3C-8846-4D6A-9A54-1A8CD205E043}"/>
    <cellStyle name="Comma 11 8 3" xfId="3004" xr:uid="{477A258C-82C4-4BF5-B521-9598CD52CD59}"/>
    <cellStyle name="Comma 11 9" xfId="2052" xr:uid="{8287FA96-30B7-4298-8DB9-AA821D6EB7FD}"/>
    <cellStyle name="Comma 11 9 2" xfId="3155" xr:uid="{A6ED606E-FBA7-4782-9F89-4C00AA30CD8F}"/>
    <cellStyle name="Comma 12" xfId="149" xr:uid="{1D7688B1-E9E3-4AB1-811F-6FE1B22F7F60}"/>
    <cellStyle name="Comma 12 10" xfId="1246" xr:uid="{9B33E7A3-B7BE-40ED-BAF3-3D919E6F1B7F}"/>
    <cellStyle name="Comma 12 11" xfId="2355" xr:uid="{48BA0403-4537-44E6-A752-0FB2704E945C}"/>
    <cellStyle name="Comma 12 12" xfId="3449" xr:uid="{AB16662A-F7FC-4CC5-8CB7-0FCBED4D6796}"/>
    <cellStyle name="Comma 12 13" xfId="3590" xr:uid="{C6930D7E-063F-4B01-928C-AB54DCB6E5AB}"/>
    <cellStyle name="Comma 12 2" xfId="239" xr:uid="{8C03EFB0-FDA7-4C2E-84B7-08B12332B60C}"/>
    <cellStyle name="Comma 12 2 10" xfId="3518" xr:uid="{63D69EB9-F5A9-4805-B96C-BAE5CFE442BD}"/>
    <cellStyle name="Comma 12 2 11" xfId="3657" xr:uid="{B8BE95D1-C304-4A58-81CA-10D34CAE6FB4}"/>
    <cellStyle name="Comma 12 2 2" xfId="471" xr:uid="{0390F393-439F-4305-B895-9C49CDD8EC90}"/>
    <cellStyle name="Comma 12 2 2 2" xfId="1517" xr:uid="{5CA20C0D-93DD-4952-A5DA-7FAABA0BDA93}"/>
    <cellStyle name="Comma 12 2 2 3" xfId="2626" xr:uid="{53C6311B-6AE9-4C06-8B0A-458BECDED52A}"/>
    <cellStyle name="Comma 12 2 3" xfId="429" xr:uid="{C5613F18-05F6-4473-92F3-D14260E8CD91}"/>
    <cellStyle name="Comma 12 2 3 2" xfId="1482" xr:uid="{5C83BBC0-2F58-433E-A311-7CE5343F7FE0}"/>
    <cellStyle name="Comma 12 2 3 3" xfId="2591" xr:uid="{0862B3BD-530D-4A68-8CC3-F84EDED571A3}"/>
    <cellStyle name="Comma 12 2 4" xfId="959" xr:uid="{5F0A57BC-9705-48CF-806D-4C9CC9E6B329}"/>
    <cellStyle name="Comma 12 2 4 2" xfId="1817" xr:uid="{EC248C6B-3399-4434-A5E7-DF031C005F0A}"/>
    <cellStyle name="Comma 12 2 4 3" xfId="2926" xr:uid="{8BD69BC4-F9D5-491D-95FD-B7C424521EE2}"/>
    <cellStyle name="Comma 12 2 5" xfId="1115" xr:uid="{D4BC1FEB-0628-4DA3-8E81-6E7B98C803CF}"/>
    <cellStyle name="Comma 12 2 5 2" xfId="1973" xr:uid="{B8F39830-6AFF-471A-A457-C65C73D39FF8}"/>
    <cellStyle name="Comma 12 2 5 3" xfId="3082" xr:uid="{8FE4EF3F-434E-4B77-8166-8F5274593819}"/>
    <cellStyle name="Comma 12 2 6" xfId="2130" xr:uid="{085C5140-1A60-42FE-9021-5F3F8BE5947B}"/>
    <cellStyle name="Comma 12 2 6 2" xfId="3226" xr:uid="{C5672186-5A25-49B1-9C0D-6EA6194A7227}"/>
    <cellStyle name="Comma 12 2 7" xfId="2269" xr:uid="{0D70B852-EA42-4EC3-A00E-310732429668}"/>
    <cellStyle name="Comma 12 2 7 2" xfId="3363" xr:uid="{CBD067C6-0037-4B19-89DE-B48463E40922}"/>
    <cellStyle name="Comma 12 2 8" xfId="1315" xr:uid="{55B8E651-92C1-499B-813D-39EA2BE43C87}"/>
    <cellStyle name="Comma 12 2 9" xfId="2424" xr:uid="{0FA4ED40-0B7F-4904-B251-7D814DF39317}"/>
    <cellStyle name="Comma 12 3" xfId="470" xr:uid="{C3025342-42A7-4F96-83FC-4FD41FF82F85}"/>
    <cellStyle name="Comma 12 3 2" xfId="1516" xr:uid="{A60741F5-EFFD-41AC-A820-1B01C81E6941}"/>
    <cellStyle name="Comma 12 3 3" xfId="2625" xr:uid="{7553A4FD-E39F-458F-918A-C4611ADB9321}"/>
    <cellStyle name="Comma 12 4" xfId="805" xr:uid="{629BB66B-56BF-4CFD-9232-AE6A363D9CEC}"/>
    <cellStyle name="Comma 12 4 2" xfId="1682" xr:uid="{22650D34-3469-4FCA-9FE9-8AD91CCF0EB7}"/>
    <cellStyle name="Comma 12 4 3" xfId="2791" xr:uid="{DD61E928-A615-4768-A79B-0230F881F0A6}"/>
    <cellStyle name="Comma 12 5" xfId="360" xr:uid="{D8B9DCB1-68EF-4111-95BD-1C0CF62A2D38}"/>
    <cellStyle name="Comma 12 5 2" xfId="1413" xr:uid="{F1018801-0710-48E9-83DE-32FFFE05BC98}"/>
    <cellStyle name="Comma 12 5 3" xfId="2522" xr:uid="{0DD063A0-4658-4F16-B675-7266F5352B14}"/>
    <cellStyle name="Comma 12 6" xfId="892" xr:uid="{F1317835-63B7-4880-9591-A4390548CB9F}"/>
    <cellStyle name="Comma 12 6 2" xfId="1750" xr:uid="{D19C1129-4846-48FC-A836-E94A2F98D7CC}"/>
    <cellStyle name="Comma 12 6 3" xfId="2859" xr:uid="{837D0222-FAD2-4CA6-B455-555E4837DD0E}"/>
    <cellStyle name="Comma 12 7" xfId="1046" xr:uid="{077FB2DB-7DBA-48BA-86B8-FF695D8E4D28}"/>
    <cellStyle name="Comma 12 7 2" xfId="1904" xr:uid="{BC0910C8-FD1D-4DB5-95A2-B15CB5CF6496}"/>
    <cellStyle name="Comma 12 7 3" xfId="3013" xr:uid="{9BE6711B-D7C1-4B6F-9259-4175523A518D}"/>
    <cellStyle name="Comma 12 8" xfId="1154" xr:uid="{ABF4AB5B-1407-47EE-A540-DEAEB5010363}"/>
    <cellStyle name="Comma 12 8 2" xfId="2061" xr:uid="{97ED8AD0-19DA-47C6-AD4F-2AEA211926DE}"/>
    <cellStyle name="Comma 12 8 3" xfId="2002" xr:uid="{C77AF8DA-20F5-4AD9-A86D-9D2B2A864D53}"/>
    <cellStyle name="Comma 12 8 4" xfId="3107" xr:uid="{7ADADE0B-1FC7-4986-9AAE-9C3873C7577E}"/>
    <cellStyle name="Comma 12 9" xfId="2202" xr:uid="{0A447C88-98EB-43C5-B1B6-1BF183C4CE2E}"/>
    <cellStyle name="Comma 12 9 2" xfId="3296" xr:uid="{BDBF4289-93EC-48FB-8E0A-A529FFD0EF9F}"/>
    <cellStyle name="Comma 121 2 2 2" xfId="259" xr:uid="{B705C26F-3118-4B1A-86F8-AF209282E1B9}"/>
    <cellStyle name="Comma 121 2 2 2 10" xfId="3531" xr:uid="{F05D963A-9DDB-4C03-8314-AE4A227C4FC0}"/>
    <cellStyle name="Comma 121 2 2 2 11" xfId="3670" xr:uid="{B78D619C-486E-4D12-B14B-2E1913B4A1FF}"/>
    <cellStyle name="Comma 121 2 2 2 2" xfId="267" xr:uid="{426E3234-F68B-4148-8F6F-F569C807438A}"/>
    <cellStyle name="Comma 121 2 2 2 2 2" xfId="443" xr:uid="{62059C50-B863-4480-8CF9-B3AB9A034859}"/>
    <cellStyle name="Comma 121 2 2 2 2 2 2" xfId="1495" xr:uid="{7A171A40-AE5A-42A4-8220-93E0B9D960B2}"/>
    <cellStyle name="Comma 121 2 2 2 2 2 3" xfId="2604" xr:uid="{3A6FE19A-6E58-4BDB-8560-9A3249C272A9}"/>
    <cellStyle name="Comma 121 2 2 2 2 3" xfId="1335" xr:uid="{A4863037-1040-4F08-A20B-65E8759842D0}"/>
    <cellStyle name="Comma 121 2 2 2 2 4" xfId="2444" xr:uid="{771B204D-9CE3-4573-8C3A-8927A949BFB2}"/>
    <cellStyle name="Comma 121 2 2 2 3" xfId="285" xr:uid="{4DC8722F-2B28-4929-80B5-FD724C5ACF65}"/>
    <cellStyle name="Comma 121 2 2 2 3 2" xfId="1347" xr:uid="{F5C63E89-0C36-42F2-BC6D-7A7E47E9538A}"/>
    <cellStyle name="Comma 121 2 2 2 3 3" xfId="2456" xr:uid="{3E5AF385-6088-42E6-B7EA-E88BFF6FC1A9}"/>
    <cellStyle name="Comma 121 2 2 2 4" xfId="972" xr:uid="{E1CFAE2F-EF6F-4CF9-A2F9-9126C07A7203}"/>
    <cellStyle name="Comma 121 2 2 2 4 2" xfId="1830" xr:uid="{C7F9F7ED-8355-4AE2-9799-86C069B7DFCC}"/>
    <cellStyle name="Comma 121 2 2 2 4 3" xfId="2939" xr:uid="{4C9B8188-4B6A-4119-BBA6-E58AE71CC730}"/>
    <cellStyle name="Comma 121 2 2 2 5" xfId="1128" xr:uid="{249CA0B9-AC04-4018-959A-1AE86B97ED20}"/>
    <cellStyle name="Comma 121 2 2 2 5 2" xfId="1986" xr:uid="{1F7A4319-65EF-4873-915E-04FA62E6C9A2}"/>
    <cellStyle name="Comma 121 2 2 2 5 3" xfId="3095" xr:uid="{0E555879-6FD8-4385-A69F-6369E54487BB}"/>
    <cellStyle name="Comma 121 2 2 2 6" xfId="1140" xr:uid="{A5A3C02A-4F44-4B4A-BA9D-0AC999865A5B}"/>
    <cellStyle name="Comma 121 2 2 2 6 2" xfId="2143" xr:uid="{9C5DE213-D8E5-4152-AEB9-694A5DCB2654}"/>
    <cellStyle name="Comma 121 2 2 2 6 3" xfId="1998" xr:uid="{31C2A41B-2CD4-4280-94D6-9DF8579B83F4}"/>
    <cellStyle name="Comma 121 2 2 2 6 4" xfId="3104" xr:uid="{0B33BB9B-3753-4F83-9688-8DE84DF7EC81}"/>
    <cellStyle name="Comma 121 2 2 2 7" xfId="2282" xr:uid="{51F092DD-05AC-49A7-B0E9-AC6F8D221CB0}"/>
    <cellStyle name="Comma 121 2 2 2 7 2" xfId="3376" xr:uid="{0CBEC974-CB4F-4C39-A56D-0BEB53328EB8}"/>
    <cellStyle name="Comma 121 2 2 2 8" xfId="1328" xr:uid="{7753D668-7B78-4CAC-A06C-8803F50E1D6B}"/>
    <cellStyle name="Comma 121 2 2 2 9" xfId="2437" xr:uid="{45BBBE14-129F-4B20-8C37-B70CF3994BE1}"/>
    <cellStyle name="Comma 13" xfId="153" xr:uid="{515B30BC-F068-413F-8F16-2AA3C8D17A88}"/>
    <cellStyle name="Comma 13 2" xfId="34" xr:uid="{03273D0F-1D70-4A75-A5B0-C12346F2DEB4}"/>
    <cellStyle name="Comma 13 2 10" xfId="2151" xr:uid="{B53DB90F-8089-4158-9646-34E7EDD95540}"/>
    <cellStyle name="Comma 13 2 10 2" xfId="3246" xr:uid="{54413764-EF47-4C93-BCA4-E423D2296547}"/>
    <cellStyle name="Comma 13 2 11" xfId="1191" xr:uid="{57CBC313-4F12-4C26-9F14-5BBABA29286D}"/>
    <cellStyle name="Comma 13 2 12" xfId="2300" xr:uid="{20D26D9E-DEB9-4382-B4AD-C758EA849794}"/>
    <cellStyle name="Comma 13 2 13" xfId="3393" xr:uid="{57F36E2F-EB45-45DE-876B-C3C2BDD2145D}"/>
    <cellStyle name="Comma 13 2 14" xfId="3539" xr:uid="{9892DAF9-EECC-43D4-8E9B-5ABAC53A01F6}"/>
    <cellStyle name="Comma 13 2 2" xfId="162" xr:uid="{B64138C6-B18D-4E94-BB88-9D3F6299AD55}"/>
    <cellStyle name="Comma 13 2 2 10" xfId="2361" xr:uid="{A827C5E4-E1B3-451F-B4C4-57A6E088EA01}"/>
    <cellStyle name="Comma 13 2 2 11" xfId="3455" xr:uid="{B545FC8D-5B80-4F0D-9B28-E17243A5CA93}"/>
    <cellStyle name="Comma 13 2 2 12" xfId="3595" xr:uid="{157EA129-0BC0-4F04-93AF-F8A449DB2B25}"/>
    <cellStyle name="Comma 13 2 2 2" xfId="246" xr:uid="{F7C8F221-0CCB-4121-82C2-0A7D43BB9C62}"/>
    <cellStyle name="Comma 13 2 2 2 10" xfId="3524" xr:uid="{1C87EC87-2342-4E4C-956F-3D51E8B92061}"/>
    <cellStyle name="Comma 13 2 2 2 11" xfId="3663" xr:uid="{30F92976-0A5E-4E3B-ACC9-0A48A9CD6FDB}"/>
    <cellStyle name="Comma 13 2 2 2 2" xfId="474" xr:uid="{C3553527-6209-4A60-A976-31BF499100C0}"/>
    <cellStyle name="Comma 13 2 2 2 2 2" xfId="1520" xr:uid="{224ACD46-385C-430A-A4DA-DC8C4D042518}"/>
    <cellStyle name="Comma 13 2 2 2 2 3" xfId="2629" xr:uid="{076A121E-C239-44CA-9C36-CB5535D6EB0E}"/>
    <cellStyle name="Comma 13 2 2 2 3" xfId="435" xr:uid="{FE255735-A4E8-4A4D-BE3F-2D630D2AB306}"/>
    <cellStyle name="Comma 13 2 2 2 3 2" xfId="1488" xr:uid="{58D06B62-0A0D-48B1-959F-8E94E98768D4}"/>
    <cellStyle name="Comma 13 2 2 2 3 3" xfId="2597" xr:uid="{BA860DCF-A0EF-4A2D-93F9-0C09B220BF02}"/>
    <cellStyle name="Comma 13 2 2 2 4" xfId="965" xr:uid="{01D5E060-10B3-47D1-8B33-FBB1B566999F}"/>
    <cellStyle name="Comma 13 2 2 2 4 2" xfId="1823" xr:uid="{64DDD49C-153B-46D5-AC7B-D997F46D3DF3}"/>
    <cellStyle name="Comma 13 2 2 2 4 3" xfId="2932" xr:uid="{20DF9226-C756-4C13-9F43-605B7E5F9294}"/>
    <cellStyle name="Comma 13 2 2 2 5" xfId="1121" xr:uid="{CBBBA560-5427-4075-B566-0151D2BE293E}"/>
    <cellStyle name="Comma 13 2 2 2 5 2" xfId="1979" xr:uid="{75985B08-6769-4B12-80B0-17357CDD1474}"/>
    <cellStyle name="Comma 13 2 2 2 5 3" xfId="3088" xr:uid="{BE2BA23B-6FD6-4602-9511-1EDAE4707028}"/>
    <cellStyle name="Comma 13 2 2 2 6" xfId="2136" xr:uid="{064FC240-5A14-4815-BDAB-7AEC785A7241}"/>
    <cellStyle name="Comma 13 2 2 2 6 2" xfId="3232" xr:uid="{08A190FF-1EB6-4FA6-9BDF-FAB6D13AD17D}"/>
    <cellStyle name="Comma 13 2 2 2 7" xfId="2275" xr:uid="{A7639AAC-43D7-4045-BB54-68F588172768}"/>
    <cellStyle name="Comma 13 2 2 2 7 2" xfId="3369" xr:uid="{4021E47A-E29B-4A19-B26F-3434282871B7}"/>
    <cellStyle name="Comma 13 2 2 2 8" xfId="1321" xr:uid="{CF68DEB7-0397-484B-8FFC-78D986A66C81}"/>
    <cellStyle name="Comma 13 2 2 2 9" xfId="2430" xr:uid="{A06BC4FD-4679-4B9B-BB87-80C4DBBCDF79}"/>
    <cellStyle name="Comma 13 2 2 3" xfId="473" xr:uid="{7D4B7AA6-94D1-40AA-A121-0C30DDB66192}"/>
    <cellStyle name="Comma 13 2 2 3 2" xfId="1519" xr:uid="{E23420F1-3C42-499C-917A-E534AEBCFC37}"/>
    <cellStyle name="Comma 13 2 2 3 3" xfId="2628" xr:uid="{349DDEE3-D1D5-497F-AE2A-9404E44A12D9}"/>
    <cellStyle name="Comma 13 2 2 4" xfId="366" xr:uid="{EB3F36E5-43DD-4116-A8AC-492569E63469}"/>
    <cellStyle name="Comma 13 2 2 4 2" xfId="1419" xr:uid="{35E54769-228B-49F7-AC5B-4A11EFA79E40}"/>
    <cellStyle name="Comma 13 2 2 4 3" xfId="2528" xr:uid="{507A3F57-2E68-43E5-9B60-E20B3356170D}"/>
    <cellStyle name="Comma 13 2 2 5" xfId="897" xr:uid="{12E60E06-FA0D-4BE6-A99C-610BC8375F82}"/>
    <cellStyle name="Comma 13 2 2 5 2" xfId="1755" xr:uid="{CFF7C7F4-BFE8-4BC2-A7EE-7AD2BC22A426}"/>
    <cellStyle name="Comma 13 2 2 5 3" xfId="2864" xr:uid="{96751F23-803D-4AC1-BBF0-65FBB1D1DEFD}"/>
    <cellStyle name="Comma 13 2 2 6" xfId="1052" xr:uid="{3001D8DA-221D-4D68-B879-F2555B29A097}"/>
    <cellStyle name="Comma 13 2 2 6 2" xfId="1910" xr:uid="{570E6563-9B5C-4F0D-91C3-66721884DFE9}"/>
    <cellStyle name="Comma 13 2 2 6 3" xfId="3019" xr:uid="{4C14FD26-24D4-4FD1-84FB-5F4FBE7798F9}"/>
    <cellStyle name="Comma 13 2 2 7" xfId="2067" xr:uid="{62B0ECBF-F093-4900-9286-4E38A1B287D6}"/>
    <cellStyle name="Comma 13 2 2 7 2" xfId="3165" xr:uid="{3F0F139A-F24D-4287-93AA-3C1701F68A41}"/>
    <cellStyle name="Comma 13 2 2 8" xfId="2207" xr:uid="{BE01D916-079B-49DF-B458-A6C59DB56CA7}"/>
    <cellStyle name="Comma 13 2 2 8 2" xfId="3301" xr:uid="{92373ACE-DD6A-4A67-BFE3-3B1AAB8143B7}"/>
    <cellStyle name="Comma 13 2 2 9" xfId="1252" xr:uid="{5D4B0EF3-16B6-4A78-9E57-8928B7A42E60}"/>
    <cellStyle name="Comma 13 2 3" xfId="178" xr:uid="{01C474A3-5ACB-4F82-A18F-7399BD63CFD3}"/>
    <cellStyle name="Comma 13 2 3 10" xfId="3462" xr:uid="{39398C2B-27E2-4A93-B6A9-1880F8137A8A}"/>
    <cellStyle name="Comma 13 2 3 11" xfId="3601" xr:uid="{0C0B7B71-47E8-4E20-ACCD-1EC06B675EEA}"/>
    <cellStyle name="Comma 13 2 3 2" xfId="475" xr:uid="{A9CE7588-46C4-4E70-817E-E3922D5A429C}"/>
    <cellStyle name="Comma 13 2 3 2 2" xfId="1521" xr:uid="{436F17A9-6EBF-4280-8EC5-C3331E99872B}"/>
    <cellStyle name="Comma 13 2 3 2 3" xfId="2630" xr:uid="{8D01D6ED-031B-41F9-971B-7DA6B9C77322}"/>
    <cellStyle name="Comma 13 2 3 3" xfId="373" xr:uid="{7BB199A7-8A7A-4A44-B8F4-8664E49F451F}"/>
    <cellStyle name="Comma 13 2 3 3 2" xfId="1426" xr:uid="{0DDDC298-6365-4EB2-AF67-E32E432EA566}"/>
    <cellStyle name="Comma 13 2 3 3 3" xfId="2535" xr:uid="{26F7B62F-43DB-49E0-B640-F8A326A225FF}"/>
    <cellStyle name="Comma 13 2 3 4" xfId="903" xr:uid="{78ADB170-9C03-4FEF-B89C-42726940708A}"/>
    <cellStyle name="Comma 13 2 3 4 2" xfId="1761" xr:uid="{5BEE73E6-86E1-4CFB-B219-E231F049679D}"/>
    <cellStyle name="Comma 13 2 3 4 3" xfId="2870" xr:uid="{24F40F31-A6B5-4D89-AE3B-59254EBD2D50}"/>
    <cellStyle name="Comma 13 2 3 5" xfId="1059" xr:uid="{F58BAF94-988C-4836-A6A6-ABA94E00D384}"/>
    <cellStyle name="Comma 13 2 3 5 2" xfId="1917" xr:uid="{F8C40D28-0B99-4B0C-92E8-04ED26815E2E}"/>
    <cellStyle name="Comma 13 2 3 5 3" xfId="3026" xr:uid="{DF09F80A-B36C-41CF-A790-ADCEBE5C1B15}"/>
    <cellStyle name="Comma 13 2 3 6" xfId="2074" xr:uid="{2A4F1B32-2A6D-4088-A8E2-2599DD32DBAD}"/>
    <cellStyle name="Comma 13 2 3 6 2" xfId="3172" xr:uid="{CF4EDE78-2CC9-4652-9539-7CE03FA87C73}"/>
    <cellStyle name="Comma 13 2 3 7" xfId="2213" xr:uid="{B7A0D30E-5A32-4F57-B6EC-7505AD571042}"/>
    <cellStyle name="Comma 13 2 3 7 2" xfId="3307" xr:uid="{D2360384-33C9-435C-B9B2-E49D3FF63365}"/>
    <cellStyle name="Comma 13 2 3 8" xfId="1259" xr:uid="{9DA06663-8A8F-4506-889B-8670B2B75090}"/>
    <cellStyle name="Comma 13 2 3 9" xfId="2368" xr:uid="{5FE48861-7D3B-4A5F-B073-2CDCBAE2B2A5}"/>
    <cellStyle name="Comma 13 2 4" xfId="142" xr:uid="{03717465-F8FF-47E9-BAE4-909E49D522D6}"/>
    <cellStyle name="Comma 13 2 4 10" xfId="1242" xr:uid="{7855271A-31A0-46D4-B50A-8BFAF355AF65}"/>
    <cellStyle name="Comma 13 2 4 11" xfId="2351" xr:uid="{30108310-E486-4421-9636-4684DE078C67}"/>
    <cellStyle name="Comma 13 2 4 12" xfId="3445" xr:uid="{E2DEB620-571F-4CC9-9CE6-84F910ABF173}"/>
    <cellStyle name="Comma 13 2 4 13" xfId="3587" xr:uid="{53A3AE6E-B699-4763-BAC1-820B06BD2A8E}"/>
    <cellStyle name="Comma 13 2 4 2" xfId="172" xr:uid="{ECED5FA9-753D-42C2-B3CA-49796BE96E97}"/>
    <cellStyle name="Comma 13 2 4 2 10" xfId="2364" xr:uid="{D6BBD1A0-D2DE-4D4D-B08E-2B837CBC4D05}"/>
    <cellStyle name="Comma 13 2 4 2 11" xfId="3458" xr:uid="{46E33454-881F-4FF0-9FD4-1BD287E88690}"/>
    <cellStyle name="Comma 13 2 4 2 12" xfId="3597" xr:uid="{4E983CCD-B3EA-48BF-A774-8410B48F38CB}"/>
    <cellStyle name="Comma 13 2 4 2 2" xfId="252" xr:uid="{F434917C-5A94-4BE4-AE61-FDF69A1EF3DE}"/>
    <cellStyle name="Comma 13 2 4 2 2 10" xfId="3527" xr:uid="{D6CB76CD-97AA-439C-B01A-DCAD6F838CF2}"/>
    <cellStyle name="Comma 13 2 4 2 2 11" xfId="3666" xr:uid="{F5B61628-FFB1-466F-9AE1-B7E5E4B7EC39}"/>
    <cellStyle name="Comma 13 2 4 2 2 2" xfId="478" xr:uid="{3BBF4EF5-6FDE-4F93-93C4-2C05C6462E3A}"/>
    <cellStyle name="Comma 13 2 4 2 2 2 2" xfId="1524" xr:uid="{63E83D7B-C007-4367-BE38-58A76F88EB6A}"/>
    <cellStyle name="Comma 13 2 4 2 2 2 3" xfId="2633" xr:uid="{F79E774E-1EFA-4AE7-BC25-9B45BD43771D}"/>
    <cellStyle name="Comma 13 2 4 2 2 3" xfId="438" xr:uid="{58998F68-3F51-4FCB-945D-FEBE9A7DF1D8}"/>
    <cellStyle name="Comma 13 2 4 2 2 3 2" xfId="1491" xr:uid="{C1AC2B47-56BA-444A-9E45-9BF903BE1731}"/>
    <cellStyle name="Comma 13 2 4 2 2 3 3" xfId="2600" xr:uid="{8D0CD987-F0CC-4A3E-A18C-FAD1DF7C69A8}"/>
    <cellStyle name="Comma 13 2 4 2 2 4" xfId="968" xr:uid="{4100319A-359A-480B-8070-D308EBB45C56}"/>
    <cellStyle name="Comma 13 2 4 2 2 4 2" xfId="1826" xr:uid="{27B62C5F-893F-48E8-802D-31F90D437DF1}"/>
    <cellStyle name="Comma 13 2 4 2 2 4 3" xfId="2935" xr:uid="{96990139-13B4-4F5F-8DCD-296F31F962CF}"/>
    <cellStyle name="Comma 13 2 4 2 2 5" xfId="1124" xr:uid="{4C2256F2-91B5-436B-8CA9-8D7489F1BCBA}"/>
    <cellStyle name="Comma 13 2 4 2 2 5 2" xfId="1982" xr:uid="{6ECAC8F6-DFF2-41D3-9905-B48A086AF7B4}"/>
    <cellStyle name="Comma 13 2 4 2 2 5 3" xfId="3091" xr:uid="{5F63A8EC-69F8-4509-B385-718B47B2C647}"/>
    <cellStyle name="Comma 13 2 4 2 2 6" xfId="2139" xr:uid="{DE438C9B-30BC-4BF2-B384-06565F79BF08}"/>
    <cellStyle name="Comma 13 2 4 2 2 6 2" xfId="3235" xr:uid="{CCA1E871-D3D6-4BA2-9F2E-CEF914DAF988}"/>
    <cellStyle name="Comma 13 2 4 2 2 7" xfId="2278" xr:uid="{DF2981F7-3786-46F1-90CC-51444B4B3DDD}"/>
    <cellStyle name="Comma 13 2 4 2 2 7 2" xfId="3372" xr:uid="{84D736A7-27CB-4EA8-87F2-6DED44ACEBA2}"/>
    <cellStyle name="Comma 13 2 4 2 2 8" xfId="1324" xr:uid="{301AD477-0920-4221-A607-22F833A525C2}"/>
    <cellStyle name="Comma 13 2 4 2 2 9" xfId="2433" xr:uid="{22F1358B-8AC6-442C-8E07-95FBEA183A96}"/>
    <cellStyle name="Comma 13 2 4 2 3" xfId="477" xr:uid="{79FEE402-B30A-4AE4-97F7-8925FC2D6E0E}"/>
    <cellStyle name="Comma 13 2 4 2 3 2" xfId="1523" xr:uid="{D6C25BBF-FB76-4B21-8BEA-8CFB06F1CB94}"/>
    <cellStyle name="Comma 13 2 4 2 3 3" xfId="2632" xr:uid="{5FB9B032-5A7E-4A09-B1AA-8AEB923FD127}"/>
    <cellStyle name="Comma 13 2 4 2 4" xfId="369" xr:uid="{DD93D5BE-8B55-4F37-A01F-3C8B556B9F40}"/>
    <cellStyle name="Comma 13 2 4 2 4 2" xfId="1422" xr:uid="{3D027EB6-3F26-4FC3-AA75-F20CF67BF1DC}"/>
    <cellStyle name="Comma 13 2 4 2 4 3" xfId="2531" xr:uid="{5368DF71-856C-42A4-B3E9-9CCE3950B024}"/>
    <cellStyle name="Comma 13 2 4 2 5" xfId="899" xr:uid="{FC3D7C57-76BE-4D6B-82DE-6A8C65F8FB03}"/>
    <cellStyle name="Comma 13 2 4 2 5 2" xfId="1757" xr:uid="{4F062A9A-7576-49A6-9FF9-FA480BD7DDBB}"/>
    <cellStyle name="Comma 13 2 4 2 5 3" xfId="2866" xr:uid="{B512002A-BC77-4098-B5B2-5D45A9237DAE}"/>
    <cellStyle name="Comma 13 2 4 2 6" xfId="1055" xr:uid="{7EC33F74-D5CE-4D9F-A600-95E18A7ED8E2}"/>
    <cellStyle name="Comma 13 2 4 2 6 2" xfId="1913" xr:uid="{81619DEB-BFFE-4FD7-A7F7-38B17DD536D2}"/>
    <cellStyle name="Comma 13 2 4 2 6 3" xfId="3022" xr:uid="{8C9EEE4B-314B-498A-B143-A1C2E9679A59}"/>
    <cellStyle name="Comma 13 2 4 2 7" xfId="2070" xr:uid="{FB9BFEE1-FDE6-44CC-A68F-261ADB4DAE1D}"/>
    <cellStyle name="Comma 13 2 4 2 7 2" xfId="3168" xr:uid="{D50B2BA8-98B1-4E6D-84E6-8B25578A31CF}"/>
    <cellStyle name="Comma 13 2 4 2 8" xfId="2209" xr:uid="{7122AFF6-C5BC-418C-880E-4CF378424912}"/>
    <cellStyle name="Comma 13 2 4 2 8 2" xfId="3303" xr:uid="{3F7FC176-1357-4FE3-AD80-0058C426AA20}"/>
    <cellStyle name="Comma 13 2 4 2 9" xfId="1255" xr:uid="{5809924E-235A-4E84-92FB-02871E48D1D0}"/>
    <cellStyle name="Comma 13 2 4 3" xfId="234" xr:uid="{EC24BDF5-8633-498E-9D12-357EDF3AEAF7}"/>
    <cellStyle name="Comma 13 2 4 3 10" xfId="3514" xr:uid="{FAE34058-276E-49D4-A0F9-A16E498D19D6}"/>
    <cellStyle name="Comma 13 2 4 3 11" xfId="3653" xr:uid="{F5CB5CEC-2EFC-4BF5-9BAA-685BAA5FE10E}"/>
    <cellStyle name="Comma 13 2 4 3 2" xfId="479" xr:uid="{B9047DB2-99EF-4168-B627-34B103100EF5}"/>
    <cellStyle name="Comma 13 2 4 3 2 2" xfId="1525" xr:uid="{FA810DCF-ED57-4F7D-9203-239278A3BA2B}"/>
    <cellStyle name="Comma 13 2 4 3 2 3" xfId="2634" xr:uid="{924893BE-EC43-4805-B502-D68A0350B774}"/>
    <cellStyle name="Comma 13 2 4 3 3" xfId="425" xr:uid="{519F6A17-6A81-493C-88DD-AF48B31B1216}"/>
    <cellStyle name="Comma 13 2 4 3 3 2" xfId="1478" xr:uid="{A87B56F8-E3C8-44EB-961F-D2188CD99CF4}"/>
    <cellStyle name="Comma 13 2 4 3 3 3" xfId="2587" xr:uid="{28DF294E-E638-4AA5-ACBB-810DF3FF3F45}"/>
    <cellStyle name="Comma 13 2 4 3 4" xfId="955" xr:uid="{979091F1-C682-4780-AA07-A4B973FBAA3A}"/>
    <cellStyle name="Comma 13 2 4 3 4 2" xfId="1813" xr:uid="{56A5752B-057F-4DBD-8D52-01CFE3FEB90C}"/>
    <cellStyle name="Comma 13 2 4 3 4 3" xfId="2922" xr:uid="{66E4DE48-6C8C-4C53-BE3F-9F7B568D25DE}"/>
    <cellStyle name="Comma 13 2 4 3 5" xfId="1111" xr:uid="{0018B6DA-00FB-4705-9B83-66245D175F45}"/>
    <cellStyle name="Comma 13 2 4 3 5 2" xfId="1969" xr:uid="{7E759F4A-7D48-4124-A96B-113E602D2FC3}"/>
    <cellStyle name="Comma 13 2 4 3 5 3" xfId="3078" xr:uid="{0817A167-99B4-411E-9706-66E21C8C133A}"/>
    <cellStyle name="Comma 13 2 4 3 6" xfId="2126" xr:uid="{78FA8CE7-5F37-4589-AAE0-0B50DE594A93}"/>
    <cellStyle name="Comma 13 2 4 3 6 2" xfId="3223" xr:uid="{7E19DB54-E3A9-42A2-826E-8D6EF69180F3}"/>
    <cellStyle name="Comma 13 2 4 3 7" xfId="2265" xr:uid="{2A4D1B1A-EBF6-4B79-B7FB-C4DDB9D76653}"/>
    <cellStyle name="Comma 13 2 4 3 7 2" xfId="3359" xr:uid="{4F3BEDFD-3659-42DF-8840-622875DFEE03}"/>
    <cellStyle name="Comma 13 2 4 3 8" xfId="1311" xr:uid="{36431968-59E0-4D65-AC0F-3372FD9FE3F5}"/>
    <cellStyle name="Comma 13 2 4 3 9" xfId="2420" xr:uid="{68D1D97C-4F6E-49BC-8574-CF65A2CB6F44}"/>
    <cellStyle name="Comma 13 2 4 4" xfId="476" xr:uid="{334EC692-253D-4A9E-A5FE-DE66B70407BC}"/>
    <cellStyle name="Comma 13 2 4 4 2" xfId="1522" xr:uid="{D6593701-2232-48E0-BC1C-F055BF1E8579}"/>
    <cellStyle name="Comma 13 2 4 4 3" xfId="2631" xr:uid="{970EBD19-183C-4B67-B6FD-101CD0EA6A84}"/>
    <cellStyle name="Comma 13 2 4 5" xfId="356" xr:uid="{622ED7A0-3380-45E8-9B92-9C61DE23C86F}"/>
    <cellStyle name="Comma 13 2 4 5 2" xfId="1409" xr:uid="{79DDAA2F-E593-48AF-BFFF-30AC63A06A08}"/>
    <cellStyle name="Comma 13 2 4 5 3" xfId="2518" xr:uid="{6B5E8121-8627-47C8-A8CE-9A0230611CA3}"/>
    <cellStyle name="Comma 13 2 4 6" xfId="889" xr:uid="{59DE1988-3BEE-49C0-AC8F-6E2F4E619BBC}"/>
    <cellStyle name="Comma 13 2 4 6 2" xfId="1747" xr:uid="{DF2B5ED4-DCFF-4976-96FA-2971A3786B1E}"/>
    <cellStyle name="Comma 13 2 4 6 3" xfId="2856" xr:uid="{A861302D-9A11-4D17-8C25-B6F8845B8276}"/>
    <cellStyle name="Comma 13 2 4 7" xfId="1042" xr:uid="{1B15A52A-A301-43F5-9E83-292F4E3773FD}"/>
    <cellStyle name="Comma 13 2 4 7 2" xfId="1900" xr:uid="{8B06E20B-C6A9-4F92-9D85-CF69A5804E1A}"/>
    <cellStyle name="Comma 13 2 4 7 3" xfId="3009" xr:uid="{A1FEA1E6-6A1F-46A9-9E00-F37C654894EF}"/>
    <cellStyle name="Comma 13 2 4 8" xfId="2057" xr:uid="{B82A03E3-F065-40EA-A475-C754CD86C48E}"/>
    <cellStyle name="Comma 13 2 4 8 2" xfId="3158" xr:uid="{108BCC65-2BDB-4984-B151-6309F8445CEC}"/>
    <cellStyle name="Comma 13 2 4 9" xfId="2199" xr:uid="{A0624A56-7BA9-449D-847A-2D00ADA7FFF9}"/>
    <cellStyle name="Comma 13 2 4 9 2" xfId="3293" xr:uid="{92AC7267-E6CF-4498-BA6A-4B459FCEC34E}"/>
    <cellStyle name="Comma 13 2 5" xfId="472" xr:uid="{6A8CF741-D2DB-451E-86F8-17B0F11F42D8}"/>
    <cellStyle name="Comma 13 2 5 2" xfId="1518" xr:uid="{47E64AC9-8CBA-4643-AC03-7AE8730C608B}"/>
    <cellStyle name="Comma 13 2 5 3" xfId="2627" xr:uid="{A5D1B0F6-11E1-4490-8384-0A07C386C675}"/>
    <cellStyle name="Comma 13 2 6" xfId="301" xr:uid="{D03F742C-3731-48B2-8D0C-92C552C6C79D}"/>
    <cellStyle name="Comma 13 2 6 2" xfId="1358" xr:uid="{72FAB901-B838-4E03-A746-42C5558E3AC4}"/>
    <cellStyle name="Comma 13 2 6 3" xfId="2467" xr:uid="{8EB1A250-78A4-4ABE-A2F6-E7FD2DCF2C67}"/>
    <cellStyle name="Comma 13 2 7" xfId="841" xr:uid="{5B51A417-E1CF-44D6-A81B-73A5E78618A5}"/>
    <cellStyle name="Comma 13 2 7 2" xfId="1699" xr:uid="{C6EC14FD-0332-4204-99D8-513345783D2A}"/>
    <cellStyle name="Comma 13 2 7 3" xfId="2808" xr:uid="{43725E96-FAC0-45E0-A29E-1E35C5B1AA20}"/>
    <cellStyle name="Comma 13 2 8" xfId="990" xr:uid="{3F3360AD-4DE9-4305-BB00-E1B347F924F8}"/>
    <cellStyle name="Comma 13 2 8 2" xfId="1848" xr:uid="{1EF94EC8-DE46-44A3-B92B-59FA5CFDA91F}"/>
    <cellStyle name="Comma 13 2 8 3" xfId="2957" xr:uid="{CC3CC3EC-D924-4FB2-BC23-8E8D34505CEA}"/>
    <cellStyle name="Comma 13 2 9" xfId="2007" xr:uid="{898BF532-C7CF-4246-983F-284211DFD075}"/>
    <cellStyle name="Comma 13 2 9 2" xfId="3111" xr:uid="{1B821E58-C71D-4321-BFE2-A9D1CEC42302}"/>
    <cellStyle name="Comma 13 3" xfId="803" xr:uid="{B1EDD3D9-03CC-4F69-9D3F-A77EE9F94ADC}"/>
    <cellStyle name="Comma 13 3 2" xfId="1680" xr:uid="{3F917E06-39FA-4C82-902B-B16358061CD0}"/>
    <cellStyle name="Comma 13 3 3" xfId="2789" xr:uid="{888DD984-C732-4221-AF75-5EED4FAFC933}"/>
    <cellStyle name="Comma 14" xfId="155" xr:uid="{3B734BA4-46F5-4552-90FA-FB095055A893}"/>
    <cellStyle name="Comma 14 10" xfId="1249" xr:uid="{295EA474-44B4-4AF8-9E20-E7CA32B6B8B3}"/>
    <cellStyle name="Comma 14 11" xfId="2358" xr:uid="{307A9D13-621A-4DDC-A36D-493B2C5DF2F7}"/>
    <cellStyle name="Comma 14 12" xfId="3452" xr:uid="{FF2F81B7-1889-4245-9FD5-4F5C70CD4C4E}"/>
    <cellStyle name="Comma 14 13" xfId="3593" xr:uid="{25F78046-5883-481E-8EF0-5ECB046725B5}"/>
    <cellStyle name="Comma 14 2" xfId="242" xr:uid="{EB5D5A41-60DC-42AD-97D7-911337934D06}"/>
    <cellStyle name="Comma 14 2 10" xfId="3521" xr:uid="{957A2BBD-0471-47EB-8D55-3E102BFE48CC}"/>
    <cellStyle name="Comma 14 2 11" xfId="3660" xr:uid="{FEB7C0D4-8050-4AEA-827B-C5FA9B83656D}"/>
    <cellStyle name="Comma 14 2 2" xfId="481" xr:uid="{5796C0D5-02DD-4D01-BD1E-494C9E1DCB87}"/>
    <cellStyle name="Comma 14 2 2 2" xfId="1527" xr:uid="{A08E9248-52F1-4B13-9E5D-84060EC55E3A}"/>
    <cellStyle name="Comma 14 2 2 3" xfId="2636" xr:uid="{101ECD31-EAE8-47D5-A3C8-26086F6FC634}"/>
    <cellStyle name="Comma 14 2 3" xfId="432" xr:uid="{C1BEA03D-6B5A-4C80-8FB9-F1B7291392B9}"/>
    <cellStyle name="Comma 14 2 3 2" xfId="1485" xr:uid="{EC0ECAF9-E3FE-4C42-A5C7-3A0A63218A0A}"/>
    <cellStyle name="Comma 14 2 3 3" xfId="2594" xr:uid="{EEC678FB-2A14-404D-96D3-315D21DC4FFC}"/>
    <cellStyle name="Comma 14 2 4" xfId="962" xr:uid="{0F8CED33-39AF-4D39-840C-FA494E84D271}"/>
    <cellStyle name="Comma 14 2 4 2" xfId="1820" xr:uid="{B2122F16-5DC8-412D-BCDE-47DD8BF3D386}"/>
    <cellStyle name="Comma 14 2 4 3" xfId="2929" xr:uid="{3832F4A3-8545-4132-B306-D86ACAA53F14}"/>
    <cellStyle name="Comma 14 2 5" xfId="1118" xr:uid="{F8120E55-9C5E-4492-BE53-7CF8F9D52969}"/>
    <cellStyle name="Comma 14 2 5 2" xfId="1976" xr:uid="{953F69B5-0B1F-4746-A0D2-BA8DBEA9749F}"/>
    <cellStyle name="Comma 14 2 5 3" xfId="3085" xr:uid="{9FCF3EF9-A657-4A70-8233-22A93FF980C7}"/>
    <cellStyle name="Comma 14 2 6" xfId="2133" xr:uid="{0C6C4E95-519D-4431-BA55-1D0961639CC1}"/>
    <cellStyle name="Comma 14 2 6 2" xfId="3229" xr:uid="{62CFC676-7F24-4906-88D0-730697DBF88B}"/>
    <cellStyle name="Comma 14 2 7" xfId="2272" xr:uid="{94DCF7C9-8E6B-46D9-A447-D4CC9C13B67E}"/>
    <cellStyle name="Comma 14 2 7 2" xfId="3366" xr:uid="{B2BBCEC3-8A70-456A-85D1-B06F35034572}"/>
    <cellStyle name="Comma 14 2 8" xfId="1318" xr:uid="{72881C5B-DD01-4E1F-AFA8-255FB04F6382}"/>
    <cellStyle name="Comma 14 2 9" xfId="2427" xr:uid="{F70F9AAC-C160-4AA4-9605-CF45FA5F1A6C}"/>
    <cellStyle name="Comma 14 3" xfId="480" xr:uid="{120CA9BB-21FC-4D53-85CF-8D5D9E1F2B2D}"/>
    <cellStyle name="Comma 14 3 2" xfId="1526" xr:uid="{A5B65F59-B89D-433C-82E0-F39CC62B2F4D}"/>
    <cellStyle name="Comma 14 3 3" xfId="2635" xr:uid="{54F85B78-BEA5-41D0-8641-4AC4FDAF0DF8}"/>
    <cellStyle name="Comma 14 4" xfId="831" xr:uid="{B38A5F10-8133-49D9-BDAC-9BF7015642D1}"/>
    <cellStyle name="Comma 14 4 2" xfId="1695" xr:uid="{89575631-0792-4A82-9A44-A5BADB392133}"/>
    <cellStyle name="Comma 14 4 3" xfId="2804" xr:uid="{A46FC6C1-3825-47DC-8527-3984358B5FCB}"/>
    <cellStyle name="Comma 14 5" xfId="363" xr:uid="{BB97C914-F7B4-44F3-A32C-6E1888914E39}"/>
    <cellStyle name="Comma 14 5 2" xfId="1416" xr:uid="{C74C2670-A8D9-47CF-8D79-DBC2641120CA}"/>
    <cellStyle name="Comma 14 5 3" xfId="2525" xr:uid="{8BD60D27-0457-4178-ADE0-A23DF8EA7C88}"/>
    <cellStyle name="Comma 14 6" xfId="895" xr:uid="{9F80C6D7-F34C-4D0F-802B-05E617005365}"/>
    <cellStyle name="Comma 14 6 2" xfId="1753" xr:uid="{E4EA8949-6647-4CE4-A994-334F14A7E91F}"/>
    <cellStyle name="Comma 14 6 3" xfId="2862" xr:uid="{FABB15B8-0C23-4AEF-B3EB-EA6EDA4BD0EC}"/>
    <cellStyle name="Comma 14 7" xfId="1049" xr:uid="{DAAE3FD1-958B-4B40-BD7D-FA08051CBF3F}"/>
    <cellStyle name="Comma 14 7 2" xfId="1907" xr:uid="{9B077D06-565D-4061-9B4A-627D29B317EC}"/>
    <cellStyle name="Comma 14 7 3" xfId="3016" xr:uid="{40EBFE86-D7ED-49F4-938E-320E1111E437}"/>
    <cellStyle name="Comma 14 8" xfId="1155" xr:uid="{4A4CF078-10D6-4A48-8B68-CE95157AA994}"/>
    <cellStyle name="Comma 14 8 2" xfId="2064" xr:uid="{031B687D-202F-46F6-9751-1D69CA738D66}"/>
    <cellStyle name="Comma 14 8 3" xfId="2003" xr:uid="{66ADC66D-2EFB-44A1-95C7-25032CC655E3}"/>
    <cellStyle name="Comma 14 8 4" xfId="3108" xr:uid="{A1926881-A681-4127-95ED-652079129A3B}"/>
    <cellStyle name="Comma 14 9" xfId="2205" xr:uid="{FAB15208-48C2-4799-B759-B0A00EC1A43E}"/>
    <cellStyle name="Comma 14 9 2" xfId="3299" xr:uid="{698B64A8-F5FB-4ED6-857F-DC2955C49F7F}"/>
    <cellStyle name="Comma 15" xfId="157" xr:uid="{C84B59C5-39C6-47B6-AFDD-D5934AA15A54}"/>
    <cellStyle name="Comma 15 10" xfId="3453" xr:uid="{87EB6E24-242C-4ADD-97F4-3C49EB082B7C}"/>
    <cellStyle name="Comma 15 2" xfId="243" xr:uid="{49264361-D2C6-437A-94B4-061F72EC4EB0}"/>
    <cellStyle name="Comma 15 2 10" xfId="3522" xr:uid="{CEDD143E-8268-41FA-BD0E-496463AC0738}"/>
    <cellStyle name="Comma 15 2 11" xfId="3661" xr:uid="{80322072-A1D3-457F-91CE-D90ADADD8C42}"/>
    <cellStyle name="Comma 15 2 2" xfId="483" xr:uid="{00820524-6F20-4029-A9BF-64FCB728992F}"/>
    <cellStyle name="Comma 15 2 2 2" xfId="1529" xr:uid="{F54F9148-5C4E-4F4B-8395-B61844664A55}"/>
    <cellStyle name="Comma 15 2 2 3" xfId="2638" xr:uid="{BF292375-8EC6-4E8F-90BE-981A9A3A38C1}"/>
    <cellStyle name="Comma 15 2 3" xfId="433" xr:uid="{BDBCB6D2-25BC-4AA7-8369-036728B6B0DC}"/>
    <cellStyle name="Comma 15 2 3 2" xfId="1486" xr:uid="{5BD0DF59-AECE-484F-8975-E7695E7075FD}"/>
    <cellStyle name="Comma 15 2 3 3" xfId="2595" xr:uid="{437DB9E9-5712-4ADE-863C-2D65B62BB079}"/>
    <cellStyle name="Comma 15 2 4" xfId="963" xr:uid="{4F32970D-BA24-4F6B-97E3-47133E7F17BC}"/>
    <cellStyle name="Comma 15 2 4 2" xfId="1821" xr:uid="{A7AD04C1-FA17-4819-9C97-ECC4F05FE5D9}"/>
    <cellStyle name="Comma 15 2 4 3" xfId="2930" xr:uid="{60B0A1AB-7749-439D-A02B-B9E3B1E99874}"/>
    <cellStyle name="Comma 15 2 5" xfId="1119" xr:uid="{0A2258F1-DB31-4062-9243-1B80A47396E7}"/>
    <cellStyle name="Comma 15 2 5 2" xfId="1977" xr:uid="{3373FD68-327B-4B9C-BE46-B7F96F01F500}"/>
    <cellStyle name="Comma 15 2 5 3" xfId="3086" xr:uid="{F941E501-71EC-46EB-AA96-2A4B147952EB}"/>
    <cellStyle name="Comma 15 2 6" xfId="2134" xr:uid="{D503EA1E-3739-4A3B-8A0D-FA5E6CAB99E2}"/>
    <cellStyle name="Comma 15 2 6 2" xfId="3230" xr:uid="{16E0B249-CB62-40AF-8B10-6A0998F68B93}"/>
    <cellStyle name="Comma 15 2 7" xfId="2273" xr:uid="{D498344D-12F4-4412-922D-A73ABB05A58E}"/>
    <cellStyle name="Comma 15 2 7 2" xfId="3367" xr:uid="{2A73F654-4189-4B77-92F9-2632DC674550}"/>
    <cellStyle name="Comma 15 2 8" xfId="1319" xr:uid="{E53FE9C3-180C-4662-B93D-6A22DF5636DA}"/>
    <cellStyle name="Comma 15 2 9" xfId="2428" xr:uid="{DA8C4AEA-F6C6-46B5-8070-B608EEF7849D}"/>
    <cellStyle name="Comma 15 3" xfId="482" xr:uid="{EFBF180F-A621-4193-9458-9F41DD013D0C}"/>
    <cellStyle name="Comma 15 3 2" xfId="1528" xr:uid="{83124723-9DD5-4A10-A21C-BAB795A677A9}"/>
    <cellStyle name="Comma 15 3 3" xfId="2637" xr:uid="{4F36661D-ECC3-48EC-8EE0-A76C4BD73240}"/>
    <cellStyle name="Comma 15 4" xfId="779" xr:uid="{5DA981C9-2633-418B-8E0C-7D8450EDF780}"/>
    <cellStyle name="Comma 15 4 2" xfId="1679" xr:uid="{20FED98F-15CF-413E-8352-057D0871B05E}"/>
    <cellStyle name="Comma 15 4 3" xfId="2788" xr:uid="{EE1B4E20-E43B-46C9-9750-1B16707D97BC}"/>
    <cellStyle name="Comma 15 5" xfId="364" xr:uid="{1EEC7FBA-9C5B-48A6-8BD1-D9A891FFC6C1}"/>
    <cellStyle name="Comma 15 5 2" xfId="1417" xr:uid="{69D6CCE7-9232-4A6A-A456-E9720C1485DE}"/>
    <cellStyle name="Comma 15 5 3" xfId="2526" xr:uid="{7C1060E7-2247-4201-9A14-2A1ABB325EC2}"/>
    <cellStyle name="Comma 15 6" xfId="1050" xr:uid="{AF3F942E-02A4-406D-8BF0-5A2B114EB314}"/>
    <cellStyle name="Comma 15 6 2" xfId="1908" xr:uid="{39AFBF81-468D-4CFB-8BCF-2B4A8B839F62}"/>
    <cellStyle name="Comma 15 6 3" xfId="3017" xr:uid="{413534EC-48E2-4FCF-8931-B85469B1FC1A}"/>
    <cellStyle name="Comma 15 7" xfId="2065" xr:uid="{7B748AB9-FEDB-459A-9FC6-8DC44F97672E}"/>
    <cellStyle name="Comma 15 7 2" xfId="3163" xr:uid="{B41306BD-4D75-4087-9FD4-B1F969495B1B}"/>
    <cellStyle name="Comma 15 8" xfId="1250" xr:uid="{A5E692F3-1C61-4D8D-B500-904F3A5F573D}"/>
    <cellStyle name="Comma 15 9" xfId="2359" xr:uid="{5EDAC77D-E4E0-4082-9BF3-81F21B539C2B}"/>
    <cellStyle name="Comma 16" xfId="452" xr:uid="{1AC09A17-EC7F-41C3-AD2D-8000D261205D}"/>
    <cellStyle name="Comma 16 2" xfId="484" xr:uid="{6799F058-99B2-4D93-B6A4-4306BCE8DBC0}"/>
    <cellStyle name="Comma 16 3" xfId="838" xr:uid="{1826E89A-FA1A-4E9B-BAEA-08C4EDACC97E}"/>
    <cellStyle name="Comma 16 3 2" xfId="1696" xr:uid="{FC26F481-C1F4-4664-8AF8-DAF2FB3375E7}"/>
    <cellStyle name="Comma 16 3 3" xfId="2805" xr:uid="{D014833E-62B0-45C6-A531-9BBAF42694B5}"/>
    <cellStyle name="Comma 16 4" xfId="1502" xr:uid="{47F7AAA6-E924-41DB-A9AA-9B8C6C363180}"/>
    <cellStyle name="Comma 16 5" xfId="2611" xr:uid="{FA43D869-CB79-4B74-AF44-97EE2613F9CE}"/>
    <cellStyle name="Comma 17" xfId="463" xr:uid="{D91BD846-4F74-415A-927B-07EC20B964D3}"/>
    <cellStyle name="Comma 17 2" xfId="485" xr:uid="{C2F58001-5462-4976-9242-7299FD3612A1}"/>
    <cellStyle name="Comma 17 2 2" xfId="1530" xr:uid="{18F5896C-34E2-41FA-9D88-65C7B7DECCDD}"/>
    <cellStyle name="Comma 17 2 3" xfId="2639" xr:uid="{8B01E53F-A992-4026-8F92-A877BA1C0FE0}"/>
    <cellStyle name="Comma 17 3" xfId="37" xr:uid="{EC3F6A0A-37E5-4EB3-842C-427B6D94FEE8}"/>
    <cellStyle name="Comma 17 3 10" xfId="1193" xr:uid="{03D7B231-02D0-42A3-8575-34FE8815A93B}"/>
    <cellStyle name="Comma 17 3 11" xfId="2302" xr:uid="{3BBB268F-9089-4E89-A14D-A9DB5FE28DD8}"/>
    <cellStyle name="Comma 17 3 12" xfId="3395" xr:uid="{396C5C61-4C2B-4A70-A1A0-657DACFA95C3}"/>
    <cellStyle name="Comma 17 3 13" xfId="3540" xr:uid="{C0D56505-4B35-4C1F-82E2-C835ACECE579}"/>
    <cellStyle name="Comma 17 3 2" xfId="180" xr:uid="{0DE32EC7-2962-4566-A8C8-86EE47C9FD73}"/>
    <cellStyle name="Comma 17 3 2 10" xfId="3464" xr:uid="{41238A96-82FB-491F-8297-0F9F01DCF8C2}"/>
    <cellStyle name="Comma 17 3 2 11" xfId="3603" xr:uid="{8A8E9A89-1F17-42F6-99B2-89379225AB91}"/>
    <cellStyle name="Comma 17 3 2 2" xfId="487" xr:uid="{5DA38B98-2A33-4074-A8E8-4EB87314518D}"/>
    <cellStyle name="Comma 17 3 2 2 2" xfId="1532" xr:uid="{C90BA7ED-8AE8-4514-8AAE-29A9EC80E796}"/>
    <cellStyle name="Comma 17 3 2 2 3" xfId="2641" xr:uid="{19CB9C8A-5DDA-46FB-A1AB-2C43319B5894}"/>
    <cellStyle name="Comma 17 3 2 3" xfId="375" xr:uid="{3D5A8273-C59D-40DA-B10A-77BDCE9A1095}"/>
    <cellStyle name="Comma 17 3 2 3 2" xfId="1428" xr:uid="{FAD3E73F-BC5F-4806-AE77-7B63965233DB}"/>
    <cellStyle name="Comma 17 3 2 3 3" xfId="2537" xr:uid="{A7B2BB79-9ADD-4A92-91BE-2CA3B9D80113}"/>
    <cellStyle name="Comma 17 3 2 4" xfId="905" xr:uid="{09EB93E2-F4EC-4954-84E1-593309CF76ED}"/>
    <cellStyle name="Comma 17 3 2 4 2" xfId="1763" xr:uid="{1FABDEF5-C94F-45A0-B7D6-2646BC1C665A}"/>
    <cellStyle name="Comma 17 3 2 4 3" xfId="2872" xr:uid="{335C257A-7A30-411E-BFD3-F495C8C3D873}"/>
    <cellStyle name="Comma 17 3 2 5" xfId="1061" xr:uid="{8F3CE844-5A97-493E-9066-9877E0BB1F66}"/>
    <cellStyle name="Comma 17 3 2 5 2" xfId="1919" xr:uid="{E478431B-C29F-4272-97C4-A2DC6136C4FF}"/>
    <cellStyle name="Comma 17 3 2 5 3" xfId="3028" xr:uid="{727A6FD5-F7FA-498C-B71F-F9E8F329A151}"/>
    <cellStyle name="Comma 17 3 2 6" xfId="2076" xr:uid="{4A60AA7A-9CEB-4FCF-AE31-738532A07D92}"/>
    <cellStyle name="Comma 17 3 2 6 2" xfId="3174" xr:uid="{A7D6AAAC-463A-46C6-ABB0-B62D514CD3EF}"/>
    <cellStyle name="Comma 17 3 2 7" xfId="2215" xr:uid="{7364E862-54C1-4547-BC67-3EC628A47FE4}"/>
    <cellStyle name="Comma 17 3 2 7 2" xfId="3309" xr:uid="{BCB8D14C-7757-43D4-9C5E-5CD938E35ECB}"/>
    <cellStyle name="Comma 17 3 2 8" xfId="1261" xr:uid="{61062C77-BF3C-4FAC-AA3F-A69AB3FC51AE}"/>
    <cellStyle name="Comma 17 3 2 9" xfId="2370" xr:uid="{B6BD2534-539A-4C5D-904F-EEC956D4B052}"/>
    <cellStyle name="Comma 17 3 3" xfId="256" xr:uid="{3F9A1B22-CD3A-4B7D-B2C6-3181A9A39B88}"/>
    <cellStyle name="Comma 17 3 3 10" xfId="3668" xr:uid="{00487BC1-936E-4C22-9918-BE019B9A9395}"/>
    <cellStyle name="Comma 17 3 3 2" xfId="440" xr:uid="{CE52A2CC-A1C8-421B-8483-77E70A8B5A1E}"/>
    <cellStyle name="Comma 17 3 3 2 2" xfId="1493" xr:uid="{AEFD125D-411F-4159-9F63-A48836E018A2}"/>
    <cellStyle name="Comma 17 3 3 2 3" xfId="2602" xr:uid="{ECF9FC06-0E6F-4FF0-BB48-D9527EE2C947}"/>
    <cellStyle name="Comma 17 3 3 3" xfId="970" xr:uid="{5438CD55-571F-4417-AD7F-E889F533DD7A}"/>
    <cellStyle name="Comma 17 3 3 3 2" xfId="1828" xr:uid="{3D9106CC-8B26-47FE-A691-0CA5A4D9F324}"/>
    <cellStyle name="Comma 17 3 3 3 3" xfId="2937" xr:uid="{2606DF97-E2F8-4708-936F-A5846E6F6C7E}"/>
    <cellStyle name="Comma 17 3 3 4" xfId="1126" xr:uid="{070B9152-D842-430C-BD7E-5E6120127F37}"/>
    <cellStyle name="Comma 17 3 3 4 2" xfId="1984" xr:uid="{4B945642-EEBD-4F60-A88F-9C7816FBF7B1}"/>
    <cellStyle name="Comma 17 3 3 4 3" xfId="3093" xr:uid="{02B672D3-303A-4898-A27D-AA5D7D9C5296}"/>
    <cellStyle name="Comma 17 3 3 5" xfId="2141" xr:uid="{30C36607-C6EA-47E0-B67C-43CE93D823C4}"/>
    <cellStyle name="Comma 17 3 3 5 2" xfId="3237" xr:uid="{20EE0D67-E1F6-42DE-8619-E17661EFFFB9}"/>
    <cellStyle name="Comma 17 3 3 6" xfId="2280" xr:uid="{34102C95-2915-47DF-9CB8-E57BE17E8879}"/>
    <cellStyle name="Comma 17 3 3 6 2" xfId="3374" xr:uid="{EEBD94DF-E15A-41FE-9964-183B815D7C06}"/>
    <cellStyle name="Comma 17 3 3 7" xfId="1326" xr:uid="{FCB3E1C1-7A3F-49DD-9AF7-033EF73EE73E}"/>
    <cellStyle name="Comma 17 3 3 8" xfId="2435" xr:uid="{D3F29B22-F032-4361-83D8-C864CF6D736A}"/>
    <cellStyle name="Comma 17 3 3 9" xfId="3529" xr:uid="{4F6D9B8C-52C5-4296-9BE6-7F90DDEF6AD8}"/>
    <cellStyle name="Comma 17 3 4" xfId="486" xr:uid="{A531741A-8488-4BAB-9516-CE21A9064FC8}"/>
    <cellStyle name="Comma 17 3 4 2" xfId="1531" xr:uid="{3C919573-F663-4E19-94AD-5BBF59FC1C1B}"/>
    <cellStyle name="Comma 17 3 4 3" xfId="2640" xr:uid="{816EAC47-C2AA-4346-83DF-40CD33B995F9}"/>
    <cellStyle name="Comma 17 3 5" xfId="303" xr:uid="{E9863186-314F-46A0-92B8-96A94E2286FD}"/>
    <cellStyle name="Comma 17 3 5 2" xfId="1360" xr:uid="{ABDDC171-5380-4D97-AA84-E661E6F04CC9}"/>
    <cellStyle name="Comma 17 3 5 3" xfId="2469" xr:uid="{FB7B73C5-2099-4FBF-9AE8-6E9BD4B0764D}"/>
    <cellStyle name="Comma 17 3 6" xfId="842" xr:uid="{A7AE15C6-B21C-4EBF-AD86-E999BEA3DC2F}"/>
    <cellStyle name="Comma 17 3 6 2" xfId="1700" xr:uid="{274B703D-F3E4-4C9D-948E-5DDA7F1C3B4B}"/>
    <cellStyle name="Comma 17 3 6 3" xfId="2809" xr:uid="{F48ADCBE-686D-48DB-AFCB-164E8603786F}"/>
    <cellStyle name="Comma 17 3 7" xfId="992" xr:uid="{A0DEBDC8-053D-4D8C-9B6A-5662774FC7F8}"/>
    <cellStyle name="Comma 17 3 7 2" xfId="1850" xr:uid="{57A89755-6AD4-416D-9B25-B48CB3B834AD}"/>
    <cellStyle name="Comma 17 3 7 3" xfId="2959" xr:uid="{92770555-98E2-434D-87C8-E3235A39F0AE}"/>
    <cellStyle name="Comma 17 3 8" xfId="2008" xr:uid="{ACB3D3CC-524F-4AFC-AE6C-CB1C7B3A7408}"/>
    <cellStyle name="Comma 17 3 8 2" xfId="3112" xr:uid="{EC21188A-26B8-488D-9544-B0D6DDC7827E}"/>
    <cellStyle name="Comma 17 3 9" xfId="2152" xr:uid="{C164FAE9-A177-4E0A-8835-2B180133E80A}"/>
    <cellStyle name="Comma 17 3 9 2" xfId="3247" xr:uid="{0B2EAB52-CB99-4D64-8EF6-4B1F38FC8C05}"/>
    <cellStyle name="Comma 17 4" xfId="839" xr:uid="{36ECBD21-13AC-49E2-B673-13477E28791D}"/>
    <cellStyle name="Comma 17 4 2" xfId="1697" xr:uid="{57F1EDB7-541D-4A35-A3B9-F478B89530E6}"/>
    <cellStyle name="Comma 17 4 3" xfId="2806" xr:uid="{B2141F95-C352-4717-BDF7-105954017906}"/>
    <cellStyle name="Comma 17 5" xfId="1510" xr:uid="{B338721D-6423-496D-9D7F-74A890F43E6D}"/>
    <cellStyle name="Comma 17 6" xfId="2619" xr:uid="{97B9A4E9-6759-43B5-95CB-B6EC6F2FB35C}"/>
    <cellStyle name="Comma 18" xfId="488" xr:uid="{E533B596-85D5-4350-A6F6-FEDDD386A7B9}"/>
    <cellStyle name="Comma 18 2" xfId="271" xr:uid="{409F5E73-2C60-4E72-AF94-0F8E52DF1CC3}"/>
    <cellStyle name="Comma 18 2 2" xfId="297" xr:uid="{6894818A-40ED-4336-A07A-10B498A86998}"/>
    <cellStyle name="Comma 18 2 2 2" xfId="708" xr:uid="{0A6AD9EC-738D-4821-9066-0497CFA78EED}"/>
    <cellStyle name="Comma 18 2 2 2 2" xfId="1665" xr:uid="{D52F13BA-41BC-4C56-8B91-C9DCE8EFF9A5}"/>
    <cellStyle name="Comma 18 2 2 2 3" xfId="2774" xr:uid="{46E0D0E1-1C61-4D0A-8BA5-3CC7AD643DB9}"/>
    <cellStyle name="Comma 18 2 2 3" xfId="1354" xr:uid="{F63F77C7-330A-4C34-8580-83B274508FAA}"/>
    <cellStyle name="Comma 18 2 2 4" xfId="2463" xr:uid="{091AC1B3-A68C-4E4F-8D59-046CEC24E9D3}"/>
    <cellStyle name="Comma 18 2 3" xfId="706" xr:uid="{7247B47D-24A9-40FA-8134-BB1D9FACDF67}"/>
    <cellStyle name="Comma 18 2 3 2" xfId="1663" xr:uid="{C04236DD-994B-414D-8282-2A4B54379E6C}"/>
    <cellStyle name="Comma 18 2 3 3" xfId="2772" xr:uid="{5E14F14D-06E4-4DC0-9E72-CFDFE84F0FE2}"/>
    <cellStyle name="Comma 18 2 4" xfId="291" xr:uid="{8FC7FEA6-86BB-496E-8A84-8EBDA494673B}"/>
    <cellStyle name="Comma 18 2 4 2" xfId="1352" xr:uid="{F7F91CAB-D86E-43CA-9049-D5152A2FAA87}"/>
    <cellStyle name="Comma 18 2 4 3" xfId="2461" xr:uid="{54FB71DC-2D9F-4131-9944-158C2C59C635}"/>
    <cellStyle name="Comma 18 2 5" xfId="1338" xr:uid="{7D75EAA1-0505-4C37-94D2-7921585EDFCD}"/>
    <cellStyle name="Comma 18 2 6" xfId="2447" xr:uid="{F36CE3D8-1E55-4C27-BE42-00A968F9230C}"/>
    <cellStyle name="Comma 18 3" xfId="1533" xr:uid="{C28EEB37-CC6E-4AD6-BC2E-B94DE5E53732}"/>
    <cellStyle name="Comma 18 4" xfId="2642" xr:uid="{9C049DCE-2F9C-44B3-99BB-6871D4A2A0DC}"/>
    <cellStyle name="Comma 19" xfId="489" xr:uid="{3E73A473-6359-46B4-B851-785372EE202F}"/>
    <cellStyle name="Comma 19 2" xfId="1534" xr:uid="{F4869C68-9BA5-4D00-BF76-F4F93628EA42}"/>
    <cellStyle name="Comma 19 3" xfId="2643" xr:uid="{A2144AA6-48FA-4B16-BB23-8F00F533FA29}"/>
    <cellStyle name="Comma 2" xfId="4" xr:uid="{00000000-0005-0000-0000-000002000000}"/>
    <cellStyle name="Comma 2 10" xfId="299" xr:uid="{C3C5E250-77C8-4D06-9A5F-FC349E226058}"/>
    <cellStyle name="Comma 2 10 2" xfId="491" xr:uid="{E19AF739-4FF2-4CAA-A526-23EDE79F7ABF}"/>
    <cellStyle name="Comma 2 10 3" xfId="1356" xr:uid="{6E573148-8441-4C05-AF29-A16FEF9EEBEA}"/>
    <cellStyle name="Comma 2 10 4" xfId="2465" xr:uid="{547454BD-FEE2-4F3A-A79B-BE10EF267C4D}"/>
    <cellStyle name="Comma 2 11" xfId="490" xr:uid="{F4534746-85BA-413D-AAB9-80F61F7A5E18}"/>
    <cellStyle name="Comma 2 11 2" xfId="1535" xr:uid="{63FED7E2-16F3-46F4-9419-A81E55D0E8B8}"/>
    <cellStyle name="Comma 2 11 3" xfId="2644" xr:uid="{A19FAF5E-0BFC-48BD-9C07-9B233421621B}"/>
    <cellStyle name="Comma 2 12" xfId="703" xr:uid="{188F9EF0-535B-4E7E-B04C-D1359CB94F0C}"/>
    <cellStyle name="Comma 2 13" xfId="274" xr:uid="{CD7F2510-2260-4012-A35E-D01BAA678478}"/>
    <cellStyle name="Comma 2 14" xfId="988" xr:uid="{1408C756-68BD-477E-91F3-EF0A3AEA4F8D}"/>
    <cellStyle name="Comma 2 14 2" xfId="1846" xr:uid="{94C09372-9210-4EFA-B229-8523219CD321}"/>
    <cellStyle name="Comma 2 14 3" xfId="2955" xr:uid="{451535B2-86FE-4101-BFE5-EA033041E74E}"/>
    <cellStyle name="Comma 2 15" xfId="27" xr:uid="{105B376D-4515-41A5-B90A-8B6A92D5B223}"/>
    <cellStyle name="Comma 2 15 2" xfId="1189" xr:uid="{A49B495D-7DBC-485A-B116-86E92E2EE4FC}"/>
    <cellStyle name="Comma 2 15 3" xfId="2298" xr:uid="{78C43CBC-15B3-4D1D-9000-421F2A227CDD}"/>
    <cellStyle name="Comma 2 16" xfId="1136" xr:uid="{F2BA9BAC-20AE-4F4F-8529-B2E90E20E086}"/>
    <cellStyle name="Comma 2 16 2" xfId="1994" xr:uid="{8E19CA66-7219-43FF-8DCE-AB98738F530A}"/>
    <cellStyle name="Comma 2 17" xfId="3391" xr:uid="{ED11A174-07C6-4D80-9CD0-9431B39FB220}"/>
    <cellStyle name="Comma 2 2" xfId="50" xr:uid="{6419FF22-7F3B-42F7-84CA-549D5C382541}"/>
    <cellStyle name="Comma 2 2 10" xfId="1197" xr:uid="{A57B591C-3489-4CAB-B8B0-6B2A924CB13F}"/>
    <cellStyle name="Comma 2 2 11" xfId="2306" xr:uid="{1197E915-4156-4603-87D7-B40596B4CF89}"/>
    <cellStyle name="Comma 2 2 12" xfId="3399" xr:uid="{A38F6A2A-91DB-4CD1-ACA1-3DD38D4B9E81}"/>
    <cellStyle name="Comma 2 2 2" xfId="53" xr:uid="{43BDB4DE-B1AF-473C-A1A9-1731DCAC4848}"/>
    <cellStyle name="Comma 2 2 2 10" xfId="2013" xr:uid="{8FFBE07D-808B-4364-A06E-88CC2DD1DE13}"/>
    <cellStyle name="Comma 2 2 2 10 2" xfId="3116" xr:uid="{6969D504-CC06-4AB1-BB4F-3CA2691BFA28}"/>
    <cellStyle name="Comma 2 2 2 11" xfId="2156" xr:uid="{DFC3A434-39A4-4740-AA60-8A9AC57D6639}"/>
    <cellStyle name="Comma 2 2 2 11 2" xfId="3251" xr:uid="{2D334B9B-60A5-4C8F-97BE-22311EAB19E1}"/>
    <cellStyle name="Comma 2 2 2 12" xfId="1199" xr:uid="{41DF9E1C-EE18-4B79-89D7-2B1D67DDA42E}"/>
    <cellStyle name="Comma 2 2 2 13" xfId="2308" xr:uid="{CED67B75-AE52-4D95-8776-1E06D73576FF}"/>
    <cellStyle name="Comma 2 2 2 14" xfId="3401" xr:uid="{51445036-696A-47FC-B63D-7288376305D8}"/>
    <cellStyle name="Comma 2 2 2 15" xfId="3544" xr:uid="{8C749E3D-FBF4-41A9-B881-2BC51E977D85}"/>
    <cellStyle name="Comma 2 2 2 2" xfId="188" xr:uid="{798CB8ED-A44E-4F9A-9785-54C9B5FDE9CE}"/>
    <cellStyle name="Comma 2 2 2 2 10" xfId="2376" xr:uid="{266D3530-D11E-4CBD-8FC5-1E051755CCB6}"/>
    <cellStyle name="Comma 2 2 2 2 11" xfId="3470" xr:uid="{C2FCE771-272F-47FB-8E74-94DD29F8494F}"/>
    <cellStyle name="Comma 2 2 2 2 12" xfId="3609" xr:uid="{5BEA440B-CCC6-4BDF-8A18-6E7BA388CF1B}"/>
    <cellStyle name="Comma 2 2 2 2 2" xfId="493" xr:uid="{27BC8E03-238E-4D3E-A8AD-6B382A88DD6D}"/>
    <cellStyle name="Comma 2 2 2 2 2 2" xfId="1537" xr:uid="{32D5D842-4C41-40A4-841D-D4B9BB96C71C}"/>
    <cellStyle name="Comma 2 2 2 2 2 3" xfId="2646" xr:uid="{0CDBEA35-5502-4F1F-88DA-F1947AB9BD65}"/>
    <cellStyle name="Comma 2 2 2 2 3" xfId="773" xr:uid="{711A5FD5-7180-40B3-AAE4-E6A72AF9D2D4}"/>
    <cellStyle name="Comma 2 2 2 2 3 2" xfId="1678" xr:uid="{5D734BF0-0DC9-4E50-A252-A9C590E0E17B}"/>
    <cellStyle name="Comma 2 2 2 2 3 3" xfId="2787" xr:uid="{AC0D3939-7CED-4E8B-874B-826D88E4D1F2}"/>
    <cellStyle name="Comma 2 2 2 2 4" xfId="381" xr:uid="{DA3145D4-94B9-4D5E-9401-4C78E049B342}"/>
    <cellStyle name="Comma 2 2 2 2 4 2" xfId="1434" xr:uid="{EC461674-6BC0-49E2-B5AC-1AB13B64481D}"/>
    <cellStyle name="Comma 2 2 2 2 4 3" xfId="2543" xr:uid="{D079261D-234B-4E5D-B75C-D65C7703E573}"/>
    <cellStyle name="Comma 2 2 2 2 5" xfId="911" xr:uid="{21CDF1A4-70F7-4755-A1B5-48B532F6B49C}"/>
    <cellStyle name="Comma 2 2 2 2 5 2" xfId="1769" xr:uid="{D0A571ED-DE02-472B-AAE8-D480CAC4385A}"/>
    <cellStyle name="Comma 2 2 2 2 5 3" xfId="2878" xr:uid="{7B9EDA66-5D92-4405-B05F-A65FB0BE532E}"/>
    <cellStyle name="Comma 2 2 2 2 6" xfId="1067" xr:uid="{988832DB-BF03-4E9F-9158-9682E2664D4A}"/>
    <cellStyle name="Comma 2 2 2 2 6 2" xfId="1925" xr:uid="{02A4F51B-5905-46AB-97A2-8FA4C0B23C21}"/>
    <cellStyle name="Comma 2 2 2 2 6 3" xfId="3034" xr:uid="{5629BE41-B3A7-4237-A2B7-06D891E0ACC4}"/>
    <cellStyle name="Comma 2 2 2 2 7" xfId="2082" xr:uid="{E871B7E1-7C5E-4960-A829-AFA84B4FF7E9}"/>
    <cellStyle name="Comma 2 2 2 2 7 2" xfId="3179" xr:uid="{3B3AB2E1-0B9F-4F48-B71A-A3AFD914DA77}"/>
    <cellStyle name="Comma 2 2 2 2 8" xfId="2221" xr:uid="{BD8D5ACF-46BE-44EB-B9B1-A03D26A1028A}"/>
    <cellStyle name="Comma 2 2 2 2 8 2" xfId="3315" xr:uid="{16EE078E-1F9E-4814-A09E-F1AC5E7091F6}"/>
    <cellStyle name="Comma 2 2 2 2 9" xfId="1267" xr:uid="{16E3D5A1-4FC8-4FC1-B404-F804D82D0CAC}"/>
    <cellStyle name="Comma 2 2 2 3" xfId="449" xr:uid="{4223D0FB-C31A-493C-B5C7-5D32DCA65B60}"/>
    <cellStyle name="Comma 2 2 2 3 2" xfId="1501" xr:uid="{75C522FE-A5AF-4067-BA30-B31CFD89E8F7}"/>
    <cellStyle name="Comma 2 2 2 3 3" xfId="2610" xr:uid="{8F98411E-1D25-4E24-B649-CC981BDCE847}"/>
    <cellStyle name="Comma 2 2 2 4" xfId="310" xr:uid="{DDE07CC7-D619-47FA-BB42-FA669C5249BA}"/>
    <cellStyle name="Comma 2 2 2 4 2" xfId="494" xr:uid="{8824C099-EC63-4745-85EB-3306AEE70D62}"/>
    <cellStyle name="Comma 2 2 2 4 2 2" xfId="1538" xr:uid="{4D972D42-6FD2-45D2-B834-2FDCDEA3B6A7}"/>
    <cellStyle name="Comma 2 2 2 4 2 3" xfId="2647" xr:uid="{8BC1E891-6205-43A9-B29F-B3386B5BC541}"/>
    <cellStyle name="Comma 2 2 2 4 3" xfId="1365" xr:uid="{FAD026D7-D7CF-456A-8A10-A5C13C7687B3}"/>
    <cellStyle name="Comma 2 2 2 4 4" xfId="2474" xr:uid="{F27B5BFD-54CD-4E37-BAB7-8658D172715B}"/>
    <cellStyle name="Comma 2 2 2 5" xfId="492" xr:uid="{79D5DE34-0CFB-4B2C-8541-ACC075AF252D}"/>
    <cellStyle name="Comma 2 2 2 5 2" xfId="1536" xr:uid="{20A2A9F8-0A4D-46AF-B678-D4EF55424682}"/>
    <cellStyle name="Comma 2 2 2 5 3" xfId="2645" xr:uid="{3385E595-C647-4851-ACFC-99C8A7CC7653}"/>
    <cellStyle name="Comma 2 2 2 6" xfId="771" xr:uid="{DA7CD0EC-D086-4DE5-8112-DB02D9FB0A88}"/>
    <cellStyle name="Comma 2 2 2 6 2" xfId="1676" xr:uid="{665090AD-D90C-43A2-BA82-C33540DC1CC7}"/>
    <cellStyle name="Comma 2 2 2 6 3" xfId="2785" xr:uid="{222FE17B-3C72-4CFD-A7D6-6FF62C46C747}"/>
    <cellStyle name="Comma 2 2 2 7" xfId="287" xr:uid="{14E4B46F-A201-4416-A9C7-42AC96765E9B}"/>
    <cellStyle name="Comma 2 2 2 7 2" xfId="1349" xr:uid="{6A5F4F39-A7C9-4504-ACCF-FAEEC365AB6C}"/>
    <cellStyle name="Comma 2 2 2 7 3" xfId="2458" xr:uid="{3BE7B30B-9458-4612-93BC-170B9694D1B2}"/>
    <cellStyle name="Comma 2 2 2 8" xfId="846" xr:uid="{9A69830A-B7B3-49C0-BCC7-0E6637A90D44}"/>
    <cellStyle name="Comma 2 2 2 8 2" xfId="1704" xr:uid="{11B28A99-0B8C-4DDC-A3A4-053A01103143}"/>
    <cellStyle name="Comma 2 2 2 8 3" xfId="2813" xr:uid="{A6D13765-6F18-40C6-A22D-66FD3D40D8F4}"/>
    <cellStyle name="Comma 2 2 2 9" xfId="998" xr:uid="{5D8C9B9D-6C45-44DC-8592-2E9446B2866F}"/>
    <cellStyle name="Comma 2 2 2 9 2" xfId="1856" xr:uid="{4E6802E1-354D-43EB-BC9D-8F502E6F1E61}"/>
    <cellStyle name="Comma 2 2 2 9 3" xfId="2965" xr:uid="{C98814D7-60E9-4638-AD7A-BD3BF287555E}"/>
    <cellStyle name="Comma 2 2 3" xfId="139" xr:uid="{8F002015-BE5F-401B-8EF5-3E612A9CCBC0}"/>
    <cellStyle name="Comma 2 2 3 2" xfId="231" xr:uid="{B4ED467D-C94A-4954-8138-950029C07A15}"/>
    <cellStyle name="Comma 2 2 3 2 10" xfId="2418" xr:uid="{0F52C2B5-8D91-4AF5-9E09-1547C6A24AFF}"/>
    <cellStyle name="Comma 2 2 3 2 11" xfId="3512" xr:uid="{1CF44283-A7B8-4753-BC2E-E93D712FBE5B}"/>
    <cellStyle name="Comma 2 2 3 2 12" xfId="3651" xr:uid="{A34583B6-C1EE-4C83-9826-72B13E2AA646}"/>
    <cellStyle name="Comma 2 2 3 2 2" xfId="423" xr:uid="{1D94B47F-A94E-4F24-91F4-4A9AA7069CD1}"/>
    <cellStyle name="Comma 2 2 3 2 2 2" xfId="1476" xr:uid="{C2C4E77B-3BF6-48EB-9994-8FA927C75739}"/>
    <cellStyle name="Comma 2 2 3 2 2 3" xfId="2585" xr:uid="{4C1AD9BF-ED69-4AEE-9290-8969102AD9ED}"/>
    <cellStyle name="Comma 2 2 3 2 3" xfId="495" xr:uid="{1A926FA7-B9B6-46FC-8E04-92ECEE00B04D}"/>
    <cellStyle name="Comma 2 2 3 2 3 2" xfId="1539" xr:uid="{B5226D0B-CB2B-491D-A63C-A6D7EB2D5AFD}"/>
    <cellStyle name="Comma 2 2 3 2 3 3" xfId="2648" xr:uid="{762DEF5B-40F4-4F4A-9A6A-503B3F405869}"/>
    <cellStyle name="Comma 2 2 3 2 4" xfId="288" xr:uid="{C40B98A0-4242-4556-8D0A-9CFF22BC826B}"/>
    <cellStyle name="Comma 2 2 3 2 4 2" xfId="1350" xr:uid="{CA311D30-A1E4-453C-9CB6-A6872C9C4D88}"/>
    <cellStyle name="Comma 2 2 3 2 4 3" xfId="2459" xr:uid="{F1BA3CE1-030F-4C60-8257-2C4F996B1C28}"/>
    <cellStyle name="Comma 2 2 3 2 5" xfId="953" xr:uid="{DDEC261D-26FC-436C-BE6F-A1CFBF949F07}"/>
    <cellStyle name="Comma 2 2 3 2 5 2" xfId="1811" xr:uid="{572E8DFD-5C6E-4267-A206-88F2B1C46F06}"/>
    <cellStyle name="Comma 2 2 3 2 5 3" xfId="2920" xr:uid="{DD890AFE-7F64-48D4-9321-A58F27873DB0}"/>
    <cellStyle name="Comma 2 2 3 2 6" xfId="1109" xr:uid="{BA780B45-E7DB-4ACA-A904-36B08497ED44}"/>
    <cellStyle name="Comma 2 2 3 2 6 2" xfId="1967" xr:uid="{7415F2F3-709B-4CDE-A546-0ACC9FFB4D02}"/>
    <cellStyle name="Comma 2 2 3 2 6 3" xfId="3076" xr:uid="{52E241E1-5EFD-4621-B874-8B7704B5696C}"/>
    <cellStyle name="Comma 2 2 3 2 7" xfId="2124" xr:uid="{5AD9473C-55C5-4774-8ABD-B0EFDBD6E3D4}"/>
    <cellStyle name="Comma 2 2 3 2 7 2" xfId="3221" xr:uid="{382C7E36-4EDB-41B4-A6B7-8EACCD211779}"/>
    <cellStyle name="Comma 2 2 3 2 8" xfId="2263" xr:uid="{FA08B20C-0CD9-4594-AA7C-6394A9BA74C6}"/>
    <cellStyle name="Comma 2 2 3 2 8 2" xfId="3357" xr:uid="{8125667B-8E9A-484D-A948-FE0A6BC9917E}"/>
    <cellStyle name="Comma 2 2 3 2 9" xfId="1309" xr:uid="{7854B3B5-F943-4245-8934-6A7D0F614AF9}"/>
    <cellStyle name="Comma 2 2 3 3" xfId="807" xr:uid="{DFCB4DD0-A4DA-4960-AF34-43869E59D668}"/>
    <cellStyle name="Comma 2 2 3 3 2" xfId="1684" xr:uid="{888D5FD1-B549-4D3F-9E1D-EADD780C40E7}"/>
    <cellStyle name="Comma 2 2 3 3 3" xfId="2793" xr:uid="{9F2B0C2A-B92A-49A6-ADC7-FCBA8740ACAF}"/>
    <cellStyle name="Comma 2 2 3 4" xfId="354" xr:uid="{FA435F65-3AE3-4A05-B91B-92675060B260}"/>
    <cellStyle name="Comma 2 2 3 4 2" xfId="1407" xr:uid="{11AA2195-1D1A-4DC1-B4F4-8A5EC8C88B68}"/>
    <cellStyle name="Comma 2 2 3 4 3" xfId="2516" xr:uid="{DAA5B7AA-0762-41D6-B2F0-B4D8140891C8}"/>
    <cellStyle name="Comma 2 2 3 5" xfId="1040" xr:uid="{026CDF9A-806C-4143-A50C-7B0A639828BA}"/>
    <cellStyle name="Comma 2 2 3 5 2" xfId="1898" xr:uid="{0C12D59C-430E-4A94-849C-B7533E6A9C7D}"/>
    <cellStyle name="Comma 2 2 3 5 3" xfId="3007" xr:uid="{1BEC2458-151A-47CD-9D66-B1DD1ED22275}"/>
    <cellStyle name="Comma 2 2 3 6" xfId="2055" xr:uid="{B26A8369-EEBE-4D0D-B439-D8E3A8EFE760}"/>
    <cellStyle name="Comma 2 2 3 6 2" xfId="3157" xr:uid="{E0D7BB80-8A0D-46FF-95AE-13B13ECAD607}"/>
    <cellStyle name="Comma 2 2 3 7" xfId="1240" xr:uid="{F3B0A5A7-CE95-4853-80D6-9F0A0EE652ED}"/>
    <cellStyle name="Comma 2 2 3 8" xfId="2349" xr:uid="{B3A7B1EA-BBD9-4099-80F2-F36E0F0EE608}"/>
    <cellStyle name="Comma 2 2 3 9" xfId="3443" xr:uid="{07CBDCA8-BDF8-41B5-9D2E-35761A215326}"/>
    <cellStyle name="Comma 2 2 4" xfId="186" xr:uid="{5F33DD00-21EB-4DEF-9A26-CDF3741BF5CF}"/>
    <cellStyle name="Comma 2 2 4 10" xfId="3468" xr:uid="{DF200568-9DFA-4CD1-A609-39F974AAD4CD}"/>
    <cellStyle name="Comma 2 2 4 11" xfId="3607" xr:uid="{CCF98DFC-F994-44BA-BBA7-FFD41BB273DE}"/>
    <cellStyle name="Comma 2 2 4 2" xfId="496" xr:uid="{FB77A8CB-1C8E-4EB5-BEA0-5AD2B5924CD9}"/>
    <cellStyle name="Comma 2 2 4 2 2" xfId="1540" xr:uid="{9B8ED6AF-65A3-4A93-A35C-3470B2DAF1FF}"/>
    <cellStyle name="Comma 2 2 4 2 3" xfId="2649" xr:uid="{48357FDF-0CCE-4163-BE82-F7F73C486D17}"/>
    <cellStyle name="Comma 2 2 4 3" xfId="379" xr:uid="{1BCCEB85-DA9B-471B-8104-6342C21FF322}"/>
    <cellStyle name="Comma 2 2 4 3 2" xfId="1432" xr:uid="{E00A86BF-E085-48BF-B010-5789E1A09426}"/>
    <cellStyle name="Comma 2 2 4 3 3" xfId="2541" xr:uid="{067E9E72-C753-4BF5-BF1C-01DD0477BE3C}"/>
    <cellStyle name="Comma 2 2 4 4" xfId="909" xr:uid="{491AF7E1-CE6F-4A38-B8BF-D6CDE8F036EA}"/>
    <cellStyle name="Comma 2 2 4 4 2" xfId="1767" xr:uid="{B3ABF09F-CFF7-4AE7-85A3-CF01CA3BDCBF}"/>
    <cellStyle name="Comma 2 2 4 4 3" xfId="2876" xr:uid="{41C1438B-6768-4774-939E-367920ABE4CB}"/>
    <cellStyle name="Comma 2 2 4 5" xfId="1065" xr:uid="{1AFA8AF2-7F6E-4D76-96A4-AFD9897FE150}"/>
    <cellStyle name="Comma 2 2 4 5 2" xfId="1923" xr:uid="{61A94214-EC68-4A2E-83A3-112E0FC38A0E}"/>
    <cellStyle name="Comma 2 2 4 5 3" xfId="3032" xr:uid="{E886BDC4-4F2A-4006-8EAE-9C551C0C48C9}"/>
    <cellStyle name="Comma 2 2 4 6" xfId="2080" xr:uid="{225D85FD-BE9A-4E3D-84EC-B2EB64B68573}"/>
    <cellStyle name="Comma 2 2 4 6 2" xfId="3177" xr:uid="{612773EE-8205-4F7D-9BA9-FC1709E8DADE}"/>
    <cellStyle name="Comma 2 2 4 7" xfId="2219" xr:uid="{9819B6B0-8D9C-4A67-87E6-36851654D51A}"/>
    <cellStyle name="Comma 2 2 4 7 2" xfId="3313" xr:uid="{6B05E06C-2BB5-4586-9C36-1C7920723CBB}"/>
    <cellStyle name="Comma 2 2 4 8" xfId="1265" xr:uid="{54B6EB77-8BC3-4CF7-9D08-3BEDA1D92437}"/>
    <cellStyle name="Comma 2 2 4 9" xfId="2374" xr:uid="{254D2F1D-028E-4EF4-AF52-6808B0E3CE98}"/>
    <cellStyle name="Comma 2 2 5" xfId="270" xr:uid="{F9BFCD90-F856-47B9-A33A-D0741DEB3EBF}"/>
    <cellStyle name="Comma 2 2 5 2" xfId="497" xr:uid="{D2D1FEBC-F391-4133-945B-E0AE6F64BA66}"/>
    <cellStyle name="Comma 2 2 5 2 2" xfId="1541" xr:uid="{1C54A41C-52AB-4959-9ABC-DCA0DFCD95BD}"/>
    <cellStyle name="Comma 2 2 5 2 3" xfId="2650" xr:uid="{BF52E42B-E4F1-4FC2-B6E8-7B0842DBA591}"/>
    <cellStyle name="Comma 2 2 5 3" xfId="1337" xr:uid="{D8188AFC-8A44-4B96-9EEA-5A74F745357E}"/>
    <cellStyle name="Comma 2 2 5 4" xfId="2446" xr:uid="{63B2DF10-8E88-4B5E-846A-EBF4093F2697}"/>
    <cellStyle name="Comma 2 2 6" xfId="498" xr:uid="{025F7613-197A-4978-A253-4ACE85B7CDCB}"/>
    <cellStyle name="Comma 2 2 6 2" xfId="1542" xr:uid="{CAFE8E4A-573B-456B-B210-6870E4B1309D}"/>
    <cellStyle name="Comma 2 2 6 3" xfId="2651" xr:uid="{C7423AD1-8910-4C3A-ADE0-E43D9B5AE66A}"/>
    <cellStyle name="Comma 2 2 7" xfId="286" xr:uid="{F5BD5DFB-EB9A-47CA-AAEF-399636F60F2E}"/>
    <cellStyle name="Comma 2 2 7 2" xfId="1348" xr:uid="{4E63BA7B-C214-45DB-99CE-01F88E6D0E95}"/>
    <cellStyle name="Comma 2 2 7 3" xfId="2457" xr:uid="{4D296277-7DE9-4B49-9628-348BAD8FDF6A}"/>
    <cellStyle name="Comma 2 2 8" xfId="996" xr:uid="{C8F4A3AB-C991-4027-AAE4-A74D16775B01}"/>
    <cellStyle name="Comma 2 2 8 2" xfId="1854" xr:uid="{34792EE1-B185-4831-9605-4042373329A7}"/>
    <cellStyle name="Comma 2 2 8 3" xfId="2963" xr:uid="{B5F651D2-3E5C-4412-9229-C30C52DEBC99}"/>
    <cellStyle name="Comma 2 2 9" xfId="2011" xr:uid="{E960091B-0EA5-420E-94E1-309373BAEA8C}"/>
    <cellStyle name="Comma 2 2 9 2" xfId="3114" xr:uid="{7883D06C-D2C7-486E-894D-2F39D430A223}"/>
    <cellStyle name="Comma 2 3" xfId="108" xr:uid="{E2EB97A2-10E7-410C-9833-BDD81F20699F}"/>
    <cellStyle name="Comma 2 3 10" xfId="1220" xr:uid="{89D24462-C46F-41E4-A1BD-B3A1FE484906}"/>
    <cellStyle name="Comma 2 3 11" xfId="2329" xr:uid="{9A75DA8C-001F-4443-A86A-66816EDA8298}"/>
    <cellStyle name="Comma 2 3 12" xfId="3422" xr:uid="{EED6C86E-E12A-4021-AE78-8DB8FD5E1DEE}"/>
    <cellStyle name="Comma 2 3 13" xfId="3565" xr:uid="{75872B3D-02C5-43E5-8F24-4962B893EC28}"/>
    <cellStyle name="Comma 2 3 2" xfId="209" xr:uid="{1422A4A0-B7A5-49AC-BD25-C49A5E76F0C2}"/>
    <cellStyle name="Comma 2 3 2 10" xfId="3491" xr:uid="{41BDEE28-6A60-456A-84D1-7954D606490C}"/>
    <cellStyle name="Comma 2 3 2 11" xfId="3630" xr:uid="{176CB64C-2312-432B-BCAB-9562B0BF0858}"/>
    <cellStyle name="Comma 2 3 2 2" xfId="500" xr:uid="{BE48D4A1-4811-4A7E-99A4-2E440E16EE9E}"/>
    <cellStyle name="Comma 2 3 2 2 2" xfId="1544" xr:uid="{654A0EE9-71F0-45E9-BA55-491A7B99E03C}"/>
    <cellStyle name="Comma 2 3 2 2 3" xfId="2653" xr:uid="{E59CD5C6-5A7A-4C1A-AA15-5CFABED41457}"/>
    <cellStyle name="Comma 2 3 2 3" xfId="402" xr:uid="{9DB0CE55-B195-417D-90AE-79D28D57E28F}"/>
    <cellStyle name="Comma 2 3 2 3 2" xfId="1455" xr:uid="{392E5171-FD47-4E45-BBC7-BCF36E906427}"/>
    <cellStyle name="Comma 2 3 2 3 3" xfId="2564" xr:uid="{99D8C26D-BE66-4F4F-AE96-788ECBB6A83D}"/>
    <cellStyle name="Comma 2 3 2 4" xfId="932" xr:uid="{EB4B92AC-2B76-4141-A377-983D587446E6}"/>
    <cellStyle name="Comma 2 3 2 4 2" xfId="1790" xr:uid="{C1897FC7-53A6-427D-BDAD-9D70B5A1819B}"/>
    <cellStyle name="Comma 2 3 2 4 3" xfId="2899" xr:uid="{26571326-2002-4594-AF6D-3AB9AF8E14DE}"/>
    <cellStyle name="Comma 2 3 2 5" xfId="1088" xr:uid="{A1B281B2-3E35-48BD-AFA8-E27450153B1F}"/>
    <cellStyle name="Comma 2 3 2 5 2" xfId="1946" xr:uid="{FBA59E57-A524-4EEA-B5A4-708EC2EE29AE}"/>
    <cellStyle name="Comma 2 3 2 5 3" xfId="3055" xr:uid="{9A877E17-4C2A-492C-8D75-696273DC1322}"/>
    <cellStyle name="Comma 2 3 2 6" xfId="2103" xr:uid="{15DCAD4B-6C4F-4776-BBF8-6C67E3A81B24}"/>
    <cellStyle name="Comma 2 3 2 6 2" xfId="3200" xr:uid="{544F8F67-9924-46F7-8CBC-D76EACE4D51F}"/>
    <cellStyle name="Comma 2 3 2 7" xfId="2242" xr:uid="{2F3C3D18-4CB2-445B-9075-291D25DDAA49}"/>
    <cellStyle name="Comma 2 3 2 7 2" xfId="3336" xr:uid="{FC95446F-5274-4D23-80DE-A123029348F2}"/>
    <cellStyle name="Comma 2 3 2 8" xfId="1288" xr:uid="{3ACE7649-7B7C-4DAA-B0B0-7F798FFBE9F1}"/>
    <cellStyle name="Comma 2 3 2 9" xfId="2397" xr:uid="{F361BC9E-AA25-4A1C-AEC1-D29F7B9FBFE4}"/>
    <cellStyle name="Comma 2 3 3" xfId="499" xr:uid="{993601A3-F177-49B0-8AE9-DF577FB404F2}"/>
    <cellStyle name="Comma 2 3 3 2" xfId="1543" xr:uid="{1FD71786-9EC8-4D7D-8093-4B6E770DA064}"/>
    <cellStyle name="Comma 2 3 3 3" xfId="2652" xr:uid="{BD053344-4B25-49D7-9C91-BA0495D26C52}"/>
    <cellStyle name="Comma 2 3 4" xfId="761" xr:uid="{1530C8E5-5B9F-4A24-AC25-8B48F539A119}"/>
    <cellStyle name="Comma 2 3 4 2" xfId="1671" xr:uid="{5521BB9F-6E65-4CBE-8AB2-5B7ED277DD07}"/>
    <cellStyle name="Comma 2 3 4 3" xfId="2780" xr:uid="{2FCD3BBE-82C3-4BF1-9D0A-F5C8DBE0140D}"/>
    <cellStyle name="Comma 2 3 5" xfId="333" xr:uid="{BC633452-F32B-4F78-A574-730ED32A39A0}"/>
    <cellStyle name="Comma 2 3 5 2" xfId="1386" xr:uid="{FEBAF497-E460-411D-A964-CFE85D14CD34}"/>
    <cellStyle name="Comma 2 3 5 3" xfId="2495" xr:uid="{FEDFE082-D9E0-46BE-A8D5-91DE2784CC61}"/>
    <cellStyle name="Comma 2 3 6" xfId="867" xr:uid="{EFEA6713-6B5A-499A-B4D2-E5C52FC58042}"/>
    <cellStyle name="Comma 2 3 6 2" xfId="1725" xr:uid="{60B380F7-A672-415C-A5F0-C066B434EB25}"/>
    <cellStyle name="Comma 2 3 6 3" xfId="2834" xr:uid="{564386D6-2723-4BF0-855E-C21AC33BD212}"/>
    <cellStyle name="Comma 2 3 7" xfId="1019" xr:uid="{4532AAA6-8494-4899-BE81-31F15B5B5210}"/>
    <cellStyle name="Comma 2 3 7 2" xfId="1877" xr:uid="{43681AB5-FA82-4393-A165-61A5FC77A48D}"/>
    <cellStyle name="Comma 2 3 7 3" xfId="2986" xr:uid="{9930F8A6-C056-4137-AEDB-54CE3BE9AFA6}"/>
    <cellStyle name="Comma 2 3 8" xfId="2034" xr:uid="{B4CC8F2F-06C2-4530-BFD0-BCC668613923}"/>
    <cellStyle name="Comma 2 3 8 2" xfId="3137" xr:uid="{76152A2C-2559-4AD6-9356-4032AFBFCA79}"/>
    <cellStyle name="Comma 2 3 9" xfId="2177" xr:uid="{45027093-EB91-40B9-9717-37FD1A18EB0F}"/>
    <cellStyle name="Comma 2 3 9 2" xfId="3272" xr:uid="{37E8FA0E-E6DA-4799-A040-A09ECFCB42C6}"/>
    <cellStyle name="Comma 2 4" xfId="23" xr:uid="{D6ACB815-D1DE-4A1A-A102-7D2FF7D35235}"/>
    <cellStyle name="Comma 2 4 2" xfId="228" xr:uid="{CD2367A1-51C8-4191-8473-A4BA8ECD0F96}"/>
    <cellStyle name="Comma 2 4 3" xfId="767" xr:uid="{09179490-760E-496D-A388-7B269B7A540C}"/>
    <cellStyle name="Comma 2 4 3 2" xfId="1674" xr:uid="{32314074-75FA-4DA7-B2FD-7A3B2DD9425B}"/>
    <cellStyle name="Comma 2 4 3 3" xfId="2783" xr:uid="{3A91DB0C-82F2-4EF6-B993-B168D9D3AF32}"/>
    <cellStyle name="Comma 2 5" xfId="145" xr:uid="{D69D37D2-6B9D-42AE-B99D-787C7641FBB6}"/>
    <cellStyle name="Comma 2 5 10" xfId="1244" xr:uid="{77721564-FE0F-4063-A1CF-0DB36230A74B}"/>
    <cellStyle name="Comma 2 5 11" xfId="2353" xr:uid="{6CA6BF26-BA6A-4EB2-8EA4-9C6102331590}"/>
    <cellStyle name="Comma 2 5 12" xfId="3447" xr:uid="{59E0CB4C-2277-4B28-80AC-F47E63B310C7}"/>
    <cellStyle name="Comma 2 5 13" xfId="3588" xr:uid="{21CD3410-97A5-43AD-A2E1-08BF4CF3C421}"/>
    <cellStyle name="Comma 2 5 2" xfId="236" xr:uid="{71ACE911-DA06-4882-9DF1-AEAD2D7E8BE7}"/>
    <cellStyle name="Comma 2 5 2 10" xfId="3516" xr:uid="{033A00F6-14FF-4184-917E-2C8C56C68633}"/>
    <cellStyle name="Comma 2 5 2 11" xfId="3655" xr:uid="{8F4604B7-46D4-4C87-83B5-5F86F2133A38}"/>
    <cellStyle name="Comma 2 5 2 2" xfId="502" xr:uid="{25B91181-B6F4-46B3-86F0-34ECCE0C1265}"/>
    <cellStyle name="Comma 2 5 2 2 2" xfId="1546" xr:uid="{0EB7534D-CA63-4723-B50D-064897EF19C6}"/>
    <cellStyle name="Comma 2 5 2 2 3" xfId="2655" xr:uid="{CBECEA30-AD6C-4309-8AC0-6A30ADC50622}"/>
    <cellStyle name="Comma 2 5 2 3" xfId="427" xr:uid="{669CD492-5F32-41A5-9766-E5ADE0D38CDD}"/>
    <cellStyle name="Comma 2 5 2 3 2" xfId="1480" xr:uid="{D1F7A8CC-36D5-4B50-8CD3-4F4B6C40F8A9}"/>
    <cellStyle name="Comma 2 5 2 3 3" xfId="2589" xr:uid="{54DBFE87-9107-4AB3-AB5A-B32F690AECB8}"/>
    <cellStyle name="Comma 2 5 2 4" xfId="957" xr:uid="{1B74B5A1-8834-457A-AFA7-36E465BABBA5}"/>
    <cellStyle name="Comma 2 5 2 4 2" xfId="1815" xr:uid="{5AA59492-B326-46CB-8A6C-1D4A83754B78}"/>
    <cellStyle name="Comma 2 5 2 4 3" xfId="2924" xr:uid="{48D16544-55F2-4B87-84D1-A8CC734838E9}"/>
    <cellStyle name="Comma 2 5 2 5" xfId="1113" xr:uid="{C525F1A1-C391-43C3-9F91-7B9FE8BEA0C6}"/>
    <cellStyle name="Comma 2 5 2 5 2" xfId="1971" xr:uid="{7085CEC8-F110-4C7A-933F-18C692DE2E6C}"/>
    <cellStyle name="Comma 2 5 2 5 3" xfId="3080" xr:uid="{FC6464E0-559B-4B13-B16E-56912AAD4E82}"/>
    <cellStyle name="Comma 2 5 2 6" xfId="1146" xr:uid="{37D40D9E-6D6C-44C7-A218-023713AC22F8}"/>
    <cellStyle name="Comma 2 5 2 6 2" xfId="2128" xr:uid="{ED6133A3-2033-453E-BDD0-36DC240CE516}"/>
    <cellStyle name="Comma 2 5 2 6 3" xfId="2001" xr:uid="{DF2A7A44-BE86-4B82-8196-48AE69320F17}"/>
    <cellStyle name="Comma 2 5 2 6 4" xfId="3106" xr:uid="{F2F568AC-1FFB-4D11-B21A-CD311D67BC27}"/>
    <cellStyle name="Comma 2 5 2 7" xfId="2267" xr:uid="{875354A0-0739-4ED6-A8E7-391EE2B5B0C8}"/>
    <cellStyle name="Comma 2 5 2 7 2" xfId="3361" xr:uid="{00F6A854-06BC-4803-92B8-DC0F9C19C20F}"/>
    <cellStyle name="Comma 2 5 2 8" xfId="1313" xr:uid="{FA50D25A-D79E-4D79-8630-2159D21026EA}"/>
    <cellStyle name="Comma 2 5 2 9" xfId="2422" xr:uid="{6D8F748F-CD4E-4558-86C2-F7444029CB8E}"/>
    <cellStyle name="Comma 2 5 3" xfId="358" xr:uid="{81B02751-6B60-437B-A6CF-3DF9A2C4FC1A}"/>
    <cellStyle name="Comma 2 5 3 2" xfId="1411" xr:uid="{B623C9FC-B057-4E52-9697-67E10E9FCB57}"/>
    <cellStyle name="Comma 2 5 3 3" xfId="2520" xr:uid="{C856E177-9AF7-4960-B3BA-80C05E565407}"/>
    <cellStyle name="Comma 2 5 4" xfId="501" xr:uid="{BAD31F62-41FA-4D53-A359-5E0BB383169B}"/>
    <cellStyle name="Comma 2 5 4 2" xfId="1545" xr:uid="{08AF8B12-7F1D-43A2-AA18-9934311CB8E3}"/>
    <cellStyle name="Comma 2 5 4 3" xfId="2654" xr:uid="{82B5F818-5DCF-4785-BAD8-AA31D1721F4C}"/>
    <cellStyle name="Comma 2 5 5" xfId="289" xr:uid="{18EE6EB7-3FDE-472A-AB45-E53445ECD444}"/>
    <cellStyle name="Comma 2 5 5 2" xfId="1351" xr:uid="{7F27806B-1F9F-4941-90E4-0BB6C0E696D6}"/>
    <cellStyle name="Comma 2 5 5 3" xfId="2460" xr:uid="{C226E739-5BA4-4C6F-BE5A-A1B6563614D8}"/>
    <cellStyle name="Comma 2 5 6" xfId="890" xr:uid="{69B16914-E1E4-432D-81D0-7F3C8A4B774A}"/>
    <cellStyle name="Comma 2 5 6 2" xfId="1748" xr:uid="{6C3E376F-A992-4EDA-AAAB-061940D47229}"/>
    <cellStyle name="Comma 2 5 6 3" xfId="2857" xr:uid="{46029A8F-1FE0-470B-957A-37885A0B0656}"/>
    <cellStyle name="Comma 2 5 7" xfId="1044" xr:uid="{CB4E5472-2F02-4FB6-9744-291416C23968}"/>
    <cellStyle name="Comma 2 5 7 2" xfId="1902" xr:uid="{8B21854F-CEBA-4C20-A179-D1DDAB479F8A}"/>
    <cellStyle name="Comma 2 5 7 3" xfId="3011" xr:uid="{08072B7C-E35A-426B-92CD-17AF43F82B96}"/>
    <cellStyle name="Comma 2 5 8" xfId="2059" xr:uid="{E35088A7-BB8B-411A-9087-2471C192E35E}"/>
    <cellStyle name="Comma 2 5 8 2" xfId="3160" xr:uid="{58D108CE-4373-4D4D-9A74-3C491CB77D49}"/>
    <cellStyle name="Comma 2 5 9" xfId="2200" xr:uid="{10623FBE-598E-4A6D-A385-DE53C8081DE7}"/>
    <cellStyle name="Comma 2 5 9 2" xfId="3294" xr:uid="{7B159B6F-6914-4B7F-A087-30D02F188D29}"/>
    <cellStyle name="Comma 2 6" xfId="147" xr:uid="{3A8E0408-2A2F-4D10-8C91-16E39982F257}"/>
    <cellStyle name="Comma 2 6 10" xfId="2201" xr:uid="{64F8D2CC-F75D-4C24-A317-972F326280DC}"/>
    <cellStyle name="Comma 2 6 10 2" xfId="3295" xr:uid="{800C3391-C725-42F8-84A0-AB0348E7479D}"/>
    <cellStyle name="Comma 2 6 11" xfId="1245" xr:uid="{D037B829-C382-426E-9215-F4AD0B45C260}"/>
    <cellStyle name="Comma 2 6 12" xfId="2354" xr:uid="{B94C8B41-555F-49F4-8B67-741162B59B89}"/>
    <cellStyle name="Comma 2 6 13" xfId="3448" xr:uid="{F262BEB4-B83F-48E4-922D-87A75811549D}"/>
    <cellStyle name="Comma 2 6 14" xfId="3589" xr:uid="{43AA6593-3BCE-4483-8D08-C97B0C8ADEC5}"/>
    <cellStyle name="Comma 2 6 2" xfId="174" xr:uid="{CF980405-44BE-451C-9C5A-32CA41CF91BF}"/>
    <cellStyle name="Comma 2 6 2 10" xfId="2365" xr:uid="{2A82022D-6F80-45A9-8D9E-6780B5809DF0}"/>
    <cellStyle name="Comma 2 6 2 11" xfId="3459" xr:uid="{5B2A62A9-943D-44C8-8820-4F8590661532}"/>
    <cellStyle name="Comma 2 6 2 12" xfId="3598" xr:uid="{D4315FE6-C97F-4F3D-A3E0-BE9C88AE07D8}"/>
    <cellStyle name="Comma 2 6 2 2" xfId="254" xr:uid="{948B98A1-AB4A-438A-ABBC-4A257E375B88}"/>
    <cellStyle name="Comma 2 6 2 2 10" xfId="3528" xr:uid="{3198510E-7A01-46AF-A9C6-9465CCAAF2FE}"/>
    <cellStyle name="Comma 2 6 2 2 11" xfId="3667" xr:uid="{5E9E165A-C8D3-4718-A52F-980FFAF59903}"/>
    <cellStyle name="Comma 2 6 2 2 2" xfId="505" xr:uid="{648AFF00-F955-4D06-A8B0-1A1AC5368815}"/>
    <cellStyle name="Comma 2 6 2 2 2 2" xfId="1549" xr:uid="{F6FED6CB-5771-444C-BE23-30E6A64E6A87}"/>
    <cellStyle name="Comma 2 6 2 2 2 3" xfId="2658" xr:uid="{EF79202F-61A8-4F41-AD3B-829F45D510C6}"/>
    <cellStyle name="Comma 2 6 2 2 3" xfId="439" xr:uid="{DB1FFF5D-4765-4557-A20A-1EE322D3D150}"/>
    <cellStyle name="Comma 2 6 2 2 3 2" xfId="1492" xr:uid="{419F5D5C-F26F-458A-B221-4DF043E98076}"/>
    <cellStyle name="Comma 2 6 2 2 3 3" xfId="2601" xr:uid="{E8AF5198-01D5-4723-B9CD-1DA5C75376E9}"/>
    <cellStyle name="Comma 2 6 2 2 4" xfId="969" xr:uid="{673463CC-9812-42F9-9AE8-55312E30BE9E}"/>
    <cellStyle name="Comma 2 6 2 2 4 2" xfId="1827" xr:uid="{014AFAD2-871D-46DF-9D82-3A86B44DD335}"/>
    <cellStyle name="Comma 2 6 2 2 4 3" xfId="2936" xr:uid="{4EA7845B-EDB9-4E26-A7B3-37761087A60E}"/>
    <cellStyle name="Comma 2 6 2 2 5" xfId="1125" xr:uid="{6CF1EE31-7643-42E1-9CF7-162B03529369}"/>
    <cellStyle name="Comma 2 6 2 2 5 2" xfId="1983" xr:uid="{F40F1A26-6A86-4700-BDBB-BE58CB4C8751}"/>
    <cellStyle name="Comma 2 6 2 2 5 3" xfId="3092" xr:uid="{B7D4C48D-FAC9-461C-A74A-82C49215793A}"/>
    <cellStyle name="Comma 2 6 2 2 6" xfId="2140" xr:uid="{85777DF4-2DA5-497F-A89C-69D99CF21EC0}"/>
    <cellStyle name="Comma 2 6 2 2 6 2" xfId="3236" xr:uid="{824763B3-4C7E-4FB2-AC6B-89997A80291D}"/>
    <cellStyle name="Comma 2 6 2 2 7" xfId="2279" xr:uid="{29135CA8-B4A0-4C13-9C08-A7319EEF788A}"/>
    <cellStyle name="Comma 2 6 2 2 7 2" xfId="3373" xr:uid="{5349D07B-3D1F-416B-96E1-DEA3A8606EF1}"/>
    <cellStyle name="Comma 2 6 2 2 8" xfId="1325" xr:uid="{8F7B4AAF-6BAE-40A4-B83F-9D7FB22B56FB}"/>
    <cellStyle name="Comma 2 6 2 2 9" xfId="2434" xr:uid="{FCE10B84-69E5-4E0C-91DE-73B8728C77FC}"/>
    <cellStyle name="Comma 2 6 2 3" xfId="504" xr:uid="{C803C1E1-09C2-4BB6-B222-142532A43848}"/>
    <cellStyle name="Comma 2 6 2 3 2" xfId="1548" xr:uid="{F3DD7197-4C34-4BF9-B3C3-0E1C4B7C45BA}"/>
    <cellStyle name="Comma 2 6 2 3 3" xfId="2657" xr:uid="{3EC24158-4638-44A9-99B0-A410F2CE2017}"/>
    <cellStyle name="Comma 2 6 2 4" xfId="370" xr:uid="{E4B451A7-B162-4DE0-A3B2-BE4333DC1F67}"/>
    <cellStyle name="Comma 2 6 2 4 2" xfId="1423" xr:uid="{05B2604D-366B-4B5E-848A-1F01955DE2CE}"/>
    <cellStyle name="Comma 2 6 2 4 3" xfId="2532" xr:uid="{8C1F93ED-3E2E-4250-AAA5-7B9C4D9D3584}"/>
    <cellStyle name="Comma 2 6 2 5" xfId="900" xr:uid="{5D32AB89-275B-4574-B513-73271C359801}"/>
    <cellStyle name="Comma 2 6 2 5 2" xfId="1758" xr:uid="{BF56A6E5-42E6-4F54-98E0-3947A240964D}"/>
    <cellStyle name="Comma 2 6 2 5 3" xfId="2867" xr:uid="{C47848DF-134E-4D6C-8A9D-B6502E7934CC}"/>
    <cellStyle name="Comma 2 6 2 6" xfId="1056" xr:uid="{E6400910-312D-4366-B5DD-3A89920EFF2A}"/>
    <cellStyle name="Comma 2 6 2 6 2" xfId="1914" xr:uid="{22665165-F690-4CF1-B6DB-A5C9754DB59E}"/>
    <cellStyle name="Comma 2 6 2 6 3" xfId="3023" xr:uid="{F4885791-F6DA-426E-9245-DBEF24F60A99}"/>
    <cellStyle name="Comma 2 6 2 7" xfId="2071" xr:uid="{C1C34D54-3D53-4861-8329-44A1BB818F48}"/>
    <cellStyle name="Comma 2 6 2 7 2" xfId="3169" xr:uid="{1C662539-7CE9-45C6-90D8-5BEF1F914B03}"/>
    <cellStyle name="Comma 2 6 2 8" xfId="2210" xr:uid="{30BA7254-9BE1-4D4F-AB4B-16C198555884}"/>
    <cellStyle name="Comma 2 6 2 8 2" xfId="3304" xr:uid="{CE33E7A2-3FEB-45D2-AEC8-A63FE4F5879C}"/>
    <cellStyle name="Comma 2 6 2 9" xfId="1256" xr:uid="{BF0CDF85-A7E8-4D30-BB58-E7E7D54AEC12}"/>
    <cellStyle name="Comma 2 6 3" xfId="238" xr:uid="{58B5AF26-2E4E-4368-9E70-EC2AFD91C685}"/>
    <cellStyle name="Comma 2 6 3 10" xfId="3517" xr:uid="{EAAF598A-D458-46DD-BD0A-C2461693DAFA}"/>
    <cellStyle name="Comma 2 6 3 11" xfId="3656" xr:uid="{D623999D-27D6-4E41-9C5F-09C13AD2D5C7}"/>
    <cellStyle name="Comma 2 6 3 2" xfId="506" xr:uid="{51DF34DC-B77B-4F19-94F9-65930220C0D7}"/>
    <cellStyle name="Comma 2 6 3 2 2" xfId="1550" xr:uid="{D9366113-6BDD-4193-A03A-4F7A9ED8AAE0}"/>
    <cellStyle name="Comma 2 6 3 2 3" xfId="2659" xr:uid="{857F98F4-23E0-40D2-8C57-A319F29D1DAD}"/>
    <cellStyle name="Comma 2 6 3 3" xfId="428" xr:uid="{3F6AB09E-7BA4-4204-A3FE-A2EE0AF41A6A}"/>
    <cellStyle name="Comma 2 6 3 3 2" xfId="1481" xr:uid="{F735E189-F733-46EB-88F8-D6EA03F6B62A}"/>
    <cellStyle name="Comma 2 6 3 3 3" xfId="2590" xr:uid="{28574D36-F09A-4291-9D7A-9A6F55050BD1}"/>
    <cellStyle name="Comma 2 6 3 4" xfId="958" xr:uid="{B324AC37-39E7-461A-BC36-B2CBBDD4AB11}"/>
    <cellStyle name="Comma 2 6 3 4 2" xfId="1816" xr:uid="{7EFACBEE-9485-417F-A6E6-D6E11988F205}"/>
    <cellStyle name="Comma 2 6 3 4 3" xfId="2925" xr:uid="{28C7B8B9-8474-4020-BCB9-523173163822}"/>
    <cellStyle name="Comma 2 6 3 5" xfId="1114" xr:uid="{61852C94-4B72-4F63-9357-F3165F4A08AA}"/>
    <cellStyle name="Comma 2 6 3 5 2" xfId="1972" xr:uid="{7C31A994-DBE4-4CE1-8683-F717777BD53E}"/>
    <cellStyle name="Comma 2 6 3 5 3" xfId="3081" xr:uid="{C36E0B79-DA7B-4AD7-89C9-F0F8DD084EBC}"/>
    <cellStyle name="Comma 2 6 3 6" xfId="2129" xr:uid="{DCCB75FA-33E6-40EB-985B-A9BD61987DE2}"/>
    <cellStyle name="Comma 2 6 3 6 2" xfId="3225" xr:uid="{6CF68FC3-5EFC-4728-B995-C5EDD5EA45C8}"/>
    <cellStyle name="Comma 2 6 3 7" xfId="2268" xr:uid="{73059BF4-E5B9-4C59-A87F-0FD3A3A1A7AB}"/>
    <cellStyle name="Comma 2 6 3 7 2" xfId="3362" xr:uid="{CE82ADD1-FD45-4B6D-AE05-4EFBA7F846E6}"/>
    <cellStyle name="Comma 2 6 3 8" xfId="1314" xr:uid="{BAAA1445-DA0F-4731-BAF5-2102D2D42E53}"/>
    <cellStyle name="Comma 2 6 3 9" xfId="2423" xr:uid="{7E04AA05-BE8F-4419-925B-2570D7B0F8A2}"/>
    <cellStyle name="Comma 2 6 4" xfId="503" xr:uid="{B9F50C59-EC1D-4196-8353-8C2DCC8B732C}"/>
    <cellStyle name="Comma 2 6 4 2" xfId="1547" xr:uid="{FC1D8935-24BC-4B82-9D5F-43D15F1C97EA}"/>
    <cellStyle name="Comma 2 6 4 3" xfId="2656" xr:uid="{2AD3D533-90D4-4B4E-B354-AF8E2407DA96}"/>
    <cellStyle name="Comma 2 6 5" xfId="764" xr:uid="{A939CBAA-919C-499F-BF55-48BA400167E7}"/>
    <cellStyle name="Comma 2 6 5 2" xfId="1672" xr:uid="{8B60F000-637A-4F84-BEFD-7CE1A8B2DCF3}"/>
    <cellStyle name="Comma 2 6 5 3" xfId="2781" xr:uid="{18F4DAE4-807D-4877-8550-EF959B4AD431}"/>
    <cellStyle name="Comma 2 6 6" xfId="359" xr:uid="{AA6DBD26-0E8A-45BC-9ADB-6AFD494DF3E4}"/>
    <cellStyle name="Comma 2 6 6 2" xfId="1412" xr:uid="{D7E20809-E1B9-4E64-8481-E8A09DECB842}"/>
    <cellStyle name="Comma 2 6 6 3" xfId="2521" xr:uid="{D542BE71-3694-4E22-AC0B-725B015A06CE}"/>
    <cellStyle name="Comma 2 6 7" xfId="891" xr:uid="{5479A8F3-9BCA-4F7E-B937-2B44661C0177}"/>
    <cellStyle name="Comma 2 6 7 2" xfId="1749" xr:uid="{89AB65FF-D0EF-4A66-B4D7-368DC914014C}"/>
    <cellStyle name="Comma 2 6 7 3" xfId="2858" xr:uid="{D5EE8F4A-88BB-4E4A-82DC-F05C5D623F75}"/>
    <cellStyle name="Comma 2 6 8" xfId="1045" xr:uid="{E07F5F49-A6BF-4B73-8C37-89DAB9A1F0DC}"/>
    <cellStyle name="Comma 2 6 8 2" xfId="1903" xr:uid="{84C358E4-72E7-4D52-AF10-1BB296607D0D}"/>
    <cellStyle name="Comma 2 6 8 3" xfId="3012" xr:uid="{43349E42-FE3E-4198-BDD4-5719F69F7C2A}"/>
    <cellStyle name="Comma 2 6 9" xfId="2060" xr:uid="{A59F2F81-EBE3-4BB4-911F-B3BF14C92944}"/>
    <cellStyle name="Comma 2 6 9 2" xfId="3161" xr:uid="{DDB13129-52DD-4977-A648-382CAC3EE407}"/>
    <cellStyle name="Comma 2 7" xfId="152" xr:uid="{01D74F60-CF4D-49E2-8198-EB29E5A39B68}"/>
    <cellStyle name="Comma 2 7 10" xfId="1248" xr:uid="{BB7FF95F-F021-4CEB-AF76-EBDD556E3EA5}"/>
    <cellStyle name="Comma 2 7 11" xfId="2357" xr:uid="{012042E0-75C7-48E6-A89C-F0EAD8EA8385}"/>
    <cellStyle name="Comma 2 7 12" xfId="3451" xr:uid="{B8EA014F-0EE6-4DAF-A692-E8F7A02C6D7A}"/>
    <cellStyle name="Comma 2 7 13" xfId="3592" xr:uid="{CD8A7391-8886-4867-ADE0-DBE244D9CE56}"/>
    <cellStyle name="Comma 2 7 2" xfId="241" xr:uid="{0F331410-7562-42B0-9B67-11C1103BCBB5}"/>
    <cellStyle name="Comma 2 7 2 10" xfId="3520" xr:uid="{BA5D0AEC-8A61-443A-9064-B00E7AC6D48C}"/>
    <cellStyle name="Comma 2 7 2 11" xfId="3659" xr:uid="{3EA965C2-A269-4073-9E26-B15AD6B19CAB}"/>
    <cellStyle name="Comma 2 7 2 2" xfId="508" xr:uid="{950B989A-49B8-437D-B980-C6CBED2F6B42}"/>
    <cellStyle name="Comma 2 7 2 2 2" xfId="1552" xr:uid="{69C9BFB6-949D-4B93-9114-724E4CB1C536}"/>
    <cellStyle name="Comma 2 7 2 2 3" xfId="2661" xr:uid="{FD0BF881-6DAB-4483-98D5-C54884D9B6F7}"/>
    <cellStyle name="Comma 2 7 2 3" xfId="431" xr:uid="{8A3E611B-5E3F-4DEB-B41B-B20312D0FD22}"/>
    <cellStyle name="Comma 2 7 2 3 2" xfId="1484" xr:uid="{52D8F791-C81F-4391-BD11-31DA8C744940}"/>
    <cellStyle name="Comma 2 7 2 3 3" xfId="2593" xr:uid="{B3CF1652-D53E-4D98-AA39-A6895105382A}"/>
    <cellStyle name="Comma 2 7 2 4" xfId="961" xr:uid="{DFB86CA6-6A20-4104-89BF-990D99C44A1B}"/>
    <cellStyle name="Comma 2 7 2 4 2" xfId="1819" xr:uid="{F2D73744-4415-4135-B80D-2D518D34D0F2}"/>
    <cellStyle name="Comma 2 7 2 4 3" xfId="2928" xr:uid="{DC2C9123-79D6-4A5C-95C8-4A175620BD3D}"/>
    <cellStyle name="Comma 2 7 2 5" xfId="1117" xr:uid="{79D24EC6-D3F5-4379-8C89-8A0FEF2D3F68}"/>
    <cellStyle name="Comma 2 7 2 5 2" xfId="1975" xr:uid="{DE2F6C97-43ED-446E-8D7B-0F9F7FCC982E}"/>
    <cellStyle name="Comma 2 7 2 5 3" xfId="3084" xr:uid="{6E7DC6B2-4993-497F-9D71-F5C3618F3BA7}"/>
    <cellStyle name="Comma 2 7 2 6" xfId="2132" xr:uid="{7F276717-FC8E-41FD-8BAD-E0869E6416EA}"/>
    <cellStyle name="Comma 2 7 2 6 2" xfId="3228" xr:uid="{CD3B04BE-BEC6-4C1F-952E-764A038F0DF0}"/>
    <cellStyle name="Comma 2 7 2 7" xfId="2271" xr:uid="{8ED1D6AB-0420-46B9-A7A7-3ACDEC93D07F}"/>
    <cellStyle name="Comma 2 7 2 7 2" xfId="3365" xr:uid="{622215D9-AE49-45DA-9D4E-3F6C7D778F97}"/>
    <cellStyle name="Comma 2 7 2 8" xfId="1317" xr:uid="{A03E111B-936E-4F70-8FAB-794FD21A9A6F}"/>
    <cellStyle name="Comma 2 7 2 9" xfId="2426" xr:uid="{5EAE2919-73BC-4D0B-BEBA-AA066281DA61}"/>
    <cellStyle name="Comma 2 7 3" xfId="507" xr:uid="{0D2D0FFD-364D-4494-A573-1686BA3916E9}"/>
    <cellStyle name="Comma 2 7 3 2" xfId="1551" xr:uid="{B8A7BCF5-B75B-4B5C-87E6-778B64E85EE3}"/>
    <cellStyle name="Comma 2 7 3 3" xfId="2660" xr:uid="{2F0C636F-C7E2-4698-9432-7F574AFC6398}"/>
    <cellStyle name="Comma 2 7 4" xfId="806" xr:uid="{9547D3D7-6FE1-4BD3-B242-2720966177B7}"/>
    <cellStyle name="Comma 2 7 4 2" xfId="1683" xr:uid="{C9C61062-E05D-4488-A86B-3E2BC03A19F8}"/>
    <cellStyle name="Comma 2 7 4 3" xfId="2792" xr:uid="{F2FB93ED-7DC3-4CC6-8C81-2D6A1EED2AF8}"/>
    <cellStyle name="Comma 2 7 5" xfId="362" xr:uid="{DD6CBB17-D5F9-4895-AB54-8726197CA343}"/>
    <cellStyle name="Comma 2 7 5 2" xfId="1415" xr:uid="{E6C8F511-E298-443A-93A3-2D90D8217F1B}"/>
    <cellStyle name="Comma 2 7 5 3" xfId="2524" xr:uid="{0D20D7A5-299C-47D0-843D-D4643DD30CE3}"/>
    <cellStyle name="Comma 2 7 6" xfId="894" xr:uid="{1105EDEE-CCDD-4013-B04A-BC4D0716B9F8}"/>
    <cellStyle name="Comma 2 7 6 2" xfId="1752" xr:uid="{614B4FC1-A9A9-4E82-A6DB-6543E20DACD0}"/>
    <cellStyle name="Comma 2 7 6 3" xfId="2861" xr:uid="{ABE2D20F-CFE8-4B7E-A868-78100C21E049}"/>
    <cellStyle name="Comma 2 7 7" xfId="1048" xr:uid="{468BED9B-BE40-4204-BD14-5C18DE15282F}"/>
    <cellStyle name="Comma 2 7 7 2" xfId="1906" xr:uid="{517D4FCE-C9AE-4A7C-966F-E9BD6892DB5C}"/>
    <cellStyle name="Comma 2 7 7 3" xfId="3015" xr:uid="{27440C86-E48C-4734-94E9-33B094C69318}"/>
    <cellStyle name="Comma 2 7 8" xfId="2063" xr:uid="{BC99E17E-8D06-49DE-84B1-0055BAD7BCE0}"/>
    <cellStyle name="Comma 2 7 8 2" xfId="3162" xr:uid="{D44ABE53-B8BF-47F5-A0DB-018A3261ADE5}"/>
    <cellStyle name="Comma 2 7 9" xfId="2204" xr:uid="{250D106F-C924-41DA-9933-C72AAED22C3C}"/>
    <cellStyle name="Comma 2 7 9 2" xfId="3298" xr:uid="{B4E9501F-9D74-4349-AB9B-99D2AD51FE05}"/>
    <cellStyle name="Comma 2 8" xfId="175" xr:uid="{371ABDDD-4120-4FE4-B357-41E6504A2529}"/>
    <cellStyle name="Comma 2 8 10" xfId="3460" xr:uid="{1CEA8B21-9180-4347-BEBE-13A0D326712A}"/>
    <cellStyle name="Comma 2 8 11" xfId="3599" xr:uid="{538A8EB6-D503-4BB3-A9C9-F68F70F40DF6}"/>
    <cellStyle name="Comma 2 8 2" xfId="509" xr:uid="{3D0EDBFA-A3FB-404D-8292-B224F07CE6EE}"/>
    <cellStyle name="Comma 2 8 2 2" xfId="1553" xr:uid="{D8A465E6-7EE2-4AEB-8C8D-ADC980C745E2}"/>
    <cellStyle name="Comma 2 8 2 3" xfId="2662" xr:uid="{C2B3839D-E459-4800-A2F2-0D74253C3474}"/>
    <cellStyle name="Comma 2 8 3" xfId="371" xr:uid="{1596E0A1-40BB-4EF7-9FC6-C94B0C21525C}"/>
    <cellStyle name="Comma 2 8 3 2" xfId="1424" xr:uid="{9B1EBB94-68FE-441A-882D-F0F8BDFA7D10}"/>
    <cellStyle name="Comma 2 8 3 3" xfId="2533" xr:uid="{FB4C3BC1-B1F0-4033-A563-2274A03D4CC7}"/>
    <cellStyle name="Comma 2 8 4" xfId="901" xr:uid="{5D17A891-4BE2-418F-9604-3B4999966B50}"/>
    <cellStyle name="Comma 2 8 4 2" xfId="1759" xr:uid="{D274F6FC-E0CB-453C-BD1B-2554E87E7D2B}"/>
    <cellStyle name="Comma 2 8 4 3" xfId="2868" xr:uid="{A352D5C8-F7EC-460F-9967-D4C4D99AB2BE}"/>
    <cellStyle name="Comma 2 8 5" xfId="1057" xr:uid="{856E60FA-5A18-4A5D-8B60-5EB23FE8798F}"/>
    <cellStyle name="Comma 2 8 5 2" xfId="1915" xr:uid="{1ED9BADF-A797-4854-894D-E55E7DE04689}"/>
    <cellStyle name="Comma 2 8 5 3" xfId="3024" xr:uid="{61BE59F3-89B9-4E12-8B26-5BCC93319B8F}"/>
    <cellStyle name="Comma 2 8 6" xfId="2072" xr:uid="{73949BBA-0717-401C-A169-6AED7042EB28}"/>
    <cellStyle name="Comma 2 8 6 2" xfId="3170" xr:uid="{26FF7D4A-6F39-43C1-B8ED-0A2242482DDE}"/>
    <cellStyle name="Comma 2 8 7" xfId="2211" xr:uid="{70341370-21D6-455A-AB4E-E0EDC6BC9D8E}"/>
    <cellStyle name="Comma 2 8 7 2" xfId="3305" xr:uid="{4D082679-FC0A-4225-8139-61722448FCC3}"/>
    <cellStyle name="Comma 2 8 8" xfId="1257" xr:uid="{30EE67ED-84A1-45F4-915B-B3DCBD09F5E0}"/>
    <cellStyle name="Comma 2 8 9" xfId="2366" xr:uid="{7841E319-7552-45DE-BBC4-D6FF641D7962}"/>
    <cellStyle name="Comma 2 9" xfId="450" xr:uid="{2D6AC5A8-7F38-45E5-AC5F-E2B3294A0546}"/>
    <cellStyle name="Comma 2 9 2" xfId="510" xr:uid="{E8559817-5169-44DA-A08C-2D05F9DCF68E}"/>
    <cellStyle name="Comma 20" xfId="511" xr:uid="{84863B6E-55F6-4631-BC3E-A4FE35EC1D80}"/>
    <cellStyle name="Comma 20 2" xfId="1554" xr:uid="{63A59A09-7B3C-410D-BF37-3EBC26D21829}"/>
    <cellStyle name="Comma 20 3" xfId="2663" xr:uid="{D7BE1B27-045B-4E14-8620-5E234B72F4B3}"/>
    <cellStyle name="Comma 21" xfId="276" xr:uid="{0D2D145D-6840-48E9-AAC1-B8DC82F08AFF}"/>
    <cellStyle name="Comma 21 2" xfId="1340" xr:uid="{87002C97-B7BD-4A53-8637-D52B43CA7CD3}"/>
    <cellStyle name="Comma 21 3" xfId="2449" xr:uid="{51AB7762-3DAC-4016-9F0C-0ED0F050097F}"/>
    <cellStyle name="Comma 22" xfId="979" xr:uid="{4FB80542-3106-4B40-BC7A-7C8998DCA92F}"/>
    <cellStyle name="Comma 22 2" xfId="1837" xr:uid="{5234575B-4E34-4550-8348-5B13FC84A2AE}"/>
    <cellStyle name="Comma 22 3" xfId="2946" xr:uid="{C2B975CD-F941-4300-82A3-DC55F943F6AD}"/>
    <cellStyle name="Comma 23" xfId="298" xr:uid="{1AE984EF-2BC6-470C-B82E-9DDFD15E24FA}"/>
    <cellStyle name="Comma 23 2" xfId="709" xr:uid="{743DDF92-0EC1-445D-8B75-DF1CF11E28D7}"/>
    <cellStyle name="Comma 23 2 2" xfId="1666" xr:uid="{6E4BEA37-963F-475C-B992-D3D90C9FC6F7}"/>
    <cellStyle name="Comma 23 2 3" xfId="2775" xr:uid="{60AF85AA-3B9A-43CA-A187-3089DFA7809F}"/>
    <cellStyle name="Comma 23 3" xfId="1355" xr:uid="{DED25988-4D74-4F25-8D32-13D19456410C}"/>
    <cellStyle name="Comma 23 4" xfId="2464" xr:uid="{C79223D2-1CF0-4134-88F6-D7024798B942}"/>
    <cellStyle name="Comma 23 7" xfId="755" xr:uid="{912C8011-1254-4F5A-A845-0152B6F0510E}"/>
    <cellStyle name="Comma 23 7 2" xfId="1669" xr:uid="{E5D567B7-4EB1-4159-9BF1-F5A407D66B24}"/>
    <cellStyle name="Comma 23 7 3" xfId="2778" xr:uid="{2E9188B5-18F2-4371-9BB9-858DD45EFA11}"/>
    <cellStyle name="Comma 24" xfId="1135" xr:uid="{BB7D4755-E9B5-4D62-9967-EBAF907F94C3}"/>
    <cellStyle name="Comma 24 2" xfId="2005" xr:uid="{AF6B3697-BEA7-4FA5-80F1-1B92CFB0513E}"/>
    <cellStyle name="Comma 24 3" xfId="1993" xr:uid="{815ADFBE-54E6-4B74-8449-C4FA7E9A451A}"/>
    <cellStyle name="Comma 24 4" xfId="3102" xr:uid="{D5136943-35E9-46BB-9746-F103394C87AD}"/>
    <cellStyle name="Comma 25" xfId="260" xr:uid="{7C8C80BC-007F-4F1C-AFC3-1AB0F74C6860}"/>
    <cellStyle name="Comma 25 10" xfId="3671" xr:uid="{2D6445B6-5BDE-4B0A-8103-091B0EC976C5}"/>
    <cellStyle name="Comma 25 2" xfId="444" xr:uid="{E12FC1FA-1880-41AC-9FE3-9F971757B2CD}"/>
    <cellStyle name="Comma 25 2 2" xfId="261" xr:uid="{C163B4AF-6AE7-481E-89DC-0C7F96A817D9}"/>
    <cellStyle name="Comma 25 2 2 10" xfId="3672" xr:uid="{FE171878-FAA1-409B-AFAB-1A5314C160D6}"/>
    <cellStyle name="Comma 25 2 2 2" xfId="445" xr:uid="{5CCA6DBD-37E2-4C26-94EC-3367C26992D7}"/>
    <cellStyle name="Comma 25 2 2 2 2" xfId="1497" xr:uid="{96284605-5D49-4C31-8036-6F66B2E2ACE5}"/>
    <cellStyle name="Comma 25 2 2 2 3" xfId="2606" xr:uid="{047D30AF-1936-4A5C-8AFB-C0889E8C0295}"/>
    <cellStyle name="Comma 25 2 2 3" xfId="974" xr:uid="{EED34B3D-F13B-4130-8511-9FAF5115EA84}"/>
    <cellStyle name="Comma 25 2 2 3 2" xfId="1832" xr:uid="{0A75F932-AF59-49E6-917E-79ED420A58D9}"/>
    <cellStyle name="Comma 25 2 2 3 3" xfId="2941" xr:uid="{52E801F7-3000-407E-A95F-AEEAEC54B696}"/>
    <cellStyle name="Comma 25 2 2 4" xfId="1130" xr:uid="{5A252DCC-50A9-4962-853B-DD81C428180F}"/>
    <cellStyle name="Comma 25 2 2 4 2" xfId="1988" xr:uid="{C46869F9-EEC7-47DA-BE82-60BA05205F65}"/>
    <cellStyle name="Comma 25 2 2 4 3" xfId="3097" xr:uid="{2BEA601A-D27D-4E14-A580-B0579CC5886D}"/>
    <cellStyle name="Comma 25 2 2 5" xfId="2145" xr:uid="{BE784AD7-1291-4815-8462-30139607AA1A}"/>
    <cellStyle name="Comma 25 2 2 5 2" xfId="3240" xr:uid="{1228E632-7D9D-4A6F-9490-92E45290CB3A}"/>
    <cellStyle name="Comma 25 2 2 6" xfId="2284" xr:uid="{38477822-5194-42FA-993A-486537B1C8EA}"/>
    <cellStyle name="Comma 25 2 2 6 2" xfId="3378" xr:uid="{FC8ECBE9-71C7-4135-AA6F-26765AA3B288}"/>
    <cellStyle name="Comma 25 2 2 7" xfId="1330" xr:uid="{43BC256D-19D0-46B4-A6D5-57B4F06BEE4C}"/>
    <cellStyle name="Comma 25 2 2 8" xfId="2439" xr:uid="{9DDF0806-D4FE-453F-B63B-77EF6BB93AF6}"/>
    <cellStyle name="Comma 25 2 2 9" xfId="3533" xr:uid="{636CDE8B-7B90-4EC9-A243-622EA82B0CD5}"/>
    <cellStyle name="Comma 25 2 3" xfId="1496" xr:uid="{E9FA6074-5C0E-43E6-9A9A-BDE7B45A7868}"/>
    <cellStyle name="Comma 25 2 4" xfId="2605" xr:uid="{F3A5A327-F878-4F2F-9068-4C37F6AEDEE4}"/>
    <cellStyle name="Comma 25 3" xfId="973" xr:uid="{E2ECDC5C-61FF-43BF-8DE9-BDB12A952AAF}"/>
    <cellStyle name="Comma 25 3 2" xfId="1831" xr:uid="{62EC2439-0CDA-4788-A2E7-0402C6D2B201}"/>
    <cellStyle name="Comma 25 3 3" xfId="2940" xr:uid="{8A6FF8D9-F96A-46EB-81CA-2D0243EF1FBF}"/>
    <cellStyle name="Comma 25 4" xfId="1129" xr:uid="{AF8918D2-BC70-4731-8C4C-5C385BD53334}"/>
    <cellStyle name="Comma 25 4 2" xfId="1987" xr:uid="{9AAE1D4D-0960-4102-B914-73E7666FBC99}"/>
    <cellStyle name="Comma 25 4 3" xfId="3096" xr:uid="{7952DBA4-ECC8-46B7-8599-31C5F6CDE723}"/>
    <cellStyle name="Comma 25 5" xfId="2144" xr:uid="{1204E8B6-FD3D-4105-A0EA-48C6A4408FFD}"/>
    <cellStyle name="Comma 25 5 2" xfId="3239" xr:uid="{B6418794-282E-4EB7-9795-0675A2CE1A83}"/>
    <cellStyle name="Comma 25 6" xfId="2283" xr:uid="{2E08ECD9-2DBA-4876-A001-5D73B262187B}"/>
    <cellStyle name="Comma 25 6 2" xfId="3377" xr:uid="{CBFAB9E4-A60B-4FDF-8287-8BFCC6F49506}"/>
    <cellStyle name="Comma 25 7" xfId="1329" xr:uid="{21A4A2B8-8D01-4B14-AA79-EECA5D9128F5}"/>
    <cellStyle name="Comma 25 8" xfId="2438" xr:uid="{E119BEC0-58FB-40C8-AEB0-CD168B9990E3}"/>
    <cellStyle name="Comma 25 9" xfId="3532" xr:uid="{78E0CD00-499A-45DC-B38A-04CE617A87FB}"/>
    <cellStyle name="Comma 26" xfId="1181" xr:uid="{1007F5BD-C0B8-47DC-85EF-3433D1877FC9}"/>
    <cellStyle name="Comma 27" xfId="2289" xr:uid="{B5185C3C-D592-4B5C-ABDA-B214C64AA85F}"/>
    <cellStyle name="Comma 27 3" xfId="38" xr:uid="{7465977F-1AA1-40B7-A71C-793F47BCBE7B}"/>
    <cellStyle name="Comma 27 3 10" xfId="1194" xr:uid="{FFAD82BA-B022-48AC-8F49-1C9834577381}"/>
    <cellStyle name="Comma 27 3 11" xfId="2303" xr:uid="{FD13DC58-18E7-4875-B681-C315561E90BD}"/>
    <cellStyle name="Comma 27 3 12" xfId="3396" xr:uid="{871A5F01-04D5-4810-86F3-910B49FAC9EE}"/>
    <cellStyle name="Comma 27 3 13" xfId="3541" xr:uid="{956D49FF-A976-441D-98A1-D1B5DF9470AF}"/>
    <cellStyle name="Comma 27 3 2" xfId="181" xr:uid="{CBFECA12-2A63-42AF-BFAE-AA6AEECB17F7}"/>
    <cellStyle name="Comma 27 3 2 10" xfId="3465" xr:uid="{FB66A2A6-3B40-4255-A001-CE314C908CF5}"/>
    <cellStyle name="Comma 27 3 2 11" xfId="3604" xr:uid="{EFE1CC91-74B0-4250-823F-E339CCB64C08}"/>
    <cellStyle name="Comma 27 3 2 2" xfId="513" xr:uid="{9BF39F42-9EE4-4F67-8E18-0AE0B680A9B4}"/>
    <cellStyle name="Comma 27 3 2 2 2" xfId="1556" xr:uid="{37C16ECF-9720-43F7-B112-1817E5B36678}"/>
    <cellStyle name="Comma 27 3 2 2 3" xfId="2665" xr:uid="{6F2BA073-EC58-4241-B570-C3D07209708D}"/>
    <cellStyle name="Comma 27 3 2 3" xfId="376" xr:uid="{2E8CC72D-7C30-447F-AA06-924DA11EFDD5}"/>
    <cellStyle name="Comma 27 3 2 3 2" xfId="1429" xr:uid="{05DBC79C-6CA6-4702-A503-9B5C569A0268}"/>
    <cellStyle name="Comma 27 3 2 3 3" xfId="2538" xr:uid="{2A215D32-A93C-4A47-B62D-2AA55AA5FF40}"/>
    <cellStyle name="Comma 27 3 2 4" xfId="906" xr:uid="{0DA0E480-9ED2-4D67-BCCF-EC8924D78F94}"/>
    <cellStyle name="Comma 27 3 2 4 2" xfId="1764" xr:uid="{49358BFF-2BAE-4906-A1C1-1CF0AC648350}"/>
    <cellStyle name="Comma 27 3 2 4 3" xfId="2873" xr:uid="{B6F128D6-8D35-40D1-8BC6-C2C71749CF30}"/>
    <cellStyle name="Comma 27 3 2 5" xfId="1062" xr:uid="{33C70229-BB1A-4328-AAA0-18DC22267AE8}"/>
    <cellStyle name="Comma 27 3 2 5 2" xfId="1920" xr:uid="{4CFFA6F3-048E-4BC7-B4E0-3F34FEAE0CBB}"/>
    <cellStyle name="Comma 27 3 2 5 3" xfId="3029" xr:uid="{AE3EF63C-E511-4199-BFDC-48A5F031F8F1}"/>
    <cellStyle name="Comma 27 3 2 6" xfId="2077" xr:uid="{38A4599E-2368-49A0-828B-49D44133B4EA}"/>
    <cellStyle name="Comma 27 3 2 6 2" xfId="3175" xr:uid="{37CE5080-4773-4E31-BBE9-44A7D06F8B18}"/>
    <cellStyle name="Comma 27 3 2 7" xfId="2216" xr:uid="{02A6874B-10BE-4B02-892D-0881A210B398}"/>
    <cellStyle name="Comma 27 3 2 7 2" xfId="3310" xr:uid="{ABC55A92-DB21-425F-BDB2-353831929158}"/>
    <cellStyle name="Comma 27 3 2 8" xfId="1262" xr:uid="{405E5735-A03E-4C64-A98E-F53668415DB7}"/>
    <cellStyle name="Comma 27 3 2 9" xfId="2371" xr:uid="{CB9C9CAC-0E62-4557-9EB2-7535D6BF3677}"/>
    <cellStyle name="Comma 27 3 3" xfId="257" xr:uid="{4B4A64E2-71E8-41C3-A117-7DC15487863F}"/>
    <cellStyle name="Comma 27 3 3 10" xfId="3669" xr:uid="{632171C7-9D18-4812-A78D-B9FB188C733B}"/>
    <cellStyle name="Comma 27 3 3 2" xfId="441" xr:uid="{4C83A54B-B41C-4539-BB7C-E0E23495B5E3}"/>
    <cellStyle name="Comma 27 3 3 2 2" xfId="1494" xr:uid="{DACCD023-2BC6-4DC4-8F92-9900261F4526}"/>
    <cellStyle name="Comma 27 3 3 2 3" xfId="2603" xr:uid="{8DCB983B-34A9-4BEA-90E4-C221CDD99235}"/>
    <cellStyle name="Comma 27 3 3 3" xfId="971" xr:uid="{BAB967C5-CD06-45B3-B079-B71ABC3D7152}"/>
    <cellStyle name="Comma 27 3 3 3 2" xfId="1829" xr:uid="{3CB6EACC-FD95-4BB9-BB29-89B52F477116}"/>
    <cellStyle name="Comma 27 3 3 3 3" xfId="2938" xr:uid="{8146CD75-D663-4D07-9B50-46AE50565251}"/>
    <cellStyle name="Comma 27 3 3 4" xfId="1127" xr:uid="{37424C29-3A69-41EC-A114-38F1386C9A2B}"/>
    <cellStyle name="Comma 27 3 3 4 2" xfId="1985" xr:uid="{9885EA35-BE8C-4F6B-8716-F8A79549CA52}"/>
    <cellStyle name="Comma 27 3 3 4 3" xfId="3094" xr:uid="{D97E33E4-51EF-43F6-8C1D-06E2E1D214AD}"/>
    <cellStyle name="Comma 27 3 3 5" xfId="2142" xr:uid="{9872258C-28FC-461B-B59A-490F4D087E6A}"/>
    <cellStyle name="Comma 27 3 3 5 2" xfId="3238" xr:uid="{424214FD-A415-476B-81B1-136997CFC7C0}"/>
    <cellStyle name="Comma 27 3 3 6" xfId="2281" xr:uid="{2C6FDC46-0EB5-444F-B411-F20DA0266FB5}"/>
    <cellStyle name="Comma 27 3 3 6 2" xfId="3375" xr:uid="{D9B28F6D-3920-4133-AAD8-6E4C925A4F2E}"/>
    <cellStyle name="Comma 27 3 3 7" xfId="1327" xr:uid="{5865C8E5-F1FD-4B7D-9C67-496EDA8347B2}"/>
    <cellStyle name="Comma 27 3 3 8" xfId="2436" xr:uid="{56397CC1-142F-4533-8A7B-AC9302B386E6}"/>
    <cellStyle name="Comma 27 3 3 9" xfId="3530" xr:uid="{C4E5FCE1-35F7-4D80-9AFD-2250AF96EB72}"/>
    <cellStyle name="Comma 27 3 4" xfId="512" xr:uid="{B61592A1-0A8F-4733-84E1-22C8BC401549}"/>
    <cellStyle name="Comma 27 3 4 2" xfId="1555" xr:uid="{F60F2B83-F97F-45FF-88BB-7ED396EECAB8}"/>
    <cellStyle name="Comma 27 3 4 3" xfId="2664" xr:uid="{B9BE3FE3-E682-40C7-BDEF-1895960F36C8}"/>
    <cellStyle name="Comma 27 3 5" xfId="304" xr:uid="{B5D9A849-18F7-4A21-961E-1760FBD91921}"/>
    <cellStyle name="Comma 27 3 5 2" xfId="1361" xr:uid="{8FCE5373-D29E-4569-A47A-1EC2A0831ED5}"/>
    <cellStyle name="Comma 27 3 5 3" xfId="2470" xr:uid="{69220BF0-6EFC-44FE-A2D9-93E5FE6CF989}"/>
    <cellStyle name="Comma 27 3 6" xfId="843" xr:uid="{4D81679D-D87D-4DC2-9A43-47DE10C7772A}"/>
    <cellStyle name="Comma 27 3 6 2" xfId="1701" xr:uid="{4DEBD924-C378-4067-A294-5EA30BAF22E1}"/>
    <cellStyle name="Comma 27 3 6 3" xfId="2810" xr:uid="{330AD09F-BC79-4F47-B281-5B05DAD81EC5}"/>
    <cellStyle name="Comma 27 3 7" xfId="993" xr:uid="{A6ED7824-F226-4B72-A4CF-C6AE5D41A2C6}"/>
    <cellStyle name="Comma 27 3 7 2" xfId="1851" xr:uid="{29886B18-A4F2-4A56-A8AB-012FD73C087E}"/>
    <cellStyle name="Comma 27 3 7 3" xfId="2960" xr:uid="{9CC9B939-8DFD-438E-8728-66E4F77F959C}"/>
    <cellStyle name="Comma 27 3 8" xfId="2009" xr:uid="{6F69BC24-908E-4FD0-B4A0-4C7F00015422}"/>
    <cellStyle name="Comma 27 3 8 2" xfId="3113" xr:uid="{0947D169-164E-4FB8-8B32-DED2D80C392F}"/>
    <cellStyle name="Comma 27 3 9" xfId="2153" xr:uid="{818EDF9E-BE5B-43CE-9B66-1CC335B6808F}"/>
    <cellStyle name="Comma 27 3 9 2" xfId="3248" xr:uid="{125F9CD4-8E22-4D04-91D6-550F2A25165A}"/>
    <cellStyle name="Comma 28" xfId="30" xr:uid="{D8CA95FC-1205-4639-8807-CD24886570D9}"/>
    <cellStyle name="Comma 28 10" xfId="2299" xr:uid="{40CEC82F-BB42-4A8A-ADBD-051CD0845C59}"/>
    <cellStyle name="Comma 28 11" xfId="3392" xr:uid="{8D640901-C791-4EFC-A3D6-6AB2674D6BDD}"/>
    <cellStyle name="Comma 28 12" xfId="3538" xr:uid="{3E02D065-B850-4397-9889-667FCA73A68C}"/>
    <cellStyle name="Comma 28 2" xfId="176" xr:uid="{5345CA73-3D18-4EF3-A072-391D968434CD}"/>
    <cellStyle name="Comma 28 2 10" xfId="3461" xr:uid="{32334D57-8102-448B-9F3D-AA7CECC44F38}"/>
    <cellStyle name="Comma 28 2 11" xfId="3600" xr:uid="{0BBD81A9-0B76-474B-AA56-A3469EB69562}"/>
    <cellStyle name="Comma 28 2 2" xfId="515" xr:uid="{C7C46DE1-BE01-4457-B435-BE41991D8B0B}"/>
    <cellStyle name="Comma 28 2 2 2" xfId="1558" xr:uid="{BB8FB958-72B9-433D-8DAA-C38059B7B5B1}"/>
    <cellStyle name="Comma 28 2 2 3" xfId="2667" xr:uid="{7579A66A-6FE4-41B5-B5FB-FF8A547BE4D6}"/>
    <cellStyle name="Comma 28 2 3" xfId="372" xr:uid="{63942A0A-DED7-4D75-BD23-E334B62B486F}"/>
    <cellStyle name="Comma 28 2 3 2" xfId="1425" xr:uid="{3D30E307-4AE6-4032-B742-876526E4B2E0}"/>
    <cellStyle name="Comma 28 2 3 3" xfId="2534" xr:uid="{18066E10-C1F5-43F3-AA01-15D12A64B86E}"/>
    <cellStyle name="Comma 28 2 4" xfId="902" xr:uid="{3CEE5802-9027-4087-8B9C-D2085B50C5B0}"/>
    <cellStyle name="Comma 28 2 4 2" xfId="1760" xr:uid="{C37A4320-9B5A-4464-B77A-E3DE317EA35E}"/>
    <cellStyle name="Comma 28 2 4 3" xfId="2869" xr:uid="{5EE545C1-3A8E-4A68-9545-CE2CA7668E64}"/>
    <cellStyle name="Comma 28 2 5" xfId="1058" xr:uid="{A0A29645-B875-4690-A7AB-B83ED0C1ECF2}"/>
    <cellStyle name="Comma 28 2 5 2" xfId="1916" xr:uid="{34EF39EA-B2B7-4D8A-B651-7ABA80768789}"/>
    <cellStyle name="Comma 28 2 5 3" xfId="3025" xr:uid="{C52DE51D-41E9-450F-AEF9-C6C99DAFFC1D}"/>
    <cellStyle name="Comma 28 2 6" xfId="2073" xr:uid="{43155F72-D711-4322-A9F5-10B9017CD0B8}"/>
    <cellStyle name="Comma 28 2 6 2" xfId="3171" xr:uid="{68810F63-B343-4240-B81C-8EE682A63653}"/>
    <cellStyle name="Comma 28 2 7" xfId="2212" xr:uid="{420DBB0A-1177-428F-8574-B1DD2AA19EC0}"/>
    <cellStyle name="Comma 28 2 7 2" xfId="3306" xr:uid="{483CA4DC-B25C-47CB-9CE3-247772B14C09}"/>
    <cellStyle name="Comma 28 2 8" xfId="1258" xr:uid="{2376D772-30FE-4E40-A0F9-F79D684221C7}"/>
    <cellStyle name="Comma 28 2 9" xfId="2367" xr:uid="{F3A3F3BB-CC2D-4C24-8E85-839BF627160B}"/>
    <cellStyle name="Comma 28 3" xfId="514" xr:uid="{37F98DD1-D2DD-40AE-8E0C-91DA1A533A25}"/>
    <cellStyle name="Comma 28 3 2" xfId="1557" xr:uid="{A6A5608F-C57F-4E1E-A91E-26B6094AA3E6}"/>
    <cellStyle name="Comma 28 3 3" xfId="2666" xr:uid="{806C5589-9703-46FC-8BD4-0BC842FF47AF}"/>
    <cellStyle name="Comma 28 4" xfId="300" xr:uid="{B85538A6-FBAA-4702-A63A-22CB08307CA9}"/>
    <cellStyle name="Comma 28 4 2" xfId="1357" xr:uid="{6A21BD59-A62F-43CD-9D9E-D295ED3C2951}"/>
    <cellStyle name="Comma 28 4 3" xfId="2466" xr:uid="{173D0291-FF4E-40E3-A4AB-BF2D8BC76AC8}"/>
    <cellStyle name="Comma 28 5" xfId="840" xr:uid="{5459E2F4-6530-4889-A24A-D2281EDBA412}"/>
    <cellStyle name="Comma 28 5 2" xfId="1698" xr:uid="{9A10777E-902B-48B4-9246-8C08004309C4}"/>
    <cellStyle name="Comma 28 5 3" xfId="2807" xr:uid="{D02EB4B9-204B-4417-AFD4-F951D8904F74}"/>
    <cellStyle name="Comma 28 6" xfId="989" xr:uid="{17BD55DA-6976-4BE2-989F-817563B479FA}"/>
    <cellStyle name="Comma 28 6 2" xfId="1847" xr:uid="{3728D87A-4E28-4EDD-B2EB-EEB7DB9C66BF}"/>
    <cellStyle name="Comma 28 6 3" xfId="2956" xr:uid="{E4B491F1-8008-4762-81A8-E2D84365A0B3}"/>
    <cellStyle name="Comma 28 7" xfId="2006" xr:uid="{C25BEC9D-E116-4F03-992B-70E99C095526}"/>
    <cellStyle name="Comma 28 7 2" xfId="3110" xr:uid="{5A000C8F-6B38-4047-B5C2-A4E2FD866DE3}"/>
    <cellStyle name="Comma 28 8" xfId="2150" xr:uid="{BE99B355-64B1-4357-87B3-021D67462FCD}"/>
    <cellStyle name="Comma 28 8 2" xfId="3245" xr:uid="{0F267E05-0A95-4B20-AACB-4D9FF6802C93}"/>
    <cellStyle name="Comma 28 9" xfId="1190" xr:uid="{3B146DE2-C1A0-465C-A8B1-02D4F49426EB}"/>
    <cellStyle name="Comma 29" xfId="3383" xr:uid="{A08B5D26-0BE4-4984-912B-3AE0132326DE}"/>
    <cellStyle name="Comma 3" xfId="9" xr:uid="{00000000-0005-0000-0000-000003000000}"/>
    <cellStyle name="Comma 3 10" xfId="696" xr:uid="{CD75A3E3-10F8-4E2B-B79E-6DAAAB35A2E1}"/>
    <cellStyle name="Comma 3 10 2" xfId="1657" xr:uid="{25BEAD36-84FB-490B-AF7C-BF184EB2BDF3}"/>
    <cellStyle name="Comma 3 10 3" xfId="2766" xr:uid="{525DBDD2-13A6-4AAF-9B31-D8FA9E5FAD22}"/>
    <cellStyle name="Comma 3 11" xfId="702" xr:uid="{EB19D4B3-90F1-4584-AF6B-14C04A67186E}"/>
    <cellStyle name="Comma 3 11 2" xfId="1662" xr:uid="{FFFEC1E2-2EA7-41F1-A03C-5BAECDC1FFF2}"/>
    <cellStyle name="Comma 3 11 3" xfId="2771" xr:uid="{0D03E8E5-82A6-4CE0-B831-BA88E985BBD8}"/>
    <cellStyle name="Comma 3 12" xfId="277" xr:uid="{740716B5-ADDF-450F-B83B-18DC05090C1D}"/>
    <cellStyle name="Comma 3 12 2" xfId="1341" xr:uid="{4E20F20B-8B06-491A-A2C1-D8BFECE1139F}"/>
    <cellStyle name="Comma 3 12 3" xfId="2450" xr:uid="{1775A000-DC90-41B4-B177-9581F926D70C}"/>
    <cellStyle name="Comma 3 13" xfId="980" xr:uid="{DBB41164-5649-4201-BA20-8F7640587B81}"/>
    <cellStyle name="Comma 3 13 2" xfId="1838" xr:uid="{CBFE0024-09B9-4934-8FD3-BEB58345CB09}"/>
    <cellStyle name="Comma 3 13 3" xfId="2947" xr:uid="{74C7C41D-B32A-44DC-A8CD-9BB508FF5282}"/>
    <cellStyle name="Comma 3 14" xfId="991" xr:uid="{BBC04B94-910C-4FA0-839B-B0ED6C2AC568}"/>
    <cellStyle name="Comma 3 14 2" xfId="1849" xr:uid="{E40D1B3C-6C33-4E91-926C-46851C031CED}"/>
    <cellStyle name="Comma 3 14 3" xfId="2958" xr:uid="{37305427-C9F0-4480-A431-99D7247E52FE}"/>
    <cellStyle name="Comma 3 15" xfId="35" xr:uid="{15351662-73BC-4F9A-99A9-7E106572018D}"/>
    <cellStyle name="Comma 3 15 2" xfId="1192" xr:uid="{EE98B20E-BE85-4CFE-922E-A4585AD25E7A}"/>
    <cellStyle name="Comma 3 15 3" xfId="2301" xr:uid="{4A0E2B60-037A-48E2-B864-07AC1BA3EC05}"/>
    <cellStyle name="Comma 3 16" xfId="1182" xr:uid="{A409ED5B-D4EE-444E-89C6-112D6A1CD8AB}"/>
    <cellStyle name="Comma 3 17" xfId="2290" xr:uid="{E4CFE453-598A-4841-9194-59E81C33E3C5}"/>
    <cellStyle name="Comma 3 18" xfId="3384" xr:uid="{68984F66-21C1-44F3-81F3-B5CE7915D380}"/>
    <cellStyle name="Comma 3 19" xfId="3394" xr:uid="{74311FAE-59AC-4E43-AC6A-FE028228BBE6}"/>
    <cellStyle name="Comma 3 2" xfId="150" xr:uid="{90797494-A188-4E50-A430-D34611989790}"/>
    <cellStyle name="Comma 3 2 10" xfId="1247" xr:uid="{85CABCD8-D010-4E8D-B24F-25FECD8F469C}"/>
    <cellStyle name="Comma 3 2 11" xfId="2356" xr:uid="{44B47B66-D6D1-4E06-8A0E-07B095605F3B}"/>
    <cellStyle name="Comma 3 2 12" xfId="3450" xr:uid="{6DD1FFB6-7593-4586-8F2B-D0F176E9DC5D}"/>
    <cellStyle name="Comma 3 2 13" xfId="3591" xr:uid="{5477DFB2-75A9-4C6E-8A94-E26581007747}"/>
    <cellStyle name="Comma 3 2 2" xfId="240" xr:uid="{3ACFC565-FD67-4D7B-9FE2-493BB96E9C66}"/>
    <cellStyle name="Comma 3 2 2 10" xfId="2425" xr:uid="{0973A0D8-B532-4F73-AACD-0489A5ED8292}"/>
    <cellStyle name="Comma 3 2 2 11" xfId="3519" xr:uid="{05F94FA9-F9DD-4BE1-940E-D61BEA4270BE}"/>
    <cellStyle name="Comma 3 2 2 12" xfId="3658" xr:uid="{DE763E1C-3E2A-4B69-9487-063E31E89197}"/>
    <cellStyle name="Comma 3 2 2 2" xfId="518" xr:uid="{52A86FB3-5431-4B1B-BADA-E36622DC739C}"/>
    <cellStyle name="Comma 3 2 2 2 2" xfId="1560" xr:uid="{48FE8C4D-CC28-4126-A768-8D6DEE046DBB}"/>
    <cellStyle name="Comma 3 2 2 2 3" xfId="2669" xr:uid="{3567275C-142C-4018-BBDD-2B2458F58136}"/>
    <cellStyle name="Comma 3 2 2 3" xfId="809" xr:uid="{7C2962C8-6907-4FE2-A1EC-2471D9176B98}"/>
    <cellStyle name="Comma 3 2 2 3 2" xfId="1686" xr:uid="{56247F2D-D001-45A5-8275-F388AD9B2AC6}"/>
    <cellStyle name="Comma 3 2 2 3 3" xfId="2795" xr:uid="{9E1AE827-F1D0-4A5A-9624-BC0EBF0A96A7}"/>
    <cellStyle name="Comma 3 2 2 4" xfId="430" xr:uid="{350C1F7B-2E66-47B7-8403-25E836AF3121}"/>
    <cellStyle name="Comma 3 2 2 4 2" xfId="1483" xr:uid="{DA3A320F-0B25-493F-B401-DE8331CF4972}"/>
    <cellStyle name="Comma 3 2 2 4 3" xfId="2592" xr:uid="{61FC05BE-4F41-4579-B0A0-9020499F4C01}"/>
    <cellStyle name="Comma 3 2 2 5" xfId="960" xr:uid="{A06ECD06-1D12-489A-BD11-57FCA9F3B266}"/>
    <cellStyle name="Comma 3 2 2 5 2" xfId="1818" xr:uid="{11EAB3B8-1034-4EAF-BDEC-F98B918A9604}"/>
    <cellStyle name="Comma 3 2 2 5 3" xfId="2927" xr:uid="{6E7F0912-2A48-475C-AC58-93B37AC55C15}"/>
    <cellStyle name="Comma 3 2 2 6" xfId="1116" xr:uid="{FF1C624A-2CCC-4117-BD08-CE1A1B56C7E4}"/>
    <cellStyle name="Comma 3 2 2 6 2" xfId="1974" xr:uid="{06713B7A-7963-43CD-AA4B-1463573D6537}"/>
    <cellStyle name="Comma 3 2 2 6 3" xfId="3083" xr:uid="{07058287-0461-460A-A76B-353B621475AE}"/>
    <cellStyle name="Comma 3 2 2 7" xfId="2131" xr:uid="{3647F055-DA20-44C8-903C-EBFBA9645825}"/>
    <cellStyle name="Comma 3 2 2 7 2" xfId="3227" xr:uid="{335F7BAF-27BA-4A9E-AB91-7AA610BCA6F4}"/>
    <cellStyle name="Comma 3 2 2 8" xfId="2270" xr:uid="{5893FE71-B9E6-4573-B4AC-9F053F8274B7}"/>
    <cellStyle name="Comma 3 2 2 8 2" xfId="3364" xr:uid="{E8C95FDB-F8C0-4BDB-A6A4-34CE27865418}"/>
    <cellStyle name="Comma 3 2 2 9" xfId="1316" xr:uid="{93B7337B-9B4C-4CDE-836D-2DCFFAC0DD69}"/>
    <cellStyle name="Comma 3 2 3" xfId="517" xr:uid="{6374B80A-0185-4E1F-8148-6905BD6ECAC9}"/>
    <cellStyle name="Comma 3 2 3 2" xfId="1559" xr:uid="{8259036E-67A3-4FF5-B672-D59508ADB32C}"/>
    <cellStyle name="Comma 3 2 3 3" xfId="2668" xr:uid="{E88D3DB6-A371-4033-BFB3-5970AF0D0FF0}"/>
    <cellStyle name="Comma 3 2 4" xfId="772" xr:uid="{41CFBED7-3593-41EE-8891-5E8543B0B419}"/>
    <cellStyle name="Comma 3 2 4 2" xfId="1677" xr:uid="{C77D59CC-BE14-4F4B-8090-F521584CB2D9}"/>
    <cellStyle name="Comma 3 2 4 3" xfId="2786" xr:uid="{44EB6DAD-9562-4DB4-89E9-E87FA71447ED}"/>
    <cellStyle name="Comma 3 2 5" xfId="361" xr:uid="{D3B61976-92B6-44F0-A663-4C3F14F80199}"/>
    <cellStyle name="Comma 3 2 5 2" xfId="1414" xr:uid="{7B4446C6-1B3C-4DF2-8614-A17424A9E2D5}"/>
    <cellStyle name="Comma 3 2 5 3" xfId="2523" xr:uid="{E9C21F74-6EB1-4A4B-8896-F0C81EC91809}"/>
    <cellStyle name="Comma 3 2 6" xfId="893" xr:uid="{D3EB6465-4AB1-42BB-BCAB-0F1321394765}"/>
    <cellStyle name="Comma 3 2 6 2" xfId="1751" xr:uid="{B6D03A45-7ECE-4427-9E6F-C4BDAD272C1A}"/>
    <cellStyle name="Comma 3 2 6 3" xfId="2860" xr:uid="{DA9F4B24-C6A0-4F6C-9EEC-4B41706A1EA2}"/>
    <cellStyle name="Comma 3 2 7" xfId="1047" xr:uid="{E063B380-549B-4946-B683-B2BF3E93839A}"/>
    <cellStyle name="Comma 3 2 7 2" xfId="1905" xr:uid="{D7CE7EE2-8121-4059-919B-D68C4ED27B30}"/>
    <cellStyle name="Comma 3 2 7 3" xfId="3014" xr:uid="{2D6F996E-8761-4434-99E6-19173484C6F7}"/>
    <cellStyle name="Comma 3 2 8" xfId="1142" xr:uid="{35126556-4F28-4F7F-9E6D-70819C3BEAF5}"/>
    <cellStyle name="Comma 3 2 8 2" xfId="2062" xr:uid="{57F0CB25-064E-49EE-A0B4-79006A654203}"/>
    <cellStyle name="Comma 3 2 8 3" xfId="1999" xr:uid="{F4E83B60-537A-4C49-9248-00DD1127D5D4}"/>
    <cellStyle name="Comma 3 2 8 4" xfId="3105" xr:uid="{F564C131-CF5B-403F-97EA-CA916E2BBE84}"/>
    <cellStyle name="Comma 3 2 9" xfId="2203" xr:uid="{EFCFBC54-239E-41EA-ADAF-9906A151C678}"/>
    <cellStyle name="Comma 3 2 9 2" xfId="3297" xr:uid="{28ECA760-BB55-48CF-8FB2-A703117E8040}"/>
    <cellStyle name="Comma 3 3" xfId="160" xr:uid="{018710E2-428F-4808-8A2C-32D00A61CC99}"/>
    <cellStyle name="Comma 3 3 10" xfId="1251" xr:uid="{1F338ED6-2A49-4CC3-A310-F4A8E49020BA}"/>
    <cellStyle name="Comma 3 3 11" xfId="2360" xr:uid="{2468CD03-4C78-4970-BFD9-861271BE7053}"/>
    <cellStyle name="Comma 3 3 12" xfId="3454" xr:uid="{75DDC3C0-C5BC-4889-82DF-7D6A1D040B36}"/>
    <cellStyle name="Comma 3 3 13" xfId="3594" xr:uid="{11C6FE5A-B3FA-41AC-BEBE-173C7744A8B7}"/>
    <cellStyle name="Comma 3 3 2" xfId="244" xr:uid="{3C9634A0-E260-4CA5-907B-C93D3DC4A1D7}"/>
    <cellStyle name="Comma 3 3 2 10" xfId="3523" xr:uid="{96D2132F-CB4E-4009-9B2B-C7EB20E76A8F}"/>
    <cellStyle name="Comma 3 3 2 11" xfId="3662" xr:uid="{BAB3E71A-8342-4E88-BEFC-BDBF082CC066}"/>
    <cellStyle name="Comma 3 3 2 2" xfId="520" xr:uid="{60CBDE95-A096-47E9-B659-425BCF2CEB49}"/>
    <cellStyle name="Comma 3 3 2 2 2" xfId="1562" xr:uid="{6C1624DC-02B2-4888-9347-AF97BEE86A1D}"/>
    <cellStyle name="Comma 3 3 2 2 3" xfId="2671" xr:uid="{865CF4E4-BBE3-428D-AEFC-8965F74A112E}"/>
    <cellStyle name="Comma 3 3 2 3" xfId="434" xr:uid="{BFABB26B-7DC9-41B6-84E6-D9AC835B2ECA}"/>
    <cellStyle name="Comma 3 3 2 3 2" xfId="1487" xr:uid="{6A58707E-3552-4A67-8240-92092BE74F4C}"/>
    <cellStyle name="Comma 3 3 2 3 3" xfId="2596" xr:uid="{4DCF6BCF-EA4B-4EF6-B630-5F4859C4C3D9}"/>
    <cellStyle name="Comma 3 3 2 4" xfId="964" xr:uid="{85019F1B-DC0F-4475-9ADB-5EEA4D9E517F}"/>
    <cellStyle name="Comma 3 3 2 4 2" xfId="1822" xr:uid="{5D2E7AC0-84C6-4788-B744-A2F3B0CC9907}"/>
    <cellStyle name="Comma 3 3 2 4 3" xfId="2931" xr:uid="{D04365F3-45C3-4DCB-AF05-36C0F5724AA1}"/>
    <cellStyle name="Comma 3 3 2 5" xfId="1120" xr:uid="{A0E153CD-4BB6-4D83-8645-C553E759F940}"/>
    <cellStyle name="Comma 3 3 2 5 2" xfId="1978" xr:uid="{CA8EE7BB-8F0F-4CC3-9C39-61A0A8484CD2}"/>
    <cellStyle name="Comma 3 3 2 5 3" xfId="3087" xr:uid="{BACFB29A-A475-4629-B0ED-A6A07DA1D4E5}"/>
    <cellStyle name="Comma 3 3 2 6" xfId="2135" xr:uid="{BD87F34A-0272-4F87-BD5D-1DEC81156407}"/>
    <cellStyle name="Comma 3 3 2 6 2" xfId="3231" xr:uid="{EF28EF68-0E00-4B0A-8863-435004E1A5E9}"/>
    <cellStyle name="Comma 3 3 2 7" xfId="2274" xr:uid="{3A1C26BA-80DE-4BD2-8F6D-C7B164D8D6C3}"/>
    <cellStyle name="Comma 3 3 2 7 2" xfId="3368" xr:uid="{79C8EBC2-5181-4418-B867-A0C24696254D}"/>
    <cellStyle name="Comma 3 3 2 8" xfId="1320" xr:uid="{7BA10CF3-CD44-42DA-953F-FBA0A8294B08}"/>
    <cellStyle name="Comma 3 3 2 9" xfId="2429" xr:uid="{A933EF18-A595-4910-B7FC-51DBE56F291B}"/>
    <cellStyle name="Comma 3 3 3" xfId="519" xr:uid="{2CCBAE88-B48E-4FA6-9B25-2D5079AB180F}"/>
    <cellStyle name="Comma 3 3 3 2" xfId="1561" xr:uid="{DD28C8BE-7392-40B2-A89F-8969674D54C3}"/>
    <cellStyle name="Comma 3 3 3 3" xfId="2670" xr:uid="{DCD3B140-B46F-4B5F-BEEF-BFF2A8AF184D}"/>
    <cellStyle name="Comma 3 3 4" xfId="808" xr:uid="{DBCBC11F-939E-4D1B-A810-ED77353D5BC6}"/>
    <cellStyle name="Comma 3 3 4 2" xfId="1685" xr:uid="{51CD267A-9AE1-41BE-ADDE-57CE5BF3732F}"/>
    <cellStyle name="Comma 3 3 4 3" xfId="2794" xr:uid="{7A970854-AD95-4F87-91FD-BA818E2B5BAC}"/>
    <cellStyle name="Comma 3 3 5" xfId="365" xr:uid="{AD00CCD0-959C-451A-8605-25E1D12FE9A0}"/>
    <cellStyle name="Comma 3 3 5 2" xfId="1418" xr:uid="{EBC9FE44-75D0-4AF4-ABF0-5D8FBAD548D9}"/>
    <cellStyle name="Comma 3 3 5 3" xfId="2527" xr:uid="{5E5181D7-352A-4388-86EC-A7F9468F7756}"/>
    <cellStyle name="Comma 3 3 6" xfId="896" xr:uid="{0CE24430-D4D0-465B-82E2-BD1A06938BB2}"/>
    <cellStyle name="Comma 3 3 6 2" xfId="1754" xr:uid="{B48F6A65-6AB0-4468-8BBE-CAE7A9E59877}"/>
    <cellStyle name="Comma 3 3 6 3" xfId="2863" xr:uid="{EC1A4DA1-A94C-4744-9328-1F6575A053D7}"/>
    <cellStyle name="Comma 3 3 7" xfId="1051" xr:uid="{0996EC81-3C52-4512-BAD0-F2DF9279421D}"/>
    <cellStyle name="Comma 3 3 7 2" xfId="1909" xr:uid="{817BAF1A-B578-4036-8049-06BDC6A39241}"/>
    <cellStyle name="Comma 3 3 7 3" xfId="3018" xr:uid="{A4586D57-44C2-46F2-8EB2-5E63875ADFE6}"/>
    <cellStyle name="Comma 3 3 8" xfId="2066" xr:uid="{3783E4EF-BC66-4256-B906-D36B5FABF8CC}"/>
    <cellStyle name="Comma 3 3 8 2" xfId="3164" xr:uid="{A967C0FC-C116-4149-B6B5-344176E6E7CB}"/>
    <cellStyle name="Comma 3 3 9" xfId="2206" xr:uid="{91454851-A00E-4957-9C5C-B8A4C28592CB}"/>
    <cellStyle name="Comma 3 3 9 2" xfId="3300" xr:uid="{F9A952BF-F34B-4A43-84BC-CF92260C979E}"/>
    <cellStyle name="Comma 3 4" xfId="163" xr:uid="{11B95118-FC51-439A-BA47-F522626B63A9}"/>
    <cellStyle name="Comma 3 4 2" xfId="247" xr:uid="{54852554-4CC9-4B87-B3F5-B789DDBA667F}"/>
    <cellStyle name="Comma 3 4 2 10" xfId="3525" xr:uid="{2E8C8BEE-0B55-404D-8C96-E55D669B4AEA}"/>
    <cellStyle name="Comma 3 4 2 11" xfId="3664" xr:uid="{37749D9B-5736-4E90-8127-09CB96BEFD2E}"/>
    <cellStyle name="Comma 3 4 2 2" xfId="521" xr:uid="{B5083C49-1542-48BD-AE7C-309FD951C177}"/>
    <cellStyle name="Comma 3 4 2 2 2" xfId="1563" xr:uid="{41D3B6AF-C035-4DF3-85F6-113AB02ACE19}"/>
    <cellStyle name="Comma 3 4 2 2 3" xfId="2672" xr:uid="{CDC00E53-B051-432A-B443-731577F950DE}"/>
    <cellStyle name="Comma 3 4 2 3" xfId="436" xr:uid="{9570FE74-769F-45AB-8969-0A90AC14887A}"/>
    <cellStyle name="Comma 3 4 2 3 2" xfId="1489" xr:uid="{20635596-6DF7-45DC-ADF6-53BDE0FB8CD9}"/>
    <cellStyle name="Comma 3 4 2 3 3" xfId="2598" xr:uid="{3B47B768-C037-4E53-B588-E231A8834BB9}"/>
    <cellStyle name="Comma 3 4 2 4" xfId="966" xr:uid="{B9F1246E-E149-48E5-A994-AAED5D3587F7}"/>
    <cellStyle name="Comma 3 4 2 4 2" xfId="1824" xr:uid="{5BE4D33A-959B-45AF-88A4-AE05EBD9C29D}"/>
    <cellStyle name="Comma 3 4 2 4 3" xfId="2933" xr:uid="{6F48B9AC-45F9-4EFB-825B-307C16671943}"/>
    <cellStyle name="Comma 3 4 2 5" xfId="1122" xr:uid="{7EBF2327-8A8E-45AA-8312-AEDAA6606963}"/>
    <cellStyle name="Comma 3 4 2 5 2" xfId="1980" xr:uid="{E1803217-80AD-4C50-A6F8-11D567B261B7}"/>
    <cellStyle name="Comma 3 4 2 5 3" xfId="3089" xr:uid="{4F55A1A2-5A6F-451C-A9BF-A01AEBB1B11D}"/>
    <cellStyle name="Comma 3 4 2 6" xfId="2137" xr:uid="{E9FC1A17-D077-46CA-890D-6495391B5676}"/>
    <cellStyle name="Comma 3 4 2 6 2" xfId="3233" xr:uid="{5833584B-2329-48B6-BF16-43CDC0BE5ADD}"/>
    <cellStyle name="Comma 3 4 2 7" xfId="2276" xr:uid="{8AA2600D-9859-425C-8149-A50F9847F607}"/>
    <cellStyle name="Comma 3 4 2 7 2" xfId="3370" xr:uid="{9EF7263F-ABC1-4863-AE18-266A314CBAFE}"/>
    <cellStyle name="Comma 3 4 2 8" xfId="1322" xr:uid="{901D942C-3D14-4B00-9A68-0811765292A3}"/>
    <cellStyle name="Comma 3 4 2 9" xfId="2431" xr:uid="{E329AB32-1E70-41F1-AD1C-61A776A198CA}"/>
    <cellStyle name="Comma 3 4 3" xfId="367" xr:uid="{0E8CA53D-EE2E-4036-9316-3EF9D1255CF0}"/>
    <cellStyle name="Comma 3 4 3 2" xfId="1420" xr:uid="{B513539A-E5C0-4428-BCD8-099961EEE9AB}"/>
    <cellStyle name="Comma 3 4 3 3" xfId="2529" xr:uid="{1A86450B-924A-4F35-A578-606A026052C4}"/>
    <cellStyle name="Comma 3 4 4" xfId="1053" xr:uid="{8386F483-A3F8-4229-8CD9-CBDB812BB132}"/>
    <cellStyle name="Comma 3 4 4 2" xfId="1911" xr:uid="{0435562A-931E-40EE-9401-621C75BF306D}"/>
    <cellStyle name="Comma 3 4 4 3" xfId="3020" xr:uid="{E30CCF37-1C23-41B9-BA13-2461693D3E96}"/>
    <cellStyle name="Comma 3 4 5" xfId="2068" xr:uid="{5E46C397-BD2B-46F8-89DD-8DE995A58864}"/>
    <cellStyle name="Comma 3 4 5 2" xfId="3166" xr:uid="{BFE7EDCC-403A-460B-992C-47CEF0265129}"/>
    <cellStyle name="Comma 3 4 6" xfId="1253" xr:uid="{14D88275-0482-46C7-BCE4-9D9ACD2A27B8}"/>
    <cellStyle name="Comma 3 4 7" xfId="2362" xr:uid="{E956D61D-7CF3-460E-8B2B-2CF74D433AC1}"/>
    <cellStyle name="Comma 3 4 8" xfId="3456" xr:uid="{1E8A092B-0ABC-4F17-8098-AA118B38F964}"/>
    <cellStyle name="Comma 3 5" xfId="179" xr:uid="{3104037C-B3B4-4149-B96D-5D8819540B40}"/>
    <cellStyle name="Comma 3 5 10" xfId="3463" xr:uid="{3796E994-2707-4601-A5EC-809BCB2699B5}"/>
    <cellStyle name="Comma 3 5 11" xfId="3602" xr:uid="{307D96A3-4E40-486C-9628-A289E32A9C86}"/>
    <cellStyle name="Comma 3 5 2" xfId="522" xr:uid="{D2061A7B-D050-4DB0-AFE1-023E059D0FA4}"/>
    <cellStyle name="Comma 3 5 2 2" xfId="1564" xr:uid="{1CBC76F3-C7D3-4BD7-8FA7-C2E6B695268B}"/>
    <cellStyle name="Comma 3 5 2 3" xfId="2673" xr:uid="{2AA5991C-F2DE-468B-9ED4-2CFED7425726}"/>
    <cellStyle name="Comma 3 5 3" xfId="374" xr:uid="{0B0EDC5B-1B30-454B-9CDA-B18CFEDBE981}"/>
    <cellStyle name="Comma 3 5 3 2" xfId="1427" xr:uid="{76F49524-0A31-4164-8911-BB5895CA00F0}"/>
    <cellStyle name="Comma 3 5 3 3" xfId="2536" xr:uid="{A1C81BEB-02D7-4AC0-A464-BF36BE6D5728}"/>
    <cellStyle name="Comma 3 5 4" xfId="904" xr:uid="{A3700F4A-0E80-49C7-9A33-076F57D868B3}"/>
    <cellStyle name="Comma 3 5 4 2" xfId="1762" xr:uid="{67CFB6E0-201B-4998-B30E-A3E15A42CE8E}"/>
    <cellStyle name="Comma 3 5 4 3" xfId="2871" xr:uid="{D74BCA06-32B2-4637-9DC8-8D6C24DF3FA7}"/>
    <cellStyle name="Comma 3 5 5" xfId="1060" xr:uid="{DA855C53-D21E-491A-AFA3-B38CE8372D6D}"/>
    <cellStyle name="Comma 3 5 5 2" xfId="1918" xr:uid="{0471259C-C339-4062-99D8-6BBF7C04FEFF}"/>
    <cellStyle name="Comma 3 5 5 3" xfId="3027" xr:uid="{BBC12C48-0631-40E4-8215-5B27B88A8EF5}"/>
    <cellStyle name="Comma 3 5 6" xfId="2075" xr:uid="{F0A95632-4C74-41DC-AFC2-F4857FB58079}"/>
    <cellStyle name="Comma 3 5 6 2" xfId="3173" xr:uid="{09C3D214-6258-421F-965A-BD65492B420E}"/>
    <cellStyle name="Comma 3 5 7" xfId="2214" xr:uid="{F126E5B5-5BC1-4D9B-B06B-A4D84FB3E801}"/>
    <cellStyle name="Comma 3 5 7 2" xfId="3308" xr:uid="{4B10C90A-9737-4451-BF5B-FDE2558BAF46}"/>
    <cellStyle name="Comma 3 5 8" xfId="1260" xr:uid="{373DFE49-69EA-4ACF-83FB-06690A91B497}"/>
    <cellStyle name="Comma 3 5 9" xfId="2369" xr:uid="{F7CDC8E9-0C75-4EA5-B226-5F6A5024896B}"/>
    <cellStyle name="Comma 3 6" xfId="453" xr:uid="{DF46777D-EC0B-47A8-8521-6F3453C59E98}"/>
    <cellStyle name="Comma 3 6 2" xfId="523" xr:uid="{8FFA94DA-38D9-4371-930F-E1CFC3BB4388}"/>
    <cellStyle name="Comma 3 6 2 2" xfId="1565" xr:uid="{8AF956A5-F101-4D48-8B26-E98F770073F0}"/>
    <cellStyle name="Comma 3 6 2 3" xfId="2674" xr:uid="{B5DA72AD-CA45-451C-A2AC-614A0FF228ED}"/>
    <cellStyle name="Comma 3 6 3" xfId="1503" xr:uid="{EC1AA77E-E849-446F-9034-BE80EF553057}"/>
    <cellStyle name="Comma 3 6 4" xfId="2612" xr:uid="{BD1E3EEE-4ABC-43D8-9F67-BD0DAF1B4971}"/>
    <cellStyle name="Comma 3 7" xfId="302" xr:uid="{659EC08F-23DB-4525-A4D8-6E1C8551F4D6}"/>
    <cellStyle name="Comma 3 7 2" xfId="524" xr:uid="{BD47440F-7DD0-4614-8D58-1DD0F530335A}"/>
    <cellStyle name="Comma 3 7 3" xfId="1359" xr:uid="{8C4130BE-DD5E-42D3-911A-E33D11058492}"/>
    <cellStyle name="Comma 3 7 4" xfId="2468" xr:uid="{3C95D1F5-C977-4D76-961F-56A9AF9EE4DD}"/>
    <cellStyle name="Comma 3 8" xfId="525" xr:uid="{51FCFAFC-4BBF-4B60-9CAB-E983FADBD20B}"/>
    <cellStyle name="Comma 3 9" xfId="516" xr:uid="{4DCB6A19-287D-4A2A-B1EB-55CC72B120BB}"/>
    <cellStyle name="Comma 30 3" xfId="1157" xr:uid="{BEE8203E-FBB0-486B-BB48-0591ADD32E97}"/>
    <cellStyle name="Comma 30 3 2" xfId="2004" xr:uid="{FEA0BA5B-BA0B-46B1-8CC6-53DB1E0DA3B6}"/>
    <cellStyle name="Comma 31" xfId="262" xr:uid="{DC43E4A3-EB4A-4021-8597-903C340342DD}"/>
    <cellStyle name="Comma 31 10" xfId="3673" xr:uid="{D36513D3-F964-4E2C-9EA8-4E6DEAC9C20D}"/>
    <cellStyle name="Comma 31 2" xfId="446" xr:uid="{56BC3973-FDC7-49FA-B1DC-8DC76640A5A9}"/>
    <cellStyle name="Comma 31 2 2" xfId="1498" xr:uid="{7D631A18-57F0-4731-9378-04333EEE6CCB}"/>
    <cellStyle name="Comma 31 2 3" xfId="2607" xr:uid="{97AEEE91-1064-48D7-8D53-B93AA73CDF46}"/>
    <cellStyle name="Comma 31 3" xfId="975" xr:uid="{9649655B-D6DE-43BB-A575-D80B80FF4EAC}"/>
    <cellStyle name="Comma 31 3 2" xfId="1833" xr:uid="{DE4B261C-A185-4F38-BDDD-8409DAA8F7CE}"/>
    <cellStyle name="Comma 31 3 3" xfId="2942" xr:uid="{307917A6-7251-402E-BFE3-50BEC1FA3360}"/>
    <cellStyle name="Comma 31 4" xfId="1131" xr:uid="{54838A0A-C41A-4266-8DDF-607774668FB4}"/>
    <cellStyle name="Comma 31 4 2" xfId="1989" xr:uid="{9C7D21F4-77F8-49BA-ADAC-A3C876B745EF}"/>
    <cellStyle name="Comma 31 4 3" xfId="3098" xr:uid="{DFCD7E94-6C40-48F7-AA86-213BD7D3EB9E}"/>
    <cellStyle name="Comma 31 5" xfId="2146" xr:uid="{642C7F42-3F2D-43D9-AEB8-5E8CC7916E51}"/>
    <cellStyle name="Comma 31 5 2" xfId="3241" xr:uid="{7EF6763C-2315-4C65-97AE-F67F481245D6}"/>
    <cellStyle name="Comma 31 6" xfId="2285" xr:uid="{D8280627-85D0-4E2A-8E7E-ADC8018B61B0}"/>
    <cellStyle name="Comma 31 6 2" xfId="3379" xr:uid="{144E8DC0-9C4F-46E1-A2AF-C1A6CA8F47EB}"/>
    <cellStyle name="Comma 31 7" xfId="1331" xr:uid="{B8D0FDC9-C129-4378-8F6D-87B26408D6CA}"/>
    <cellStyle name="Comma 31 8" xfId="2440" xr:uid="{A06D4FAC-B39E-461B-BCC3-944A08CB3E26}"/>
    <cellStyle name="Comma 31 9" xfId="3534" xr:uid="{69825144-5E10-4F3E-9E54-72B74724D212}"/>
    <cellStyle name="Comma 32" xfId="263" xr:uid="{54E30D8C-C56E-406D-9AD6-D6937DE58AC8}"/>
    <cellStyle name="Comma 32 10" xfId="3674" xr:uid="{0EF458F2-0244-4A45-A5ED-9DB5159027C2}"/>
    <cellStyle name="Comma 32 2" xfId="447" xr:uid="{10BF155C-05EC-4E33-BE6B-1382D74CE332}"/>
    <cellStyle name="Comma 32 2 2" xfId="1499" xr:uid="{CE904494-28E7-46A3-99E2-5247D9C13B1A}"/>
    <cellStyle name="Comma 32 2 3" xfId="2608" xr:uid="{3B12361A-B605-4F7C-8F98-CB79D1404151}"/>
    <cellStyle name="Comma 32 3" xfId="976" xr:uid="{7D305A67-D809-4D7E-A5F3-AE5E4582E495}"/>
    <cellStyle name="Comma 32 3 2" xfId="1834" xr:uid="{418C1431-3E52-46F4-91E4-C80BB858F2BD}"/>
    <cellStyle name="Comma 32 3 3" xfId="2943" xr:uid="{32B9F195-CF77-431C-BA27-D41C49A35115}"/>
    <cellStyle name="Comma 32 4" xfId="1132" xr:uid="{2CB24B25-B876-4F45-B2E4-2909ADE4653D}"/>
    <cellStyle name="Comma 32 4 2" xfId="1990" xr:uid="{7714B57B-45F7-4F07-879B-53A4A5ECA9C2}"/>
    <cellStyle name="Comma 32 4 3" xfId="3099" xr:uid="{2392A74B-1BE9-41E5-89D4-2606499BD4D0}"/>
    <cellStyle name="Comma 32 5" xfId="2147" xr:uid="{858015F6-955D-45A0-8E37-1CEE4BDD2A02}"/>
    <cellStyle name="Comma 32 5 2" xfId="3242" xr:uid="{55938CD9-DB85-4360-B4F8-5AC19D7D2945}"/>
    <cellStyle name="Comma 32 6" xfId="2286" xr:uid="{812FBEB2-F262-43C2-A3D3-125C639C9C00}"/>
    <cellStyle name="Comma 32 6 2" xfId="3380" xr:uid="{DAA75EB1-B786-4DAD-AEA9-2DA0DF840660}"/>
    <cellStyle name="Comma 32 7" xfId="1332" xr:uid="{861D5B6A-B5F0-4A68-BDBB-EB4D1DE69ACF}"/>
    <cellStyle name="Comma 32 8" xfId="2441" xr:uid="{E1F2A31E-322C-47A6-8662-14695E4931BC}"/>
    <cellStyle name="Comma 32 9" xfId="3535" xr:uid="{89F8762B-3D26-4A3C-9711-3A9FB6130502}"/>
    <cellStyle name="Comma 34" xfId="264" xr:uid="{B6B9A22A-9C40-4236-A74C-3E6E887F9331}"/>
    <cellStyle name="Comma 34 2" xfId="977" xr:uid="{C3D41870-1CAF-48AD-9EE5-7D0A4BB96DFD}"/>
    <cellStyle name="Comma 34 2 2" xfId="1835" xr:uid="{6F3E3C10-B15F-4E02-A25F-1ECB44BF5709}"/>
    <cellStyle name="Comma 34 2 3" xfId="2944" xr:uid="{7F3D75A9-0172-45B4-9C14-056BF7A48A5B}"/>
    <cellStyle name="Comma 34 3" xfId="1133" xr:uid="{20878193-2A84-44DC-823D-96029B6434D3}"/>
    <cellStyle name="Comma 34 3 2" xfId="1991" xr:uid="{C623FED9-A81D-437F-8B88-6B73B8697F8F}"/>
    <cellStyle name="Comma 34 3 3" xfId="3100" xr:uid="{84972380-FA65-4733-B04F-329017D70235}"/>
    <cellStyle name="Comma 34 4" xfId="2148" xr:uid="{47389A55-ACE1-4769-A5C2-5D3D9C0EE83B}"/>
    <cellStyle name="Comma 34 4 2" xfId="3243" xr:uid="{E495B5AA-0CF6-4B58-8AB3-CC6C96E125A7}"/>
    <cellStyle name="Comma 34 5" xfId="2287" xr:uid="{60D79742-E448-4DDC-9634-A484EFB06358}"/>
    <cellStyle name="Comma 34 5 2" xfId="3381" xr:uid="{0489FF66-455E-4678-BDDF-356D50D54829}"/>
    <cellStyle name="Comma 34 6" xfId="1333" xr:uid="{A40AAE99-82DA-4335-9346-3EFB59411F54}"/>
    <cellStyle name="Comma 34 7" xfId="2442" xr:uid="{50F00351-515B-4A9D-80E6-A7DFAF103C2B}"/>
    <cellStyle name="Comma 34 8" xfId="3536" xr:uid="{C2EB7D0E-F390-416F-8342-07F3938DB64D}"/>
    <cellStyle name="Comma 34 9" xfId="3675" xr:uid="{FA3ADE32-1B97-476C-AB0A-DF427F24BFC9}"/>
    <cellStyle name="Comma 36" xfId="293" xr:uid="{1E0AAC04-3A0B-4591-A854-947FFF87534C}"/>
    <cellStyle name="Comma 36 2" xfId="707" xr:uid="{9F898344-794C-4FF6-A9E5-194E95393366}"/>
    <cellStyle name="Comma 36 2 2" xfId="1664" xr:uid="{69F14DB3-8791-4760-BF2A-6E1F9AEFA5ED}"/>
    <cellStyle name="Comma 36 2 3" xfId="2773" xr:uid="{BAFA41A8-5931-4295-87C7-40F4EC562625}"/>
    <cellStyle name="Comma 36 3" xfId="1353" xr:uid="{C86D519C-CB2D-4942-85D3-7F2718BD020C}"/>
    <cellStyle name="Comma 36 4" xfId="2462" xr:uid="{D8491550-64D6-45EE-8795-BBED2B7E65BE}"/>
    <cellStyle name="Comma 37" xfId="109" xr:uid="{CA439C17-4A6D-4C63-A2AC-1ADCA8383B83}"/>
    <cellStyle name="Comma 37 10" xfId="2330" xr:uid="{49F1E661-5DE1-4BB7-8CBF-E9384D525E2E}"/>
    <cellStyle name="Comma 37 11" xfId="3423" xr:uid="{96523AD6-36FF-40A4-996D-02104EC9B504}"/>
    <cellStyle name="Comma 37 12" xfId="3566" xr:uid="{67477075-F1E4-4E82-BF2C-365736D19685}"/>
    <cellStyle name="Comma 37 2" xfId="210" xr:uid="{2AB0BBFB-5CF4-49A3-9869-50B0675EFAAE}"/>
    <cellStyle name="Comma 37 2 10" xfId="3492" xr:uid="{A1C8066D-5454-42E6-96E0-6B59417C024C}"/>
    <cellStyle name="Comma 37 2 11" xfId="3631" xr:uid="{C5C6024C-E974-4A40-B37E-2BF990D54595}"/>
    <cellStyle name="Comma 37 2 2" xfId="527" xr:uid="{7C96316B-267D-4750-8D66-8E5E166A553C}"/>
    <cellStyle name="Comma 37 2 2 2" xfId="1567" xr:uid="{F0EE93DB-9B4D-4B93-88EC-B8044B3C59AE}"/>
    <cellStyle name="Comma 37 2 2 3" xfId="2676" xr:uid="{5D9E090A-7CB9-4FAD-8FB5-C35DB613A5B3}"/>
    <cellStyle name="Comma 37 2 3" xfId="403" xr:uid="{80B8CFF0-4781-4840-8AAA-D116E3682FCF}"/>
    <cellStyle name="Comma 37 2 3 2" xfId="1456" xr:uid="{A29AB3BA-59E9-4638-836E-FDFB565DFF11}"/>
    <cellStyle name="Comma 37 2 3 3" xfId="2565" xr:uid="{1BDCC64E-3904-4894-99FD-FEA637371AE8}"/>
    <cellStyle name="Comma 37 2 4" xfId="933" xr:uid="{B0A0E24C-001F-4BE2-ABA6-FDDFF632A975}"/>
    <cellStyle name="Comma 37 2 4 2" xfId="1791" xr:uid="{3A489772-11BB-4B48-BC19-4BA6FBF6FDA5}"/>
    <cellStyle name="Comma 37 2 4 3" xfId="2900" xr:uid="{87093567-3F8B-4878-9214-DCDE1F46DA8B}"/>
    <cellStyle name="Comma 37 2 5" xfId="1089" xr:uid="{61000913-A0E7-4847-A928-E04843BE2605}"/>
    <cellStyle name="Comma 37 2 5 2" xfId="1947" xr:uid="{FAA19776-1252-4E43-9776-7E0ED2BED66F}"/>
    <cellStyle name="Comma 37 2 5 3" xfId="3056" xr:uid="{E0D97E06-A7F3-4C4F-9102-AD49AB127AF7}"/>
    <cellStyle name="Comma 37 2 6" xfId="2104" xr:uid="{653B0299-A63F-452F-A0D9-9DCBF5005D84}"/>
    <cellStyle name="Comma 37 2 6 2" xfId="3201" xr:uid="{51383984-4E2F-4B7F-AFF0-0DE9D8022C42}"/>
    <cellStyle name="Comma 37 2 7" xfId="2243" xr:uid="{155C3DB9-72B2-46AB-A204-B43A94C5E7FB}"/>
    <cellStyle name="Comma 37 2 7 2" xfId="3337" xr:uid="{EA5E7793-AB40-42D6-8110-7B8413437774}"/>
    <cellStyle name="Comma 37 2 8" xfId="1289" xr:uid="{02016FC9-AD34-4D35-8777-0B68425D3F79}"/>
    <cellStyle name="Comma 37 2 9" xfId="2398" xr:uid="{41D37D6B-ED44-4AAE-9FB5-A1C0FB93384D}"/>
    <cellStyle name="Comma 37 3" xfId="526" xr:uid="{570F13C2-5146-4823-AE97-94CB34132A8B}"/>
    <cellStyle name="Comma 37 3 2" xfId="1566" xr:uid="{2D56C31B-B246-4B2E-94BC-FE5A1EBDC905}"/>
    <cellStyle name="Comma 37 3 3" xfId="2675" xr:uid="{DBCB6118-7DF9-4950-B513-5425064D921A}"/>
    <cellStyle name="Comma 37 4" xfId="334" xr:uid="{6E84A123-BE31-45EC-BFC7-A6B4E228352A}"/>
    <cellStyle name="Comma 37 4 2" xfId="1387" xr:uid="{DFC8C1D6-4B59-4608-99F9-B35BAE598399}"/>
    <cellStyle name="Comma 37 4 3" xfId="2496" xr:uid="{62719C3B-D2E8-4153-9345-975E6B78C65D}"/>
    <cellStyle name="Comma 37 5" xfId="868" xr:uid="{AE35BA13-26FB-4CA7-925F-5E4F6EDB2144}"/>
    <cellStyle name="Comma 37 5 2" xfId="1726" xr:uid="{EC0EF3A7-AAD5-4504-BEE2-56E8E0FE2A7F}"/>
    <cellStyle name="Comma 37 5 3" xfId="2835" xr:uid="{ABA1CCA7-3CA3-420C-9F1A-8866987D3F6D}"/>
    <cellStyle name="Comma 37 6" xfId="1020" xr:uid="{4E76E595-FC79-4C4A-8E44-285AC6D3204E}"/>
    <cellStyle name="Comma 37 6 2" xfId="1878" xr:uid="{BA8033D7-AAC7-44A7-BBD8-DC70915CC290}"/>
    <cellStyle name="Comma 37 6 3" xfId="2987" xr:uid="{ED90D5AB-CC59-4095-81F1-FA563128D439}"/>
    <cellStyle name="Comma 37 7" xfId="2035" xr:uid="{32B1C92E-4D61-4ED8-8831-49D5B449D55F}"/>
    <cellStyle name="Comma 37 7 2" xfId="3138" xr:uid="{F3ADD9C6-09AF-441E-BF49-A0DB701FA0D7}"/>
    <cellStyle name="Comma 37 8" xfId="2178" xr:uid="{6BD1D30C-E8B6-4C32-946C-0EB4D495C075}"/>
    <cellStyle name="Comma 37 8 2" xfId="3273" xr:uid="{4E4D837C-9B65-45A0-9E36-0051FE859994}"/>
    <cellStyle name="Comma 37 9" xfId="1221" xr:uid="{92655E8F-C27F-4688-82A1-EFF1540AB99E}"/>
    <cellStyle name="Comma 38" xfId="110" xr:uid="{866B21FC-C8F5-4C92-B024-529E6FFDE539}"/>
    <cellStyle name="Comma 38 10" xfId="2331" xr:uid="{A0A3EED4-E454-41F3-ACBC-D68CA70985D1}"/>
    <cellStyle name="Comma 38 11" xfId="3424" xr:uid="{B95EEFC3-BA19-4951-9FFC-5BB8FCB1E408}"/>
    <cellStyle name="Comma 38 12" xfId="3567" xr:uid="{D643B9A3-8227-4921-8C64-8AC4FC9D571E}"/>
    <cellStyle name="Comma 38 2" xfId="211" xr:uid="{82D35CBF-73D0-4B09-8588-E1DE8AC57A65}"/>
    <cellStyle name="Comma 38 2 10" xfId="3493" xr:uid="{4D17BFF9-9A78-4CA1-AB8D-BFDB8688DA71}"/>
    <cellStyle name="Comma 38 2 11" xfId="3632" xr:uid="{3A95C2F4-5F1C-4C9B-919C-A3B068A7B80B}"/>
    <cellStyle name="Comma 38 2 2" xfId="529" xr:uid="{6F96EC5D-CD7D-4723-94C6-EF7D5E4A9091}"/>
    <cellStyle name="Comma 38 2 2 2" xfId="1569" xr:uid="{1A929117-A06A-461B-9F36-A94E95DB89AF}"/>
    <cellStyle name="Comma 38 2 2 3" xfId="2678" xr:uid="{0292FFE4-BE57-452D-B880-208412935B3A}"/>
    <cellStyle name="Comma 38 2 3" xfId="404" xr:uid="{3F42BC6E-87BC-4D50-B6E3-0F4B168FF901}"/>
    <cellStyle name="Comma 38 2 3 2" xfId="1457" xr:uid="{93CE28CD-9B57-4A29-9143-C5E848293ECB}"/>
    <cellStyle name="Comma 38 2 3 3" xfId="2566" xr:uid="{1C79AA6B-9FB4-4E40-AFBF-A57FEC6BEC91}"/>
    <cellStyle name="Comma 38 2 4" xfId="934" xr:uid="{1AF96BDA-5342-4ED8-A33C-7005C20CEDFF}"/>
    <cellStyle name="Comma 38 2 4 2" xfId="1792" xr:uid="{CBA3DE66-68D7-4AF3-9DE3-9F57522DDEF6}"/>
    <cellStyle name="Comma 38 2 4 3" xfId="2901" xr:uid="{08A658F4-4F49-4415-9BF7-E622B2863951}"/>
    <cellStyle name="Comma 38 2 5" xfId="1090" xr:uid="{08795C05-FB07-4F4B-BD6A-7126ED41F601}"/>
    <cellStyle name="Comma 38 2 5 2" xfId="1948" xr:uid="{CC2F7413-E1F1-487C-9174-2157414B8E33}"/>
    <cellStyle name="Comma 38 2 5 3" xfId="3057" xr:uid="{F6763AE1-1D36-4D4E-BF42-281EFD9973A1}"/>
    <cellStyle name="Comma 38 2 6" xfId="2105" xr:uid="{DF427CC7-2393-4CDA-A7BF-66EA40B30684}"/>
    <cellStyle name="Comma 38 2 6 2" xfId="3202" xr:uid="{CD4B7E3E-FB62-462F-B0FF-6AE9098BC161}"/>
    <cellStyle name="Comma 38 2 7" xfId="2244" xr:uid="{F52C44BB-2298-4403-B967-4F76CFC36A2C}"/>
    <cellStyle name="Comma 38 2 7 2" xfId="3338" xr:uid="{26265FA7-EE16-45B6-81A7-1DBB18BDBFB4}"/>
    <cellStyle name="Comma 38 2 8" xfId="1290" xr:uid="{E63746CF-F5FD-4204-80EE-6E35B29D0038}"/>
    <cellStyle name="Comma 38 2 9" xfId="2399" xr:uid="{E71E2318-061F-48F1-A25C-79B6F5BE2721}"/>
    <cellStyle name="Comma 38 3" xfId="528" xr:uid="{76A4987E-119D-42EF-9AA8-AFEE371105DE}"/>
    <cellStyle name="Comma 38 3 2" xfId="1568" xr:uid="{D9A8BA1E-A729-4B78-A662-AD7A79C06A40}"/>
    <cellStyle name="Comma 38 3 3" xfId="2677" xr:uid="{76A858C3-8858-4AAA-8167-0EFF42929C8C}"/>
    <cellStyle name="Comma 38 4" xfId="335" xr:uid="{B7CEEF7A-39DC-4846-A5FC-846958E53AF0}"/>
    <cellStyle name="Comma 38 4 2" xfId="1388" xr:uid="{FE01F55C-8F8B-4FB1-9190-8E3946FDF278}"/>
    <cellStyle name="Comma 38 4 3" xfId="2497" xr:uid="{C84557B8-BAD9-4D3D-9987-4D286054AD9D}"/>
    <cellStyle name="Comma 38 5" xfId="869" xr:uid="{909F77D6-0FE0-4230-ADA3-314D7AF64E89}"/>
    <cellStyle name="Comma 38 5 2" xfId="1727" xr:uid="{90817A82-0075-4E74-86F6-A00515E33DF3}"/>
    <cellStyle name="Comma 38 5 3" xfId="2836" xr:uid="{1C447D2E-B045-4E79-8708-D025E2A6E69B}"/>
    <cellStyle name="Comma 38 6" xfId="1021" xr:uid="{19076408-DCAF-47F7-A1C6-A9CAB9BACC97}"/>
    <cellStyle name="Comma 38 6 2" xfId="1879" xr:uid="{F9B92056-DB31-48F4-A765-66284D890995}"/>
    <cellStyle name="Comma 38 6 3" xfId="2988" xr:uid="{6E661D85-686B-4E46-926D-11B0CB76B010}"/>
    <cellStyle name="Comma 38 7" xfId="2036" xr:uid="{C7543E55-0E85-4052-87B0-1FC61066C5FF}"/>
    <cellStyle name="Comma 38 7 2" xfId="3139" xr:uid="{9075F122-38EB-4046-B811-7807DCDFF1DE}"/>
    <cellStyle name="Comma 38 8" xfId="2179" xr:uid="{4119A3D4-B01C-44DA-9BAB-92C2058349D4}"/>
    <cellStyle name="Comma 38 8 2" xfId="3274" xr:uid="{44C825AC-85F8-4BA8-8207-69BBFADDACBD}"/>
    <cellStyle name="Comma 38 9" xfId="1222" xr:uid="{AC76DA9D-FFEF-4D0B-8DFC-C893DFAEE3B5}"/>
    <cellStyle name="Comma 39" xfId="111" xr:uid="{C54787D8-5B3D-4C84-AB5E-043D4E292C1C}"/>
    <cellStyle name="Comma 39 10" xfId="2332" xr:uid="{822DD3F5-BD02-40C5-98AC-FCBE7B031ABA}"/>
    <cellStyle name="Comma 39 11" xfId="3425" xr:uid="{913FF377-6F07-4E82-9F93-2B71120932F3}"/>
    <cellStyle name="Comma 39 12" xfId="3568" xr:uid="{FB2B1E25-5C25-40A0-8128-57F358FDF184}"/>
    <cellStyle name="Comma 39 2" xfId="212" xr:uid="{E561EC39-9B4D-4B8E-84EA-674BCEFEC754}"/>
    <cellStyle name="Comma 39 2 10" xfId="3494" xr:uid="{6EE869AA-9EEB-4173-A087-18B7D0001A74}"/>
    <cellStyle name="Comma 39 2 11" xfId="3633" xr:uid="{8FE8ECD6-122B-467A-BF59-5EA89651DD38}"/>
    <cellStyle name="Comma 39 2 2" xfId="531" xr:uid="{8D320553-BA3F-48A7-831C-3E0CD2E67290}"/>
    <cellStyle name="Comma 39 2 2 2" xfId="1571" xr:uid="{7C6F7B7F-9F69-4CE0-B973-6FD8A3F701EE}"/>
    <cellStyle name="Comma 39 2 2 3" xfId="2680" xr:uid="{0FCC694F-B003-4939-8250-A32507DEFB57}"/>
    <cellStyle name="Comma 39 2 3" xfId="405" xr:uid="{F3B6FB79-49B5-432F-BFBF-3D0FE38AB8CE}"/>
    <cellStyle name="Comma 39 2 3 2" xfId="1458" xr:uid="{8D5AD736-F893-4C7F-8583-4D18405234E6}"/>
    <cellStyle name="Comma 39 2 3 3" xfId="2567" xr:uid="{CA941E22-EE9E-4E76-B7F2-51E58E11568E}"/>
    <cellStyle name="Comma 39 2 4" xfId="935" xr:uid="{CB1057E4-D985-45F1-BB72-82874C488D0D}"/>
    <cellStyle name="Comma 39 2 4 2" xfId="1793" xr:uid="{3CDBCD65-1266-4DF8-99E1-806AC910A548}"/>
    <cellStyle name="Comma 39 2 4 3" xfId="2902" xr:uid="{7F08F11E-9C70-4B8A-8892-0437EA6B40C4}"/>
    <cellStyle name="Comma 39 2 5" xfId="1091" xr:uid="{E760E1DA-E3BA-4399-ADE8-34E7CC14E95C}"/>
    <cellStyle name="Comma 39 2 5 2" xfId="1949" xr:uid="{8BCB207A-471F-48CC-B43A-D2D8AF989C13}"/>
    <cellStyle name="Comma 39 2 5 3" xfId="3058" xr:uid="{845B2C35-4AF3-42C1-A136-7C4826D93C79}"/>
    <cellStyle name="Comma 39 2 6" xfId="2106" xr:uid="{B9270F57-B38F-4488-A797-13C0B9B31C83}"/>
    <cellStyle name="Comma 39 2 6 2" xfId="3203" xr:uid="{04CF5D7E-F1C7-4E05-B78C-AEAF02EEAA61}"/>
    <cellStyle name="Comma 39 2 7" xfId="2245" xr:uid="{19C1373A-BD3D-408F-A69C-75DD0FD8485F}"/>
    <cellStyle name="Comma 39 2 7 2" xfId="3339" xr:uid="{BD0A16BD-0682-46F4-BE55-25A306993580}"/>
    <cellStyle name="Comma 39 2 8" xfId="1291" xr:uid="{B8B94319-55E7-48C1-91C1-9A5A4B2D9EF2}"/>
    <cellStyle name="Comma 39 2 9" xfId="2400" xr:uid="{2F87EB80-79D2-4178-92E8-F2EAAB53E854}"/>
    <cellStyle name="Comma 39 3" xfId="530" xr:uid="{3E887E48-64B8-4614-ACC9-1AD2F57905A1}"/>
    <cellStyle name="Comma 39 3 2" xfId="1570" xr:uid="{18448BA5-CFA5-4933-9495-77E3018F1E23}"/>
    <cellStyle name="Comma 39 3 3" xfId="2679" xr:uid="{655D97CA-10C0-484F-95A8-EB862C4A8EE4}"/>
    <cellStyle name="Comma 39 4" xfId="336" xr:uid="{1DD9ABFB-05CA-4A58-8931-24AD0CE24B7E}"/>
    <cellStyle name="Comma 39 4 2" xfId="1389" xr:uid="{46852CCE-F55C-4B9D-8CC6-CCA5989305BA}"/>
    <cellStyle name="Comma 39 4 3" xfId="2498" xr:uid="{506C2680-30D1-420E-991B-BEE7E52CD15A}"/>
    <cellStyle name="Comma 39 5" xfId="870" xr:uid="{93EEAB7F-C627-4BF0-900C-AFBA66AF2EAC}"/>
    <cellStyle name="Comma 39 5 2" xfId="1728" xr:uid="{C6E0F26C-5279-43CA-B1DC-0C2563BDA31E}"/>
    <cellStyle name="Comma 39 5 3" xfId="2837" xr:uid="{5AAA1042-3980-4265-92A6-FA9245F055C8}"/>
    <cellStyle name="Comma 39 6" xfId="1022" xr:uid="{A62BBF21-C304-4A25-AFBD-E88013EA9D81}"/>
    <cellStyle name="Comma 39 6 2" xfId="1880" xr:uid="{3F994382-604E-439B-9918-601AC48D7365}"/>
    <cellStyle name="Comma 39 6 3" xfId="2989" xr:uid="{CF3CB43D-9FB7-475A-9BEA-04163A4F4A47}"/>
    <cellStyle name="Comma 39 7" xfId="2037" xr:uid="{5E3C92BC-0C0A-4CC9-8EFE-F66DFAE868F4}"/>
    <cellStyle name="Comma 39 7 2" xfId="3140" xr:uid="{CC329E28-7148-49C2-ADC0-54C35504FD27}"/>
    <cellStyle name="Comma 39 8" xfId="2180" xr:uid="{3414748B-A3C5-4970-A5E3-524B85BC36FE}"/>
    <cellStyle name="Comma 39 8 2" xfId="3275" xr:uid="{C07492EB-1483-465D-88A3-620CEAEBDAC3}"/>
    <cellStyle name="Comma 39 9" xfId="1223" xr:uid="{3A62F4B4-0C34-4D55-8011-A03A859B0F89}"/>
    <cellStyle name="Comma 4" xfId="11" xr:uid="{00000000-0005-0000-0000-000004000000}"/>
    <cellStyle name="Comma 4 10" xfId="279" xr:uid="{B0964C72-BBDC-4AFD-8680-9CC4D648969A}"/>
    <cellStyle name="Comma 4 10 2" xfId="1343" xr:uid="{D6D4ED17-6E3D-49A1-AFB6-F1735843E6E9}"/>
    <cellStyle name="Comma 4 10 3" xfId="2452" xr:uid="{91F11734-C45B-44B5-8F88-FC7F7553D7D8}"/>
    <cellStyle name="Comma 4 11" xfId="844" xr:uid="{3E190541-9781-41E0-BBAF-2C3BC934BAAD}"/>
    <cellStyle name="Comma 4 11 2" xfId="1702" xr:uid="{43A2D678-2231-417D-9EA6-4584BA5848CD}"/>
    <cellStyle name="Comma 4 11 3" xfId="2811" xr:uid="{89BB5AED-782C-487D-97E9-B41126C3E00D}"/>
    <cellStyle name="Comma 4 12" xfId="982" xr:uid="{8BC7C5A4-851F-49A2-9DC9-B91462F60EA8}"/>
    <cellStyle name="Comma 4 12 2" xfId="1840" xr:uid="{8DDFD345-BF45-4BC2-8050-5C97C3701CE2}"/>
    <cellStyle name="Comma 4 12 3" xfId="2949" xr:uid="{2853F354-7C8E-4BAC-B5CD-39F2A059195E}"/>
    <cellStyle name="Comma 4 13" xfId="994" xr:uid="{5CEB71FF-3011-43C9-B249-6F50432DAC5F}"/>
    <cellStyle name="Comma 4 13 2" xfId="1852" xr:uid="{854B09D1-B839-4D4E-B664-4347E3AD9B65}"/>
    <cellStyle name="Comma 4 13 3" xfId="2961" xr:uid="{449412D3-0EFA-43EF-9E44-7DFEEBC5DB6F}"/>
    <cellStyle name="Comma 4 14" xfId="42" xr:uid="{63DDCE08-998F-4925-B48B-04CDB581B576}"/>
    <cellStyle name="Comma 4 14 2" xfId="2010" xr:uid="{B208EB87-3D35-46B7-B022-20C6CE37740B}"/>
    <cellStyle name="Comma 4 14 3" xfId="1195" xr:uid="{EE456325-4C3E-49F7-BF2F-195D6312CA88}"/>
    <cellStyle name="Comma 4 14 4" xfId="2304" xr:uid="{7A93BB84-0051-46BA-B7BD-5C048B2B7B23}"/>
    <cellStyle name="Comma 4 15" xfId="2154" xr:uid="{46EBA1EC-658A-4F41-A2B9-4439B086FE9E}"/>
    <cellStyle name="Comma 4 15 2" xfId="3249" xr:uid="{6E40D2E5-7953-4EE5-B680-D3469E00828C}"/>
    <cellStyle name="Comma 4 16" xfId="1184" xr:uid="{A5ED1AE9-7D32-438F-853C-B11FF2DDF14F}"/>
    <cellStyle name="Comma 4 17" xfId="2292" xr:uid="{4E9C6E7E-5F2B-4713-9796-E7E4D58DFF17}"/>
    <cellStyle name="Comma 4 18" xfId="3386" xr:uid="{F398A644-2B09-4797-8F2C-A2D999A21F25}"/>
    <cellStyle name="Comma 4 19" xfId="3397" xr:uid="{A6CCFE48-2455-483E-9EFE-68D10FF0D93A}"/>
    <cellStyle name="Comma 4 2" xfId="166" xr:uid="{4CCDF688-2ACB-4A96-95AC-CC4AE336F342}"/>
    <cellStyle name="Comma 4 2 10" xfId="1254" xr:uid="{D185E817-A0A5-4852-B245-C67FF74FEA9A}"/>
    <cellStyle name="Comma 4 2 11" xfId="2363" xr:uid="{F3571C2C-E1E0-4ADC-8D71-5A718C9AE2AF}"/>
    <cellStyle name="Comma 4 2 12" xfId="3457" xr:uid="{9D6CA014-4AE5-49AB-81D1-6308714279A8}"/>
    <cellStyle name="Comma 4 2 13" xfId="3596" xr:uid="{FF058144-E755-44E1-A74F-5B2899E41C8E}"/>
    <cellStyle name="Comma 4 2 2" xfId="250" xr:uid="{CA714583-FCA4-4935-9705-02E35C296DAD}"/>
    <cellStyle name="Comma 4 2 2 10" xfId="2432" xr:uid="{686B5611-CED6-4DAF-BAAB-63EE3E32753B}"/>
    <cellStyle name="Comma 4 2 2 11" xfId="3526" xr:uid="{5DA3B936-706D-4351-BEB4-5A82D5361214}"/>
    <cellStyle name="Comma 4 2 2 12" xfId="3665" xr:uid="{A70AE2B6-40A5-4456-96C6-26CDD7A2538F}"/>
    <cellStyle name="Comma 4 2 2 2" xfId="534" xr:uid="{4603E61D-8167-4EE8-BE62-FD93C07FEC22}"/>
    <cellStyle name="Comma 4 2 2 2 2" xfId="1574" xr:uid="{D877F637-9FFC-4721-8C54-1270873CD9F3}"/>
    <cellStyle name="Comma 4 2 2 2 3" xfId="2683" xr:uid="{E45A5D43-4BB9-47B7-81AB-9A4E51D497D6}"/>
    <cellStyle name="Comma 4 2 2 3" xfId="811" xr:uid="{10916CF6-8583-4926-B5C5-BB3F7802C14B}"/>
    <cellStyle name="Comma 4 2 2 3 2" xfId="1688" xr:uid="{9959BA9B-5AF3-4F17-92FF-44336F68653E}"/>
    <cellStyle name="Comma 4 2 2 3 3" xfId="2797" xr:uid="{D747ECF0-9A43-400D-9C08-034FDD915774}"/>
    <cellStyle name="Comma 4 2 2 4" xfId="437" xr:uid="{1F1747BB-6461-46B4-8382-D35597153273}"/>
    <cellStyle name="Comma 4 2 2 4 2" xfId="1490" xr:uid="{B98E82CB-7A8C-4955-AC2F-B19908D72583}"/>
    <cellStyle name="Comma 4 2 2 4 3" xfId="2599" xr:uid="{E241E08D-CAB9-4F58-9493-9EDCCD0D89B7}"/>
    <cellStyle name="Comma 4 2 2 5" xfId="967" xr:uid="{DCE43653-E896-4E96-AB41-6F4C7593A845}"/>
    <cellStyle name="Comma 4 2 2 5 2" xfId="1825" xr:uid="{89A6DF49-C1D3-4D28-832E-A2B389A1A081}"/>
    <cellStyle name="Comma 4 2 2 5 3" xfId="2934" xr:uid="{0D388D60-E498-44FC-BCAB-C2CE45E2D653}"/>
    <cellStyle name="Comma 4 2 2 6" xfId="1123" xr:uid="{96C037F6-2BD1-4C57-9239-66F9F9251C41}"/>
    <cellStyle name="Comma 4 2 2 6 2" xfId="1981" xr:uid="{C128A771-4EE8-459F-9329-1794E3D70958}"/>
    <cellStyle name="Comma 4 2 2 6 3" xfId="3090" xr:uid="{DC1BBBF9-251D-4890-9CBE-6D6708B9CC7E}"/>
    <cellStyle name="Comma 4 2 2 7" xfId="2138" xr:uid="{6B4C0E89-9434-4E65-84B3-F3E4ED26454F}"/>
    <cellStyle name="Comma 4 2 2 7 2" xfId="3234" xr:uid="{43D738AD-E84E-443C-8E36-A86A8F9FAAD9}"/>
    <cellStyle name="Comma 4 2 2 8" xfId="2277" xr:uid="{42F88B8A-3315-4E3A-907F-B22830954EE5}"/>
    <cellStyle name="Comma 4 2 2 8 2" xfId="3371" xr:uid="{DEE74FA6-AD82-4CF9-A09E-B5A9001201AE}"/>
    <cellStyle name="Comma 4 2 2 9" xfId="1323" xr:uid="{78E9215D-9596-4BC2-88A0-C26FDCF866C4}"/>
    <cellStyle name="Comma 4 2 3" xfId="533" xr:uid="{2E5F2F3C-167B-475B-B96E-31D20A118B86}"/>
    <cellStyle name="Comma 4 2 3 2" xfId="1573" xr:uid="{5129D2F1-9A7C-45FD-ACC4-316F8BAB609D}"/>
    <cellStyle name="Comma 4 2 3 3" xfId="2682" xr:uid="{3FB6011C-F5BA-403F-8D20-F68F92370124}"/>
    <cellStyle name="Comma 4 2 4" xfId="770" xr:uid="{58C7462E-FA3B-418A-8461-BD8F02076CB1}"/>
    <cellStyle name="Comma 4 2 4 2" xfId="1675" xr:uid="{25582E72-2BC4-41DF-80A8-3CB080BBB9D3}"/>
    <cellStyle name="Comma 4 2 4 3" xfId="2784" xr:uid="{F4191A6C-EE6C-4557-962C-077FBC946F8D}"/>
    <cellStyle name="Comma 4 2 5" xfId="368" xr:uid="{0CED22EB-CDE9-4B7C-B6FD-306E90BB24C4}"/>
    <cellStyle name="Comma 4 2 5 2" xfId="1421" xr:uid="{08621C7C-166B-4599-8EC7-16EEEB28BA2F}"/>
    <cellStyle name="Comma 4 2 5 3" xfId="2530" xr:uid="{B413EFA2-6F49-4129-9B90-086E13A71830}"/>
    <cellStyle name="Comma 4 2 6" xfId="898" xr:uid="{663403B8-1D74-4857-BA75-B6A5305268CA}"/>
    <cellStyle name="Comma 4 2 6 2" xfId="1756" xr:uid="{5EBB4396-23C9-4CE0-A59C-B8C3EF024976}"/>
    <cellStyle name="Comma 4 2 6 3" xfId="2865" xr:uid="{AE4F5D86-F2A1-4305-8EA8-4091555D37EA}"/>
    <cellStyle name="Comma 4 2 7" xfId="1054" xr:uid="{9AC59542-D0A3-4080-B615-1711494BB361}"/>
    <cellStyle name="Comma 4 2 7 2" xfId="1912" xr:uid="{3C4790B3-69F1-489D-BCE1-95B26EFFD20A}"/>
    <cellStyle name="Comma 4 2 7 3" xfId="3021" xr:uid="{F2685099-94AC-46E6-AD3A-74A00576FFA0}"/>
    <cellStyle name="Comma 4 2 8" xfId="2069" xr:uid="{CCD27424-E394-41A9-8B83-4ABC626D4019}"/>
    <cellStyle name="Comma 4 2 8 2" xfId="3167" xr:uid="{45C07E81-FCC5-48DA-9EDC-402BF588C695}"/>
    <cellStyle name="Comma 4 2 9" xfId="2208" xr:uid="{4C351220-F659-402A-85E9-D3608CD4C980}"/>
    <cellStyle name="Comma 4 2 9 2" xfId="3302" xr:uid="{E2887EA5-2737-4AB2-8BBD-406C98114AE4}"/>
    <cellStyle name="Comma 4 20" xfId="3542" xr:uid="{C6D86680-5410-4594-9F9C-4A95F67D1F53}"/>
    <cellStyle name="Comma 4 3" xfId="184" xr:uid="{383807D4-CEB6-48B9-832C-0D4ADF8F4C3E}"/>
    <cellStyle name="Comma 4 3 10" xfId="2372" xr:uid="{CAF973B2-4D9A-44F5-BBA8-D8B5EF741E9D}"/>
    <cellStyle name="Comma 4 3 11" xfId="3466" xr:uid="{6A8BA040-551D-414B-B83F-DA8571405D3B}"/>
    <cellStyle name="Comma 4 3 12" xfId="3605" xr:uid="{6482EF96-64C0-4EF2-97BC-F3037176BB25}"/>
    <cellStyle name="Comma 4 3 2" xfId="535" xr:uid="{BEA7D598-6E37-483E-A9BB-7C15A3BD511C}"/>
    <cellStyle name="Comma 4 3 2 2" xfId="1575" xr:uid="{3C10F4E5-D910-46DD-9A9A-631BFCFCE22A}"/>
    <cellStyle name="Comma 4 3 2 3" xfId="2684" xr:uid="{52D46015-ECE8-4D2F-8871-BF64E8A9C350}"/>
    <cellStyle name="Comma 4 3 3" xfId="810" xr:uid="{7A1AF7C8-CA12-4A27-A08A-7E3D09EFD094}"/>
    <cellStyle name="Comma 4 3 3 2" xfId="1687" xr:uid="{B8275888-0BEE-495C-9A22-7EBB2C8A31C8}"/>
    <cellStyle name="Comma 4 3 3 3" xfId="2796" xr:uid="{F3286A5B-C7AD-446B-ACFE-0C99AE2139F2}"/>
    <cellStyle name="Comma 4 3 4" xfId="377" xr:uid="{6A3B98BC-89A1-4541-9AF5-D5D207CA21F6}"/>
    <cellStyle name="Comma 4 3 4 2" xfId="1430" xr:uid="{85370FCE-CF86-4D3D-BB53-623A8F05EDB2}"/>
    <cellStyle name="Comma 4 3 4 3" xfId="2539" xr:uid="{B6C15F3C-D141-4F9B-8318-DFE1D89D8FD7}"/>
    <cellStyle name="Comma 4 3 5" xfId="907" xr:uid="{3C985859-CD7A-4FFB-8397-6C3513E31BA0}"/>
    <cellStyle name="Comma 4 3 5 2" xfId="1765" xr:uid="{439617D2-0DA3-4A03-A268-9D7FB09C1514}"/>
    <cellStyle name="Comma 4 3 5 3" xfId="2874" xr:uid="{6FE8C424-7682-4E60-A34C-3DBB4AECA888}"/>
    <cellStyle name="Comma 4 3 6" xfId="1063" xr:uid="{D0BF0E35-7499-4D23-85E3-0E7456594AD6}"/>
    <cellStyle name="Comma 4 3 6 2" xfId="1921" xr:uid="{CC5E5AA9-8516-40D6-AC5D-FC6A5C28D5CD}"/>
    <cellStyle name="Comma 4 3 6 3" xfId="3030" xr:uid="{73C97051-17C1-4454-9AC6-404FB4BEA54C}"/>
    <cellStyle name="Comma 4 3 7" xfId="2078" xr:uid="{F061CBEF-9DFC-459E-881C-125FC7287883}"/>
    <cellStyle name="Comma 4 3 7 2" xfId="3176" xr:uid="{264CC849-CF07-45E1-B7FB-C0CCCF751774}"/>
    <cellStyle name="Comma 4 3 8" xfId="2217" xr:uid="{3C3D8FFF-D4EA-4E64-808C-6F4E0FA6F699}"/>
    <cellStyle name="Comma 4 3 8 2" xfId="3311" xr:uid="{0A95EEFA-BC47-4A66-8043-F7BB423C88FA}"/>
    <cellStyle name="Comma 4 3 9" xfId="1263" xr:uid="{03087356-A175-4FD9-B6EB-81A368D7B586}"/>
    <cellStyle name="Comma 4 4" xfId="455" xr:uid="{1C7F462C-C3C7-45BB-A034-1A094B23C1F3}"/>
    <cellStyle name="Comma 4 4 2" xfId="536" xr:uid="{1D45B644-6D47-42DB-83EA-36383348E8DD}"/>
    <cellStyle name="Comma 4 4 2 2" xfId="1576" xr:uid="{D260CC53-42E5-4C38-9EF6-990771C87D7F}"/>
    <cellStyle name="Comma 4 4 2 3" xfId="2685" xr:uid="{32D2333C-8D7C-4FD8-812D-7F5F80158159}"/>
    <cellStyle name="Comma 4 4 3" xfId="1505" xr:uid="{854AFDA2-C7FD-4207-89FD-673B3091F5E2}"/>
    <cellStyle name="Comma 4 4 4" xfId="2614" xr:uid="{A0F11D9C-4060-41C3-B962-BC225A5CCF16}"/>
    <cellStyle name="Comma 4 5" xfId="305" xr:uid="{E6C3ED0B-A5DB-474B-9A5A-168E0C16AE90}"/>
    <cellStyle name="Comma 4 5 2" xfId="537" xr:uid="{5BDF11CC-C80A-4DBF-BEEC-92F608E0CBBC}"/>
    <cellStyle name="Comma 4 5 2 2" xfId="1577" xr:uid="{CFD54440-0C6C-4076-B93E-8871029D278A}"/>
    <cellStyle name="Comma 4 5 2 3" xfId="2686" xr:uid="{5872D0F6-C7DE-40D5-8327-CF3410EA8CA0}"/>
    <cellStyle name="Comma 4 5 3" xfId="1362" xr:uid="{E5700D43-BE2B-46BF-A59E-DE8BA268F9B4}"/>
    <cellStyle name="Comma 4 5 4" xfId="2471" xr:uid="{2CB282D4-C28E-4873-9F57-9CD92A7FC4F9}"/>
    <cellStyle name="Comma 4 6" xfId="538" xr:uid="{4DAC4C20-DAA8-46CD-A3A7-1D72167D2324}"/>
    <cellStyle name="Comma 4 6 2" xfId="1578" xr:uid="{0BF2B200-DB06-457B-B252-42F450865E51}"/>
    <cellStyle name="Comma 4 6 3" xfId="2687" xr:uid="{41D77AF3-3448-481B-9B8F-E24799A0F80F}"/>
    <cellStyle name="Comma 4 7" xfId="532" xr:uid="{C1B8DEE5-7F95-43B8-A3E6-B2B20C810CEE}"/>
    <cellStyle name="Comma 4 7 2" xfId="1572" xr:uid="{481FF747-6744-41E9-BD61-6C63BE49D65A}"/>
    <cellStyle name="Comma 4 7 3" xfId="2681" xr:uid="{D2F38295-4C05-45D4-8271-BD47E9B0AC87}"/>
    <cellStyle name="Comma 4 8" xfId="698" xr:uid="{C626D52D-00DF-4BA4-9787-4B79F72DC702}"/>
    <cellStyle name="Comma 4 8 2" xfId="1659" xr:uid="{DA0FF696-17F9-496F-978B-F6CD7D999530}"/>
    <cellStyle name="Comma 4 8 3" xfId="2768" xr:uid="{25D9B293-0D13-4EF7-B6E3-283A5C1D37B3}"/>
    <cellStyle name="Comma 4 9" xfId="751" xr:uid="{F15815D1-558F-478E-8664-7CD5EFCE6D2F}"/>
    <cellStyle name="Comma 4 9 2" xfId="1667" xr:uid="{CD31589F-4DA3-4124-8596-DB5DB2653638}"/>
    <cellStyle name="Comma 4 9 3" xfId="2776" xr:uid="{CC888497-1BD8-43F4-A8FB-AEA988135BD9}"/>
    <cellStyle name="Comma 40" xfId="54" xr:uid="{1D45C7E5-D54A-4AFA-89E5-08E70BD77ED9}"/>
    <cellStyle name="Comma 40 10" xfId="1200" xr:uid="{EECA2290-4FD5-4B52-AF8A-B8033DDBD2C9}"/>
    <cellStyle name="Comma 40 11" xfId="2309" xr:uid="{D4F7D40C-8FC6-4535-85B6-E130BDC4093C}"/>
    <cellStyle name="Comma 40 12" xfId="3402" xr:uid="{0C7BA2B5-AE4B-4E17-88E3-0669DE27C0C5}"/>
    <cellStyle name="Comma 40 13" xfId="3545" xr:uid="{FFC8C1CA-7447-48A1-8FDF-1566D6827998}"/>
    <cellStyle name="Comma 40 2" xfId="112" xr:uid="{EFAB622C-494F-4FA5-8555-BFC49EE58F6E}"/>
    <cellStyle name="Comma 40 2 10" xfId="2333" xr:uid="{9115570E-23B6-4DB3-B518-967BFD96A7ED}"/>
    <cellStyle name="Comma 40 2 11" xfId="3426" xr:uid="{D6471BF0-38F3-4734-AD28-698740D3F124}"/>
    <cellStyle name="Comma 40 2 12" xfId="3569" xr:uid="{2EC5BB09-FB65-4226-8F51-0F3DB6C540DA}"/>
    <cellStyle name="Comma 40 2 2" xfId="213" xr:uid="{F6A2476E-66A6-48AF-A87B-27DDC42CFF43}"/>
    <cellStyle name="Comma 40 2 2 10" xfId="3495" xr:uid="{C0DC5288-02EE-4DC5-86C4-6B34BB9CE739}"/>
    <cellStyle name="Comma 40 2 2 11" xfId="3634" xr:uid="{B0A23B23-9156-4ED4-BB92-58562B283914}"/>
    <cellStyle name="Comma 40 2 2 2" xfId="541" xr:uid="{29DD9184-348D-49F4-9A89-A7D0AE7DF9E9}"/>
    <cellStyle name="Comma 40 2 2 2 2" xfId="1581" xr:uid="{57B67B22-EF86-4E03-810E-DB2D1B9B270B}"/>
    <cellStyle name="Comma 40 2 2 2 3" xfId="2690" xr:uid="{5766A903-265E-43F2-A29C-F376708E2533}"/>
    <cellStyle name="Comma 40 2 2 3" xfId="406" xr:uid="{9E83C85D-1306-4FDE-ABEC-EC8E565A5AE5}"/>
    <cellStyle name="Comma 40 2 2 3 2" xfId="1459" xr:uid="{049D0DDC-5656-406A-85C3-55A82A86C7A8}"/>
    <cellStyle name="Comma 40 2 2 3 3" xfId="2568" xr:uid="{6159F6A9-FE8A-400E-B248-F0F1E3E38496}"/>
    <cellStyle name="Comma 40 2 2 4" xfId="936" xr:uid="{4AD3B75E-A085-4123-B50C-FB1E157D4EFC}"/>
    <cellStyle name="Comma 40 2 2 4 2" xfId="1794" xr:uid="{69B4C80E-40B1-47EB-8E72-349B1B7A1EC4}"/>
    <cellStyle name="Comma 40 2 2 4 3" xfId="2903" xr:uid="{F0BA07E6-5209-43FA-95BF-DC48B4B9081B}"/>
    <cellStyle name="Comma 40 2 2 5" xfId="1092" xr:uid="{1C5DE02E-DF62-4820-9861-C0889DFF755F}"/>
    <cellStyle name="Comma 40 2 2 5 2" xfId="1950" xr:uid="{60D564BD-1B4C-4721-8907-FD260BD201DB}"/>
    <cellStyle name="Comma 40 2 2 5 3" xfId="3059" xr:uid="{86ABC503-ABA5-4578-B65E-DAE137C01D7A}"/>
    <cellStyle name="Comma 40 2 2 6" xfId="2107" xr:uid="{6BD71D61-5797-485A-B562-C2B66E40D0BA}"/>
    <cellStyle name="Comma 40 2 2 6 2" xfId="3204" xr:uid="{9C6FA925-3C16-4438-864D-FD58B001E535}"/>
    <cellStyle name="Comma 40 2 2 7" xfId="2246" xr:uid="{47F76EB0-C70F-4CB4-9DDA-DBE2FEA50AD9}"/>
    <cellStyle name="Comma 40 2 2 7 2" xfId="3340" xr:uid="{F5D30D8F-0690-4860-A7D9-E8A98AC15F92}"/>
    <cellStyle name="Comma 40 2 2 8" xfId="1292" xr:uid="{5EE115E8-9180-451D-9C0C-0210A897292D}"/>
    <cellStyle name="Comma 40 2 2 9" xfId="2401" xr:uid="{38AFD3A8-7760-4D51-A178-344920B22321}"/>
    <cellStyle name="Comma 40 2 3" xfId="540" xr:uid="{E8212740-ECCF-4FF1-85A7-095FF44853A8}"/>
    <cellStyle name="Comma 40 2 3 2" xfId="1580" xr:uid="{9AA0FE01-2907-45CC-9B4C-8896FC8A9DF9}"/>
    <cellStyle name="Comma 40 2 3 3" xfId="2689" xr:uid="{8A00D998-8092-48CD-9177-3122679C4125}"/>
    <cellStyle name="Comma 40 2 4" xfId="337" xr:uid="{20ED6507-8233-49F5-B226-E31BC08AE7A1}"/>
    <cellStyle name="Comma 40 2 4 2" xfId="1390" xr:uid="{5AEE2538-A4CC-41C8-B045-29AA896F6E7B}"/>
    <cellStyle name="Comma 40 2 4 3" xfId="2499" xr:uid="{8D079CA5-CA1D-4E5B-A529-B7917CC30A62}"/>
    <cellStyle name="Comma 40 2 5" xfId="871" xr:uid="{C16BF2BC-8311-4255-9FF5-1B47FEC73202}"/>
    <cellStyle name="Comma 40 2 5 2" xfId="1729" xr:uid="{16EC0D2A-BD11-4F47-A641-726D83E03D19}"/>
    <cellStyle name="Comma 40 2 5 3" xfId="2838" xr:uid="{53A116D2-172E-4532-A33B-54B63E436013}"/>
    <cellStyle name="Comma 40 2 6" xfId="1023" xr:uid="{C53744D0-B45E-4A86-A748-1D525349399A}"/>
    <cellStyle name="Comma 40 2 6 2" xfId="1881" xr:uid="{A5B6573E-7EC4-4008-9F1D-C0AC53A7BCBE}"/>
    <cellStyle name="Comma 40 2 6 3" xfId="2990" xr:uid="{D3BF6BDD-F9F7-48FE-AC5D-9490C6FF799C}"/>
    <cellStyle name="Comma 40 2 7" xfId="2038" xr:uid="{E42CB43F-2B64-4599-8482-DBA4ECAE8037}"/>
    <cellStyle name="Comma 40 2 7 2" xfId="3141" xr:uid="{8B4F7C8F-E204-40C2-93EF-B4B32847C93E}"/>
    <cellStyle name="Comma 40 2 8" xfId="2181" xr:uid="{ACED77BE-06CE-4E07-BC8A-A5608E782769}"/>
    <cellStyle name="Comma 40 2 8 2" xfId="3276" xr:uid="{63F090B7-8DC0-4126-A5CB-A5EC152A6FAE}"/>
    <cellStyle name="Comma 40 2 9" xfId="1224" xr:uid="{A72FAC3C-FDB6-4E16-9162-6B53295C3E19}"/>
    <cellStyle name="Comma 40 3" xfId="189" xr:uid="{FE1765BC-D6CC-4894-A01B-CB9A1E0A5D6D}"/>
    <cellStyle name="Comma 40 3 10" xfId="3471" xr:uid="{49B51802-E033-4E13-AAD8-471CEB848148}"/>
    <cellStyle name="Comma 40 3 11" xfId="3610" xr:uid="{5BF66E40-6EEA-4331-91D3-119921ECEB7E}"/>
    <cellStyle name="Comma 40 3 2" xfId="542" xr:uid="{18C3B2D7-9418-494C-B462-30594DF2B72F}"/>
    <cellStyle name="Comma 40 3 2 2" xfId="1582" xr:uid="{34990941-D33B-4060-864D-2BDB7EEA694F}"/>
    <cellStyle name="Comma 40 3 2 3" xfId="2691" xr:uid="{B65CA617-F6C1-4E1D-8D88-0E6CB2C9B20A}"/>
    <cellStyle name="Comma 40 3 3" xfId="382" xr:uid="{A73FE9A5-8B4F-474F-9921-9051204F8E17}"/>
    <cellStyle name="Comma 40 3 3 2" xfId="1435" xr:uid="{1D1DF6AA-B087-4461-930E-2C77C1FA8EC5}"/>
    <cellStyle name="Comma 40 3 3 3" xfId="2544" xr:uid="{35AB2909-8A43-4A23-9719-EBE3681D9FAD}"/>
    <cellStyle name="Comma 40 3 4" xfId="912" xr:uid="{F6D5770E-CB75-4CD4-9578-63D564BA99EB}"/>
    <cellStyle name="Comma 40 3 4 2" xfId="1770" xr:uid="{1F30507E-661E-46B3-9629-8D9344EC9D3C}"/>
    <cellStyle name="Comma 40 3 4 3" xfId="2879" xr:uid="{A6380435-32EE-4D5E-8BA3-FDA5302A5CC3}"/>
    <cellStyle name="Comma 40 3 5" xfId="1068" xr:uid="{69E4B380-0E3C-4B64-9241-93CAC0EF54E7}"/>
    <cellStyle name="Comma 40 3 5 2" xfId="1926" xr:uid="{32D38725-E25D-4AED-86BB-ABF5AA7A0E37}"/>
    <cellStyle name="Comma 40 3 5 3" xfId="3035" xr:uid="{2E8B5D73-320B-485B-A007-5A05A5DD3674}"/>
    <cellStyle name="Comma 40 3 6" xfId="2083" xr:uid="{31BE7823-867B-4FC9-8A82-F8A8C6BC89B6}"/>
    <cellStyle name="Comma 40 3 6 2" xfId="3180" xr:uid="{0A8BC92D-2A28-4CA1-A3A0-E819945CF24F}"/>
    <cellStyle name="Comma 40 3 7" xfId="2222" xr:uid="{7680FD04-DDC9-4D58-B184-6BB5894B7B0C}"/>
    <cellStyle name="Comma 40 3 7 2" xfId="3316" xr:uid="{0DCE8FE3-1042-448E-BAB8-B78592296BA1}"/>
    <cellStyle name="Comma 40 3 8" xfId="1268" xr:uid="{4DC45CB1-98C0-4F31-94FE-602FAEE6F675}"/>
    <cellStyle name="Comma 40 3 9" xfId="2377" xr:uid="{D142E44B-BF88-47AE-A73B-9D7CD9E56744}"/>
    <cellStyle name="Comma 40 4" xfId="539" xr:uid="{2C94C3A4-C61D-41FC-B9FD-2C0EB6BB6BB2}"/>
    <cellStyle name="Comma 40 4 2" xfId="1579" xr:uid="{48377099-40B0-4687-AB0D-ED0AC212226F}"/>
    <cellStyle name="Comma 40 4 3" xfId="2688" xr:uid="{18B504BE-D22C-4A7E-90C6-BF6518216FF9}"/>
    <cellStyle name="Comma 40 5" xfId="311" xr:uid="{ADA2B5A0-1BF9-4AE4-A3D2-D9C9B4D3714B}"/>
    <cellStyle name="Comma 40 5 2" xfId="1366" xr:uid="{9117FBB0-84F6-45EA-BBDA-DF5662F95B14}"/>
    <cellStyle name="Comma 40 5 3" xfId="2475" xr:uid="{7BCEE42B-502C-40D3-B2BC-CB0523316D1D}"/>
    <cellStyle name="Comma 40 6" xfId="847" xr:uid="{9EF6FC83-7770-40AD-8DD6-83D5867382DA}"/>
    <cellStyle name="Comma 40 6 2" xfId="1705" xr:uid="{48E4CFC9-BEC9-4877-9790-C3118B9019E9}"/>
    <cellStyle name="Comma 40 6 3" xfId="2814" xr:uid="{1DAF7A8B-86D6-4245-BEBD-8987A52CF346}"/>
    <cellStyle name="Comma 40 7" xfId="999" xr:uid="{A44A81E1-9B3D-4BB0-A4C8-D369E43597FF}"/>
    <cellStyle name="Comma 40 7 2" xfId="1857" xr:uid="{26EFCE63-F17A-46F5-911E-4E4D16441E81}"/>
    <cellStyle name="Comma 40 7 3" xfId="2966" xr:uid="{7755BD89-064A-4029-8112-3CEDADC17CAF}"/>
    <cellStyle name="Comma 40 8" xfId="2014" xr:uid="{C87EBE38-CC55-4A19-A243-DA939D4601A3}"/>
    <cellStyle name="Comma 40 8 2" xfId="3117" xr:uid="{BBA3388D-7083-40B1-A71A-DAF889AEAA2F}"/>
    <cellStyle name="Comma 40 9" xfId="2157" xr:uid="{23DA047C-EAFB-49FB-8258-916417D7F598}"/>
    <cellStyle name="Comma 40 9 2" xfId="3252" xr:uid="{78F4EA53-F762-4EC5-AC7C-F730A9B59C1F}"/>
    <cellStyle name="Comma 41" xfId="55" xr:uid="{090197B1-4900-4AB1-8384-CAD244723CAF}"/>
    <cellStyle name="Comma 41 10" xfId="1201" xr:uid="{C7012955-5584-4C17-B3DF-DDFE017F9072}"/>
    <cellStyle name="Comma 41 11" xfId="2310" xr:uid="{37D48DE3-9111-479A-B452-4AFFB241DB7F}"/>
    <cellStyle name="Comma 41 12" xfId="3403" xr:uid="{1F234039-9B4B-46E3-9EC2-1188D9A83F1E}"/>
    <cellStyle name="Comma 41 13" xfId="3546" xr:uid="{ABD8485F-BA72-4E1E-8EA6-38DCEE84DA4C}"/>
    <cellStyle name="Comma 41 2" xfId="113" xr:uid="{43023D0E-6C3B-48D8-A0DF-19B0822D83D0}"/>
    <cellStyle name="Comma 41 2 10" xfId="2334" xr:uid="{2B41A92C-9E3A-4306-8C1B-E1573E652898}"/>
    <cellStyle name="Comma 41 2 11" xfId="3427" xr:uid="{E1064E80-360E-46CE-8501-B7FB3737B8E1}"/>
    <cellStyle name="Comma 41 2 12" xfId="3570" xr:uid="{C8537B81-F0EA-4AE6-980B-04719CC280F3}"/>
    <cellStyle name="Comma 41 2 2" xfId="214" xr:uid="{BAC3D0E8-F2EF-4BD6-A86F-5F3DE3B17054}"/>
    <cellStyle name="Comma 41 2 2 10" xfId="3496" xr:uid="{918020AD-E126-4DA0-A2AE-B6B0078F424D}"/>
    <cellStyle name="Comma 41 2 2 11" xfId="3635" xr:uid="{B2EA5C57-01CB-431D-A590-6F1861B6BD9E}"/>
    <cellStyle name="Comma 41 2 2 2" xfId="545" xr:uid="{F2D23F2D-16C9-4092-A357-2B75C75CC678}"/>
    <cellStyle name="Comma 41 2 2 2 2" xfId="1585" xr:uid="{A3074FCA-584D-4495-A90D-C096E0717FF8}"/>
    <cellStyle name="Comma 41 2 2 2 3" xfId="2694" xr:uid="{B869CF88-E956-4AD6-B25D-9A420C87D143}"/>
    <cellStyle name="Comma 41 2 2 3" xfId="407" xr:uid="{7BA2AACD-5299-4B01-8DDA-CDA350667C05}"/>
    <cellStyle name="Comma 41 2 2 3 2" xfId="1460" xr:uid="{309E9742-97F9-4439-9E8C-C7DD64F540EE}"/>
    <cellStyle name="Comma 41 2 2 3 3" xfId="2569" xr:uid="{E0502992-4F2C-449A-8051-D738E8A76B9E}"/>
    <cellStyle name="Comma 41 2 2 4" xfId="937" xr:uid="{6A42BE15-5D98-4136-B175-38720788E162}"/>
    <cellStyle name="Comma 41 2 2 4 2" xfId="1795" xr:uid="{6AFABBF1-DDED-4924-9734-97C3A65CF0B3}"/>
    <cellStyle name="Comma 41 2 2 4 3" xfId="2904" xr:uid="{62BD33A7-ECC1-42BD-B1CC-EF2299BB5623}"/>
    <cellStyle name="Comma 41 2 2 5" xfId="1093" xr:uid="{5D39C9B8-25ED-48E8-A528-C903A20FF893}"/>
    <cellStyle name="Comma 41 2 2 5 2" xfId="1951" xr:uid="{ED6E7642-574C-4843-9380-426979A5B7B5}"/>
    <cellStyle name="Comma 41 2 2 5 3" xfId="3060" xr:uid="{06807BAF-FA81-4C9C-9EDE-96564F28CB20}"/>
    <cellStyle name="Comma 41 2 2 6" xfId="2108" xr:uid="{7E46B7B7-A2D6-4820-B5D9-13928DE446B6}"/>
    <cellStyle name="Comma 41 2 2 6 2" xfId="3205" xr:uid="{FD18352B-E5BE-49AF-8EB9-C681AFF90E74}"/>
    <cellStyle name="Comma 41 2 2 7" xfId="2247" xr:uid="{546DBABA-F409-4ABA-873A-781DCD796547}"/>
    <cellStyle name="Comma 41 2 2 7 2" xfId="3341" xr:uid="{1A1B8FFB-A818-448A-A911-DA406F61668E}"/>
    <cellStyle name="Comma 41 2 2 8" xfId="1293" xr:uid="{80226C50-8301-4576-A549-CB96C12BFEF6}"/>
    <cellStyle name="Comma 41 2 2 9" xfId="2402" xr:uid="{CE52A13E-72D0-4341-A931-7BF815265387}"/>
    <cellStyle name="Comma 41 2 3" xfId="544" xr:uid="{18EE3E04-FDAB-4F57-BE58-DF353A7CC963}"/>
    <cellStyle name="Comma 41 2 3 2" xfId="1584" xr:uid="{E66376D8-E0FE-46A7-B61D-ACDB6DC0491C}"/>
    <cellStyle name="Comma 41 2 3 3" xfId="2693" xr:uid="{C1FF86DB-D849-494B-AD38-DF6C496E4E71}"/>
    <cellStyle name="Comma 41 2 4" xfId="338" xr:uid="{D9591F99-4791-4675-AD4A-612C7E6AB66B}"/>
    <cellStyle name="Comma 41 2 4 2" xfId="1391" xr:uid="{3CBD53C0-84F4-48F9-BE5B-796A135A3027}"/>
    <cellStyle name="Comma 41 2 4 3" xfId="2500" xr:uid="{5BA19CD0-AAB4-4B40-B6CF-F0361E2B8733}"/>
    <cellStyle name="Comma 41 2 5" xfId="872" xr:uid="{6066D96C-8915-486D-B345-08F741453FA9}"/>
    <cellStyle name="Comma 41 2 5 2" xfId="1730" xr:uid="{89B1BE12-54A0-4CB2-98E4-55ED4F8465D2}"/>
    <cellStyle name="Comma 41 2 5 3" xfId="2839" xr:uid="{B990E053-0E3D-47E0-A63F-99ABC8A83ACD}"/>
    <cellStyle name="Comma 41 2 6" xfId="1024" xr:uid="{37057582-1FF4-4381-8AD3-D78EB73835B0}"/>
    <cellStyle name="Comma 41 2 6 2" xfId="1882" xr:uid="{3292CA15-1651-446B-9748-B338379F23DA}"/>
    <cellStyle name="Comma 41 2 6 3" xfId="2991" xr:uid="{A5187525-2D57-4216-AB0E-6D288ED11AC2}"/>
    <cellStyle name="Comma 41 2 7" xfId="2039" xr:uid="{149C0AD3-521B-4F97-85A4-F87FE9E70D01}"/>
    <cellStyle name="Comma 41 2 7 2" xfId="3142" xr:uid="{F04D64AB-9D31-4A7B-BD63-17A21C8D734D}"/>
    <cellStyle name="Comma 41 2 8" xfId="2182" xr:uid="{489102F5-694E-4CF4-8503-D2D242A04CF9}"/>
    <cellStyle name="Comma 41 2 8 2" xfId="3277" xr:uid="{A68A5BB3-828A-46A6-980D-51444C4997A2}"/>
    <cellStyle name="Comma 41 2 9" xfId="1225" xr:uid="{B122CE2A-3D06-4A9A-8E8F-528AB44C3BED}"/>
    <cellStyle name="Comma 41 3" xfId="190" xr:uid="{EC938A71-0B5F-47AF-9442-AE162B94D40B}"/>
    <cellStyle name="Comma 41 3 10" xfId="3472" xr:uid="{488B85CB-3C5B-4673-8155-0BFBEC60691B}"/>
    <cellStyle name="Comma 41 3 11" xfId="3611" xr:uid="{B3B96B54-026D-4929-B0E1-71046003C15A}"/>
    <cellStyle name="Comma 41 3 2" xfId="546" xr:uid="{49C176DD-46B0-4AE7-9457-A6873C7548BA}"/>
    <cellStyle name="Comma 41 3 2 2" xfId="1586" xr:uid="{F092FEDC-01EE-4D6F-9E48-2397736E46DE}"/>
    <cellStyle name="Comma 41 3 2 3" xfId="2695" xr:uid="{18AC98E4-A579-4B0A-9B39-E8062278E753}"/>
    <cellStyle name="Comma 41 3 3" xfId="383" xr:uid="{007D3980-EE56-4F19-8290-4E2B200C41D0}"/>
    <cellStyle name="Comma 41 3 3 2" xfId="1436" xr:uid="{02FB7568-04F4-4B89-B63C-70CB88DED769}"/>
    <cellStyle name="Comma 41 3 3 3" xfId="2545" xr:uid="{1A18BF19-7E23-484E-9CD7-C010544CC4CE}"/>
    <cellStyle name="Comma 41 3 4" xfId="913" xr:uid="{1A178D69-1794-4A4D-B3FB-470BCBED9839}"/>
    <cellStyle name="Comma 41 3 4 2" xfId="1771" xr:uid="{9ED1568E-FAE6-44F2-A696-097C6DC55C51}"/>
    <cellStyle name="Comma 41 3 4 3" xfId="2880" xr:uid="{B5175DB6-81FE-413D-8084-35BC01DC6B54}"/>
    <cellStyle name="Comma 41 3 5" xfId="1069" xr:uid="{EDBAB9D6-0FBA-449B-979E-A610CE12C414}"/>
    <cellStyle name="Comma 41 3 5 2" xfId="1927" xr:uid="{0FEF3D16-1185-4374-8A4F-FF651754E0CA}"/>
    <cellStyle name="Comma 41 3 5 3" xfId="3036" xr:uid="{631782A1-4B4F-4D07-B4BF-C442B7F80DE2}"/>
    <cellStyle name="Comma 41 3 6" xfId="2084" xr:uid="{E59B663E-4A60-4CBD-AF0E-D02DD3A7E6F8}"/>
    <cellStyle name="Comma 41 3 6 2" xfId="3181" xr:uid="{88C2966F-B61F-4C9C-8220-87D7EFF2254D}"/>
    <cellStyle name="Comma 41 3 7" xfId="2223" xr:uid="{CC7E40A2-5260-4DFA-92E7-06346027237F}"/>
    <cellStyle name="Comma 41 3 7 2" xfId="3317" xr:uid="{73035B14-C305-4A64-895D-C15ABB20827D}"/>
    <cellStyle name="Comma 41 3 8" xfId="1269" xr:uid="{3E237152-FC3F-4FDB-AD58-EB734C144369}"/>
    <cellStyle name="Comma 41 3 9" xfId="2378" xr:uid="{2C9F1F69-826D-4F36-B5FD-DD931BCCD133}"/>
    <cellStyle name="Comma 41 4" xfId="543" xr:uid="{B71D39E4-8922-4CB6-B218-4695A3F3C269}"/>
    <cellStyle name="Comma 41 4 2" xfId="1583" xr:uid="{85EFFB42-1DED-4380-A17C-8F28F9B1ABB5}"/>
    <cellStyle name="Comma 41 4 3" xfId="2692" xr:uid="{322EE9B6-F1BE-42BC-BCD1-AD0C47F20A32}"/>
    <cellStyle name="Comma 41 5" xfId="312" xr:uid="{8850FCD7-7DB7-42AA-AEAF-A6AF7A71C567}"/>
    <cellStyle name="Comma 41 5 2" xfId="1367" xr:uid="{245E8618-51F0-4D96-98CF-23D7FFB94FB5}"/>
    <cellStyle name="Comma 41 5 3" xfId="2476" xr:uid="{C43FE401-1F63-494C-A2C3-C392D6151542}"/>
    <cellStyle name="Comma 41 6" xfId="848" xr:uid="{6C8CD19F-E86D-4731-84C0-A93BB56B3BA2}"/>
    <cellStyle name="Comma 41 6 2" xfId="1706" xr:uid="{60601E12-42B8-46D9-AC7D-88A83924BD53}"/>
    <cellStyle name="Comma 41 6 3" xfId="2815" xr:uid="{29B2DDAF-391F-4BFB-BE9E-D92DD21C252E}"/>
    <cellStyle name="Comma 41 7" xfId="1000" xr:uid="{C54EC968-718A-4920-A483-0F2B0124E15E}"/>
    <cellStyle name="Comma 41 7 2" xfId="1858" xr:uid="{EC2A3431-A836-439F-98AA-A9A2D8448295}"/>
    <cellStyle name="Comma 41 7 3" xfId="2967" xr:uid="{658C4B88-AD44-4D73-8862-17682454D535}"/>
    <cellStyle name="Comma 41 8" xfId="2015" xr:uid="{E0B1ED93-1F05-45D1-9D61-81650987A624}"/>
    <cellStyle name="Comma 41 8 2" xfId="3118" xr:uid="{7E43CE8C-BACA-4071-9983-295CD9BA52E0}"/>
    <cellStyle name="Comma 41 9" xfId="2158" xr:uid="{D0B716D1-9471-41F5-8B52-7D8C85A6B5D4}"/>
    <cellStyle name="Comma 41 9 2" xfId="3253" xr:uid="{E7BB3CE8-FE31-4005-B7DE-1E97B97862CB}"/>
    <cellStyle name="Comma 42" xfId="56" xr:uid="{1462D069-198E-4816-A914-98B22C00FB9F}"/>
    <cellStyle name="Comma 42 10" xfId="1202" xr:uid="{64CF0D53-B9DF-4863-81AF-45BC3243E9DE}"/>
    <cellStyle name="Comma 42 11" xfId="2311" xr:uid="{FF5313BE-9D98-4013-9234-D7859F482F65}"/>
    <cellStyle name="Comma 42 12" xfId="3404" xr:uid="{2C7FA8D6-A7BB-487B-ACB0-E1BEF489C4EB}"/>
    <cellStyle name="Comma 42 13" xfId="3547" xr:uid="{75002166-CAB7-4ECA-941B-A1608447C37F}"/>
    <cellStyle name="Comma 42 2" xfId="114" xr:uid="{A7C8D896-412E-4365-87BC-ACF4D186CF8E}"/>
    <cellStyle name="Comma 42 2 10" xfId="2335" xr:uid="{8B45E751-8F44-4449-8A2E-BCC59C6BD4DD}"/>
    <cellStyle name="Comma 42 2 11" xfId="3428" xr:uid="{2B65102A-C827-4F63-855F-38060CC25689}"/>
    <cellStyle name="Comma 42 2 12" xfId="3571" xr:uid="{03D85E67-D46B-43EF-A8A0-D219CBFB9B1B}"/>
    <cellStyle name="Comma 42 2 2" xfId="215" xr:uid="{AF31C27B-19A0-4C39-A28C-A17FB0D61F88}"/>
    <cellStyle name="Comma 42 2 2 10" xfId="3497" xr:uid="{57080095-7070-4760-A038-FB23174ABFD6}"/>
    <cellStyle name="Comma 42 2 2 11" xfId="3636" xr:uid="{F00DB2C2-DB76-4947-9D09-5797139D2FFE}"/>
    <cellStyle name="Comma 42 2 2 2" xfId="549" xr:uid="{C17287F9-F5E5-443B-82E4-B89AE1C6B7A6}"/>
    <cellStyle name="Comma 42 2 2 2 2" xfId="1589" xr:uid="{4EE43CFE-0FD1-48CD-A917-9989062643A9}"/>
    <cellStyle name="Comma 42 2 2 2 3" xfId="2698" xr:uid="{FFE78530-D257-4885-BF55-3E6015DF910A}"/>
    <cellStyle name="Comma 42 2 2 3" xfId="408" xr:uid="{8B0D6537-9DDB-40CF-B1CD-1F968EC6BD7B}"/>
    <cellStyle name="Comma 42 2 2 3 2" xfId="1461" xr:uid="{BBBB18F9-E621-4AAE-99CE-8FEA16F0F8E8}"/>
    <cellStyle name="Comma 42 2 2 3 3" xfId="2570" xr:uid="{014D80D2-70D0-4D15-AED5-7A8EF92CD0CF}"/>
    <cellStyle name="Comma 42 2 2 4" xfId="938" xr:uid="{04185EA9-AA32-49A5-B677-4FEFE16A8EC0}"/>
    <cellStyle name="Comma 42 2 2 4 2" xfId="1796" xr:uid="{5C30CB0A-ABB0-481C-AEB3-FFC2D44097B7}"/>
    <cellStyle name="Comma 42 2 2 4 3" xfId="2905" xr:uid="{86CB3A1D-8924-4A98-AE10-779789B6D0A7}"/>
    <cellStyle name="Comma 42 2 2 5" xfId="1094" xr:uid="{3ED564D2-0E34-4BFB-A28E-C808DB7091CE}"/>
    <cellStyle name="Comma 42 2 2 5 2" xfId="1952" xr:uid="{C65178A2-573D-48E6-B85E-10A563A93E54}"/>
    <cellStyle name="Comma 42 2 2 5 3" xfId="3061" xr:uid="{2DA83F6F-4B26-41E3-8947-8D5903C101E3}"/>
    <cellStyle name="Comma 42 2 2 6" xfId="2109" xr:uid="{77D404F0-893E-4037-BA61-621A26CD8113}"/>
    <cellStyle name="Comma 42 2 2 6 2" xfId="3206" xr:uid="{3AA89304-4722-48EC-923F-3F610C41402B}"/>
    <cellStyle name="Comma 42 2 2 7" xfId="2248" xr:uid="{DD8743BE-B42A-4A11-9B79-9F44256FE12C}"/>
    <cellStyle name="Comma 42 2 2 7 2" xfId="3342" xr:uid="{93A29716-A932-4E07-BA99-911ECB5EE208}"/>
    <cellStyle name="Comma 42 2 2 8" xfId="1294" xr:uid="{90004F53-244F-4192-A585-7276BA9DAC31}"/>
    <cellStyle name="Comma 42 2 2 9" xfId="2403" xr:uid="{8B9AE58D-97F9-4F9B-8C83-12068E58FA8C}"/>
    <cellStyle name="Comma 42 2 3" xfId="548" xr:uid="{2E5E07F9-409B-4F06-B7B1-88132447CD8C}"/>
    <cellStyle name="Comma 42 2 3 2" xfId="1588" xr:uid="{A02081BB-AE8B-4571-BA60-DDD22E16B836}"/>
    <cellStyle name="Comma 42 2 3 3" xfId="2697" xr:uid="{408B1034-A0CD-45A3-AE24-2A36FA8CA19B}"/>
    <cellStyle name="Comma 42 2 4" xfId="339" xr:uid="{5EF37777-A2FF-499D-80C4-C372C27E681E}"/>
    <cellStyle name="Comma 42 2 4 2" xfId="1392" xr:uid="{F8F354EC-D42E-467C-9377-16B88963E046}"/>
    <cellStyle name="Comma 42 2 4 3" xfId="2501" xr:uid="{0CBDF5E7-E538-45EA-877E-85E82EAC5290}"/>
    <cellStyle name="Comma 42 2 5" xfId="873" xr:uid="{94AA89EA-1655-4204-83ED-857E4C822A31}"/>
    <cellStyle name="Comma 42 2 5 2" xfId="1731" xr:uid="{989C523A-3D34-46E3-95BD-EF9AE01A2F5F}"/>
    <cellStyle name="Comma 42 2 5 3" xfId="2840" xr:uid="{3F129B33-EA9F-43E7-8D45-63AA673BAFBE}"/>
    <cellStyle name="Comma 42 2 6" xfId="1025" xr:uid="{84F6085B-2E89-4898-A1C1-2040ED7BEDE3}"/>
    <cellStyle name="Comma 42 2 6 2" xfId="1883" xr:uid="{A4A74875-CAE4-44CE-8054-EC388A17670B}"/>
    <cellStyle name="Comma 42 2 6 3" xfId="2992" xr:uid="{0B9FAE9A-6CB4-4681-A019-3C0C4715E851}"/>
    <cellStyle name="Comma 42 2 7" xfId="2040" xr:uid="{44AAFE63-C436-4D5B-A081-A6496C1D5006}"/>
    <cellStyle name="Comma 42 2 7 2" xfId="3143" xr:uid="{85951CBB-152C-41ED-A21D-1DF70C68BB8F}"/>
    <cellStyle name="Comma 42 2 8" xfId="2183" xr:uid="{91503A1A-4F62-462D-AAF8-CA22E59B8AB5}"/>
    <cellStyle name="Comma 42 2 8 2" xfId="3278" xr:uid="{382565FB-888D-4638-B047-AC57755A6C7F}"/>
    <cellStyle name="Comma 42 2 9" xfId="1226" xr:uid="{74B5C376-8FC0-46A8-ABC6-95C448748556}"/>
    <cellStyle name="Comma 42 3" xfId="191" xr:uid="{55F507F8-3A81-4E23-BF65-CB5B08B523A5}"/>
    <cellStyle name="Comma 42 3 10" xfId="3473" xr:uid="{5A1B8C36-9B0A-4031-A957-102817A5E564}"/>
    <cellStyle name="Comma 42 3 11" xfId="3612" xr:uid="{FBD85E05-8541-4371-B0FD-9D85350C4815}"/>
    <cellStyle name="Comma 42 3 2" xfId="550" xr:uid="{5FC22FD5-B8E1-42E4-BCA9-4171F4246032}"/>
    <cellStyle name="Comma 42 3 2 2" xfId="1590" xr:uid="{9B80B43E-0204-4D9F-813A-212865924D1A}"/>
    <cellStyle name="Comma 42 3 2 3" xfId="2699" xr:uid="{2B4C14DB-3535-4E40-B17A-A74309E912BB}"/>
    <cellStyle name="Comma 42 3 3" xfId="384" xr:uid="{669DAF67-4D44-4427-A386-3A12DA1FDED5}"/>
    <cellStyle name="Comma 42 3 3 2" xfId="1437" xr:uid="{6BBF11A3-DEC1-4AA2-9D5F-195A34838E5C}"/>
    <cellStyle name="Comma 42 3 3 3" xfId="2546" xr:uid="{CF375891-CD01-40E0-B11B-B6EF99BB207A}"/>
    <cellStyle name="Comma 42 3 4" xfId="914" xr:uid="{AC8722E4-ECF0-4C3A-A2A8-0A62F21334B6}"/>
    <cellStyle name="Comma 42 3 4 2" xfId="1772" xr:uid="{93467A61-E69B-485B-A651-EFAFFD24A0F9}"/>
    <cellStyle name="Comma 42 3 4 3" xfId="2881" xr:uid="{C52C3CED-ABC0-4B0E-8B4F-FF710631A155}"/>
    <cellStyle name="Comma 42 3 5" xfId="1070" xr:uid="{1F649E4C-E51A-41CE-A452-332B146F438F}"/>
    <cellStyle name="Comma 42 3 5 2" xfId="1928" xr:uid="{88EFB94C-912B-44EE-8A0D-E54B52FA7366}"/>
    <cellStyle name="Comma 42 3 5 3" xfId="3037" xr:uid="{D5EFB177-6559-4ABE-8AAC-304B2EDAEF83}"/>
    <cellStyle name="Comma 42 3 6" xfId="2085" xr:uid="{FBFB103C-17AB-4E1F-9AD4-ED9E41D13A65}"/>
    <cellStyle name="Comma 42 3 6 2" xfId="3182" xr:uid="{0CDBC6A4-87FC-4022-A38A-7AD7D5858C9E}"/>
    <cellStyle name="Comma 42 3 7" xfId="2224" xr:uid="{E3F12CA4-BA5C-4C87-8DC7-E6F6257F43CF}"/>
    <cellStyle name="Comma 42 3 7 2" xfId="3318" xr:uid="{2F2280E0-47BA-48C0-AFC4-0D54DB58AA28}"/>
    <cellStyle name="Comma 42 3 8" xfId="1270" xr:uid="{B4E1A432-191F-4B1F-B882-B5064F7904E4}"/>
    <cellStyle name="Comma 42 3 9" xfId="2379" xr:uid="{171BA59C-7130-4F5F-8B8F-6F7FC3985970}"/>
    <cellStyle name="Comma 42 4" xfId="547" xr:uid="{60AAE7DD-6232-41E2-AE24-772F82C89D52}"/>
    <cellStyle name="Comma 42 4 2" xfId="1587" xr:uid="{F943AD8C-E342-497F-A50A-3F5F9105B8C2}"/>
    <cellStyle name="Comma 42 4 3" xfId="2696" xr:uid="{55CCF893-A58F-45E0-AADF-EE4355B04243}"/>
    <cellStyle name="Comma 42 5" xfId="313" xr:uid="{D1693005-782E-4C1D-99F6-E00978D8BCD3}"/>
    <cellStyle name="Comma 42 5 2" xfId="1368" xr:uid="{435315C9-E739-47E5-88C5-4B70D65BF21C}"/>
    <cellStyle name="Comma 42 5 3" xfId="2477" xr:uid="{FC8BC679-3954-44CB-8CD9-9BC497B08B5E}"/>
    <cellStyle name="Comma 42 6" xfId="849" xr:uid="{E73F4B10-5B08-4F38-976E-16B9C2DFFEF2}"/>
    <cellStyle name="Comma 42 6 2" xfId="1707" xr:uid="{6223C66B-D2EB-410C-9BFB-BBE039AE7531}"/>
    <cellStyle name="Comma 42 6 3" xfId="2816" xr:uid="{66920BF0-B073-417A-A266-A055B7DFD942}"/>
    <cellStyle name="Comma 42 7" xfId="1001" xr:uid="{40FA45AB-93DC-4586-B061-A8868D2AE33C}"/>
    <cellStyle name="Comma 42 7 2" xfId="1859" xr:uid="{46C29E1E-0C44-44FB-B00D-BEF204E6FF20}"/>
    <cellStyle name="Comma 42 7 3" xfId="2968" xr:uid="{552A6C04-D213-4674-B8AF-B160793FB078}"/>
    <cellStyle name="Comma 42 8" xfId="2016" xr:uid="{7100BA41-BB63-470D-AD3F-354A8FB93635}"/>
    <cellStyle name="Comma 42 8 2" xfId="3119" xr:uid="{F9136189-8629-4348-9252-F77129C33DE2}"/>
    <cellStyle name="Comma 42 9" xfId="2159" xr:uid="{EC279DBA-0694-4C78-8980-D55684ECBC18}"/>
    <cellStyle name="Comma 42 9 2" xfId="3254" xr:uid="{AA8C2562-D398-43EB-9541-8E223C05940B}"/>
    <cellStyle name="Comma 43" xfId="57" xr:uid="{812AE73D-2953-4430-BF4E-95AA1EB70C92}"/>
    <cellStyle name="Comma 43 10" xfId="2160" xr:uid="{2BB71D8A-E199-4E1D-BD78-DB19EAC30455}"/>
    <cellStyle name="Comma 43 10 2" xfId="3255" xr:uid="{7F1173DE-3870-4B8D-98C3-3C8EC0335DF0}"/>
    <cellStyle name="Comma 43 11" xfId="1203" xr:uid="{B968671B-DC85-4588-A7D2-6425B0E43014}"/>
    <cellStyle name="Comma 43 12" xfId="2312" xr:uid="{2F7F906E-E005-48F5-84A0-12AE5BAF92C8}"/>
    <cellStyle name="Comma 43 13" xfId="3405" xr:uid="{5C2D593F-9A14-433F-A5EE-AB5351B5C2B5}"/>
    <cellStyle name="Comma 43 14" xfId="3548" xr:uid="{11C5CDF2-0A94-4367-A7B2-D5D92BE33AA7}"/>
    <cellStyle name="Comma 43 2" xfId="115" xr:uid="{473B5C07-1B61-468E-8407-142FF75F5A9F}"/>
    <cellStyle name="Comma 43 2 10" xfId="2336" xr:uid="{83037804-CD03-4270-9170-DE89C32C7EEE}"/>
    <cellStyle name="Comma 43 2 11" xfId="3429" xr:uid="{9222ED28-D300-4C26-987F-6CF22553F429}"/>
    <cellStyle name="Comma 43 2 12" xfId="3572" xr:uid="{2CC21585-A734-4663-B0C2-B15B8CF6DB2E}"/>
    <cellStyle name="Comma 43 2 2" xfId="216" xr:uid="{FC319BE2-592F-4F94-B309-1D66F05F0A70}"/>
    <cellStyle name="Comma 43 2 2 10" xfId="3498" xr:uid="{775457C1-8D09-4022-9513-3EFC503923CB}"/>
    <cellStyle name="Comma 43 2 2 11" xfId="3637" xr:uid="{61F44385-5675-47FA-B599-79BEA7022AED}"/>
    <cellStyle name="Comma 43 2 2 2" xfId="553" xr:uid="{9AED58D1-1F97-40AD-AB75-95661643993E}"/>
    <cellStyle name="Comma 43 2 2 2 2" xfId="1593" xr:uid="{4206B556-4DEF-411A-9FF1-DAECE4515D44}"/>
    <cellStyle name="Comma 43 2 2 2 3" xfId="2702" xr:uid="{379E4E02-A2D9-4038-AAE1-F088013FBF90}"/>
    <cellStyle name="Comma 43 2 2 3" xfId="409" xr:uid="{E5A4990F-9EB0-4448-8752-85D56C19FB08}"/>
    <cellStyle name="Comma 43 2 2 3 2" xfId="1462" xr:uid="{AB93A0D8-B1A2-4760-966B-4BD5A4AB058A}"/>
    <cellStyle name="Comma 43 2 2 3 3" xfId="2571" xr:uid="{4026F76A-30EF-402A-8B1D-22CB5F5AED69}"/>
    <cellStyle name="Comma 43 2 2 4" xfId="939" xr:uid="{3327E454-609F-47C7-816B-9D26DED110F1}"/>
    <cellStyle name="Comma 43 2 2 4 2" xfId="1797" xr:uid="{C43D98D3-1DAD-4634-AB06-937CC0FAF158}"/>
    <cellStyle name="Comma 43 2 2 4 3" xfId="2906" xr:uid="{5A71AFE1-D8C1-41EE-ADC9-CDA5672D7B5D}"/>
    <cellStyle name="Comma 43 2 2 5" xfId="1095" xr:uid="{3B881D7D-184A-4D9A-B503-43AC6499C4CE}"/>
    <cellStyle name="Comma 43 2 2 5 2" xfId="1953" xr:uid="{85A010D2-AF2A-4B9D-AC88-1C8FDFA8805C}"/>
    <cellStyle name="Comma 43 2 2 5 3" xfId="3062" xr:uid="{AFBCD2CB-6E48-41DD-8707-DC5A1B43240B}"/>
    <cellStyle name="Comma 43 2 2 6" xfId="2110" xr:uid="{4043239A-76D0-4842-9293-46A6129DBE85}"/>
    <cellStyle name="Comma 43 2 2 6 2" xfId="3207" xr:uid="{EC3AB7DC-C7C3-4919-9086-07A31041173F}"/>
    <cellStyle name="Comma 43 2 2 7" xfId="2249" xr:uid="{F5A7267E-CB2D-4175-BD0C-E3FF11CE2A11}"/>
    <cellStyle name="Comma 43 2 2 7 2" xfId="3343" xr:uid="{D103D68A-AF6C-4B89-81BE-2B64FCC82D5A}"/>
    <cellStyle name="Comma 43 2 2 8" xfId="1295" xr:uid="{E35D4702-0C57-4C91-8824-67FB7BEF18DD}"/>
    <cellStyle name="Comma 43 2 2 9" xfId="2404" xr:uid="{1DF1E93F-9464-47E7-A177-8A99C2434620}"/>
    <cellStyle name="Comma 43 2 3" xfId="552" xr:uid="{00D0A591-38A2-40E5-BA1B-4EB22C48F2D2}"/>
    <cellStyle name="Comma 43 2 3 2" xfId="1592" xr:uid="{43CB16DF-6475-49C6-BEE8-03C362FE5064}"/>
    <cellStyle name="Comma 43 2 3 3" xfId="2701" xr:uid="{60667252-7D3F-4C53-BC76-33812724A3B0}"/>
    <cellStyle name="Comma 43 2 4" xfId="340" xr:uid="{EF5E350A-B779-4477-BAD8-E934043E94BB}"/>
    <cellStyle name="Comma 43 2 4 2" xfId="1393" xr:uid="{04CD32BE-46DA-43A5-BB63-758251B494C6}"/>
    <cellStyle name="Comma 43 2 4 3" xfId="2502" xr:uid="{5720F8F1-0D18-4D50-805D-1CD537B74FE6}"/>
    <cellStyle name="Comma 43 2 5" xfId="874" xr:uid="{0429335B-EB1D-4805-A7CA-4C68D903DB84}"/>
    <cellStyle name="Comma 43 2 5 2" xfId="1732" xr:uid="{F1B0A5ED-986A-49AA-9B63-83A82F604EF1}"/>
    <cellStyle name="Comma 43 2 5 3" xfId="2841" xr:uid="{0FC3412D-8E90-4CA5-AB2D-8149EAF46D69}"/>
    <cellStyle name="Comma 43 2 6" xfId="1026" xr:uid="{B047DE7C-1249-4638-9AAE-61E91B34B496}"/>
    <cellStyle name="Comma 43 2 6 2" xfId="1884" xr:uid="{76ACA0FB-693B-420E-8349-F96F0EB472CE}"/>
    <cellStyle name="Comma 43 2 6 3" xfId="2993" xr:uid="{C984B638-C7B6-497D-BAE7-F426B0D6C104}"/>
    <cellStyle name="Comma 43 2 7" xfId="2041" xr:uid="{BEC06073-0ECE-4AD8-BC95-79E71F59762A}"/>
    <cellStyle name="Comma 43 2 7 2" xfId="3144" xr:uid="{9ACBB5F9-B933-418C-87F7-440DD24BBE13}"/>
    <cellStyle name="Comma 43 2 8" xfId="2184" xr:uid="{94EE5AB1-8536-4C3D-BC8E-DD1ED61B4063}"/>
    <cellStyle name="Comma 43 2 8 2" xfId="3279" xr:uid="{EE1C5CC4-8B81-472C-90AC-A5AF66E89812}"/>
    <cellStyle name="Comma 43 2 9" xfId="1227" xr:uid="{94DEE881-B391-48A4-8CBE-0134EAF1C57A}"/>
    <cellStyle name="Comma 43 3" xfId="192" xr:uid="{D336CAC3-F3BE-48FA-BF90-187F214549CD}"/>
    <cellStyle name="Comma 43 3 10" xfId="3474" xr:uid="{C9E60A54-3E5A-40E0-AFD5-5564E30420A4}"/>
    <cellStyle name="Comma 43 3 11" xfId="3613" xr:uid="{DC93CF9E-53A0-4EE4-BD31-2ED24A95A7F1}"/>
    <cellStyle name="Comma 43 3 2" xfId="554" xr:uid="{38F57190-4711-48ED-BB8D-B2CC21F49730}"/>
    <cellStyle name="Comma 43 3 2 2" xfId="1594" xr:uid="{1C15C8D3-7E0F-4B08-8AE0-09FA8AD47951}"/>
    <cellStyle name="Comma 43 3 2 3" xfId="2703" xr:uid="{37A86618-E3D1-4854-87C7-2B03BC29DA9A}"/>
    <cellStyle name="Comma 43 3 3" xfId="385" xr:uid="{C0AD2B8D-3D29-4CCC-9F91-B86EE70192C2}"/>
    <cellStyle name="Comma 43 3 3 2" xfId="1438" xr:uid="{F9F36322-9182-4BE2-916D-1710F8813DA0}"/>
    <cellStyle name="Comma 43 3 3 3" xfId="2547" xr:uid="{93002D03-55C2-4E7C-A7A5-2A96224A2A7C}"/>
    <cellStyle name="Comma 43 3 4" xfId="915" xr:uid="{9A5D08C2-2CE2-4CEF-B717-FA93070E6294}"/>
    <cellStyle name="Comma 43 3 4 2" xfId="1773" xr:uid="{3250E891-A1DA-4B1F-A5E4-C43CC2A1B590}"/>
    <cellStyle name="Comma 43 3 4 3" xfId="2882" xr:uid="{2115D7B3-607B-42EB-BE8C-6F53CD3419E6}"/>
    <cellStyle name="Comma 43 3 5" xfId="1071" xr:uid="{535DABDF-A146-4E93-A34F-7AD9747BF5B1}"/>
    <cellStyle name="Comma 43 3 5 2" xfId="1929" xr:uid="{9D9048CB-74A0-473E-BCE3-FFCD2E87DD04}"/>
    <cellStyle name="Comma 43 3 5 3" xfId="3038" xr:uid="{52B62177-1590-4F87-96DB-9EAF103BC429}"/>
    <cellStyle name="Comma 43 3 6" xfId="2086" xr:uid="{983FC589-2597-4528-AC34-9847A1320830}"/>
    <cellStyle name="Comma 43 3 6 2" xfId="3183" xr:uid="{7F8DAF10-CAEF-4209-8D00-64E9FB441B03}"/>
    <cellStyle name="Comma 43 3 7" xfId="2225" xr:uid="{0E56EE0F-1C2E-44CA-B4B4-26CE3A7A67C1}"/>
    <cellStyle name="Comma 43 3 7 2" xfId="3319" xr:uid="{6E412380-F558-4540-A01B-A0C2953C04DD}"/>
    <cellStyle name="Comma 43 3 8" xfId="1271" xr:uid="{F156849B-6643-49ED-AD53-61F2E35806E1}"/>
    <cellStyle name="Comma 43 3 9" xfId="2380" xr:uid="{F4BC4106-36C1-4835-A76F-E20F4D7B3614}"/>
    <cellStyle name="Comma 43 4" xfId="551" xr:uid="{030A4B2B-FF22-461C-9845-259363C74A96}"/>
    <cellStyle name="Comma 43 4 2" xfId="1591" xr:uid="{7C8B3763-8EB3-4AD7-88CD-85EFA8C61310}"/>
    <cellStyle name="Comma 43 4 3" xfId="2700" xr:uid="{58EBE095-7846-461A-941F-F97D0C90E944}"/>
    <cellStyle name="Comma 43 5" xfId="812" xr:uid="{C5196A25-3ED7-4EF3-A52F-D390176502A4}"/>
    <cellStyle name="Comma 43 5 2" xfId="1689" xr:uid="{B71D19A8-D5EC-40CC-8781-059F2772EF19}"/>
    <cellStyle name="Comma 43 5 3" xfId="2798" xr:uid="{251F9628-D8A5-4C08-A1A7-4F97E4EA1FAF}"/>
    <cellStyle name="Comma 43 6" xfId="314" xr:uid="{71B20FAF-0F13-4F5E-8942-D887159A6980}"/>
    <cellStyle name="Comma 43 6 2" xfId="1369" xr:uid="{4BF52BF2-E2C5-46AA-99CF-7CAE15565368}"/>
    <cellStyle name="Comma 43 6 3" xfId="2478" xr:uid="{2E68A805-101A-4826-A134-456C15C6DE1F}"/>
    <cellStyle name="Comma 43 7" xfId="850" xr:uid="{113951AD-7037-423F-A508-AA5D0E4C74D3}"/>
    <cellStyle name="Comma 43 7 2" xfId="1708" xr:uid="{9291B929-BCC1-4498-A6D0-E151B89B9E7E}"/>
    <cellStyle name="Comma 43 7 3" xfId="2817" xr:uid="{669ABAB0-FC19-4CA5-BCBE-1C2A4C81FDF4}"/>
    <cellStyle name="Comma 43 8" xfId="1002" xr:uid="{591FD544-D99D-4222-A665-3F881CB7B22E}"/>
    <cellStyle name="Comma 43 8 2" xfId="1860" xr:uid="{9286EA9D-6305-4D66-BD39-F12851C36E0B}"/>
    <cellStyle name="Comma 43 8 3" xfId="2969" xr:uid="{A5B65E25-27FB-4B1F-9A3B-722EEB3FE165}"/>
    <cellStyle name="Comma 43 9" xfId="2017" xr:uid="{0D8F600F-368A-4A42-8955-42729224DF01}"/>
    <cellStyle name="Comma 43 9 2" xfId="3120" xr:uid="{4C4C9338-5974-4F4F-AA3A-40D5AA333FAB}"/>
    <cellStyle name="Comma 44" xfId="58" xr:uid="{D627459D-112A-4772-B44C-FFD5B67A5380}"/>
    <cellStyle name="Comma 44 10" xfId="1204" xr:uid="{A9CAD05B-7B37-4001-8973-EBD7CEBCFC31}"/>
    <cellStyle name="Comma 44 11" xfId="2313" xr:uid="{C0915E7C-CE61-4574-91A3-20C0881661CE}"/>
    <cellStyle name="Comma 44 12" xfId="3406" xr:uid="{A2CB9D71-B098-4696-9069-CF152C990A65}"/>
    <cellStyle name="Comma 44 13" xfId="3549" xr:uid="{5E66FA40-1787-4C57-A74B-0854417EB350}"/>
    <cellStyle name="Comma 44 2" xfId="116" xr:uid="{6FB6319B-1EF5-4FCF-A9CA-78CE0D8E05DE}"/>
    <cellStyle name="Comma 44 2 10" xfId="2337" xr:uid="{2DDE8485-F7FA-4E61-8E57-5CDAE3AED54D}"/>
    <cellStyle name="Comma 44 2 11" xfId="3430" xr:uid="{A80D6093-5A6C-440D-8F32-E51C55160C06}"/>
    <cellStyle name="Comma 44 2 12" xfId="3573" xr:uid="{5E309AFC-14D4-481B-8C20-2745F1AD8B40}"/>
    <cellStyle name="Comma 44 2 2" xfId="217" xr:uid="{21AD24F3-27CE-402B-BAA8-EB44DCE27A89}"/>
    <cellStyle name="Comma 44 2 2 10" xfId="3499" xr:uid="{B204690F-39A3-4307-B58F-81C0F526177B}"/>
    <cellStyle name="Comma 44 2 2 11" xfId="3638" xr:uid="{BDE70BAE-C893-4A46-BBDC-74EDF97723E0}"/>
    <cellStyle name="Comma 44 2 2 2" xfId="557" xr:uid="{9A1A13E7-5D26-4418-8ADB-10C4298AE533}"/>
    <cellStyle name="Comma 44 2 2 2 2" xfId="1597" xr:uid="{144D399E-A3E0-49B6-990D-B72CD8638FCA}"/>
    <cellStyle name="Comma 44 2 2 2 3" xfId="2706" xr:uid="{BE175A1F-1F3A-46E5-8E05-3E3C0BBFA5BC}"/>
    <cellStyle name="Comma 44 2 2 3" xfId="410" xr:uid="{DA2D1C61-D703-45B6-A3C5-0D399A619691}"/>
    <cellStyle name="Comma 44 2 2 3 2" xfId="1463" xr:uid="{32154CFA-D7A3-4830-9CA5-804B2256C868}"/>
    <cellStyle name="Comma 44 2 2 3 3" xfId="2572" xr:uid="{27B3F0EB-CF9E-471A-B858-8ACA56D68C2D}"/>
    <cellStyle name="Comma 44 2 2 4" xfId="940" xr:uid="{1CB3FB31-0DAF-4E83-B7D4-FBDC76C6B949}"/>
    <cellStyle name="Comma 44 2 2 4 2" xfId="1798" xr:uid="{1DF74F68-5E50-410B-B90B-CE502081445E}"/>
    <cellStyle name="Comma 44 2 2 4 3" xfId="2907" xr:uid="{DD897B04-7780-4DE5-8DDD-464EF9130DE4}"/>
    <cellStyle name="Comma 44 2 2 5" xfId="1096" xr:uid="{78C57C7B-517C-40C3-BA47-67221FB88E51}"/>
    <cellStyle name="Comma 44 2 2 5 2" xfId="1954" xr:uid="{AB88AA37-9F52-46DA-A756-D473B88ACC37}"/>
    <cellStyle name="Comma 44 2 2 5 3" xfId="3063" xr:uid="{5E1851DF-FC4E-4008-BA94-B2921AD4F0D0}"/>
    <cellStyle name="Comma 44 2 2 6" xfId="2111" xr:uid="{1337B5B4-52EB-424E-9C32-081AC3E44C66}"/>
    <cellStyle name="Comma 44 2 2 6 2" xfId="3208" xr:uid="{6343DCFB-628A-4CA9-B2E1-136DA1C634AF}"/>
    <cellStyle name="Comma 44 2 2 7" xfId="2250" xr:uid="{6967C992-93A0-4F5A-BE32-5150B12D6D8B}"/>
    <cellStyle name="Comma 44 2 2 7 2" xfId="3344" xr:uid="{96668149-C0CE-409C-843C-1D4CEC7873FC}"/>
    <cellStyle name="Comma 44 2 2 8" xfId="1296" xr:uid="{8E7EBB75-359C-40D4-99BB-597D74919F6B}"/>
    <cellStyle name="Comma 44 2 2 9" xfId="2405" xr:uid="{2A0AF724-0FAA-4375-B2AE-AED5DD7E25C3}"/>
    <cellStyle name="Comma 44 2 3" xfId="556" xr:uid="{BFF3132A-B1A9-4FA5-9A9A-69C8F003BFCF}"/>
    <cellStyle name="Comma 44 2 3 2" xfId="1596" xr:uid="{E47066CE-57EC-4902-AB9E-FF5FCBBB4987}"/>
    <cellStyle name="Comma 44 2 3 3" xfId="2705" xr:uid="{36ABA0F0-CA26-42DE-8C09-EECB7B4BFA05}"/>
    <cellStyle name="Comma 44 2 4" xfId="341" xr:uid="{130C9973-F2B4-4D61-8F61-03AAA8295B2A}"/>
    <cellStyle name="Comma 44 2 4 2" xfId="1394" xr:uid="{4442B55D-C7FC-447B-85CF-B46D897F6D9A}"/>
    <cellStyle name="Comma 44 2 4 3" xfId="2503" xr:uid="{B900443E-14BC-4543-B670-0FCCC9C70AD9}"/>
    <cellStyle name="Comma 44 2 5" xfId="875" xr:uid="{37F4192A-6653-49B7-8D68-355231367E5D}"/>
    <cellStyle name="Comma 44 2 5 2" xfId="1733" xr:uid="{0A6A5031-9F81-4786-94D1-45B0E163EF29}"/>
    <cellStyle name="Comma 44 2 5 3" xfId="2842" xr:uid="{559381C5-037E-4BA7-8FF1-C7505359E8F9}"/>
    <cellStyle name="Comma 44 2 6" xfId="1027" xr:uid="{F87520E1-172B-4E68-AE47-25D8A1E4C27A}"/>
    <cellStyle name="Comma 44 2 6 2" xfId="1885" xr:uid="{D79FE98B-320E-4840-9DB5-55E1E3D4D8DF}"/>
    <cellStyle name="Comma 44 2 6 3" xfId="2994" xr:uid="{655E2DB4-4D4D-44AD-AD87-D59E402C8B43}"/>
    <cellStyle name="Comma 44 2 7" xfId="2042" xr:uid="{C8CF1FC9-9881-43F2-82CD-64766F938A44}"/>
    <cellStyle name="Comma 44 2 7 2" xfId="3145" xr:uid="{4FEE499F-435A-4B80-972E-75A3EBDE1D50}"/>
    <cellStyle name="Comma 44 2 8" xfId="2185" xr:uid="{29F1386C-2909-48A9-83DC-23472F879F06}"/>
    <cellStyle name="Comma 44 2 8 2" xfId="3280" xr:uid="{C7596326-EEC6-4490-89B4-D7790326ECBE}"/>
    <cellStyle name="Comma 44 2 9" xfId="1228" xr:uid="{417A4F53-5527-4FE3-813B-DAEF7F433CBE}"/>
    <cellStyle name="Comma 44 3" xfId="193" xr:uid="{E793A6B1-DAB2-4FFD-AA82-75B5EAA72F1B}"/>
    <cellStyle name="Comma 44 3 10" xfId="3475" xr:uid="{EA761F27-7341-4EFC-B7DA-B8013B134919}"/>
    <cellStyle name="Comma 44 3 11" xfId="3614" xr:uid="{03C3BD08-2D3A-4228-B37D-BE4291AFBC93}"/>
    <cellStyle name="Comma 44 3 2" xfId="558" xr:uid="{92205F93-8F82-4644-95EA-5D93631F6EF6}"/>
    <cellStyle name="Comma 44 3 2 2" xfId="1598" xr:uid="{B8A4352D-2775-4552-B205-2B92F2F3DA99}"/>
    <cellStyle name="Comma 44 3 2 3" xfId="2707" xr:uid="{6E0CBA68-B890-4986-9E21-37428CA62201}"/>
    <cellStyle name="Comma 44 3 3" xfId="386" xr:uid="{653BA5EC-EE40-46EA-8552-3582577D1FDC}"/>
    <cellStyle name="Comma 44 3 3 2" xfId="1439" xr:uid="{EC3E579D-700A-4C6A-A026-AD9FAEA80988}"/>
    <cellStyle name="Comma 44 3 3 3" xfId="2548" xr:uid="{515F5362-D51B-4EC0-8647-1BAC6D49D85A}"/>
    <cellStyle name="Comma 44 3 4" xfId="916" xr:uid="{C36770AC-43BE-4475-B76D-61350B61CD72}"/>
    <cellStyle name="Comma 44 3 4 2" xfId="1774" xr:uid="{B5D6340D-1310-4A71-B49C-46AEA84BBB83}"/>
    <cellStyle name="Comma 44 3 4 3" xfId="2883" xr:uid="{8F73C0AF-F54E-4401-AAA6-CED95CB92B33}"/>
    <cellStyle name="Comma 44 3 5" xfId="1072" xr:uid="{E4B6B426-F09B-457C-B8FB-737A8C95A8E1}"/>
    <cellStyle name="Comma 44 3 5 2" xfId="1930" xr:uid="{98EF1E52-F1E8-481F-A59B-EEA8837B6E44}"/>
    <cellStyle name="Comma 44 3 5 3" xfId="3039" xr:uid="{AFE01D5C-BFA8-44CC-B7DC-A7343FA3E80D}"/>
    <cellStyle name="Comma 44 3 6" xfId="2087" xr:uid="{17ECF189-11CD-4F4C-9403-4638BE5CC1A6}"/>
    <cellStyle name="Comma 44 3 6 2" xfId="3184" xr:uid="{7DF2FA64-08A0-4B75-98CC-DF9AC0261C64}"/>
    <cellStyle name="Comma 44 3 7" xfId="2226" xr:uid="{168E9FD2-FB70-4A86-9B2A-C759FCF3B3CA}"/>
    <cellStyle name="Comma 44 3 7 2" xfId="3320" xr:uid="{A286254C-C7B3-4B43-9939-DFCFCF60878F}"/>
    <cellStyle name="Comma 44 3 8" xfId="1272" xr:uid="{72B36D8D-2ED0-48AA-B400-B3D943A01CA7}"/>
    <cellStyle name="Comma 44 3 9" xfId="2381" xr:uid="{3A3498E5-D02B-401D-978C-A5BA9A84310E}"/>
    <cellStyle name="Comma 44 4" xfId="555" xr:uid="{64B57BCD-B3A1-4FA6-A677-977F828AC1CD}"/>
    <cellStyle name="Comma 44 4 2" xfId="1595" xr:uid="{5859571F-A917-49BD-972D-3B522FCBF7B9}"/>
    <cellStyle name="Comma 44 4 3" xfId="2704" xr:uid="{2C96EE85-50E1-426D-96FD-E3C42D0E2F4F}"/>
    <cellStyle name="Comma 44 5" xfId="315" xr:uid="{2DC2404A-2126-4B54-96CF-B4A824BBF27D}"/>
    <cellStyle name="Comma 44 5 2" xfId="1370" xr:uid="{14EA6B1F-EAF2-403F-9184-19EB6B54321F}"/>
    <cellStyle name="Comma 44 5 3" xfId="2479" xr:uid="{015A1663-6B68-4474-9AD9-F9B94AD18DF1}"/>
    <cellStyle name="Comma 44 6" xfId="851" xr:uid="{6B411734-D25D-4CCC-996E-4CD918BC57A1}"/>
    <cellStyle name="Comma 44 6 2" xfId="1709" xr:uid="{A2995BBA-55D5-44F7-AEC9-687044873875}"/>
    <cellStyle name="Comma 44 6 3" xfId="2818" xr:uid="{5AF8395D-FF30-4538-BB38-67F9CEFAA506}"/>
    <cellStyle name="Comma 44 7" xfId="1003" xr:uid="{8D4BDDE0-DB1C-4DD9-B0E2-A6B07F905C8C}"/>
    <cellStyle name="Comma 44 7 2" xfId="1861" xr:uid="{23D4C42F-E7A9-4FCA-848C-12F200A6FD32}"/>
    <cellStyle name="Comma 44 7 3" xfId="2970" xr:uid="{50CFB9CF-C51F-4C12-B394-B6364832F4B4}"/>
    <cellStyle name="Comma 44 8" xfId="2018" xr:uid="{28359AFE-14C3-4565-88FA-881959C870B5}"/>
    <cellStyle name="Comma 44 8 2" xfId="3121" xr:uid="{2F403FD2-1029-49EB-9686-1C6A55E9A9AF}"/>
    <cellStyle name="Comma 44 9" xfId="2161" xr:uid="{B90335AC-727F-46D7-AE4A-1798E16DD46F}"/>
    <cellStyle name="Comma 44 9 2" xfId="3256" xr:uid="{6155B5C7-9596-4FFB-A0FC-465F2FE0078B}"/>
    <cellStyle name="Comma 45" xfId="59" xr:uid="{0BCFC69E-B64D-4F16-9C3C-89C7532A9813}"/>
    <cellStyle name="Comma 45 10" xfId="1205" xr:uid="{C5217F8B-1706-413E-9D09-692BFD5CA24D}"/>
    <cellStyle name="Comma 45 11" xfId="2314" xr:uid="{E2A26ED0-C183-47B3-9F68-B2A0552B544A}"/>
    <cellStyle name="Comma 45 12" xfId="3407" xr:uid="{2DA3A1AA-EFFD-4DE5-8410-FAFBF0BAC7AB}"/>
    <cellStyle name="Comma 45 13" xfId="3550" xr:uid="{D96294F9-97C0-4124-BBE7-887430437EAE}"/>
    <cellStyle name="Comma 45 2" xfId="117" xr:uid="{AA454688-E19E-48CC-A787-B887D862852F}"/>
    <cellStyle name="Comma 45 2 10" xfId="2338" xr:uid="{92C6E771-4523-4A52-A346-1873711CAA7F}"/>
    <cellStyle name="Comma 45 2 11" xfId="3431" xr:uid="{D9D1DA04-3326-4BF8-8525-A90B5B862FF9}"/>
    <cellStyle name="Comma 45 2 12" xfId="3574" xr:uid="{3ACBD5D5-E8CA-49E7-9BF3-B1C4B297C02B}"/>
    <cellStyle name="Comma 45 2 2" xfId="218" xr:uid="{D9E723E5-FAA8-4151-BFB0-5DD7EC18A978}"/>
    <cellStyle name="Comma 45 2 2 10" xfId="3500" xr:uid="{18385F97-76B1-41F2-BDBC-A379DA355CF3}"/>
    <cellStyle name="Comma 45 2 2 11" xfId="3639" xr:uid="{237632C9-5649-4492-8A6D-0F53A6EFBEC6}"/>
    <cellStyle name="Comma 45 2 2 2" xfId="561" xr:uid="{AA316D1D-0967-4355-B391-F95D2C9E6A6C}"/>
    <cellStyle name="Comma 45 2 2 2 2" xfId="1601" xr:uid="{DE75D00A-57C0-433F-B19F-E90658CEF102}"/>
    <cellStyle name="Comma 45 2 2 2 3" xfId="2710" xr:uid="{F8A32532-3DE9-4C4C-B68E-0CF0D8D95B26}"/>
    <cellStyle name="Comma 45 2 2 3" xfId="411" xr:uid="{7F790F6E-6ACF-4441-9170-6F49D00999D3}"/>
    <cellStyle name="Comma 45 2 2 3 2" xfId="1464" xr:uid="{B7F9465C-620E-4A1E-BCFC-501FB8237734}"/>
    <cellStyle name="Comma 45 2 2 3 3" xfId="2573" xr:uid="{A5D39B13-EA06-4DAA-A4A3-D52D59A3276A}"/>
    <cellStyle name="Comma 45 2 2 4" xfId="941" xr:uid="{E803E183-02D0-4DC6-99D0-6F19F0F4CB6F}"/>
    <cellStyle name="Comma 45 2 2 4 2" xfId="1799" xr:uid="{27069B27-F0EA-46BE-8AB1-6C7F5B238EEC}"/>
    <cellStyle name="Comma 45 2 2 4 3" xfId="2908" xr:uid="{188C00E9-0445-4963-99A2-DE7229847657}"/>
    <cellStyle name="Comma 45 2 2 5" xfId="1097" xr:uid="{CFE98F3D-5671-4C4E-90C8-CB2CAF5F642D}"/>
    <cellStyle name="Comma 45 2 2 5 2" xfId="1955" xr:uid="{29089457-613C-4688-A594-C173CDEAADA5}"/>
    <cellStyle name="Comma 45 2 2 5 3" xfId="3064" xr:uid="{1175BD6F-72E9-4A01-A6E0-44DB5FAC97E4}"/>
    <cellStyle name="Comma 45 2 2 6" xfId="2112" xr:uid="{3B2F9788-5428-4834-AD89-A671327572DB}"/>
    <cellStyle name="Comma 45 2 2 6 2" xfId="3209" xr:uid="{C1123D44-4B85-460A-BC32-5EA4AD90FDA3}"/>
    <cellStyle name="Comma 45 2 2 7" xfId="2251" xr:uid="{E0790969-D0E3-46B9-B48C-03355D0F4E6F}"/>
    <cellStyle name="Comma 45 2 2 7 2" xfId="3345" xr:uid="{1F45D758-4720-408C-BE23-77E25A241C90}"/>
    <cellStyle name="Comma 45 2 2 8" xfId="1297" xr:uid="{ED401749-ACC9-4FC8-BEA8-0FEA0FC865B2}"/>
    <cellStyle name="Comma 45 2 2 9" xfId="2406" xr:uid="{88F792D7-803C-4F28-804F-3BCF6F2BEAFF}"/>
    <cellStyle name="Comma 45 2 3" xfId="560" xr:uid="{4E2F7130-4115-494B-91C7-EF134EF88D32}"/>
    <cellStyle name="Comma 45 2 3 2" xfId="1600" xr:uid="{D93E8725-8B17-4FB0-9FFB-F161FF6781C2}"/>
    <cellStyle name="Comma 45 2 3 3" xfId="2709" xr:uid="{B9B27339-DACC-47E9-9A92-63FD92F55A58}"/>
    <cellStyle name="Comma 45 2 4" xfId="342" xr:uid="{12EB774B-5078-49BD-96C6-983374CBAA5C}"/>
    <cellStyle name="Comma 45 2 4 2" xfId="1395" xr:uid="{01745801-AA31-4C6F-BDDE-FA0031BB8866}"/>
    <cellStyle name="Comma 45 2 4 3" xfId="2504" xr:uid="{5653EBD5-3CE1-480D-B35F-426F22CBAD67}"/>
    <cellStyle name="Comma 45 2 5" xfId="876" xr:uid="{1B2FEA4A-544E-458B-94D3-5CFE4A81EC19}"/>
    <cellStyle name="Comma 45 2 5 2" xfId="1734" xr:uid="{181FDFEA-9823-4561-9D5D-5ECA6F688340}"/>
    <cellStyle name="Comma 45 2 5 3" xfId="2843" xr:uid="{CC832A8D-2A9A-4F08-AE28-8844096F6E81}"/>
    <cellStyle name="Comma 45 2 6" xfId="1028" xr:uid="{EBF9E9B3-478A-48C7-B394-2249363F27F6}"/>
    <cellStyle name="Comma 45 2 6 2" xfId="1886" xr:uid="{218707EC-CA9A-4C6F-94A6-E80FFE041C01}"/>
    <cellStyle name="Comma 45 2 6 3" xfId="2995" xr:uid="{106935D8-FA02-4E18-A15A-83F69267DB2B}"/>
    <cellStyle name="Comma 45 2 7" xfId="2043" xr:uid="{BFE23AA5-4CE4-4F0D-8C42-5CFAD6CC2829}"/>
    <cellStyle name="Comma 45 2 7 2" xfId="3146" xr:uid="{A9A38EAE-05AB-44FC-8210-8FB1344C5605}"/>
    <cellStyle name="Comma 45 2 8" xfId="2186" xr:uid="{1D82DBBE-66B1-4B56-B72F-0AF752D9276F}"/>
    <cellStyle name="Comma 45 2 8 2" xfId="3281" xr:uid="{2BD52A8E-682D-4F5C-BC59-4F5885A4A303}"/>
    <cellStyle name="Comma 45 2 9" xfId="1229" xr:uid="{BBB32FB4-26EE-4C0D-BC5E-F601DF5CFF79}"/>
    <cellStyle name="Comma 45 3" xfId="194" xr:uid="{81260129-81DF-4243-8F56-A809628D1A7E}"/>
    <cellStyle name="Comma 45 3 10" xfId="3476" xr:uid="{CDC9B21C-FE6A-4B03-BF72-C3D493846889}"/>
    <cellStyle name="Comma 45 3 11" xfId="3615" xr:uid="{ED0FBE2D-0C54-43A9-B3F9-E1B4DC822AA0}"/>
    <cellStyle name="Comma 45 3 2" xfId="562" xr:uid="{5CD1C6FA-4AFF-48AA-9B82-15E2C06EDECF}"/>
    <cellStyle name="Comma 45 3 2 2" xfId="1602" xr:uid="{960A5524-5B2D-4663-9389-673A7D2517E0}"/>
    <cellStyle name="Comma 45 3 2 3" xfId="2711" xr:uid="{AD8D2B33-9B67-4FF6-AFFD-7067CBA2AB24}"/>
    <cellStyle name="Comma 45 3 3" xfId="387" xr:uid="{5FE5977F-1233-41BD-8083-24255D7AEA1C}"/>
    <cellStyle name="Comma 45 3 3 2" xfId="1440" xr:uid="{AE4E4538-B05B-406A-9BDE-6F2EC724D037}"/>
    <cellStyle name="Comma 45 3 3 3" xfId="2549" xr:uid="{0850F597-7AC6-4CDC-8FB1-AB502113671C}"/>
    <cellStyle name="Comma 45 3 4" xfId="917" xr:uid="{79042E57-D11E-4F26-90A3-0271D502F07D}"/>
    <cellStyle name="Comma 45 3 4 2" xfId="1775" xr:uid="{12F33CD6-5A85-4503-A7DE-DAACEB419EC3}"/>
    <cellStyle name="Comma 45 3 4 3" xfId="2884" xr:uid="{BF3F56C7-BF54-4110-A7E0-606AF9A8C172}"/>
    <cellStyle name="Comma 45 3 5" xfId="1073" xr:uid="{7955636B-0629-4800-A6A0-6A18B3FABA53}"/>
    <cellStyle name="Comma 45 3 5 2" xfId="1931" xr:uid="{3E12C0E7-364B-442F-AC75-B200F583987B}"/>
    <cellStyle name="Comma 45 3 5 3" xfId="3040" xr:uid="{19C0741E-FD3D-4170-9A53-2A75D5FD2A42}"/>
    <cellStyle name="Comma 45 3 6" xfId="2088" xr:uid="{2648908D-6C27-4978-8B91-FEC5DCA557EB}"/>
    <cellStyle name="Comma 45 3 6 2" xfId="3185" xr:uid="{85DF1F8B-CC4D-43D4-A73C-46ADA0D39CDF}"/>
    <cellStyle name="Comma 45 3 7" xfId="2227" xr:uid="{398A71DA-FD69-426E-9E21-96E696DB2EC2}"/>
    <cellStyle name="Comma 45 3 7 2" xfId="3321" xr:uid="{CD3B8B6F-A42A-48EC-9622-5765625C0F81}"/>
    <cellStyle name="Comma 45 3 8" xfId="1273" xr:uid="{B9B6846B-BD9F-4A1F-91C3-48756C236DD8}"/>
    <cellStyle name="Comma 45 3 9" xfId="2382" xr:uid="{98F601DB-31D2-460D-9F0E-2534C1B7B700}"/>
    <cellStyle name="Comma 45 4" xfId="559" xr:uid="{D8D107C8-E964-4059-8212-F3A98989E7AD}"/>
    <cellStyle name="Comma 45 4 2" xfId="1599" xr:uid="{C2A22811-FE10-4101-B8C5-856C74BAB069}"/>
    <cellStyle name="Comma 45 4 3" xfId="2708" xr:uid="{BDFA1BC4-7910-4213-837D-280AF91FA133}"/>
    <cellStyle name="Comma 45 5" xfId="316" xr:uid="{AFD4D2A1-6257-4D5C-BBEB-494596FC1C99}"/>
    <cellStyle name="Comma 45 5 2" xfId="1371" xr:uid="{02F4BE0E-31D4-444F-962A-332644884C13}"/>
    <cellStyle name="Comma 45 5 3" xfId="2480" xr:uid="{98690AD3-D77A-4770-B542-E7E1E14303F3}"/>
    <cellStyle name="Comma 45 6" xfId="852" xr:uid="{FA04B9F9-2F96-4940-8266-1824575BC18F}"/>
    <cellStyle name="Comma 45 6 2" xfId="1710" xr:uid="{85DCF911-3AE2-41C5-A19A-E1307B9246C9}"/>
    <cellStyle name="Comma 45 6 3" xfId="2819" xr:uid="{7D5A6C64-3408-42F7-972C-EC1EB5D0FDD7}"/>
    <cellStyle name="Comma 45 7" xfId="1004" xr:uid="{3224F590-62BE-4FDF-98C2-B05238472063}"/>
    <cellStyle name="Comma 45 7 2" xfId="1862" xr:uid="{D7F10028-FBC4-4FE7-BDC8-7DD909954CA8}"/>
    <cellStyle name="Comma 45 7 3" xfId="2971" xr:uid="{E89C21D3-0D13-4C88-A3DA-D214BED1FEE2}"/>
    <cellStyle name="Comma 45 8" xfId="2019" xr:uid="{8BD57EF7-D083-4203-9D26-037AF903DCCA}"/>
    <cellStyle name="Comma 45 8 2" xfId="3122" xr:uid="{2DD6B78C-836E-4113-810C-2BCF52753E71}"/>
    <cellStyle name="Comma 45 9" xfId="2162" xr:uid="{08A3CD0E-8164-44E0-ABF5-8E047DB333F2}"/>
    <cellStyle name="Comma 45 9 2" xfId="3257" xr:uid="{A789AB37-7846-4FBB-923F-9D3DCFA3D71B}"/>
    <cellStyle name="Comma 46" xfId="60" xr:uid="{B0F2E280-2846-4E40-AE55-BEBD81CFEA16}"/>
    <cellStyle name="Comma 46 10" xfId="1206" xr:uid="{D160C788-8809-4273-B509-04ECF25D2889}"/>
    <cellStyle name="Comma 46 11" xfId="2315" xr:uid="{1672556B-1E67-4000-9FDA-875B295B8CDD}"/>
    <cellStyle name="Comma 46 12" xfId="3408" xr:uid="{5B2E5380-4B75-4143-A7F5-E3E5A3A118BE}"/>
    <cellStyle name="Comma 46 13" xfId="3551" xr:uid="{4DED3D80-B4F3-48DE-94E2-BA95ECC2D969}"/>
    <cellStyle name="Comma 46 2" xfId="118" xr:uid="{BCEF3223-B9C2-4E11-8CEC-6409F193180D}"/>
    <cellStyle name="Comma 46 2 10" xfId="2339" xr:uid="{5B6A7123-4652-49A1-9550-A3D1B269E148}"/>
    <cellStyle name="Comma 46 2 11" xfId="3432" xr:uid="{55959308-8DBC-4841-A64F-F8479FAF711F}"/>
    <cellStyle name="Comma 46 2 12" xfId="3575" xr:uid="{FE8024C6-29FD-4545-B71C-5E5063B0841B}"/>
    <cellStyle name="Comma 46 2 2" xfId="219" xr:uid="{F59CAAFA-9C48-4935-BDB3-C5E6B23C0DD3}"/>
    <cellStyle name="Comma 46 2 2 10" xfId="3501" xr:uid="{EF88CDDC-41EE-498A-A4A5-CF9DC9CBF971}"/>
    <cellStyle name="Comma 46 2 2 11" xfId="3640" xr:uid="{D0A761D6-5D91-467E-8619-26B704BD97EC}"/>
    <cellStyle name="Comma 46 2 2 2" xfId="565" xr:uid="{008BDB9F-E1E0-42D5-BC6B-DC686F018BA6}"/>
    <cellStyle name="Comma 46 2 2 2 2" xfId="1605" xr:uid="{5CA59692-235D-4B39-90DB-89E884722D6A}"/>
    <cellStyle name="Comma 46 2 2 2 3" xfId="2714" xr:uid="{08C79E2C-2EC6-4397-9390-5F581F9D3ED6}"/>
    <cellStyle name="Comma 46 2 2 3" xfId="412" xr:uid="{10FA3B5C-94BA-41CE-BFA8-F634DC3386FB}"/>
    <cellStyle name="Comma 46 2 2 3 2" xfId="1465" xr:uid="{D30FFABF-72EF-417F-AD7E-CD1148FBCB42}"/>
    <cellStyle name="Comma 46 2 2 3 3" xfId="2574" xr:uid="{FAEF5868-3904-4893-BC28-E5A9369417F5}"/>
    <cellStyle name="Comma 46 2 2 4" xfId="942" xr:uid="{7167FF8F-B990-4BA0-95F9-9B5BE51DF6FE}"/>
    <cellStyle name="Comma 46 2 2 4 2" xfId="1800" xr:uid="{55FF12EF-61C1-4499-85B8-29F535DBC579}"/>
    <cellStyle name="Comma 46 2 2 4 3" xfId="2909" xr:uid="{548F0DEA-1A58-4E37-BB3F-C5BD27AC2118}"/>
    <cellStyle name="Comma 46 2 2 5" xfId="1098" xr:uid="{34FBED28-A8CD-4828-929F-703DDA56BC18}"/>
    <cellStyle name="Comma 46 2 2 5 2" xfId="1956" xr:uid="{4AF30209-0FB2-44E6-96DF-6EE21F57CB85}"/>
    <cellStyle name="Comma 46 2 2 5 3" xfId="3065" xr:uid="{DEABD74F-420D-4FCD-B4FD-066CAD46D64C}"/>
    <cellStyle name="Comma 46 2 2 6" xfId="2113" xr:uid="{9D502CFC-A421-4395-95B2-CF58626FDAE9}"/>
    <cellStyle name="Comma 46 2 2 6 2" xfId="3210" xr:uid="{A9DDFA53-7B3C-4711-91B8-6F705D9F55D2}"/>
    <cellStyle name="Comma 46 2 2 7" xfId="2252" xr:uid="{BF26D643-7877-4347-AAAD-3F23CB37D627}"/>
    <cellStyle name="Comma 46 2 2 7 2" xfId="3346" xr:uid="{FF3FD98C-21F1-4B49-82FD-B2B4C8C510C1}"/>
    <cellStyle name="Comma 46 2 2 8" xfId="1298" xr:uid="{76F24131-6F86-4555-AB6D-BC5C383234C8}"/>
    <cellStyle name="Comma 46 2 2 9" xfId="2407" xr:uid="{611B9F0B-9E99-4B88-BE19-181259DE5820}"/>
    <cellStyle name="Comma 46 2 3" xfId="564" xr:uid="{444B4823-9F4A-4897-B9ED-5BAF5174C56C}"/>
    <cellStyle name="Comma 46 2 3 2" xfId="1604" xr:uid="{9327ACF7-CC28-4499-B115-E2BA74A2C3B5}"/>
    <cellStyle name="Comma 46 2 3 3" xfId="2713" xr:uid="{FC48FEF4-58AC-41AE-BA86-F6357B20E537}"/>
    <cellStyle name="Comma 46 2 4" xfId="343" xr:uid="{C3584B98-F4C5-40EB-BABB-12F29964F070}"/>
    <cellStyle name="Comma 46 2 4 2" xfId="1396" xr:uid="{0200676B-6776-46B8-9B8D-B32158D4040A}"/>
    <cellStyle name="Comma 46 2 4 3" xfId="2505" xr:uid="{68EDFD1D-3C16-4D9D-94F3-20516FA67A52}"/>
    <cellStyle name="Comma 46 2 5" xfId="877" xr:uid="{6242EEA9-2FA5-45FF-90BC-A61C6AA3187D}"/>
    <cellStyle name="Comma 46 2 5 2" xfId="1735" xr:uid="{C8DDCC04-8A6D-46DB-8369-35B3610A8966}"/>
    <cellStyle name="Comma 46 2 5 3" xfId="2844" xr:uid="{29CE3EDF-CC1F-420A-866C-3B8C779307B8}"/>
    <cellStyle name="Comma 46 2 6" xfId="1029" xr:uid="{36593DD7-EA69-4A3F-98C2-33BECB7311ED}"/>
    <cellStyle name="Comma 46 2 6 2" xfId="1887" xr:uid="{456633C4-6FA6-48EF-8820-0AF33D226057}"/>
    <cellStyle name="Comma 46 2 6 3" xfId="2996" xr:uid="{7511EB62-51A4-469E-A4EE-09782C910738}"/>
    <cellStyle name="Comma 46 2 7" xfId="2044" xr:uid="{8AA55448-3DFE-4FA2-B446-6AC27E08BB9B}"/>
    <cellStyle name="Comma 46 2 7 2" xfId="3147" xr:uid="{98555016-E9F1-41F0-B684-4AFB0EBAE1A1}"/>
    <cellStyle name="Comma 46 2 8" xfId="2187" xr:uid="{C8B6F3EF-0CD6-49A8-90FE-3C67305E63BC}"/>
    <cellStyle name="Comma 46 2 8 2" xfId="3282" xr:uid="{01130436-3CF4-429A-B13E-2B1DED3ABA21}"/>
    <cellStyle name="Comma 46 2 9" xfId="1230" xr:uid="{2124F53A-2E9F-4EE8-9BDF-1A8AC13BEDB9}"/>
    <cellStyle name="Comma 46 3" xfId="195" xr:uid="{63F7284C-39EE-4E67-9FEB-857B0BA4081F}"/>
    <cellStyle name="Comma 46 3 10" xfId="3477" xr:uid="{760D8C3F-C970-4A9C-AC60-A6BBA2ABC5B3}"/>
    <cellStyle name="Comma 46 3 11" xfId="3616" xr:uid="{805B5125-57D4-4692-990A-36736E716E85}"/>
    <cellStyle name="Comma 46 3 2" xfId="566" xr:uid="{8A22CDCA-13AB-4630-AEB8-C8DA4F0883B5}"/>
    <cellStyle name="Comma 46 3 2 2" xfId="1606" xr:uid="{28EEF835-CFBF-4EC5-84DD-BEC4B1203F0C}"/>
    <cellStyle name="Comma 46 3 2 3" xfId="2715" xr:uid="{508D5CD7-76CF-45AD-8AA4-4BF7F20D0310}"/>
    <cellStyle name="Comma 46 3 3" xfId="388" xr:uid="{24202F92-9D37-4705-A3C4-9DD461376EA8}"/>
    <cellStyle name="Comma 46 3 3 2" xfId="1441" xr:uid="{20A7B33B-7E50-48D4-B67C-9765D1622498}"/>
    <cellStyle name="Comma 46 3 3 3" xfId="2550" xr:uid="{C24EE2FF-794F-4389-AB0D-A66658D923B4}"/>
    <cellStyle name="Comma 46 3 4" xfId="918" xr:uid="{3BD69E80-B460-4019-9357-0303B2FE6FBA}"/>
    <cellStyle name="Comma 46 3 4 2" xfId="1776" xr:uid="{1828C6F1-349E-4505-BEE2-D1F5C007ED11}"/>
    <cellStyle name="Comma 46 3 4 3" xfId="2885" xr:uid="{F3061A14-F16B-4A44-AE53-07188181EB01}"/>
    <cellStyle name="Comma 46 3 5" xfId="1074" xr:uid="{31D9FBDA-5504-4A97-9556-8BE975EE1086}"/>
    <cellStyle name="Comma 46 3 5 2" xfId="1932" xr:uid="{5EE3B23A-45D2-4535-ABAF-B70AA52F7F41}"/>
    <cellStyle name="Comma 46 3 5 3" xfId="3041" xr:uid="{2EB03B54-2832-448F-8B67-ADE2B980B47C}"/>
    <cellStyle name="Comma 46 3 6" xfId="2089" xr:uid="{E7A6DEA2-51ED-4D7D-B15E-457A2B1ABDB2}"/>
    <cellStyle name="Comma 46 3 6 2" xfId="3186" xr:uid="{E0D17877-9812-4A2A-AC5F-4475E1576E0D}"/>
    <cellStyle name="Comma 46 3 7" xfId="2228" xr:uid="{9F1BB890-4C26-43B9-B49A-C7E165168735}"/>
    <cellStyle name="Comma 46 3 7 2" xfId="3322" xr:uid="{3CF3EDEE-8935-4D82-AB8F-5813D2E640EB}"/>
    <cellStyle name="Comma 46 3 8" xfId="1274" xr:uid="{015CEE6F-8EFF-4857-820A-187FB3F37512}"/>
    <cellStyle name="Comma 46 3 9" xfId="2383" xr:uid="{5C35FD26-14F1-4402-93B4-2CF14E7861B3}"/>
    <cellStyle name="Comma 46 4" xfId="563" xr:uid="{1D26546F-7930-4631-8655-21AEFABBAFE4}"/>
    <cellStyle name="Comma 46 4 2" xfId="1603" xr:uid="{FFEEF48F-1374-482E-BD8D-DC920856B257}"/>
    <cellStyle name="Comma 46 4 3" xfId="2712" xr:uid="{26260224-90B6-4C22-92A2-1B459CE7572A}"/>
    <cellStyle name="Comma 46 5" xfId="317" xr:uid="{861462D1-C5E1-4DC4-B773-1BC592B40155}"/>
    <cellStyle name="Comma 46 5 2" xfId="1372" xr:uid="{00ED2749-DD27-46B6-AC06-FDE4156D559F}"/>
    <cellStyle name="Comma 46 5 3" xfId="2481" xr:uid="{5E0C5176-84B1-49DD-BC4B-F84F43C65D2B}"/>
    <cellStyle name="Comma 46 6" xfId="853" xr:uid="{B4925EB0-CCBC-4F48-9702-5228AC4CE54C}"/>
    <cellStyle name="Comma 46 6 2" xfId="1711" xr:uid="{B9291C07-7C54-4A99-9DBC-B8490A3D9E54}"/>
    <cellStyle name="Comma 46 6 3" xfId="2820" xr:uid="{10F52D22-F9E1-4442-B4B9-85488BC80C1B}"/>
    <cellStyle name="Comma 46 7" xfId="1005" xr:uid="{F4C1E2FA-7FC8-4B3D-8DE0-CAF612F294F1}"/>
    <cellStyle name="Comma 46 7 2" xfId="1863" xr:uid="{00ECD172-D701-4912-88CB-ABFDFBFAECED}"/>
    <cellStyle name="Comma 46 7 3" xfId="2972" xr:uid="{BB5EFE8B-B117-403A-8641-0799E67F28D2}"/>
    <cellStyle name="Comma 46 8" xfId="2020" xr:uid="{FCA5DAA7-9D56-42CE-95A2-DA4EF04D3079}"/>
    <cellStyle name="Comma 46 8 2" xfId="3123" xr:uid="{EB7BE518-17DB-42BC-9BA2-1AD810F3CE20}"/>
    <cellStyle name="Comma 46 9" xfId="2163" xr:uid="{5E03A69E-953E-473B-B30A-0EAD231043F1}"/>
    <cellStyle name="Comma 46 9 2" xfId="3258" xr:uid="{7EE626D2-1D29-4B3D-9B57-23305328FBFB}"/>
    <cellStyle name="Comma 47" xfId="61" xr:uid="{1338BC40-EDB1-4236-82B0-226ABA4954E6}"/>
    <cellStyle name="Comma 47 10" xfId="1207" xr:uid="{0EF1DB30-EDDF-481C-8EF0-E76B829D8E73}"/>
    <cellStyle name="Comma 47 11" xfId="2316" xr:uid="{30788C49-C5B7-4F2E-8A54-209F72CC01F9}"/>
    <cellStyle name="Comma 47 12" xfId="3409" xr:uid="{6EF13766-9FB0-419D-847F-121AE0A6AB95}"/>
    <cellStyle name="Comma 47 13" xfId="3552" xr:uid="{5558E113-C9EE-44D2-B6A0-E845A07E0ED2}"/>
    <cellStyle name="Comma 47 2" xfId="119" xr:uid="{EB556DA8-DF0E-4F79-B04E-C3EF1BEC5A8B}"/>
    <cellStyle name="Comma 47 2 10" xfId="2340" xr:uid="{B1A70E9C-C0EE-46C8-BCCF-74E4EFC83701}"/>
    <cellStyle name="Comma 47 2 11" xfId="3433" xr:uid="{1A086C5F-7366-4385-B0F3-32123F17F395}"/>
    <cellStyle name="Comma 47 2 12" xfId="3576" xr:uid="{2AA2F6B2-ABFD-49E8-803A-5AF868C4AE31}"/>
    <cellStyle name="Comma 47 2 2" xfId="220" xr:uid="{617F0E75-D4B0-4381-8557-998A0EF9FE88}"/>
    <cellStyle name="Comma 47 2 2 10" xfId="3502" xr:uid="{4008E8BE-1E35-44C4-A96C-38355F9D1BC5}"/>
    <cellStyle name="Comma 47 2 2 11" xfId="3641" xr:uid="{0C57425F-3B37-4D0E-90F3-7BC84C893A9E}"/>
    <cellStyle name="Comma 47 2 2 2" xfId="569" xr:uid="{49166965-F5F2-428F-8ED0-4AC341C10C85}"/>
    <cellStyle name="Comma 47 2 2 2 2" xfId="1609" xr:uid="{5DA181B5-6688-4901-B0F7-02F5F08901A4}"/>
    <cellStyle name="Comma 47 2 2 2 3" xfId="2718" xr:uid="{66E08049-2D30-484B-8E7C-A9998ACA5B19}"/>
    <cellStyle name="Comma 47 2 2 3" xfId="413" xr:uid="{98E6E738-7DC1-4E7D-9F79-8E1C262F3954}"/>
    <cellStyle name="Comma 47 2 2 3 2" xfId="1466" xr:uid="{F62552BE-8EEE-4E37-ACA4-C7B09361A90C}"/>
    <cellStyle name="Comma 47 2 2 3 3" xfId="2575" xr:uid="{170FBA6A-8AD4-4826-9410-651FE51E09F0}"/>
    <cellStyle name="Comma 47 2 2 4" xfId="943" xr:uid="{BD54974A-DC31-4399-B6A5-FB8BEDCAEDED}"/>
    <cellStyle name="Comma 47 2 2 4 2" xfId="1801" xr:uid="{BDD3CABD-D344-4DF4-9E37-B658FF1BDD64}"/>
    <cellStyle name="Comma 47 2 2 4 3" xfId="2910" xr:uid="{377937C5-8F65-4446-93E0-D334B8883AB0}"/>
    <cellStyle name="Comma 47 2 2 5" xfId="1099" xr:uid="{E3AC7A72-EF10-448A-A997-D5D279741ABE}"/>
    <cellStyle name="Comma 47 2 2 5 2" xfId="1957" xr:uid="{E41B887E-CB45-491F-99C8-9B7BB4102A51}"/>
    <cellStyle name="Comma 47 2 2 5 3" xfId="3066" xr:uid="{B43A9048-13F4-4411-89D9-6BCA3BAD2969}"/>
    <cellStyle name="Comma 47 2 2 6" xfId="2114" xr:uid="{4D6EA681-B94B-4DB3-9AF6-4B59BFFE06C9}"/>
    <cellStyle name="Comma 47 2 2 6 2" xfId="3211" xr:uid="{DADB37B1-A551-48D2-9AFC-BAF793FE137D}"/>
    <cellStyle name="Comma 47 2 2 7" xfId="2253" xr:uid="{122A7192-C3FB-4438-B30A-BDEA58F7AD36}"/>
    <cellStyle name="Comma 47 2 2 7 2" xfId="3347" xr:uid="{E8985577-33B7-4C95-99A5-9379D20AFF1E}"/>
    <cellStyle name="Comma 47 2 2 8" xfId="1299" xr:uid="{40B8B86C-147A-49A2-8ACF-DA0CF92FE74E}"/>
    <cellStyle name="Comma 47 2 2 9" xfId="2408" xr:uid="{AFF717A7-9C72-4F50-8B7A-A3D3534555E0}"/>
    <cellStyle name="Comma 47 2 3" xfId="568" xr:uid="{3446DDF8-BED8-45C6-8FB4-780DFFB76022}"/>
    <cellStyle name="Comma 47 2 3 2" xfId="1608" xr:uid="{8B16D3F7-87E7-4A63-9D36-8B6D1E6D9913}"/>
    <cellStyle name="Comma 47 2 3 3" xfId="2717" xr:uid="{5C2E290B-0DF4-4795-BC63-86119E8CEE3C}"/>
    <cellStyle name="Comma 47 2 4" xfId="344" xr:uid="{25A2404B-28BC-4BC7-BB26-72D1B411496F}"/>
    <cellStyle name="Comma 47 2 4 2" xfId="1397" xr:uid="{FB1FF531-5F42-40B6-89AF-2D1E863D427C}"/>
    <cellStyle name="Comma 47 2 4 3" xfId="2506" xr:uid="{24343B09-367A-4B0B-A9C8-663BBEA027F8}"/>
    <cellStyle name="Comma 47 2 5" xfId="878" xr:uid="{4E47780B-915B-4374-AE88-029F14A0E364}"/>
    <cellStyle name="Comma 47 2 5 2" xfId="1736" xr:uid="{2682FE3B-FE09-48B3-826D-43767008214D}"/>
    <cellStyle name="Comma 47 2 5 3" xfId="2845" xr:uid="{7BD0CEBF-9258-4340-9534-3EE7B786026E}"/>
    <cellStyle name="Comma 47 2 6" xfId="1030" xr:uid="{D076DBF5-0A7C-4BE6-94EA-D705C8D3EFCE}"/>
    <cellStyle name="Comma 47 2 6 2" xfId="1888" xr:uid="{7097D2A7-7F42-47DA-8871-99E3D15ED500}"/>
    <cellStyle name="Comma 47 2 6 3" xfId="2997" xr:uid="{2591FE6A-9ECD-4D27-85F4-8505DD9AB024}"/>
    <cellStyle name="Comma 47 2 7" xfId="2045" xr:uid="{85DD7D79-1C94-4B78-ADCE-EDB7D2BE0B9A}"/>
    <cellStyle name="Comma 47 2 7 2" xfId="3148" xr:uid="{8C0C0C80-847A-4F42-B32C-D8B244906FBB}"/>
    <cellStyle name="Comma 47 2 8" xfId="2188" xr:uid="{01618E1F-0400-45FC-851B-42F71EDCBA19}"/>
    <cellStyle name="Comma 47 2 8 2" xfId="3283" xr:uid="{2F61AAB8-5106-4D81-A72A-AC257C9C37DE}"/>
    <cellStyle name="Comma 47 2 9" xfId="1231" xr:uid="{F59A5DF4-1EB7-4682-BD5A-5F4358C5A229}"/>
    <cellStyle name="Comma 47 3" xfId="196" xr:uid="{038A18A0-38B0-43B7-AF25-9461145EC955}"/>
    <cellStyle name="Comma 47 3 10" xfId="3478" xr:uid="{157223B7-BF3B-4C3F-A0F4-F6AB1EB1900B}"/>
    <cellStyle name="Comma 47 3 11" xfId="3617" xr:uid="{B277CD01-FD23-4588-AC2E-2989B5904E71}"/>
    <cellStyle name="Comma 47 3 2" xfId="570" xr:uid="{A85581AD-4755-4FEC-A274-0BA970D320D2}"/>
    <cellStyle name="Comma 47 3 2 2" xfId="1610" xr:uid="{57DF2C7C-D042-43C3-A9BF-10F015C526D3}"/>
    <cellStyle name="Comma 47 3 2 3" xfId="2719" xr:uid="{54405F91-5C0F-4C94-9540-79A1CE760AAE}"/>
    <cellStyle name="Comma 47 3 3" xfId="389" xr:uid="{571BC769-E784-43B6-B136-AD5182CBE886}"/>
    <cellStyle name="Comma 47 3 3 2" xfId="1442" xr:uid="{8CFCAFA5-166D-4695-82B4-CE596FB5F9E5}"/>
    <cellStyle name="Comma 47 3 3 3" xfId="2551" xr:uid="{B4E61CC4-AF42-4BD6-BC18-5108509B06DE}"/>
    <cellStyle name="Comma 47 3 4" xfId="919" xr:uid="{59B9C97A-A66B-4724-8BF4-8B7FC55A72CF}"/>
    <cellStyle name="Comma 47 3 4 2" xfId="1777" xr:uid="{E80C8983-1B6A-4D8C-82B2-AE7A2BA17935}"/>
    <cellStyle name="Comma 47 3 4 3" xfId="2886" xr:uid="{CE18BBEC-5358-45CD-8683-38931EF9D7AB}"/>
    <cellStyle name="Comma 47 3 5" xfId="1075" xr:uid="{057C2687-BF87-4881-A1D7-04520A9B273D}"/>
    <cellStyle name="Comma 47 3 5 2" xfId="1933" xr:uid="{040299E0-7351-4238-8837-1713C381A2E0}"/>
    <cellStyle name="Comma 47 3 5 3" xfId="3042" xr:uid="{B8BDF4BC-C124-4D20-A078-5F88333BA4A7}"/>
    <cellStyle name="Comma 47 3 6" xfId="2090" xr:uid="{81C0B8B0-410D-4174-B78C-C1B25233DA59}"/>
    <cellStyle name="Comma 47 3 6 2" xfId="3187" xr:uid="{B58DA6B0-7B00-476A-9C68-5C2549E85AA4}"/>
    <cellStyle name="Comma 47 3 7" xfId="2229" xr:uid="{3F07E457-2FCD-4EBF-BBDE-811D33653029}"/>
    <cellStyle name="Comma 47 3 7 2" xfId="3323" xr:uid="{CB939F3E-1271-4948-A55B-1C4AA94B2297}"/>
    <cellStyle name="Comma 47 3 8" xfId="1275" xr:uid="{EE4196D4-29F0-40BB-A144-55027A1A6A7D}"/>
    <cellStyle name="Comma 47 3 9" xfId="2384" xr:uid="{CE829DD0-CBB8-4ABB-BE4D-0BAF5D23A079}"/>
    <cellStyle name="Comma 47 4" xfId="567" xr:uid="{AB9D5443-28B8-45D2-B72B-F7083D7607F4}"/>
    <cellStyle name="Comma 47 4 2" xfId="1607" xr:uid="{C8BA46B7-E780-4D50-A50E-4C0770E4F5E7}"/>
    <cellStyle name="Comma 47 4 3" xfId="2716" xr:uid="{77A0B336-BB20-489C-988E-571F18CE10DE}"/>
    <cellStyle name="Comma 47 5" xfId="318" xr:uid="{7CA1A3DC-CDC9-456A-A423-D41612084A6E}"/>
    <cellStyle name="Comma 47 5 2" xfId="1373" xr:uid="{65059212-9C33-41C5-8CBB-EADA9F8B3239}"/>
    <cellStyle name="Comma 47 5 3" xfId="2482" xr:uid="{A563B477-0026-405F-B6FB-ECE06E160BAB}"/>
    <cellStyle name="Comma 47 6" xfId="854" xr:uid="{E6EA75B1-4AA5-4D24-942C-7FE8DEE5EC20}"/>
    <cellStyle name="Comma 47 6 2" xfId="1712" xr:uid="{CBAC1891-B5D4-40DB-B1FE-E308373EEB1B}"/>
    <cellStyle name="Comma 47 6 3" xfId="2821" xr:uid="{D07F3B3D-5DDE-4AF5-9107-801E6DECBC25}"/>
    <cellStyle name="Comma 47 7" xfId="1006" xr:uid="{9A781A35-9FE6-4104-AF8D-3E78E2BF3A55}"/>
    <cellStyle name="Comma 47 7 2" xfId="1864" xr:uid="{1AF865BD-4B43-46FF-896C-2FC61759D93C}"/>
    <cellStyle name="Comma 47 7 3" xfId="2973" xr:uid="{C6E77456-9B1F-4BD2-93A7-D6318737147E}"/>
    <cellStyle name="Comma 47 8" xfId="2021" xr:uid="{CEFCB625-EB0A-451E-90C9-CD2442EE1BBA}"/>
    <cellStyle name="Comma 47 8 2" xfId="3124" xr:uid="{70F81ADA-76A5-4DE3-9981-10711FC5D338}"/>
    <cellStyle name="Comma 47 9" xfId="2164" xr:uid="{52C69D3A-21D3-4C9D-A558-8CC5ED17F9B9}"/>
    <cellStyle name="Comma 47 9 2" xfId="3259" xr:uid="{3638BFC0-08C8-4EE4-89F0-04B4049F443B}"/>
    <cellStyle name="Comma 48" xfId="62" xr:uid="{347E72C0-43B2-423A-B49F-30390BAC8FEE}"/>
    <cellStyle name="Comma 48 10" xfId="1208" xr:uid="{F792B8B5-9BB2-4438-AA33-6A2E81662FB5}"/>
    <cellStyle name="Comma 48 11" xfId="2317" xr:uid="{1126A02F-4817-4C27-B5BF-20DB087547FC}"/>
    <cellStyle name="Comma 48 12" xfId="3410" xr:uid="{75DA6468-DAD4-49DA-9BD1-738DA7AE3FA6}"/>
    <cellStyle name="Comma 48 13" xfId="3553" xr:uid="{D2841263-9126-4794-9446-B6111CB1109C}"/>
    <cellStyle name="Comma 48 2" xfId="120" xr:uid="{FF0BCB1A-55BF-4845-AF93-8DEB9FA18C7F}"/>
    <cellStyle name="Comma 48 2 10" xfId="2341" xr:uid="{62E69C38-4B73-470A-8CC1-9996FB377BBA}"/>
    <cellStyle name="Comma 48 2 11" xfId="3434" xr:uid="{91A88C8B-97E7-44A1-837A-B796D7DEC4E3}"/>
    <cellStyle name="Comma 48 2 12" xfId="3577" xr:uid="{04E35431-DBF7-4E31-A622-20FA67F97CB8}"/>
    <cellStyle name="Comma 48 2 2" xfId="221" xr:uid="{804865D3-8D6E-460A-B799-C7FA8D39E8D1}"/>
    <cellStyle name="Comma 48 2 2 10" xfId="3503" xr:uid="{EAB701A9-831C-4D1E-AA0D-B1018866435E}"/>
    <cellStyle name="Comma 48 2 2 11" xfId="3642" xr:uid="{0E222EE4-4A7B-42E3-B0C6-86D133F29D23}"/>
    <cellStyle name="Comma 48 2 2 2" xfId="573" xr:uid="{07B8C4F5-EA2E-4C8E-B9BB-2E4317E5C9B7}"/>
    <cellStyle name="Comma 48 2 2 2 2" xfId="1613" xr:uid="{EC7F53E8-7CFE-4096-AB0E-1E921106C85E}"/>
    <cellStyle name="Comma 48 2 2 2 3" xfId="2722" xr:uid="{92C2E734-6FC8-49C3-9ABE-EDC2377FBD00}"/>
    <cellStyle name="Comma 48 2 2 3" xfId="414" xr:uid="{39B2965F-20F9-4BA2-96E6-C55D8708648D}"/>
    <cellStyle name="Comma 48 2 2 3 2" xfId="1467" xr:uid="{27A63F0F-83FE-489A-B25C-EAB62194C982}"/>
    <cellStyle name="Comma 48 2 2 3 3" xfId="2576" xr:uid="{0E9BCB6E-32FB-4165-9B1E-A988486F172B}"/>
    <cellStyle name="Comma 48 2 2 4" xfId="944" xr:uid="{DCFED7E4-BEA8-4519-9304-59DC97704597}"/>
    <cellStyle name="Comma 48 2 2 4 2" xfId="1802" xr:uid="{D46815A7-09AE-49BC-A865-D2BBFD4C5BAE}"/>
    <cellStyle name="Comma 48 2 2 4 3" xfId="2911" xr:uid="{730F8874-5AB2-4024-96CB-E2525184B891}"/>
    <cellStyle name="Comma 48 2 2 5" xfId="1100" xr:uid="{772A970F-C4B3-4518-A366-AA8228300FD1}"/>
    <cellStyle name="Comma 48 2 2 5 2" xfId="1958" xr:uid="{CD41A5F0-88A3-470A-83BA-E1369C2EC525}"/>
    <cellStyle name="Comma 48 2 2 5 3" xfId="3067" xr:uid="{CFB59BED-C6DA-479C-A18E-B4622A3870AE}"/>
    <cellStyle name="Comma 48 2 2 6" xfId="2115" xr:uid="{BB44F43F-CCFD-4971-96E1-12191646AF0A}"/>
    <cellStyle name="Comma 48 2 2 6 2" xfId="3212" xr:uid="{8E15C12F-5D48-4614-B45A-AA6A3DACFB43}"/>
    <cellStyle name="Comma 48 2 2 7" xfId="2254" xr:uid="{BAF7EF92-B9F2-4771-A89E-55016B2A8032}"/>
    <cellStyle name="Comma 48 2 2 7 2" xfId="3348" xr:uid="{13803997-F846-44B3-A827-DFE7F68D780D}"/>
    <cellStyle name="Comma 48 2 2 8" xfId="1300" xr:uid="{DBF2F5D6-3448-4337-8EEF-6C3334D4F6EB}"/>
    <cellStyle name="Comma 48 2 2 9" xfId="2409" xr:uid="{CAAE62DF-AA29-489C-9355-D04D13BE2B57}"/>
    <cellStyle name="Comma 48 2 3" xfId="572" xr:uid="{F2B03612-D499-49DC-9524-7D49C77C1DC2}"/>
    <cellStyle name="Comma 48 2 3 2" xfId="1612" xr:uid="{67A5DE8F-AB87-4F42-9191-D21ADD81C2A8}"/>
    <cellStyle name="Comma 48 2 3 3" xfId="2721" xr:uid="{F83258DF-1D10-41AE-BCCE-AA34CA8F367B}"/>
    <cellStyle name="Comma 48 2 4" xfId="345" xr:uid="{3ACADF31-C393-49E5-8574-284197ECD202}"/>
    <cellStyle name="Comma 48 2 4 2" xfId="1398" xr:uid="{D213F1C9-89DF-45C7-9B02-38245EED2DC3}"/>
    <cellStyle name="Comma 48 2 4 3" xfId="2507" xr:uid="{757D8D7B-3B32-421B-8B4B-6880557B73EE}"/>
    <cellStyle name="Comma 48 2 5" xfId="879" xr:uid="{C37BA293-930B-420D-9B30-2E1AD900BD97}"/>
    <cellStyle name="Comma 48 2 5 2" xfId="1737" xr:uid="{EDD45E4A-C1C3-4637-8646-0C938A22F2AA}"/>
    <cellStyle name="Comma 48 2 5 3" xfId="2846" xr:uid="{97EDF188-DF0C-4E9A-A766-26CE29C184FA}"/>
    <cellStyle name="Comma 48 2 6" xfId="1031" xr:uid="{5B13D258-61C3-402D-A738-BA48E8771DF6}"/>
    <cellStyle name="Comma 48 2 6 2" xfId="1889" xr:uid="{963FD2C0-CFC9-42EF-958B-51FC85F63293}"/>
    <cellStyle name="Comma 48 2 6 3" xfId="2998" xr:uid="{74B3639D-34CF-4CC5-84D2-8BCD9449B6E4}"/>
    <cellStyle name="Comma 48 2 7" xfId="2046" xr:uid="{09AB64C1-DD94-4DC0-BFCC-58404B777828}"/>
    <cellStyle name="Comma 48 2 7 2" xfId="3149" xr:uid="{445BB214-1BF1-43C3-8FD8-1BEC69F27924}"/>
    <cellStyle name="Comma 48 2 8" xfId="2189" xr:uid="{B9FCD6F7-DA02-4685-A026-8E172D9162FE}"/>
    <cellStyle name="Comma 48 2 8 2" xfId="3284" xr:uid="{85120A9E-6443-46B7-95F5-A1CA7CCC3511}"/>
    <cellStyle name="Comma 48 2 9" xfId="1232" xr:uid="{019E79DC-43DE-4BB2-AEF0-14D8C0975B98}"/>
    <cellStyle name="Comma 48 3" xfId="197" xr:uid="{04ABAAB7-E658-42E3-B277-0F29192F1C47}"/>
    <cellStyle name="Comma 48 3 10" xfId="3479" xr:uid="{444F6D8E-5C00-45C3-AA38-658A71123DFA}"/>
    <cellStyle name="Comma 48 3 11" xfId="3618" xr:uid="{E6F87A49-A5F7-40FF-8781-009A47AA6D1E}"/>
    <cellStyle name="Comma 48 3 2" xfId="574" xr:uid="{A80F7DCF-4309-49A0-8782-257B74ADEEFD}"/>
    <cellStyle name="Comma 48 3 2 2" xfId="1614" xr:uid="{8D491D53-64B9-4E40-A3B6-15479B19916F}"/>
    <cellStyle name="Comma 48 3 2 3" xfId="2723" xr:uid="{333BAFB1-7163-44E8-B0B9-3CF68C92CE78}"/>
    <cellStyle name="Comma 48 3 3" xfId="390" xr:uid="{6ABC2238-0969-48FF-A8DC-60B3DFA9B48A}"/>
    <cellStyle name="Comma 48 3 3 2" xfId="1443" xr:uid="{67F19B70-242B-4EE7-AFA3-FCEF63F6E7EC}"/>
    <cellStyle name="Comma 48 3 3 3" xfId="2552" xr:uid="{237A0799-A4EC-4F6F-8E72-23470943556D}"/>
    <cellStyle name="Comma 48 3 4" xfId="920" xr:uid="{60C5AB24-DB72-428D-907E-2BD81A75CF51}"/>
    <cellStyle name="Comma 48 3 4 2" xfId="1778" xr:uid="{811345B3-74CC-4F82-994F-B196D5599B25}"/>
    <cellStyle name="Comma 48 3 4 3" xfId="2887" xr:uid="{693A9C15-D4F1-46F7-AB07-390C18C9E0F4}"/>
    <cellStyle name="Comma 48 3 5" xfId="1076" xr:uid="{1D69F0B5-51F6-48C1-A0B7-16C12CFD7438}"/>
    <cellStyle name="Comma 48 3 5 2" xfId="1934" xr:uid="{2380FF26-D2E0-4969-BFCF-9B9CEF6D5FA6}"/>
    <cellStyle name="Comma 48 3 5 3" xfId="3043" xr:uid="{07EBE912-336E-466D-B6DF-FD922BBA93C8}"/>
    <cellStyle name="Comma 48 3 6" xfId="2091" xr:uid="{C237092F-CE08-4216-89E0-B9D76AF76777}"/>
    <cellStyle name="Comma 48 3 6 2" xfId="3188" xr:uid="{FE8016D8-A70E-4C7B-A00B-2D272FCCA2EB}"/>
    <cellStyle name="Comma 48 3 7" xfId="2230" xr:uid="{692E449D-42A1-4953-B0B8-F3527B6756AE}"/>
    <cellStyle name="Comma 48 3 7 2" xfId="3324" xr:uid="{1DDE8BDD-CC50-4B38-BA17-49BBA3A9CFB7}"/>
    <cellStyle name="Comma 48 3 8" xfId="1276" xr:uid="{F30B790A-E65F-44B0-BAC0-BD58296AF818}"/>
    <cellStyle name="Comma 48 3 9" xfId="2385" xr:uid="{727AEFDC-3BA8-46DC-8D4E-4728137F458C}"/>
    <cellStyle name="Comma 48 4" xfId="571" xr:uid="{3D82C62F-C90C-48C3-90FD-35C35F997356}"/>
    <cellStyle name="Comma 48 4 2" xfId="1611" xr:uid="{5D197E5E-248C-43EF-91E6-C8BBEC1DC389}"/>
    <cellStyle name="Comma 48 4 3" xfId="2720" xr:uid="{5A4FB795-AA5C-4757-BDF7-3648442D9D93}"/>
    <cellStyle name="Comma 48 5" xfId="319" xr:uid="{A175D5DC-B948-4C13-8035-1B03F17900BE}"/>
    <cellStyle name="Comma 48 5 2" xfId="1374" xr:uid="{E6F74D9E-1497-494E-9D33-97D556C9CAD3}"/>
    <cellStyle name="Comma 48 5 3" xfId="2483" xr:uid="{85C2679C-6879-445B-A622-09FA5C8FFB4B}"/>
    <cellStyle name="Comma 48 6" xfId="855" xr:uid="{CD1A32A6-D047-4640-B2E2-22A5BBB25A8D}"/>
    <cellStyle name="Comma 48 6 2" xfId="1713" xr:uid="{822D58DC-34C6-403A-8AAC-E5CE3C792C6C}"/>
    <cellStyle name="Comma 48 6 3" xfId="2822" xr:uid="{1074E4C8-3610-4219-AD1B-C45FFB492575}"/>
    <cellStyle name="Comma 48 7" xfId="1007" xr:uid="{C4EA74F1-CB64-464D-BBC3-937AED31490B}"/>
    <cellStyle name="Comma 48 7 2" xfId="1865" xr:uid="{1816550C-B00A-4FF1-AD05-28C81AD3A420}"/>
    <cellStyle name="Comma 48 7 3" xfId="2974" xr:uid="{8BB91C05-1F42-4192-9908-D7F706BCC97C}"/>
    <cellStyle name="Comma 48 8" xfId="2022" xr:uid="{0551BFED-711C-49E0-9710-758E0E191190}"/>
    <cellStyle name="Comma 48 8 2" xfId="3125" xr:uid="{6D8B0252-FCF3-4CEC-AE77-92CD0653D9C9}"/>
    <cellStyle name="Comma 48 9" xfId="2165" xr:uid="{1878A3FD-0690-4627-93DF-33C46E46F0FD}"/>
    <cellStyle name="Comma 48 9 2" xfId="3260" xr:uid="{9BBDD983-DE1A-4BCE-AD03-FB44E3106CAD}"/>
    <cellStyle name="Comma 49" xfId="63" xr:uid="{7024E526-96CB-4229-AD1D-5AFEADF8522E}"/>
    <cellStyle name="Comma 49 10" xfId="1209" xr:uid="{F4BB1BA2-025F-43BF-8D26-A366E9A6EAAC}"/>
    <cellStyle name="Comma 49 11" xfId="2318" xr:uid="{61994193-F105-4169-8EE8-34E6DA46F441}"/>
    <cellStyle name="Comma 49 12" xfId="3411" xr:uid="{E4F4EE30-5BCA-461F-9596-F335F2F5DBDA}"/>
    <cellStyle name="Comma 49 13" xfId="3554" xr:uid="{8006E13B-24BA-40B5-8110-A4E48D55FCF8}"/>
    <cellStyle name="Comma 49 2" xfId="121" xr:uid="{96626C6A-AD77-4477-83B6-EB30D2889669}"/>
    <cellStyle name="Comma 49 2 10" xfId="2342" xr:uid="{E3A4CCED-8FE4-4177-98FE-2277772C8EE0}"/>
    <cellStyle name="Comma 49 2 11" xfId="3435" xr:uid="{EFA99879-F6FA-49F0-8927-59EF9B7B1DD7}"/>
    <cellStyle name="Comma 49 2 12" xfId="3578" xr:uid="{D13D898F-5BDF-421C-BDE6-271FF878B3A8}"/>
    <cellStyle name="Comma 49 2 2" xfId="222" xr:uid="{D233013C-08A9-477E-BC17-78A49E50EBF6}"/>
    <cellStyle name="Comma 49 2 2 10" xfId="3504" xr:uid="{30D3E18D-A25F-403C-A0BC-60376B10A9A8}"/>
    <cellStyle name="Comma 49 2 2 11" xfId="3643" xr:uid="{0274DFE5-AB1B-4CEF-A3FE-C1B02FDFA845}"/>
    <cellStyle name="Comma 49 2 2 2" xfId="577" xr:uid="{053CBD3D-0BC4-4D2C-A824-72D872EF5492}"/>
    <cellStyle name="Comma 49 2 2 2 2" xfId="1617" xr:uid="{65125CFD-C47B-4C41-88BE-31EF11F50481}"/>
    <cellStyle name="Comma 49 2 2 2 3" xfId="2726" xr:uid="{DAE5704E-F612-4883-9040-DE1808201404}"/>
    <cellStyle name="Comma 49 2 2 3" xfId="415" xr:uid="{14041248-BC33-46A2-822B-927078E88468}"/>
    <cellStyle name="Comma 49 2 2 3 2" xfId="1468" xr:uid="{96F31D71-FF20-4D36-BB1A-3B3620ACB632}"/>
    <cellStyle name="Comma 49 2 2 3 3" xfId="2577" xr:uid="{99E96651-9268-4E8C-9E82-25DA9ABF2CD7}"/>
    <cellStyle name="Comma 49 2 2 4" xfId="945" xr:uid="{3DA26946-8E2D-4BA6-BA9F-9B46106846A9}"/>
    <cellStyle name="Comma 49 2 2 4 2" xfId="1803" xr:uid="{C4D1EFC8-CBA3-4F3E-B8D8-76B73C09CFF4}"/>
    <cellStyle name="Comma 49 2 2 4 3" xfId="2912" xr:uid="{A5673EE1-30FE-464E-A016-25A92F71A2D9}"/>
    <cellStyle name="Comma 49 2 2 5" xfId="1101" xr:uid="{162C2FA1-154C-4876-9B70-2B685F2B2541}"/>
    <cellStyle name="Comma 49 2 2 5 2" xfId="1959" xr:uid="{B819A660-39F1-4EDC-82D1-05BB1429FBDA}"/>
    <cellStyle name="Comma 49 2 2 5 3" xfId="3068" xr:uid="{E6C92598-092E-425E-A5CC-06087EF12963}"/>
    <cellStyle name="Comma 49 2 2 6" xfId="2116" xr:uid="{5112F2AE-FF2F-42C9-AFB1-0206614C777B}"/>
    <cellStyle name="Comma 49 2 2 6 2" xfId="3213" xr:uid="{436F302C-5FA2-4BB9-B5DD-31A88C027D8D}"/>
    <cellStyle name="Comma 49 2 2 7" xfId="2255" xr:uid="{36D24D89-9699-4BF7-A167-84C1B749A66E}"/>
    <cellStyle name="Comma 49 2 2 7 2" xfId="3349" xr:uid="{7FA86B5F-8C3E-4116-9BA0-951D6D97CC16}"/>
    <cellStyle name="Comma 49 2 2 8" xfId="1301" xr:uid="{79383184-E7F8-4168-9EAA-8AA74710578F}"/>
    <cellStyle name="Comma 49 2 2 9" xfId="2410" xr:uid="{56192179-1008-4D2F-B162-25A91F1B8592}"/>
    <cellStyle name="Comma 49 2 3" xfId="576" xr:uid="{6A02F60E-F9A7-414B-BAEE-920125E3AF54}"/>
    <cellStyle name="Comma 49 2 3 2" xfId="1616" xr:uid="{F4F1C170-3873-493C-A442-CC93C8FEA5AF}"/>
    <cellStyle name="Comma 49 2 3 3" xfId="2725" xr:uid="{8E9884D6-A3B7-44D2-A298-90B782E8AE4C}"/>
    <cellStyle name="Comma 49 2 4" xfId="346" xr:uid="{33F06760-6F84-40C4-A162-FCA1CCB1BE77}"/>
    <cellStyle name="Comma 49 2 4 2" xfId="1399" xr:uid="{B1341A2F-4FD9-45ED-9476-7C76C07B8508}"/>
    <cellStyle name="Comma 49 2 4 3" xfId="2508" xr:uid="{D8880A16-05FD-4C54-AC8F-EC4CD31D1FEA}"/>
    <cellStyle name="Comma 49 2 5" xfId="880" xr:uid="{F27DB53A-02A0-424F-A4F6-CA31BA51C5B7}"/>
    <cellStyle name="Comma 49 2 5 2" xfId="1738" xr:uid="{46C0266D-3F1D-457D-9694-D21330CF2CF5}"/>
    <cellStyle name="Comma 49 2 5 3" xfId="2847" xr:uid="{BD0359FA-43F7-418F-A50E-651A161E5E55}"/>
    <cellStyle name="Comma 49 2 6" xfId="1032" xr:uid="{C38FB606-4F26-43BE-8480-F1B9F87EF190}"/>
    <cellStyle name="Comma 49 2 6 2" xfId="1890" xr:uid="{2D0608B5-2129-4BDA-8251-82ADCD5D2A23}"/>
    <cellStyle name="Comma 49 2 6 3" xfId="2999" xr:uid="{F6A248F5-46E3-4A35-9EE5-6070585753A1}"/>
    <cellStyle name="Comma 49 2 7" xfId="2047" xr:uid="{B2C3E40D-874A-44C7-B157-D244D65E9EA1}"/>
    <cellStyle name="Comma 49 2 7 2" xfId="3150" xr:uid="{B4530993-85AD-445C-89FB-8C9EB93F517F}"/>
    <cellStyle name="Comma 49 2 8" xfId="2190" xr:uid="{1ACCC0D5-5F8D-4767-98DA-AD187F5768AD}"/>
    <cellStyle name="Comma 49 2 8 2" xfId="3285" xr:uid="{5E866A11-0556-49AE-ADFE-EEEC9D3F9D96}"/>
    <cellStyle name="Comma 49 2 9" xfId="1233" xr:uid="{D012CF83-8819-4238-AB16-64D9385FD1B8}"/>
    <cellStyle name="Comma 49 3" xfId="198" xr:uid="{A9383C42-D852-4571-BEB8-EDF1F2523A0A}"/>
    <cellStyle name="Comma 49 3 10" xfId="3480" xr:uid="{6CCCE686-1605-4B41-A834-5FCA7FB5A88B}"/>
    <cellStyle name="Comma 49 3 11" xfId="3619" xr:uid="{910245F2-A658-4B08-A4D0-B111B19E2109}"/>
    <cellStyle name="Comma 49 3 2" xfId="578" xr:uid="{53A70AA0-89E3-405F-B440-1C42B5C97BE8}"/>
    <cellStyle name="Comma 49 3 2 2" xfId="1618" xr:uid="{6FE1730B-4C48-45EF-AA0C-48527156AEE3}"/>
    <cellStyle name="Comma 49 3 2 3" xfId="2727" xr:uid="{6303FBE5-03C2-4A28-8D31-E34FE89C5D2A}"/>
    <cellStyle name="Comma 49 3 3" xfId="391" xr:uid="{81E71E9A-A526-4568-9DCA-BCC063E9F303}"/>
    <cellStyle name="Comma 49 3 3 2" xfId="1444" xr:uid="{E8BB606F-E872-4F1A-8C41-A15322A90C8B}"/>
    <cellStyle name="Comma 49 3 3 3" xfId="2553" xr:uid="{F517073A-1EFD-4180-91B1-E7F8D745E6AC}"/>
    <cellStyle name="Comma 49 3 4" xfId="921" xr:uid="{0F1923AF-953A-4901-8A69-DD6D7D48F58A}"/>
    <cellStyle name="Comma 49 3 4 2" xfId="1779" xr:uid="{9CE61ECD-084E-41B3-BD4D-C0C12BDBC99E}"/>
    <cellStyle name="Comma 49 3 4 3" xfId="2888" xr:uid="{5F423A77-151C-43A6-915A-05403EC0CD33}"/>
    <cellStyle name="Comma 49 3 5" xfId="1077" xr:uid="{780E1C14-B9E5-4A80-87AD-D2A301925CA4}"/>
    <cellStyle name="Comma 49 3 5 2" xfId="1935" xr:uid="{421BB2F8-27BC-4CE1-BB4A-23B3C9B39499}"/>
    <cellStyle name="Comma 49 3 5 3" xfId="3044" xr:uid="{E1E98AD9-1FE7-4DB4-B9C2-C94F8359ACA7}"/>
    <cellStyle name="Comma 49 3 6" xfId="2092" xr:uid="{7D91D6C9-FEFE-4467-9567-FA70410A17E7}"/>
    <cellStyle name="Comma 49 3 6 2" xfId="3189" xr:uid="{DB9E5E33-E8FB-46B5-AA00-B8F0DC6371A3}"/>
    <cellStyle name="Comma 49 3 7" xfId="2231" xr:uid="{E4E8E93F-F2E8-4B31-940E-2FA0797656C3}"/>
    <cellStyle name="Comma 49 3 7 2" xfId="3325" xr:uid="{1E936A18-166B-429B-925D-1C0223791975}"/>
    <cellStyle name="Comma 49 3 8" xfId="1277" xr:uid="{E5352666-C9DA-4AF3-A561-B377D0CFEC9C}"/>
    <cellStyle name="Comma 49 3 9" xfId="2386" xr:uid="{B8049294-DF0E-4753-93ED-B74685295225}"/>
    <cellStyle name="Comma 49 4" xfId="575" xr:uid="{50F420E6-4352-4E1E-89E0-3B4AF3B8FBEE}"/>
    <cellStyle name="Comma 49 4 2" xfId="1615" xr:uid="{598068DF-790A-47A8-AB2B-1E8D6A305970}"/>
    <cellStyle name="Comma 49 4 3" xfId="2724" xr:uid="{3538E157-2795-4822-A517-2A0CCA9AC947}"/>
    <cellStyle name="Comma 49 5" xfId="320" xr:uid="{2E49573C-E250-4DD0-95AE-54822C435979}"/>
    <cellStyle name="Comma 49 5 2" xfId="1375" xr:uid="{550F2DA3-5966-4945-BD24-840B6F8A53CA}"/>
    <cellStyle name="Comma 49 5 3" xfId="2484" xr:uid="{9E2FE4C0-E731-4A7A-9BFD-F5ABC7396FE6}"/>
    <cellStyle name="Comma 49 6" xfId="856" xr:uid="{08BCC74E-E708-4FA3-9D45-6ACE9FAEFF98}"/>
    <cellStyle name="Comma 49 6 2" xfId="1714" xr:uid="{F3976229-0C27-4B5A-B5BE-8FCC9B48E5D0}"/>
    <cellStyle name="Comma 49 6 3" xfId="2823" xr:uid="{622B2772-0F13-4EDC-B1AB-CD8B595A18AB}"/>
    <cellStyle name="Comma 49 7" xfId="1008" xr:uid="{7CFC4AA2-6C6A-4AE5-ACEE-DE93A6237F43}"/>
    <cellStyle name="Comma 49 7 2" xfId="1866" xr:uid="{123FB862-1610-4E99-8E19-54667F929B4C}"/>
    <cellStyle name="Comma 49 7 3" xfId="2975" xr:uid="{98333BA2-12B9-4DC2-800D-294C07E6C025}"/>
    <cellStyle name="Comma 49 8" xfId="2023" xr:uid="{E1DB30CF-0950-4C10-B1F1-C064AD15ABCB}"/>
    <cellStyle name="Comma 49 8 2" xfId="3126" xr:uid="{B138BAD5-75F4-4875-A3A1-524DA62AFD61}"/>
    <cellStyle name="Comma 49 9" xfId="2166" xr:uid="{C45FB08E-99CF-4867-BCFF-EBA60E49887B}"/>
    <cellStyle name="Comma 49 9 2" xfId="3261" xr:uid="{47E58150-EB4F-45E6-8F75-AF16AC238D5E}"/>
    <cellStyle name="Comma 5" xfId="22" xr:uid="{A825C9F5-09EC-4695-88D1-96BCFFED2BD9}"/>
    <cellStyle name="Comma 5 10" xfId="47" xr:uid="{DBB7A9FD-F6FC-46FC-9415-1DF72A091DB2}"/>
    <cellStyle name="Comma 5 10 2" xfId="1196" xr:uid="{85142BC5-DC69-423F-800A-8FE0429DC4AB}"/>
    <cellStyle name="Comma 5 10 3" xfId="2305" xr:uid="{DBD4E516-E82A-4A44-8D42-5EF1355469EE}"/>
    <cellStyle name="Comma 5 11" xfId="2296" xr:uid="{E2B2E309-40C7-4327-8006-6296E54D008B}"/>
    <cellStyle name="Comma 5 12" xfId="3398" xr:uid="{E97ED533-7896-4741-AFCD-3AC7CF37C68F}"/>
    <cellStyle name="Comma 5 2" xfId="185" xr:uid="{26BE8339-DBE1-4B53-BFC1-2B40B5840448}"/>
    <cellStyle name="Comma 5 2 10" xfId="2373" xr:uid="{1EC0570F-5EDC-4954-9D6F-CA6062FAF612}"/>
    <cellStyle name="Comma 5 2 11" xfId="3467" xr:uid="{386EC57A-B55B-4C33-9611-4E5034A2997C}"/>
    <cellStyle name="Comma 5 2 12" xfId="3606" xr:uid="{60680936-E602-4806-AD12-0725F3C4964F}"/>
    <cellStyle name="Comma 5 2 2" xfId="580" xr:uid="{0C0615D1-D17E-4BA0-B453-5053F7CD4AA2}"/>
    <cellStyle name="Comma 5 2 2 2" xfId="814" xr:uid="{15A65234-3950-4D52-912C-6D03B09B88D9}"/>
    <cellStyle name="Comma 5 2 2 2 2" xfId="1691" xr:uid="{AAB1E8CC-D4C0-46F0-BE3B-9D6AD3C19321}"/>
    <cellStyle name="Comma 5 2 2 2 3" xfId="2800" xr:uid="{9A2E6EC8-1C73-44B9-93D5-B6EB2A8F1DBA}"/>
    <cellStyle name="Comma 5 2 2 3" xfId="1620" xr:uid="{67920391-2E47-4ADE-92F4-AE5F279766B0}"/>
    <cellStyle name="Comma 5 2 2 4" xfId="2729" xr:uid="{4C46C7FD-6731-4267-B26B-C4C26685378B}"/>
    <cellStyle name="Comma 5 2 3" xfId="760" xr:uid="{4DA0A987-37E0-4B8C-81C2-81B24DE54F3B}"/>
    <cellStyle name="Comma 5 2 3 2" xfId="1670" xr:uid="{34B6FC76-3800-4A2A-8496-4A0333C03701}"/>
    <cellStyle name="Comma 5 2 3 3" xfId="2779" xr:uid="{8F869C2B-4B6F-4052-BFCD-032FCF20BFA2}"/>
    <cellStyle name="Comma 5 2 4" xfId="378" xr:uid="{5B885A33-8254-44AB-831B-D9B08B59347F}"/>
    <cellStyle name="Comma 5 2 4 2" xfId="1431" xr:uid="{E021C473-C711-4682-8EA9-31CC10C75D95}"/>
    <cellStyle name="Comma 5 2 4 3" xfId="2540" xr:uid="{91B87E4E-C758-46CC-8CF6-F3E02A3B7D61}"/>
    <cellStyle name="Comma 5 2 5" xfId="908" xr:uid="{AA0DD5F5-2303-4760-A2BF-AB23E6EEDC1D}"/>
    <cellStyle name="Comma 5 2 5 2" xfId="1766" xr:uid="{97A6A5E1-CB12-422D-86FC-E1E555F96A3E}"/>
    <cellStyle name="Comma 5 2 5 3" xfId="2875" xr:uid="{A0BE2A70-0C53-4CF2-8EC7-B21E0347D065}"/>
    <cellStyle name="Comma 5 2 6" xfId="1064" xr:uid="{AF6CE483-B1CA-4BFE-B09A-1169541088B0}"/>
    <cellStyle name="Comma 5 2 6 2" xfId="1922" xr:uid="{4B4A0959-39C3-400B-A194-2F5E7E103360}"/>
    <cellStyle name="Comma 5 2 6 3" xfId="3031" xr:uid="{D88BDEE0-2F57-48B4-9B26-1F0ED55744E8}"/>
    <cellStyle name="Comma 5 2 7" xfId="1161" xr:uid="{DC93879D-2404-49E4-B604-AF1AD67BD1A4}"/>
    <cellStyle name="Comma 5 2 7 2" xfId="2079" xr:uid="{C9C634E1-5F4C-494B-A1FC-0433F379322F}"/>
    <cellStyle name="Comma 5 2 7 3" xfId="3109" xr:uid="{4EFC52E5-06FC-4AFC-8021-306305EB2566}"/>
    <cellStyle name="Comma 5 2 8" xfId="2218" xr:uid="{2E72ABF9-FCD3-4798-9A38-F15201630243}"/>
    <cellStyle name="Comma 5 2 8 2" xfId="3312" xr:uid="{A6B76541-5588-4973-93C0-C44064C0545E}"/>
    <cellStyle name="Comma 5 2 9" xfId="1264" xr:uid="{6079A4AB-08F5-43A3-A491-44EDDD886E73}"/>
    <cellStyle name="Comma 5 3" xfId="273" xr:uid="{C6B40E40-0EA6-4863-8B82-7F683EF7D6B5}"/>
    <cellStyle name="Comma 5 3 2" xfId="581" xr:uid="{15783689-BA73-4456-8373-050F5550AADC}"/>
    <cellStyle name="Comma 5 3 2 2" xfId="1621" xr:uid="{671E986C-4E43-480C-BFBF-67A70CFFC9B4}"/>
    <cellStyle name="Comma 5 3 2 3" xfId="2730" xr:uid="{CE97A4B8-06FE-4A02-AC55-8A6C66DD5E37}"/>
    <cellStyle name="Comma 5 3 3" xfId="813" xr:uid="{F4C38D15-C8CF-4B05-BD64-28FF1A25EF19}"/>
    <cellStyle name="Comma 5 3 3 2" xfId="1690" xr:uid="{732614B1-CB41-4098-99D5-5160533B2952}"/>
    <cellStyle name="Comma 5 3 3 3" xfId="2799" xr:uid="{4DA82E62-C58A-4FA5-A3A4-6F7AAC43A369}"/>
    <cellStyle name="Comma 5 3 4" xfId="460" xr:uid="{5BC9EAD0-21F1-40B3-8A2B-28E37BFDAB38}"/>
    <cellStyle name="Comma 5 3 4 2" xfId="1509" xr:uid="{634F6231-6DBC-472F-8C95-7BACA6BA7EC1}"/>
    <cellStyle name="Comma 5 3 4 3" xfId="2618" xr:uid="{153C4D2A-3B3D-4D18-A5DF-D9CA94335A64}"/>
    <cellStyle name="Comma 5 3 5" xfId="1339" xr:uid="{2C8F47F0-C34C-4F1C-BFEB-678B826DFCBE}"/>
    <cellStyle name="Comma 5 3 6" xfId="2448" xr:uid="{8B047CF4-01A0-422E-ABA0-C49597536622}"/>
    <cellStyle name="Comma 5 4" xfId="307" xr:uid="{D49C7955-1569-4D06-AE41-A88F900C2AEE}"/>
    <cellStyle name="Comma 5 4 2" xfId="1363" xr:uid="{4452D57E-FDF6-48FA-898E-1D53B982D76F}"/>
    <cellStyle name="Comma 5 4 3" xfId="2472" xr:uid="{DB7406A0-968C-4C1C-BA92-D5D1B9B915EF}"/>
    <cellStyle name="Comma 5 5" xfId="579" xr:uid="{F430DE42-3003-4F08-9C0E-BB7BDAAE8ECB}"/>
    <cellStyle name="Comma 5 5 2" xfId="1619" xr:uid="{215B0F9F-9798-4219-A885-3943BFEC8FA1}"/>
    <cellStyle name="Comma 5 5 3" xfId="2728" xr:uid="{4FA6C7F9-D62C-48A2-9475-33C85358B14E}"/>
    <cellStyle name="Comma 5 6" xfId="753" xr:uid="{223A9524-DE08-404C-9D0F-A07FA8AB8735}"/>
    <cellStyle name="Comma 5 6 2" xfId="1668" xr:uid="{0745265E-0613-4E51-8DCB-B748D561F2EF}"/>
    <cellStyle name="Comma 5 6 3" xfId="2777" xr:uid="{1D99B1FC-B842-4EEB-927A-6F3E035B469C}"/>
    <cellStyle name="Comma 5 7" xfId="283" xr:uid="{1F490EB3-3D90-48B9-988D-73EEA424D416}"/>
    <cellStyle name="Comma 5 7 2" xfId="1346" xr:uid="{7BE427CE-111A-4CCC-A07F-4292FE4BDA1D}"/>
    <cellStyle name="Comma 5 7 3" xfId="2455" xr:uid="{C7E0F7DF-F130-42AA-9A5E-075BAC38DD40}"/>
    <cellStyle name="Comma 5 8" xfId="986" xr:uid="{3A6DEAEF-18F1-4DC6-8661-AA762C348C99}"/>
    <cellStyle name="Comma 5 8 2" xfId="1844" xr:uid="{9C781588-0817-4916-A2EF-C3A009F93F51}"/>
    <cellStyle name="Comma 5 8 3" xfId="2953" xr:uid="{347F643A-E2D6-4F18-ADC8-020E248CACA3}"/>
    <cellStyle name="Comma 5 9" xfId="995" xr:uid="{C23A3821-0845-4CE5-9760-6B6A6AD705D0}"/>
    <cellStyle name="Comma 5 9 2" xfId="1853" xr:uid="{EB94A64D-A93C-43C3-B2F0-81010018ACE4}"/>
    <cellStyle name="Comma 5 9 3" xfId="2962" xr:uid="{1B45B328-2FB2-46BF-BC87-DECA0ADCB81E}"/>
    <cellStyle name="Comma 50" xfId="64" xr:uid="{5FC35185-5246-4B8B-912D-56498B0AD00B}"/>
    <cellStyle name="Comma 50 10" xfId="1210" xr:uid="{72DC94E7-3B24-4651-B055-E40CEE30DE72}"/>
    <cellStyle name="Comma 50 11" xfId="2319" xr:uid="{B9FF2A18-D017-4E07-8EDE-157D95699AD2}"/>
    <cellStyle name="Comma 50 12" xfId="3412" xr:uid="{BB3077B5-F565-4B22-89DB-CEBDAA360101}"/>
    <cellStyle name="Comma 50 13" xfId="3555" xr:uid="{F8F7163F-9E9F-4281-A459-C4735F73D873}"/>
    <cellStyle name="Comma 50 2" xfId="122" xr:uid="{C276EF89-BA50-4720-8F23-E50BEE50CDFF}"/>
    <cellStyle name="Comma 50 2 10" xfId="2343" xr:uid="{BACAF4B2-E904-4440-8063-142DFB27F636}"/>
    <cellStyle name="Comma 50 2 11" xfId="3436" xr:uid="{388B8779-8776-4F4D-AF24-48439C9F80DC}"/>
    <cellStyle name="Comma 50 2 12" xfId="3579" xr:uid="{7FB69ED7-C342-4633-9A0E-4722244DDCD9}"/>
    <cellStyle name="Comma 50 2 2" xfId="223" xr:uid="{803163AB-EEBF-474E-8D06-D38C30668E1C}"/>
    <cellStyle name="Comma 50 2 2 10" xfId="3505" xr:uid="{85D209EE-7CE3-4EAA-8AA3-0331A14C27C6}"/>
    <cellStyle name="Comma 50 2 2 11" xfId="3644" xr:uid="{75E4FBE5-9444-41B7-BA39-BC64EF7AA781}"/>
    <cellStyle name="Comma 50 2 2 2" xfId="584" xr:uid="{8C5AE577-BF40-4F09-945C-238563CBF5FE}"/>
    <cellStyle name="Comma 50 2 2 2 2" xfId="1624" xr:uid="{754DEBE4-D286-4549-B75E-B4D889FD68E9}"/>
    <cellStyle name="Comma 50 2 2 2 3" xfId="2733" xr:uid="{734B74E1-F028-4C77-9616-B3E0E3EF56AF}"/>
    <cellStyle name="Comma 50 2 2 3" xfId="416" xr:uid="{D9A31AAC-9F35-4731-B901-838A4C1CF002}"/>
    <cellStyle name="Comma 50 2 2 3 2" xfId="1469" xr:uid="{110B81A4-AFB1-40F1-8C02-4A469788FCB2}"/>
    <cellStyle name="Comma 50 2 2 3 3" xfId="2578" xr:uid="{3E7E9D77-B134-4837-941B-70BC6C761E0D}"/>
    <cellStyle name="Comma 50 2 2 4" xfId="946" xr:uid="{7EAE8D91-E46D-4BFC-880E-D66A7A55BCFB}"/>
    <cellStyle name="Comma 50 2 2 4 2" xfId="1804" xr:uid="{BF4F1C96-56D0-4EEB-88E5-3E2A9890FCDF}"/>
    <cellStyle name="Comma 50 2 2 4 3" xfId="2913" xr:uid="{A69F379F-9B5C-41C6-B697-44EBB907AB50}"/>
    <cellStyle name="Comma 50 2 2 5" xfId="1102" xr:uid="{C154BA1A-EA4E-47C5-8207-315EE5F9B198}"/>
    <cellStyle name="Comma 50 2 2 5 2" xfId="1960" xr:uid="{C2CF15AB-7823-4434-8480-96DA28FAD013}"/>
    <cellStyle name="Comma 50 2 2 5 3" xfId="3069" xr:uid="{0A8B7BEF-34CC-4C60-8A5C-7461B0AC00B7}"/>
    <cellStyle name="Comma 50 2 2 6" xfId="2117" xr:uid="{941F58DF-9B58-45B8-82BD-63EED73863C7}"/>
    <cellStyle name="Comma 50 2 2 6 2" xfId="3214" xr:uid="{FF212F39-560B-4A5B-8A1F-CF2FC9E9AAEA}"/>
    <cellStyle name="Comma 50 2 2 7" xfId="2256" xr:uid="{B1601F77-392A-4D9A-B496-E404AD9B3EAB}"/>
    <cellStyle name="Comma 50 2 2 7 2" xfId="3350" xr:uid="{516C0BAB-585B-41F9-AE78-106587DA567F}"/>
    <cellStyle name="Comma 50 2 2 8" xfId="1302" xr:uid="{AE1B01C6-8191-40FE-BA71-14459ABB3280}"/>
    <cellStyle name="Comma 50 2 2 9" xfId="2411" xr:uid="{CA383D43-0CD8-475F-939A-040DE9E83B3E}"/>
    <cellStyle name="Comma 50 2 3" xfId="583" xr:uid="{95C07B93-6282-4761-9396-B4E0BCA42B1A}"/>
    <cellStyle name="Comma 50 2 3 2" xfId="1623" xr:uid="{A78E282A-697B-4077-8FF1-8FF02A5D0888}"/>
    <cellStyle name="Comma 50 2 3 3" xfId="2732" xr:uid="{ED1A4806-906F-413B-ACF5-8467B22BF003}"/>
    <cellStyle name="Comma 50 2 4" xfId="347" xr:uid="{17DEEE2D-60AE-466C-9D13-E0A7F5BACF3A}"/>
    <cellStyle name="Comma 50 2 4 2" xfId="1400" xr:uid="{3E6C295B-4E6C-43D2-9005-839DE845CA44}"/>
    <cellStyle name="Comma 50 2 4 3" xfId="2509" xr:uid="{EB37C093-4FA0-4550-99BA-A52407737EF4}"/>
    <cellStyle name="Comma 50 2 5" xfId="881" xr:uid="{2022AE41-0B48-4238-8A50-C337B83C71B7}"/>
    <cellStyle name="Comma 50 2 5 2" xfId="1739" xr:uid="{82F884E0-4F1F-4B9A-933B-8116CED249A5}"/>
    <cellStyle name="Comma 50 2 5 3" xfId="2848" xr:uid="{5624042C-CC93-496F-AC4C-0ABCD01DD6A6}"/>
    <cellStyle name="Comma 50 2 6" xfId="1033" xr:uid="{B2B62B25-A12D-4EF6-AE25-AE146B255471}"/>
    <cellStyle name="Comma 50 2 6 2" xfId="1891" xr:uid="{D2E9A24C-C3A3-48F9-A456-25FA5A150EC0}"/>
    <cellStyle name="Comma 50 2 6 3" xfId="3000" xr:uid="{528712CA-DD59-4099-B11E-93D0DA389125}"/>
    <cellStyle name="Comma 50 2 7" xfId="2048" xr:uid="{46D968EF-13DF-4D2D-9C9F-6A75A38A5FC8}"/>
    <cellStyle name="Comma 50 2 7 2" xfId="3151" xr:uid="{E874A2D7-A718-4522-B287-558C1FB460B2}"/>
    <cellStyle name="Comma 50 2 8" xfId="2191" xr:uid="{9C705FFD-21B1-48DB-9D35-493627E11673}"/>
    <cellStyle name="Comma 50 2 8 2" xfId="3286" xr:uid="{D1A33618-1D0C-4924-B737-FDBDDDDBEF1C}"/>
    <cellStyle name="Comma 50 2 9" xfId="1234" xr:uid="{1B3D1E4A-C3A4-405A-B62E-D097F0D90D41}"/>
    <cellStyle name="Comma 50 3" xfId="199" xr:uid="{4460608C-62A1-444C-B897-0598E672BD4A}"/>
    <cellStyle name="Comma 50 3 10" xfId="3481" xr:uid="{B19D0AAB-10A8-4242-A816-42C11222BDCF}"/>
    <cellStyle name="Comma 50 3 11" xfId="3620" xr:uid="{55E10CD2-43E8-4CA5-90A3-227734F15AA8}"/>
    <cellStyle name="Comma 50 3 2" xfId="585" xr:uid="{4458E1AC-AFBA-4091-A673-2FAE44760F2A}"/>
    <cellStyle name="Comma 50 3 2 2" xfId="1625" xr:uid="{04676611-7FDF-49CC-BB6B-90447C1B6306}"/>
    <cellStyle name="Comma 50 3 2 3" xfId="2734" xr:uid="{AB99C55C-8BE5-450B-A6C1-616ADD9813B3}"/>
    <cellStyle name="Comma 50 3 3" xfId="392" xr:uid="{EA6CE1FB-74B1-4F75-AEC4-767C0B5687E9}"/>
    <cellStyle name="Comma 50 3 3 2" xfId="1445" xr:uid="{EDA49214-13E1-441A-AEEF-7B33E6F06294}"/>
    <cellStyle name="Comma 50 3 3 3" xfId="2554" xr:uid="{85CA3381-B094-4FF5-AD6F-810E15AA92E0}"/>
    <cellStyle name="Comma 50 3 4" xfId="922" xr:uid="{F0F26A63-04D2-43EF-886F-DAB141C81176}"/>
    <cellStyle name="Comma 50 3 4 2" xfId="1780" xr:uid="{3AE07019-1DDD-45EC-AF67-834ECE905925}"/>
    <cellStyle name="Comma 50 3 4 3" xfId="2889" xr:uid="{666C9390-473B-47B2-91A8-76B030D1FED2}"/>
    <cellStyle name="Comma 50 3 5" xfId="1078" xr:uid="{A2E4F9E6-C7FB-4FB7-A35F-52807071A1A6}"/>
    <cellStyle name="Comma 50 3 5 2" xfId="1936" xr:uid="{9AC8018A-432F-4BE0-8232-F033870ACEDF}"/>
    <cellStyle name="Comma 50 3 5 3" xfId="3045" xr:uid="{4CBD3D40-C569-4E83-B505-38C3826E7A64}"/>
    <cellStyle name="Comma 50 3 6" xfId="2093" xr:uid="{9FBC2913-9180-4547-B027-2E09218A3158}"/>
    <cellStyle name="Comma 50 3 6 2" xfId="3190" xr:uid="{23300B44-B46A-4879-AEBA-F39A9AAC31A9}"/>
    <cellStyle name="Comma 50 3 7" xfId="2232" xr:uid="{27DE0A1D-E605-4B3E-A2A8-AF6D87F1C24C}"/>
    <cellStyle name="Comma 50 3 7 2" xfId="3326" xr:uid="{570E6B9F-BBEE-4D65-A2E1-706C8CBC071E}"/>
    <cellStyle name="Comma 50 3 8" xfId="1278" xr:uid="{37B0A326-7E86-4CA8-90B5-069B785A45C7}"/>
    <cellStyle name="Comma 50 3 9" xfId="2387" xr:uid="{1EDC89A8-5D9D-4FF4-A7ED-EA4130691849}"/>
    <cellStyle name="Comma 50 4" xfId="582" xr:uid="{D5DCBACE-F4FE-4E8A-9390-DD05A694D225}"/>
    <cellStyle name="Comma 50 4 2" xfId="1622" xr:uid="{EAB323A5-2706-421F-B63A-46B1D1A56E28}"/>
    <cellStyle name="Comma 50 4 3" xfId="2731" xr:uid="{1F79E065-0F0E-422F-B8B9-A1FA60691A14}"/>
    <cellStyle name="Comma 50 5" xfId="321" xr:uid="{4568A633-443F-492F-9010-034331877274}"/>
    <cellStyle name="Comma 50 5 2" xfId="1376" xr:uid="{F7263F71-7DD0-4961-A57F-3CC06AE9E4F3}"/>
    <cellStyle name="Comma 50 5 3" xfId="2485" xr:uid="{17E167AA-903A-4A01-968C-FA327DB3A1AB}"/>
    <cellStyle name="Comma 50 6" xfId="857" xr:uid="{F1F58E50-8A84-4A6C-A39A-B451E390026C}"/>
    <cellStyle name="Comma 50 6 2" xfId="1715" xr:uid="{79AF0036-1709-43B3-B611-F4FAF50CC290}"/>
    <cellStyle name="Comma 50 6 3" xfId="2824" xr:uid="{FBD61D9F-6129-4A8E-8AE1-BECF93625270}"/>
    <cellStyle name="Comma 50 7" xfId="1009" xr:uid="{8C31CF78-EDF4-4E00-B390-64A28EB6E9B2}"/>
    <cellStyle name="Comma 50 7 2" xfId="1867" xr:uid="{821F21DD-59A3-439A-B338-8206466B5F20}"/>
    <cellStyle name="Comma 50 7 3" xfId="2976" xr:uid="{0F2DA894-6F1A-4A45-9585-3702F297F949}"/>
    <cellStyle name="Comma 50 8" xfId="2024" xr:uid="{B14D2DDF-C278-41AF-9C15-93E613A9C6DB}"/>
    <cellStyle name="Comma 50 8 2" xfId="3127" xr:uid="{67C83F66-B14E-43CB-82A6-B55FE75B630A}"/>
    <cellStyle name="Comma 50 9" xfId="2167" xr:uid="{DD4858DF-DFF1-4D3B-8387-96661D93DECD}"/>
    <cellStyle name="Comma 50 9 2" xfId="3262" xr:uid="{8836CFA3-675B-437E-AC9F-7391AFD649FB}"/>
    <cellStyle name="Comma 51" xfId="65" xr:uid="{9C26FEAC-C958-46A8-AC6F-FA5A980608FE}"/>
    <cellStyle name="Comma 51 10" xfId="1211" xr:uid="{7F183AD1-3569-49F4-A405-3CFE5D2A41C9}"/>
    <cellStyle name="Comma 51 11" xfId="2320" xr:uid="{3D784283-481D-43DF-A7CE-1BD95B084B34}"/>
    <cellStyle name="Comma 51 12" xfId="3413" xr:uid="{28434F0C-6642-4490-B29C-2CC240684B59}"/>
    <cellStyle name="Comma 51 13" xfId="3556" xr:uid="{3286852C-7537-44BA-93FA-56B6AB72F6BB}"/>
    <cellStyle name="Comma 51 2" xfId="123" xr:uid="{38DF699C-8729-4AF8-B045-6036ABA8449E}"/>
    <cellStyle name="Comma 51 2 10" xfId="2344" xr:uid="{B029030E-DE90-423F-B5C1-A0007816497C}"/>
    <cellStyle name="Comma 51 2 11" xfId="3437" xr:uid="{FFECBEF1-4E10-4EA0-9F9D-1B8FCB0583B3}"/>
    <cellStyle name="Comma 51 2 12" xfId="3580" xr:uid="{CD214481-29DE-432A-8EC8-22569E112CF5}"/>
    <cellStyle name="Comma 51 2 2" xfId="224" xr:uid="{A9E55FF2-C50C-4622-8C61-05C537C6D3C5}"/>
    <cellStyle name="Comma 51 2 2 10" xfId="3506" xr:uid="{FEBB401A-258C-4642-AF8C-B473DCD64755}"/>
    <cellStyle name="Comma 51 2 2 11" xfId="3645" xr:uid="{291D98DB-F6E6-43F5-A59F-687CF021010B}"/>
    <cellStyle name="Comma 51 2 2 2" xfId="588" xr:uid="{E73DF9D8-2FE7-4ED6-804F-63AF5EB544C1}"/>
    <cellStyle name="Comma 51 2 2 2 2" xfId="1628" xr:uid="{F29AEDC6-FCAC-4B4D-8196-B5441E4D5A98}"/>
    <cellStyle name="Comma 51 2 2 2 3" xfId="2737" xr:uid="{9F1181C8-FE40-40B8-8001-23ED9A25C44D}"/>
    <cellStyle name="Comma 51 2 2 3" xfId="417" xr:uid="{275D6941-85AE-430A-AC3F-3745B1ED383F}"/>
    <cellStyle name="Comma 51 2 2 3 2" xfId="1470" xr:uid="{602FCC14-67F3-42F2-8061-9122BA008459}"/>
    <cellStyle name="Comma 51 2 2 3 3" xfId="2579" xr:uid="{5099FDBA-1030-46A2-A5FA-F273CC9CF55A}"/>
    <cellStyle name="Comma 51 2 2 4" xfId="947" xr:uid="{C5D67BC5-38FD-41D4-ADB5-A9BB7C8E95E9}"/>
    <cellStyle name="Comma 51 2 2 4 2" xfId="1805" xr:uid="{DEEC05B2-C883-4AEC-8896-7B8EB6BD9F57}"/>
    <cellStyle name="Comma 51 2 2 4 3" xfId="2914" xr:uid="{14332CCB-7D55-42E1-8CFD-1F8858477D1D}"/>
    <cellStyle name="Comma 51 2 2 5" xfId="1103" xr:uid="{11F719E5-AB45-46B7-8F69-E413016BC0DF}"/>
    <cellStyle name="Comma 51 2 2 5 2" xfId="1961" xr:uid="{9CB27BC2-3420-4B23-B147-6F6047E8E0D9}"/>
    <cellStyle name="Comma 51 2 2 5 3" xfId="3070" xr:uid="{9E9EACA6-0574-4EB9-8DEC-7F9800157F34}"/>
    <cellStyle name="Comma 51 2 2 6" xfId="2118" xr:uid="{72DC2390-D9FD-4F47-99C9-A46122F45681}"/>
    <cellStyle name="Comma 51 2 2 6 2" xfId="3215" xr:uid="{AC1D167E-E2C4-4832-8C19-833466399665}"/>
    <cellStyle name="Comma 51 2 2 7" xfId="2257" xr:uid="{C38BDE9E-6C10-41DF-9221-0795A8051D0F}"/>
    <cellStyle name="Comma 51 2 2 7 2" xfId="3351" xr:uid="{9C9C0E87-48D2-49B7-9F37-EDE1D107C51A}"/>
    <cellStyle name="Comma 51 2 2 8" xfId="1303" xr:uid="{41535B01-FA50-421A-A1DD-1AB35576266B}"/>
    <cellStyle name="Comma 51 2 2 9" xfId="2412" xr:uid="{83782E9E-015F-4447-BB0E-F6019D30439B}"/>
    <cellStyle name="Comma 51 2 3" xfId="587" xr:uid="{7498935C-B64A-41CA-BD09-AE4C1A15BA38}"/>
    <cellStyle name="Comma 51 2 3 2" xfId="1627" xr:uid="{97003D3B-C459-4048-AAF7-C3189F422FFB}"/>
    <cellStyle name="Comma 51 2 3 3" xfId="2736" xr:uid="{BB66D1FF-D399-4B55-833A-90F708AD68BC}"/>
    <cellStyle name="Comma 51 2 4" xfId="348" xr:uid="{66017C81-8AE6-431F-9B7A-D4B646128A57}"/>
    <cellStyle name="Comma 51 2 4 2" xfId="1401" xr:uid="{E8EA3DD6-6B90-40A6-92B8-97F295A06209}"/>
    <cellStyle name="Comma 51 2 4 3" xfId="2510" xr:uid="{37A69F6D-078B-4FCE-AC99-FC108C7879AD}"/>
    <cellStyle name="Comma 51 2 5" xfId="882" xr:uid="{C610CBD5-142D-420B-B7EA-C3EB1DB478BC}"/>
    <cellStyle name="Comma 51 2 5 2" xfId="1740" xr:uid="{DAFF3B5E-642A-42EC-A5CC-31C407AD3457}"/>
    <cellStyle name="Comma 51 2 5 3" xfId="2849" xr:uid="{D083846E-17E8-48F0-8BA5-F164759684E9}"/>
    <cellStyle name="Comma 51 2 6" xfId="1034" xr:uid="{7C148F04-D430-41D6-814B-2DEBDD7CF147}"/>
    <cellStyle name="Comma 51 2 6 2" xfId="1892" xr:uid="{CE88D197-3600-4E27-9292-C52C20D0F90B}"/>
    <cellStyle name="Comma 51 2 6 3" xfId="3001" xr:uid="{F285432D-2930-403E-9121-34AC190A58CC}"/>
    <cellStyle name="Comma 51 2 7" xfId="2049" xr:uid="{DB7816C8-4555-4E4D-B5F5-56B468B05994}"/>
    <cellStyle name="Comma 51 2 7 2" xfId="3152" xr:uid="{F20D3E64-4645-491F-B1C0-E8E5C7B467A8}"/>
    <cellStyle name="Comma 51 2 8" xfId="2192" xr:uid="{9E3C1062-55B5-40A6-830C-FBFD786D3311}"/>
    <cellStyle name="Comma 51 2 8 2" xfId="3287" xr:uid="{41DA1F7B-B8C9-464F-8E7A-10CA4AEBE8BB}"/>
    <cellStyle name="Comma 51 2 9" xfId="1235" xr:uid="{BF708FEA-26CF-41F3-98C9-8CB2A7D95485}"/>
    <cellStyle name="Comma 51 3" xfId="200" xr:uid="{D954805D-AF23-4A8A-9B52-1C63E766CF13}"/>
    <cellStyle name="Comma 51 3 10" xfId="3482" xr:uid="{29D3D5F9-1C7B-4A60-8CBF-CE5C24A6B328}"/>
    <cellStyle name="Comma 51 3 11" xfId="3621" xr:uid="{073F0B30-1D15-4A24-886E-FAD5AC44BCB0}"/>
    <cellStyle name="Comma 51 3 2" xfId="589" xr:uid="{D6C7B8EB-50C0-45CF-818A-039E622B2460}"/>
    <cellStyle name="Comma 51 3 2 2" xfId="1629" xr:uid="{8FEC8F0C-7D91-4F81-9DB0-98F814664317}"/>
    <cellStyle name="Comma 51 3 2 3" xfId="2738" xr:uid="{DF58ADF9-BA26-4085-B747-54E1CA1E6C86}"/>
    <cellStyle name="Comma 51 3 3" xfId="393" xr:uid="{09653782-3961-4E0B-B2A0-CE207824D96C}"/>
    <cellStyle name="Comma 51 3 3 2" xfId="1446" xr:uid="{A49F9CD7-E605-4E69-B0ED-75D6407DD679}"/>
    <cellStyle name="Comma 51 3 3 3" xfId="2555" xr:uid="{DB87BA5C-DD7F-4F57-BDBB-FBAE7B69FD99}"/>
    <cellStyle name="Comma 51 3 4" xfId="923" xr:uid="{13F8E8B1-2208-424C-BDCC-FBFEEE9DB401}"/>
    <cellStyle name="Comma 51 3 4 2" xfId="1781" xr:uid="{7928A6EF-0F9D-4219-8486-1A8548BC950E}"/>
    <cellStyle name="Comma 51 3 4 3" xfId="2890" xr:uid="{8B45CF54-8154-43CE-8697-E15B0D2746F2}"/>
    <cellStyle name="Comma 51 3 5" xfId="1079" xr:uid="{C3D99BCC-CD1C-46FE-B76C-F72A612C90FF}"/>
    <cellStyle name="Comma 51 3 5 2" xfId="1937" xr:uid="{1910D859-398C-4D68-A903-1639CA541C8F}"/>
    <cellStyle name="Comma 51 3 5 3" xfId="3046" xr:uid="{28B858F0-9937-47ED-B193-32A67E98DAC1}"/>
    <cellStyle name="Comma 51 3 6" xfId="2094" xr:uid="{08E2A8AC-4A5B-43DB-B9B2-FAE6463A7446}"/>
    <cellStyle name="Comma 51 3 6 2" xfId="3191" xr:uid="{02CFD172-1678-4E87-AB6D-ECD81205723E}"/>
    <cellStyle name="Comma 51 3 7" xfId="2233" xr:uid="{C5B57A29-0373-4074-B237-C4E293223BBA}"/>
    <cellStyle name="Comma 51 3 7 2" xfId="3327" xr:uid="{0ACAE191-436C-4295-A8B1-710DF627F50C}"/>
    <cellStyle name="Comma 51 3 8" xfId="1279" xr:uid="{4C9EC245-203C-490A-8D40-6E11BA2542E5}"/>
    <cellStyle name="Comma 51 3 9" xfId="2388" xr:uid="{85290F9D-F9C8-434C-8FD9-B4BA9BF91A7C}"/>
    <cellStyle name="Comma 51 4" xfId="586" xr:uid="{9724F2DA-3804-40E8-80FC-AD203838EDB8}"/>
    <cellStyle name="Comma 51 4 2" xfId="1626" xr:uid="{9AF58443-857C-48C0-B449-9648CD3B1FE0}"/>
    <cellStyle name="Comma 51 4 3" xfId="2735" xr:uid="{59723CEF-E9CC-4FE2-A00A-D4A9903785E2}"/>
    <cellStyle name="Comma 51 5" xfId="322" xr:uid="{1F3744E1-3290-4FED-963C-B11ACE1A7A79}"/>
    <cellStyle name="Comma 51 5 2" xfId="1377" xr:uid="{4ECADA7A-F950-4BA8-9357-4DB25909D121}"/>
    <cellStyle name="Comma 51 5 3" xfId="2486" xr:uid="{1800133C-F3DE-4A52-BACF-A3D3E4370585}"/>
    <cellStyle name="Comma 51 6" xfId="858" xr:uid="{5E6C8A87-D4BF-4CF9-9244-C929772E3DE8}"/>
    <cellStyle name="Comma 51 6 2" xfId="1716" xr:uid="{8E3AD880-61DA-4967-B1EB-BD6F507063CA}"/>
    <cellStyle name="Comma 51 6 3" xfId="2825" xr:uid="{BEBAD4CC-20B3-4A6C-AB05-13460A561261}"/>
    <cellStyle name="Comma 51 7" xfId="1010" xr:uid="{10A525BB-6118-4499-B725-A1998E42DC4F}"/>
    <cellStyle name="Comma 51 7 2" xfId="1868" xr:uid="{7FE33A6B-A519-4059-AC0F-577D9EBCFA21}"/>
    <cellStyle name="Comma 51 7 3" xfId="2977" xr:uid="{897D6955-1742-4D23-82C5-4A73BB07B0B2}"/>
    <cellStyle name="Comma 51 8" xfId="2025" xr:uid="{7001C9B2-58DE-4AF5-A636-D0CE2A1A9109}"/>
    <cellStyle name="Comma 51 8 2" xfId="3128" xr:uid="{B631F4F1-6459-4F79-AC7B-0B3F38CB211E}"/>
    <cellStyle name="Comma 51 9" xfId="2168" xr:uid="{258F688F-B852-425B-8F2E-DDB96547F6FC}"/>
    <cellStyle name="Comma 51 9 2" xfId="3263" xr:uid="{64ED7F3C-DD96-4C30-BB81-EF1FB800947F}"/>
    <cellStyle name="Comma 52" xfId="66" xr:uid="{CFDC67AD-CF3F-4BBB-A984-59C25B5C6B38}"/>
    <cellStyle name="Comma 52 10" xfId="1212" xr:uid="{400DCF94-1073-4B79-A868-42D2525E6687}"/>
    <cellStyle name="Comma 52 11" xfId="2321" xr:uid="{8415A48E-A5B2-446C-A43B-B5B352066FFE}"/>
    <cellStyle name="Comma 52 12" xfId="3414" xr:uid="{183170D3-3140-48E8-ABA8-51897ACA20ED}"/>
    <cellStyle name="Comma 52 13" xfId="3557" xr:uid="{6A561E76-5CB5-4473-9C4D-0F66C381674D}"/>
    <cellStyle name="Comma 52 2" xfId="124" xr:uid="{C1C37745-6E5F-401C-A7B4-99230C8BBB53}"/>
    <cellStyle name="Comma 52 2 10" xfId="2345" xr:uid="{39933FA8-0C85-4722-8DF2-4CA919E78335}"/>
    <cellStyle name="Comma 52 2 11" xfId="3438" xr:uid="{73EA597E-5628-4668-985C-859F8BF262F7}"/>
    <cellStyle name="Comma 52 2 12" xfId="3581" xr:uid="{74357E8A-7A98-4D4E-9D13-8BA4C4A8EC24}"/>
    <cellStyle name="Comma 52 2 2" xfId="225" xr:uid="{988B957B-40B5-49DB-8692-2D146FC947E9}"/>
    <cellStyle name="Comma 52 2 2 10" xfId="3507" xr:uid="{4AAD9CD8-51B2-4861-97CC-1790879AD673}"/>
    <cellStyle name="Comma 52 2 2 11" xfId="3646" xr:uid="{1DB7D3DF-0390-414D-A212-E96D093E53C4}"/>
    <cellStyle name="Comma 52 2 2 2" xfId="592" xr:uid="{E51C61FF-9B91-41E1-BA6D-3EC67D667550}"/>
    <cellStyle name="Comma 52 2 2 2 2" xfId="1632" xr:uid="{87A90654-F826-4CDC-8441-464CAE787A16}"/>
    <cellStyle name="Comma 52 2 2 2 3" xfId="2741" xr:uid="{1823DA41-54D2-4070-A68C-3F171C545222}"/>
    <cellStyle name="Comma 52 2 2 3" xfId="418" xr:uid="{BB162156-3B7D-4305-BCBF-C2181C108B5E}"/>
    <cellStyle name="Comma 52 2 2 3 2" xfId="1471" xr:uid="{A779C468-878E-41B7-9AB7-6D5C5CE9CE5E}"/>
    <cellStyle name="Comma 52 2 2 3 3" xfId="2580" xr:uid="{345E49CC-FD11-47A8-979A-784186935C25}"/>
    <cellStyle name="Comma 52 2 2 4" xfId="948" xr:uid="{5B126D81-8D57-46C1-AEBD-856A7B521E21}"/>
    <cellStyle name="Comma 52 2 2 4 2" xfId="1806" xr:uid="{57CD9D0A-154D-4A37-BFAE-F1EBF96A9403}"/>
    <cellStyle name="Comma 52 2 2 4 3" xfId="2915" xr:uid="{6327CCF3-19B5-4388-A429-32C8D73FAE07}"/>
    <cellStyle name="Comma 52 2 2 5" xfId="1104" xr:uid="{D5CF2CCD-B331-4E75-8316-6994E0B17538}"/>
    <cellStyle name="Comma 52 2 2 5 2" xfId="1962" xr:uid="{4B617FC0-17CB-4AA9-BF4C-C9C220801F66}"/>
    <cellStyle name="Comma 52 2 2 5 3" xfId="3071" xr:uid="{60D3B89C-91C1-4446-B7A5-878FE301975E}"/>
    <cellStyle name="Comma 52 2 2 6" xfId="2119" xr:uid="{27F085EE-3C47-406C-9AEB-FCB7B049AFA0}"/>
    <cellStyle name="Comma 52 2 2 6 2" xfId="3216" xr:uid="{2FBC26D3-7FFF-4BEB-8A54-6A5B6F2FD948}"/>
    <cellStyle name="Comma 52 2 2 7" xfId="2258" xr:uid="{4B03F667-6E50-4A3F-95BF-D156C9444C05}"/>
    <cellStyle name="Comma 52 2 2 7 2" xfId="3352" xr:uid="{88ABEBC1-6D1E-4564-BC67-E82085A434C3}"/>
    <cellStyle name="Comma 52 2 2 8" xfId="1304" xr:uid="{0B4891E6-DBAF-4F55-9A3C-701C76CC4947}"/>
    <cellStyle name="Comma 52 2 2 9" xfId="2413" xr:uid="{3FC3B84F-E5C5-436F-8BAD-91451A3D4561}"/>
    <cellStyle name="Comma 52 2 3" xfId="591" xr:uid="{BBA6BD37-462B-46E2-8D3B-6E865FFA81D7}"/>
    <cellStyle name="Comma 52 2 3 2" xfId="1631" xr:uid="{372C5CBA-88D5-476B-B018-DBC0BF5F9112}"/>
    <cellStyle name="Comma 52 2 3 3" xfId="2740" xr:uid="{382B12A9-C579-4078-8236-F44264C51435}"/>
    <cellStyle name="Comma 52 2 4" xfId="349" xr:uid="{59D92E51-C6FD-42E0-868D-950498853D8B}"/>
    <cellStyle name="Comma 52 2 4 2" xfId="1402" xr:uid="{0CF8126F-577C-4A1F-9FB7-0A5A88C084F8}"/>
    <cellStyle name="Comma 52 2 4 3" xfId="2511" xr:uid="{B64ACF39-C2A5-453F-A396-D805C9B125D1}"/>
    <cellStyle name="Comma 52 2 5" xfId="883" xr:uid="{5E57BC45-A2AC-4644-B4DB-3FD550645D05}"/>
    <cellStyle name="Comma 52 2 5 2" xfId="1741" xr:uid="{AAE2BF24-A3F3-477E-8334-D1BC9FCD6DCA}"/>
    <cellStyle name="Comma 52 2 5 3" xfId="2850" xr:uid="{FEDFE8F0-B574-453F-A239-58465053B7C2}"/>
    <cellStyle name="Comma 52 2 6" xfId="1035" xr:uid="{989B0236-B4D9-438A-864E-CE66FB18BC43}"/>
    <cellStyle name="Comma 52 2 6 2" xfId="1893" xr:uid="{63A40638-4738-40C8-8534-08DE3D340CB0}"/>
    <cellStyle name="Comma 52 2 6 3" xfId="3002" xr:uid="{CAEA8AAE-878E-4BA3-800C-01C4D1185888}"/>
    <cellStyle name="Comma 52 2 7" xfId="2050" xr:uid="{6F1D61FE-8A7C-4AAE-92D5-2038578B9E1B}"/>
    <cellStyle name="Comma 52 2 7 2" xfId="3153" xr:uid="{B6FE1FBD-2F09-4753-8BC6-F525CB91D4B3}"/>
    <cellStyle name="Comma 52 2 8" xfId="2193" xr:uid="{99674350-6318-4550-ADEE-1F06560FA40F}"/>
    <cellStyle name="Comma 52 2 8 2" xfId="3288" xr:uid="{42B69DBE-99AA-4BB5-9C5C-A2C61CB5FFCC}"/>
    <cellStyle name="Comma 52 2 9" xfId="1236" xr:uid="{E1B7529D-9E17-4687-BA0F-7F28274375CF}"/>
    <cellStyle name="Comma 52 3" xfId="201" xr:uid="{5AEA6664-CAAE-4303-9932-7A6825E2037E}"/>
    <cellStyle name="Comma 52 3 10" xfId="3483" xr:uid="{8F58080E-3153-46D0-96D4-EA2805566128}"/>
    <cellStyle name="Comma 52 3 11" xfId="3622" xr:uid="{28FEDF63-5DBF-43BB-AF22-D3EAC195BA9E}"/>
    <cellStyle name="Comma 52 3 2" xfId="593" xr:uid="{A9175B65-FE80-4F52-B21B-A095BAEAA599}"/>
    <cellStyle name="Comma 52 3 2 2" xfId="1633" xr:uid="{6E8DD389-887A-4C3A-81A9-586CEC84DE39}"/>
    <cellStyle name="Comma 52 3 2 3" xfId="2742" xr:uid="{8BEA20B2-CA96-4AEE-A1F0-1EBA858B499A}"/>
    <cellStyle name="Comma 52 3 3" xfId="394" xr:uid="{BD0AD323-2B8B-46A1-A3B4-064D80D58D94}"/>
    <cellStyle name="Comma 52 3 3 2" xfId="1447" xr:uid="{B49D1017-EFE5-48FD-8DCE-C4AAB5D2C662}"/>
    <cellStyle name="Comma 52 3 3 3" xfId="2556" xr:uid="{E760DDE8-98D3-43A7-B303-73FA5F1111B4}"/>
    <cellStyle name="Comma 52 3 4" xfId="924" xr:uid="{CAC3CB55-B1F3-4826-A4D8-585A9148DC6F}"/>
    <cellStyle name="Comma 52 3 4 2" xfId="1782" xr:uid="{C3E7EB2A-1A2B-4962-BB2F-67B6124A25BC}"/>
    <cellStyle name="Comma 52 3 4 3" xfId="2891" xr:uid="{3009C9CC-A7C8-41BB-970A-28B6D7DD892A}"/>
    <cellStyle name="Comma 52 3 5" xfId="1080" xr:uid="{985BA0CC-295D-409E-9015-ACC423321AEC}"/>
    <cellStyle name="Comma 52 3 5 2" xfId="1938" xr:uid="{EAE969DC-C0A4-4DD0-9636-F0BB5359EBEF}"/>
    <cellStyle name="Comma 52 3 5 3" xfId="3047" xr:uid="{954D7933-AC9A-48E7-B7CE-8E5C32AAE8DC}"/>
    <cellStyle name="Comma 52 3 6" xfId="2095" xr:uid="{BCF73CE7-3EB1-4ADC-BCBD-85C1BF5C44ED}"/>
    <cellStyle name="Comma 52 3 6 2" xfId="3192" xr:uid="{1C802E56-825A-43E5-8BEC-00EC79AD0567}"/>
    <cellStyle name="Comma 52 3 7" xfId="2234" xr:uid="{F3D2FBCF-6447-4269-B407-137075D31BC1}"/>
    <cellStyle name="Comma 52 3 7 2" xfId="3328" xr:uid="{EB189329-58CE-4DC2-9030-71E56602D5C2}"/>
    <cellStyle name="Comma 52 3 8" xfId="1280" xr:uid="{F355768F-30B4-4C53-B391-F087CD85DC7B}"/>
    <cellStyle name="Comma 52 3 9" xfId="2389" xr:uid="{CA3962C5-FD5C-46F1-BE08-EF2BDB338EBF}"/>
    <cellStyle name="Comma 52 4" xfId="590" xr:uid="{EA8075BD-C59A-4EA7-8B43-74F265E2459B}"/>
    <cellStyle name="Comma 52 4 2" xfId="1630" xr:uid="{A0AA906A-6F75-46B3-8BD1-55FC66725D7D}"/>
    <cellStyle name="Comma 52 4 3" xfId="2739" xr:uid="{C2A13BFE-22B0-4D48-B92D-6B0E705BEB41}"/>
    <cellStyle name="Comma 52 5" xfId="323" xr:uid="{B31B9EC6-F904-4635-92CD-3B0A8C770B4E}"/>
    <cellStyle name="Comma 52 5 2" xfId="1378" xr:uid="{756698ED-E9B6-4799-A62E-24F0026A9A24}"/>
    <cellStyle name="Comma 52 5 3" xfId="2487" xr:uid="{8BEFDFAE-823D-48FE-A572-A257886C46D3}"/>
    <cellStyle name="Comma 52 6" xfId="859" xr:uid="{E24B52D8-962E-4092-9FEB-718394E46689}"/>
    <cellStyle name="Comma 52 6 2" xfId="1717" xr:uid="{36F651EB-2B2E-453A-A11D-D5A65AF420A7}"/>
    <cellStyle name="Comma 52 6 3" xfId="2826" xr:uid="{DEFE9786-032D-4F64-BC12-E7CC4A4EDBED}"/>
    <cellStyle name="Comma 52 7" xfId="1011" xr:uid="{1FE0879A-A473-4B63-B762-E5A1764A826B}"/>
    <cellStyle name="Comma 52 7 2" xfId="1869" xr:uid="{5CA7060C-6A32-4F9A-B5FF-49EEF97FA527}"/>
    <cellStyle name="Comma 52 7 3" xfId="2978" xr:uid="{35D79A7F-BED7-4180-8F54-F3B04DA58A10}"/>
    <cellStyle name="Comma 52 8" xfId="2026" xr:uid="{3DFD47B6-3050-43CC-8A6D-1F24686DF426}"/>
    <cellStyle name="Comma 52 8 2" xfId="3129" xr:uid="{B121AC20-B40B-4A2A-BF6A-DAE78640A9D1}"/>
    <cellStyle name="Comma 52 9" xfId="2169" xr:uid="{5D6F7735-D091-4592-9D4B-D680AE48468E}"/>
    <cellStyle name="Comma 52 9 2" xfId="3264" xr:uid="{C01E0336-DA29-42EB-8EC7-A9A3C25E582B}"/>
    <cellStyle name="Comma 53" xfId="67" xr:uid="{E073C012-55EB-47A1-B379-68D01EB8694F}"/>
    <cellStyle name="Comma 53 10" xfId="1213" xr:uid="{1020CEC1-9361-40F8-AF9E-036098B02990}"/>
    <cellStyle name="Comma 53 11" xfId="2322" xr:uid="{2D02963D-A577-4EF8-BBA2-AF1FBD5A3A2B}"/>
    <cellStyle name="Comma 53 12" xfId="3415" xr:uid="{065E2A4B-8515-4459-8529-EC4403EEB77D}"/>
    <cellStyle name="Comma 53 13" xfId="3558" xr:uid="{D650A8C2-1D1C-40F9-AB97-7A70EFE92C32}"/>
    <cellStyle name="Comma 53 2" xfId="125" xr:uid="{822EF250-ECC9-40C0-8937-A3268A55D8ED}"/>
    <cellStyle name="Comma 53 2 10" xfId="2346" xr:uid="{F0F41EAB-CF26-4C29-B0EA-3E8D223B9492}"/>
    <cellStyle name="Comma 53 2 11" xfId="3439" xr:uid="{EE96D725-C54C-4A87-A8F0-1150AF7BF8A2}"/>
    <cellStyle name="Comma 53 2 12" xfId="3582" xr:uid="{901A5BA4-216A-4256-8B09-378BC3D878CF}"/>
    <cellStyle name="Comma 53 2 2" xfId="226" xr:uid="{85B74506-94F8-4EF2-9C3B-9AC1455EAA04}"/>
    <cellStyle name="Comma 53 2 2 10" xfId="3508" xr:uid="{48BB6F6B-85AB-4B04-9314-22EEE3DA48FA}"/>
    <cellStyle name="Comma 53 2 2 11" xfId="3647" xr:uid="{D32AF601-4E8B-43BF-846D-697E33FB24C1}"/>
    <cellStyle name="Comma 53 2 2 2" xfId="596" xr:uid="{79FE26B6-EB00-45AC-B994-6F73145F5674}"/>
    <cellStyle name="Comma 53 2 2 2 2" xfId="1636" xr:uid="{2C787855-1342-403D-A2ED-B0EB83EFB258}"/>
    <cellStyle name="Comma 53 2 2 2 3" xfId="2745" xr:uid="{E35BD111-47CA-4C97-9670-1A47F0E5E535}"/>
    <cellStyle name="Comma 53 2 2 3" xfId="419" xr:uid="{3B0F2C19-45F7-4A8A-ABF1-079F4EA97DA4}"/>
    <cellStyle name="Comma 53 2 2 3 2" xfId="1472" xr:uid="{36A0A8D0-4957-4C50-B6C0-2CC99169665F}"/>
    <cellStyle name="Comma 53 2 2 3 3" xfId="2581" xr:uid="{4D3E34FD-5E0F-4AE3-B1C7-17134E5C4893}"/>
    <cellStyle name="Comma 53 2 2 4" xfId="949" xr:uid="{0EEC0175-D1FA-4E8C-A8FC-917D336DB176}"/>
    <cellStyle name="Comma 53 2 2 4 2" xfId="1807" xr:uid="{7786A306-5114-47A8-8F52-15C916E608BF}"/>
    <cellStyle name="Comma 53 2 2 4 3" xfId="2916" xr:uid="{9838E68F-AD1F-45C7-B82A-1223C80C52C6}"/>
    <cellStyle name="Comma 53 2 2 5" xfId="1105" xr:uid="{FED13DA4-DDA7-462A-B12C-E03221C82AFA}"/>
    <cellStyle name="Comma 53 2 2 5 2" xfId="1963" xr:uid="{AFE97E50-5EDF-41C2-AD14-3C770A1F1FCF}"/>
    <cellStyle name="Comma 53 2 2 5 3" xfId="3072" xr:uid="{4B9EC398-F3C7-4608-897D-41EB615AA1D9}"/>
    <cellStyle name="Comma 53 2 2 6" xfId="2120" xr:uid="{82523596-1436-4E1A-84A4-3689D995944E}"/>
    <cellStyle name="Comma 53 2 2 6 2" xfId="3217" xr:uid="{384FFB94-1F2D-4C66-8777-76B8F3068DA0}"/>
    <cellStyle name="Comma 53 2 2 7" xfId="2259" xr:uid="{1EB2A9C3-807A-4557-B4A8-799790854DFB}"/>
    <cellStyle name="Comma 53 2 2 7 2" xfId="3353" xr:uid="{8C1FD44A-938B-4C6C-8A27-254E3FA2E191}"/>
    <cellStyle name="Comma 53 2 2 8" xfId="1305" xr:uid="{97F49360-164B-4AC9-ACAD-14D80EF5D82F}"/>
    <cellStyle name="Comma 53 2 2 9" xfId="2414" xr:uid="{C745BCF3-5F0B-4338-A5A8-6128C7DBA6A0}"/>
    <cellStyle name="Comma 53 2 3" xfId="595" xr:uid="{DC503E8C-75FD-4500-8C95-D166037C4A0B}"/>
    <cellStyle name="Comma 53 2 3 2" xfId="1635" xr:uid="{98CECD14-2BB8-4B0D-9143-E0CE33A6F87C}"/>
    <cellStyle name="Comma 53 2 3 3" xfId="2744" xr:uid="{1092DE0C-3420-4AF4-86D9-B90B14328288}"/>
    <cellStyle name="Comma 53 2 4" xfId="350" xr:uid="{89A8BC1F-1F05-45C2-8CB9-EF6F1C52CFC3}"/>
    <cellStyle name="Comma 53 2 4 2" xfId="1403" xr:uid="{3A42625C-65CA-4F30-90FC-ECFA2518F37A}"/>
    <cellStyle name="Comma 53 2 4 3" xfId="2512" xr:uid="{87A84C5E-B04A-4289-BED2-621D9C465D3D}"/>
    <cellStyle name="Comma 53 2 5" xfId="884" xr:uid="{3D95DECC-E806-4069-A3F8-5C3DA30341EA}"/>
    <cellStyle name="Comma 53 2 5 2" xfId="1742" xr:uid="{4AEE7FF6-2423-42C5-9802-28C90D4F1D60}"/>
    <cellStyle name="Comma 53 2 5 3" xfId="2851" xr:uid="{6E265E87-C90F-40A7-AEF5-D56E3C120DF1}"/>
    <cellStyle name="Comma 53 2 6" xfId="1036" xr:uid="{5FA2D3AA-589C-48FB-BC59-16A69906F9CB}"/>
    <cellStyle name="Comma 53 2 6 2" xfId="1894" xr:uid="{8C98A17D-8997-4F67-89BB-F556D4081FCA}"/>
    <cellStyle name="Comma 53 2 6 3" xfId="3003" xr:uid="{59B914D8-0B48-4A1F-A3C1-C740D8B8655C}"/>
    <cellStyle name="Comma 53 2 7" xfId="2051" xr:uid="{6B3C1791-FE11-4EBE-BAEC-196AA564B1E3}"/>
    <cellStyle name="Comma 53 2 7 2" xfId="3154" xr:uid="{6C28E3B2-9ECC-4B97-9A09-C02A7F021608}"/>
    <cellStyle name="Comma 53 2 8" xfId="2194" xr:uid="{AAB1AD09-6F86-4B0F-92EA-7ED310F1058B}"/>
    <cellStyle name="Comma 53 2 8 2" xfId="3289" xr:uid="{AC314703-D249-4F30-BE70-43228C3AF643}"/>
    <cellStyle name="Comma 53 2 9" xfId="1237" xr:uid="{FCB91475-AAD6-4BF0-91B9-09ACF2CA5290}"/>
    <cellStyle name="Comma 53 3" xfId="202" xr:uid="{688833AF-3789-4B21-9990-8230F02661E6}"/>
    <cellStyle name="Comma 53 3 10" xfId="3484" xr:uid="{B90F542E-52A8-42EA-8FCB-5E804AFAC9A7}"/>
    <cellStyle name="Comma 53 3 11" xfId="3623" xr:uid="{43045A10-539A-406F-8074-FAA98C040C91}"/>
    <cellStyle name="Comma 53 3 2" xfId="597" xr:uid="{0BECCCA4-9926-46B2-BF40-19DCEAFCC6F9}"/>
    <cellStyle name="Comma 53 3 2 2" xfId="1637" xr:uid="{4B4860AB-5BDF-4A51-A86F-2682E75F109B}"/>
    <cellStyle name="Comma 53 3 2 3" xfId="2746" xr:uid="{D5706637-DEFD-444F-9FE7-BA154245E0BC}"/>
    <cellStyle name="Comma 53 3 3" xfId="395" xr:uid="{764F1881-3A7E-48E2-84C7-54B2ED104258}"/>
    <cellStyle name="Comma 53 3 3 2" xfId="1448" xr:uid="{7B1758F4-653F-4EE7-B9DD-8835CCE47B8B}"/>
    <cellStyle name="Comma 53 3 3 3" xfId="2557" xr:uid="{D573266A-9D59-4113-911A-F54794C777EB}"/>
    <cellStyle name="Comma 53 3 4" xfId="925" xr:uid="{9CD39252-051A-4A44-98F2-12357060349B}"/>
    <cellStyle name="Comma 53 3 4 2" xfId="1783" xr:uid="{540CEE0A-1648-4810-875E-B10BB107F74F}"/>
    <cellStyle name="Comma 53 3 4 3" xfId="2892" xr:uid="{052E5C97-D416-4A08-B72E-C6D4E3394158}"/>
    <cellStyle name="Comma 53 3 5" xfId="1081" xr:uid="{EA25C17D-62E4-4F12-871E-AA32E5A3AD89}"/>
    <cellStyle name="Comma 53 3 5 2" xfId="1939" xr:uid="{3940F5CA-864E-4060-A855-F44B1CD729FF}"/>
    <cellStyle name="Comma 53 3 5 3" xfId="3048" xr:uid="{E35DA9A2-CD0F-49E0-A6B2-DF0B503224D7}"/>
    <cellStyle name="Comma 53 3 6" xfId="2096" xr:uid="{4B4A2555-5375-4C84-AA9B-29A3DB065588}"/>
    <cellStyle name="Comma 53 3 6 2" xfId="3193" xr:uid="{B5FB99BC-73FE-43A6-A9D2-3C25C97F5C57}"/>
    <cellStyle name="Comma 53 3 7" xfId="2235" xr:uid="{1EBE9A61-FC8C-46A6-9D14-DD0BAD1953B8}"/>
    <cellStyle name="Comma 53 3 7 2" xfId="3329" xr:uid="{F6930E31-427E-4209-B4A0-7753FB572618}"/>
    <cellStyle name="Comma 53 3 8" xfId="1281" xr:uid="{02E85A3B-5DBB-4696-B90A-82BFC85C7A33}"/>
    <cellStyle name="Comma 53 3 9" xfId="2390" xr:uid="{4DF276F4-A9EE-49D4-BD5C-4E664805F7FC}"/>
    <cellStyle name="Comma 53 4" xfId="594" xr:uid="{49A18FB1-2FB3-4EA7-85E0-D4B179BD1EF4}"/>
    <cellStyle name="Comma 53 4 2" xfId="1634" xr:uid="{C8859351-9001-4F6F-941B-F9D0DDFFD7F9}"/>
    <cellStyle name="Comma 53 4 3" xfId="2743" xr:uid="{7CB8412A-718F-4327-B5EE-7884D46F91F8}"/>
    <cellStyle name="Comma 53 5" xfId="324" xr:uid="{7E5F4253-9784-40EB-A119-DB7C3CC7DB3B}"/>
    <cellStyle name="Comma 53 5 2" xfId="1379" xr:uid="{21A87482-48B8-416A-B1E1-D36E7B6587A1}"/>
    <cellStyle name="Comma 53 5 3" xfId="2488" xr:uid="{264FB7B5-FC2E-411B-9DBA-022CDFC28E63}"/>
    <cellStyle name="Comma 53 6" xfId="860" xr:uid="{E7CA4E10-9676-4402-9057-EA20B3C8D79E}"/>
    <cellStyle name="Comma 53 6 2" xfId="1718" xr:uid="{B35E45AA-57E3-45D7-80BC-F194829A8961}"/>
    <cellStyle name="Comma 53 6 3" xfId="2827" xr:uid="{53527734-AD2D-4862-B397-286AC3D29462}"/>
    <cellStyle name="Comma 53 7" xfId="1012" xr:uid="{A1B5F24D-282F-42E3-957A-121D03940D3E}"/>
    <cellStyle name="Comma 53 7 2" xfId="1870" xr:uid="{C7E6AA34-F0AF-400C-8C2E-766F817BE784}"/>
    <cellStyle name="Comma 53 7 3" xfId="2979" xr:uid="{E780EC8D-0FD5-4F6D-BC02-C56AB2EFBD1C}"/>
    <cellStyle name="Comma 53 8" xfId="2027" xr:uid="{9BF4DA58-876B-451C-A694-985F3EB21811}"/>
    <cellStyle name="Comma 53 8 2" xfId="3130" xr:uid="{7AC5BAB9-EA13-4067-858A-15931E8A0A40}"/>
    <cellStyle name="Comma 53 9" xfId="2170" xr:uid="{DF5811EA-BC21-4F7B-8E58-ECCDC46EE1FD}"/>
    <cellStyle name="Comma 53 9 2" xfId="3265" xr:uid="{329AF9C3-4E05-4AB8-862E-390DB48DC5DD}"/>
    <cellStyle name="Comma 54" xfId="68" xr:uid="{79DC0DFE-5097-472D-BEE9-DBA064D520C6}"/>
    <cellStyle name="Comma 54 10" xfId="2323" xr:uid="{A1AE80F6-DF74-4C5F-88A6-C902093F5679}"/>
    <cellStyle name="Comma 54 11" xfId="3416" xr:uid="{45D94E19-1400-43D8-BC99-27D559503E07}"/>
    <cellStyle name="Comma 54 12" xfId="3559" xr:uid="{A08C7EE0-56EE-4471-A2CD-3C369BF5D1AD}"/>
    <cellStyle name="Comma 54 2" xfId="203" xr:uid="{A8B638ED-32F5-4E41-BEE8-6F867A1219D2}"/>
    <cellStyle name="Comma 54 2 10" xfId="3485" xr:uid="{111CD448-27B7-4C3F-AB0D-B32033469283}"/>
    <cellStyle name="Comma 54 2 11" xfId="3624" xr:uid="{A89153A2-339B-4B2B-B778-C57F433D544B}"/>
    <cellStyle name="Comma 54 2 2" xfId="599" xr:uid="{BC099850-7E36-4257-8AE7-84805355723F}"/>
    <cellStyle name="Comma 54 2 2 2" xfId="1639" xr:uid="{F7DD94C9-DF2B-452C-95B9-550845753E01}"/>
    <cellStyle name="Comma 54 2 2 3" xfId="2748" xr:uid="{2985ED66-ED8B-443B-9C7C-03835583E13E}"/>
    <cellStyle name="Comma 54 2 3" xfId="396" xr:uid="{4CD7A732-6016-40E4-9B31-500D21D66BA9}"/>
    <cellStyle name="Comma 54 2 3 2" xfId="1449" xr:uid="{C5B8DD86-D7B4-42B1-9D66-FD7BF09ADF0B}"/>
    <cellStyle name="Comma 54 2 3 3" xfId="2558" xr:uid="{A1F4EC6C-F726-4AD1-8B9D-5052D047E6B4}"/>
    <cellStyle name="Comma 54 2 4" xfId="926" xr:uid="{3943B81C-C574-4150-95AD-17C9921EDAF0}"/>
    <cellStyle name="Comma 54 2 4 2" xfId="1784" xr:uid="{F02B715C-42CF-4568-84D3-BACABE4BBC1E}"/>
    <cellStyle name="Comma 54 2 4 3" xfId="2893" xr:uid="{0F1BB452-B24A-410A-97CB-5FA93013B40F}"/>
    <cellStyle name="Comma 54 2 5" xfId="1082" xr:uid="{1A834707-9D50-4C42-A101-F70F8E932505}"/>
    <cellStyle name="Comma 54 2 5 2" xfId="1940" xr:uid="{79448FDC-3F4E-4DE9-BA8D-A13A390E5488}"/>
    <cellStyle name="Comma 54 2 5 3" xfId="3049" xr:uid="{3478E7F1-0794-42D4-BAB3-19294487E0C6}"/>
    <cellStyle name="Comma 54 2 6" xfId="2097" xr:uid="{190EBC91-2F31-41E0-B7FB-64B780D98DFB}"/>
    <cellStyle name="Comma 54 2 6 2" xfId="3194" xr:uid="{5C5ED251-EAD9-4035-8CB6-16E4F38567D8}"/>
    <cellStyle name="Comma 54 2 7" xfId="2236" xr:uid="{4203177E-F7E2-4A28-BA9D-1C2AD77E9E96}"/>
    <cellStyle name="Comma 54 2 7 2" xfId="3330" xr:uid="{590ED418-836C-4FE7-95C4-8D208CDFBF45}"/>
    <cellStyle name="Comma 54 2 8" xfId="1282" xr:uid="{93E0460D-2AA7-444B-AA48-1B5D7EC46434}"/>
    <cellStyle name="Comma 54 2 9" xfId="2391" xr:uid="{61303812-E0E3-43BD-809C-8639F65277A0}"/>
    <cellStyle name="Comma 54 3" xfId="598" xr:uid="{2C539FA5-2785-4BDD-A144-0542FA80D497}"/>
    <cellStyle name="Comma 54 3 2" xfId="1638" xr:uid="{A4575F00-3400-4A20-BF08-74EAAAD9C7E2}"/>
    <cellStyle name="Comma 54 3 3" xfId="2747" xr:uid="{4FCCD27A-FF8E-4EA9-A81D-6679EBEA700C}"/>
    <cellStyle name="Comma 54 4" xfId="325" xr:uid="{91EFE082-CF5D-45EF-95B5-3B15498C805E}"/>
    <cellStyle name="Comma 54 4 2" xfId="1380" xr:uid="{338DEB34-799A-4046-A1DE-87CE9A4FEAAF}"/>
    <cellStyle name="Comma 54 4 3" xfId="2489" xr:uid="{154752AF-CB5D-4A98-B714-6B25943EB7BE}"/>
    <cellStyle name="Comma 54 5" xfId="861" xr:uid="{9C632635-6324-4282-9F90-46BACD2C4877}"/>
    <cellStyle name="Comma 54 5 2" xfId="1719" xr:uid="{0E1810F8-2A4D-49CA-AB4A-EF0B2D1E24F1}"/>
    <cellStyle name="Comma 54 5 3" xfId="2828" xr:uid="{45007728-EDCA-43E7-BD08-6C27F1E9E76A}"/>
    <cellStyle name="Comma 54 6" xfId="1013" xr:uid="{9980CFDC-328D-41E6-84CD-8308BF58A621}"/>
    <cellStyle name="Comma 54 6 2" xfId="1871" xr:uid="{5BA34423-A7B2-414A-AAA4-13F8AC8B63D7}"/>
    <cellStyle name="Comma 54 6 3" xfId="2980" xr:uid="{143F261A-768F-4C94-AA18-4589A89C144E}"/>
    <cellStyle name="Comma 54 7" xfId="2028" xr:uid="{4664FB00-4AC5-49B3-B40D-A6434C38994A}"/>
    <cellStyle name="Comma 54 7 2" xfId="3131" xr:uid="{27F0D959-CD47-4177-BD9C-3A228571187D}"/>
    <cellStyle name="Comma 54 8" xfId="2171" xr:uid="{B4919AF8-9658-4BDC-8636-3B89D4B358E8}"/>
    <cellStyle name="Comma 54 8 2" xfId="3266" xr:uid="{7A792216-C4D8-4CE3-BDB5-5A54B87F01B8}"/>
    <cellStyle name="Comma 54 9" xfId="1214" xr:uid="{200A83B9-0C1B-4495-85AB-DC73E34B5600}"/>
    <cellStyle name="Comma 55" xfId="69" xr:uid="{2371C860-12DA-424F-8CDA-EACEEBCC5A8A}"/>
    <cellStyle name="Comma 55 10" xfId="2324" xr:uid="{3CBC196D-1828-40DF-977A-D4C2CABE94D0}"/>
    <cellStyle name="Comma 55 11" xfId="3417" xr:uid="{B6FD3099-053F-4117-8653-9D04E3EA35B7}"/>
    <cellStyle name="Comma 55 12" xfId="3560" xr:uid="{4C38C4E7-021F-4CA3-B2B1-F653BD29EADA}"/>
    <cellStyle name="Comma 55 2" xfId="204" xr:uid="{133E5852-4471-4CDF-AE82-6F790E02E13B}"/>
    <cellStyle name="Comma 55 2 10" xfId="3486" xr:uid="{D0652389-9303-4573-9428-63784EC63B77}"/>
    <cellStyle name="Comma 55 2 11" xfId="3625" xr:uid="{9FDC25DE-D936-49F2-BE33-74EAA0B7DEAF}"/>
    <cellStyle name="Comma 55 2 2" xfId="601" xr:uid="{1A308905-A427-41C6-82CA-FD7D01F04674}"/>
    <cellStyle name="Comma 55 2 2 2" xfId="1641" xr:uid="{E1ADA0A9-AD7F-4E06-ADFB-4C78DDB3C163}"/>
    <cellStyle name="Comma 55 2 2 3" xfId="2750" xr:uid="{5AF3FB49-B33F-4A41-B537-FB2100A60187}"/>
    <cellStyle name="Comma 55 2 3" xfId="397" xr:uid="{606B2E9C-890C-44CD-AEFB-7554CC39B516}"/>
    <cellStyle name="Comma 55 2 3 2" xfId="1450" xr:uid="{F65B4A2B-3FE5-4B9B-AA80-20D9A90CCE89}"/>
    <cellStyle name="Comma 55 2 3 3" xfId="2559" xr:uid="{1C47CA3D-2C5A-450B-B85B-645DDF9766D3}"/>
    <cellStyle name="Comma 55 2 4" xfId="927" xr:uid="{3B3578B1-D517-4B55-99F3-29A5180790B5}"/>
    <cellStyle name="Comma 55 2 4 2" xfId="1785" xr:uid="{17D26CFE-D2B7-4636-8D8C-1E7185DF4FB6}"/>
    <cellStyle name="Comma 55 2 4 3" xfId="2894" xr:uid="{27A9712C-0484-48D9-9C1A-F4B6072DCF13}"/>
    <cellStyle name="Comma 55 2 5" xfId="1083" xr:uid="{1150BA82-3CEF-4C5F-B49B-80C5851E2254}"/>
    <cellStyle name="Comma 55 2 5 2" xfId="1941" xr:uid="{4B3EE752-50AB-4536-8F08-0F4E4545954E}"/>
    <cellStyle name="Comma 55 2 5 3" xfId="3050" xr:uid="{4C38B8EB-0901-4EEC-A9CA-C510E151F9A0}"/>
    <cellStyle name="Comma 55 2 6" xfId="2098" xr:uid="{3B9F6F9B-0CFF-40DF-9EF4-99CD91681115}"/>
    <cellStyle name="Comma 55 2 6 2" xfId="3195" xr:uid="{923CA6A1-7741-4E28-9E86-A5F2832DD672}"/>
    <cellStyle name="Comma 55 2 7" xfId="2237" xr:uid="{FEB96176-FF7B-4865-8ED1-551C23BBDA8E}"/>
    <cellStyle name="Comma 55 2 7 2" xfId="3331" xr:uid="{552B4F6A-66AF-4692-AFAB-066C8C1D9E23}"/>
    <cellStyle name="Comma 55 2 8" xfId="1283" xr:uid="{B6415F4B-BFB4-4787-8A79-7C0135B34415}"/>
    <cellStyle name="Comma 55 2 9" xfId="2392" xr:uid="{1153CBD0-044C-4544-8163-B7B2989DF686}"/>
    <cellStyle name="Comma 55 3" xfId="600" xr:uid="{8C509F4D-4B14-4D37-84AC-E2F3275D5C77}"/>
    <cellStyle name="Comma 55 3 2" xfId="1640" xr:uid="{3017A061-1624-43FE-9B55-3D1DF939B8C1}"/>
    <cellStyle name="Comma 55 3 3" xfId="2749" xr:uid="{D682F962-1A29-4960-AB00-24B9F1D49F5E}"/>
    <cellStyle name="Comma 55 4" xfId="326" xr:uid="{CAB5360E-FBB5-4F8A-8E77-0C753CD3D342}"/>
    <cellStyle name="Comma 55 4 2" xfId="1381" xr:uid="{954DD0B2-BB79-4BEF-B487-80F827E3DEC5}"/>
    <cellStyle name="Comma 55 4 3" xfId="2490" xr:uid="{3751094E-A261-447A-BFF1-0DCA6FD8ADFB}"/>
    <cellStyle name="Comma 55 5" xfId="862" xr:uid="{8B76B2F6-D3E6-486D-80FF-826D72F6C626}"/>
    <cellStyle name="Comma 55 5 2" xfId="1720" xr:uid="{A0A1A2AC-E268-4066-800D-2E1FEF0503F9}"/>
    <cellStyle name="Comma 55 5 3" xfId="2829" xr:uid="{CFAF9644-2A18-468E-9082-CA95431FB7A5}"/>
    <cellStyle name="Comma 55 6" xfId="1014" xr:uid="{4565FCCD-276A-47D7-9FE1-E982F6E46BAC}"/>
    <cellStyle name="Comma 55 6 2" xfId="1872" xr:uid="{4C591C59-04E2-4E05-81E8-5D1C6B0BBAAF}"/>
    <cellStyle name="Comma 55 6 3" xfId="2981" xr:uid="{716C9BCE-ADAA-4251-BF3B-8057D97447C2}"/>
    <cellStyle name="Comma 55 7" xfId="2029" xr:uid="{55B37A05-FD51-48E1-B8E7-9D5DD20EBBED}"/>
    <cellStyle name="Comma 55 7 2" xfId="3132" xr:uid="{3E70FA28-A6D0-46DF-821A-FE8F3172A908}"/>
    <cellStyle name="Comma 55 8" xfId="2172" xr:uid="{6D7443D3-D293-448E-B190-5BF82FE32B19}"/>
    <cellStyle name="Comma 55 8 2" xfId="3267" xr:uid="{FEA7B21D-A781-486F-B8CD-967046A4909D}"/>
    <cellStyle name="Comma 55 9" xfId="1215" xr:uid="{A504D700-257D-4C10-97D7-F3792F32FD75}"/>
    <cellStyle name="Comma 56" xfId="70" xr:uid="{1A3BE782-406D-41DB-BFEE-0E712F12449B}"/>
    <cellStyle name="Comma 56 10" xfId="2325" xr:uid="{F10BAF4C-BBB7-404C-8A5C-BEA9B1D17551}"/>
    <cellStyle name="Comma 56 11" xfId="3418" xr:uid="{1011ACC7-4614-4ED6-B7E3-701A1104FFE6}"/>
    <cellStyle name="Comma 56 12" xfId="3561" xr:uid="{9EDF42A8-1144-4716-8C15-0F5305988E0B}"/>
    <cellStyle name="Comma 56 2" xfId="205" xr:uid="{54FB913C-5E73-4CD6-BE5C-BF0EF402DFA5}"/>
    <cellStyle name="Comma 56 2 10" xfId="3487" xr:uid="{7FD19004-265C-49DF-981B-6CD75F0778BF}"/>
    <cellStyle name="Comma 56 2 11" xfId="3626" xr:uid="{8B0324B3-4F63-4F4A-A8AB-558881FD4FBC}"/>
    <cellStyle name="Comma 56 2 2" xfId="603" xr:uid="{C30DBC63-03AF-4F97-AFE8-5CB02C4957E0}"/>
    <cellStyle name="Comma 56 2 2 2" xfId="1643" xr:uid="{A18D100F-3D85-459D-A44D-5F572F03B255}"/>
    <cellStyle name="Comma 56 2 2 3" xfId="2752" xr:uid="{D1EAD44D-1144-4A49-BCEF-1A3834EF1F46}"/>
    <cellStyle name="Comma 56 2 3" xfId="398" xr:uid="{9F0BD105-FBD0-4D4E-9387-F46BFCF975F8}"/>
    <cellStyle name="Comma 56 2 3 2" xfId="1451" xr:uid="{4FC200D5-EAEA-47DA-8919-0D2BB617CAB5}"/>
    <cellStyle name="Comma 56 2 3 3" xfId="2560" xr:uid="{A6A7AAB7-A19A-4BFF-BB94-E00D557A912E}"/>
    <cellStyle name="Comma 56 2 4" xfId="928" xr:uid="{11E3CA6C-DC2F-451D-82FB-9DCAB5B9DAAE}"/>
    <cellStyle name="Comma 56 2 4 2" xfId="1786" xr:uid="{5BF25CE8-7804-49D3-9192-B2FFEDB80A5B}"/>
    <cellStyle name="Comma 56 2 4 3" xfId="2895" xr:uid="{4E6AA0FD-5753-4089-BA75-42BC6B2DD5D6}"/>
    <cellStyle name="Comma 56 2 5" xfId="1084" xr:uid="{976D9157-DC27-4816-950F-6F86C1EBB353}"/>
    <cellStyle name="Comma 56 2 5 2" xfId="1942" xr:uid="{7A7A6427-015A-4F90-A771-CBFFEAF5233C}"/>
    <cellStyle name="Comma 56 2 5 3" xfId="3051" xr:uid="{1431513E-DA28-49A5-8D27-CF5999765711}"/>
    <cellStyle name="Comma 56 2 6" xfId="2099" xr:uid="{EE33F529-C405-4503-A974-4C5EE45A82D5}"/>
    <cellStyle name="Comma 56 2 6 2" xfId="3196" xr:uid="{CD93A854-14C8-461F-9DB7-AFF046E70098}"/>
    <cellStyle name="Comma 56 2 7" xfId="2238" xr:uid="{6F11B0E5-0F1F-48C5-917E-00A4156D93F0}"/>
    <cellStyle name="Comma 56 2 7 2" xfId="3332" xr:uid="{1A117893-CBE5-4B32-A032-956C76FA7C30}"/>
    <cellStyle name="Comma 56 2 8" xfId="1284" xr:uid="{AC968EA6-4DC7-4FE5-B215-721FF6F0313D}"/>
    <cellStyle name="Comma 56 2 9" xfId="2393" xr:uid="{BE86C1A1-D1AD-486B-89E7-4CD4E7F294D9}"/>
    <cellStyle name="Comma 56 3" xfId="602" xr:uid="{943CA470-55E1-4ACF-AE98-9EC559BC01F6}"/>
    <cellStyle name="Comma 56 3 2" xfId="1642" xr:uid="{6B04985D-819C-4110-B504-3F9C5F0B1B11}"/>
    <cellStyle name="Comma 56 3 3" xfId="2751" xr:uid="{B387141B-B3E6-43DC-A457-AE511666BA67}"/>
    <cellStyle name="Comma 56 4" xfId="327" xr:uid="{82F22762-2206-407E-92E7-8152495092D3}"/>
    <cellStyle name="Comma 56 4 2" xfId="1382" xr:uid="{89614085-CC4C-4341-8DE2-BE9516F78F6D}"/>
    <cellStyle name="Comma 56 4 3" xfId="2491" xr:uid="{D79A4B54-0BF2-48C3-A1F6-CFC9959A6616}"/>
    <cellStyle name="Comma 56 5" xfId="863" xr:uid="{4E626FB0-43AC-4436-8490-F647A097EB9A}"/>
    <cellStyle name="Comma 56 5 2" xfId="1721" xr:uid="{F9089F53-32F7-4AC2-9A64-7F288A5ECB4F}"/>
    <cellStyle name="Comma 56 5 3" xfId="2830" xr:uid="{D4CA2C10-B51D-4695-BED8-79CFF35A0A25}"/>
    <cellStyle name="Comma 56 6" xfId="1015" xr:uid="{8442CD7B-56B5-4A11-8217-70AD22A0A3C8}"/>
    <cellStyle name="Comma 56 6 2" xfId="1873" xr:uid="{BB7F8E05-640F-48A1-9D9E-1A039EC745C8}"/>
    <cellStyle name="Comma 56 6 3" xfId="2982" xr:uid="{C994AD60-13E8-46E5-94DE-A21EBF6D2E6F}"/>
    <cellStyle name="Comma 56 7" xfId="2030" xr:uid="{389DA1B8-ACE8-4F89-B42A-B4A72A177750}"/>
    <cellStyle name="Comma 56 7 2" xfId="3133" xr:uid="{BC74FA6E-B4FF-485D-9A87-FC2F4D72E2A5}"/>
    <cellStyle name="Comma 56 8" xfId="2173" xr:uid="{0AC6F179-E299-47F4-99C5-14E7F76100FD}"/>
    <cellStyle name="Comma 56 8 2" xfId="3268" xr:uid="{79F97AD7-A551-4C5C-94C3-C98A31C3AAF6}"/>
    <cellStyle name="Comma 56 9" xfId="1216" xr:uid="{89B404F4-C029-4914-999C-5BD011B36239}"/>
    <cellStyle name="Comma 57" xfId="71" xr:uid="{78C2EEB1-1B4F-457E-951A-D9C8A6CE42EB}"/>
    <cellStyle name="Comma 57 10" xfId="2326" xr:uid="{89EF1D95-190A-4F57-88F6-231D80D48FB6}"/>
    <cellStyle name="Comma 57 11" xfId="3419" xr:uid="{556F84B8-9A54-4CFD-9EA7-32217DD53FDF}"/>
    <cellStyle name="Comma 57 12" xfId="3562" xr:uid="{7AB9ABC1-ACCC-4B7C-A8FF-09ED2CD3B805}"/>
    <cellStyle name="Comma 57 2" xfId="206" xr:uid="{89F8C4FA-8B1B-4CB5-ACE4-3A87F7D6B127}"/>
    <cellStyle name="Comma 57 2 10" xfId="3488" xr:uid="{2C745FA3-7C5A-4CF7-9FF7-E098CE8B876E}"/>
    <cellStyle name="Comma 57 2 11" xfId="3627" xr:uid="{000DDFF6-EA93-4768-8AE4-87526EB4C290}"/>
    <cellStyle name="Comma 57 2 2" xfId="605" xr:uid="{82E49752-7DD0-4AC3-A4E1-D3A8F6C5645C}"/>
    <cellStyle name="Comma 57 2 2 2" xfId="1645" xr:uid="{CBEFB097-8606-41BD-90FB-12793C39EA1A}"/>
    <cellStyle name="Comma 57 2 2 3" xfId="2754" xr:uid="{F7793101-B091-4445-8634-F268F26621F8}"/>
    <cellStyle name="Comma 57 2 3" xfId="399" xr:uid="{1D7845D2-32C6-47E3-9306-DCDC9964F251}"/>
    <cellStyle name="Comma 57 2 3 2" xfId="1452" xr:uid="{6A13FB8A-D0E8-496F-8B17-3D0D11F3354A}"/>
    <cellStyle name="Comma 57 2 3 3" xfId="2561" xr:uid="{E74704D8-FD03-43F9-8C53-174C3B3321D6}"/>
    <cellStyle name="Comma 57 2 4" xfId="929" xr:uid="{CBB86550-49B4-476A-A3A6-D08B6724DB4D}"/>
    <cellStyle name="Comma 57 2 4 2" xfId="1787" xr:uid="{3E1BA1F9-69A9-426B-A082-A6FEC104AE6F}"/>
    <cellStyle name="Comma 57 2 4 3" xfId="2896" xr:uid="{829D0E24-20A0-4B66-A611-6A0A758E9C28}"/>
    <cellStyle name="Comma 57 2 5" xfId="1085" xr:uid="{C24CE76D-C9D8-46BC-A4B2-D3DD02229B7D}"/>
    <cellStyle name="Comma 57 2 5 2" xfId="1943" xr:uid="{02B51A6C-829A-4D0F-94C3-68B99746A03B}"/>
    <cellStyle name="Comma 57 2 5 3" xfId="3052" xr:uid="{BC78558F-8379-4E07-B838-CBD761294DAE}"/>
    <cellStyle name="Comma 57 2 6" xfId="2100" xr:uid="{948B1544-E45F-466C-9B0B-ED4729041FC9}"/>
    <cellStyle name="Comma 57 2 6 2" xfId="3197" xr:uid="{0CCC76DB-ECFA-4D7D-8507-D946E43C23C2}"/>
    <cellStyle name="Comma 57 2 7" xfId="2239" xr:uid="{46F238C2-EAB2-4E16-AA15-C54D6694CB42}"/>
    <cellStyle name="Comma 57 2 7 2" xfId="3333" xr:uid="{074D7939-E244-45BA-BC57-14168A119937}"/>
    <cellStyle name="Comma 57 2 8" xfId="1285" xr:uid="{85F83028-4025-48B6-9668-D5A5F0B5024E}"/>
    <cellStyle name="Comma 57 2 9" xfId="2394" xr:uid="{F5866270-00C6-4FBB-B1F7-728C5E6A09FE}"/>
    <cellStyle name="Comma 57 3" xfId="604" xr:uid="{9B027364-F4F9-4B33-BC5D-34D678B6DD4B}"/>
    <cellStyle name="Comma 57 3 2" xfId="1644" xr:uid="{BFCE9C9E-7CD9-43CC-9F36-F5B44BA3855D}"/>
    <cellStyle name="Comma 57 3 3" xfId="2753" xr:uid="{F39721C8-6F3E-41DD-B883-3A14E397BF5C}"/>
    <cellStyle name="Comma 57 4" xfId="328" xr:uid="{8304ACE9-6658-48BA-B5D3-E678E630D043}"/>
    <cellStyle name="Comma 57 4 2" xfId="1383" xr:uid="{8B81F804-478C-4002-A40F-A3C3E8ACA637}"/>
    <cellStyle name="Comma 57 4 3" xfId="2492" xr:uid="{CF24EE05-51EC-4901-80C7-55722D78C5E1}"/>
    <cellStyle name="Comma 57 5" xfId="864" xr:uid="{D043C843-1BC0-4F5D-AD68-E2290FFFBEBE}"/>
    <cellStyle name="Comma 57 5 2" xfId="1722" xr:uid="{ACE4BC9B-9EFB-40A1-8B6C-2E9ED506B2FC}"/>
    <cellStyle name="Comma 57 5 3" xfId="2831" xr:uid="{48B6371F-4ECB-48AE-89E6-78460643B795}"/>
    <cellStyle name="Comma 57 6" xfId="1016" xr:uid="{C69DAC1F-4AA2-44DC-B1DE-4B4CDFF81597}"/>
    <cellStyle name="Comma 57 6 2" xfId="1874" xr:uid="{C911EB44-5378-4CAF-BF25-835C91CC6760}"/>
    <cellStyle name="Comma 57 6 3" xfId="2983" xr:uid="{0E6E7DFA-60B0-468E-8A82-803742FE0772}"/>
    <cellStyle name="Comma 57 7" xfId="2031" xr:uid="{822F6DA8-536E-4791-B840-98A2EF764C27}"/>
    <cellStyle name="Comma 57 7 2" xfId="3134" xr:uid="{C2306C24-821B-4AC7-943A-4D9CCEA346BC}"/>
    <cellStyle name="Comma 57 8" xfId="2174" xr:uid="{A5FC10CA-9A61-4299-8E2B-F35D70DE6F0E}"/>
    <cellStyle name="Comma 57 8 2" xfId="3269" xr:uid="{91E56DE6-6E85-4E9A-961D-7DE57D954ED2}"/>
    <cellStyle name="Comma 57 9" xfId="1217" xr:uid="{14EA1578-BACB-4EDC-8BA5-E8F70D6EB356}"/>
    <cellStyle name="Comma 58" xfId="72" xr:uid="{1B9B756F-FB75-4358-8A4C-1F2F9CCC22F0}"/>
    <cellStyle name="Comma 58 10" xfId="2327" xr:uid="{BD682877-43A6-46C6-9C35-90C09CDFD64D}"/>
    <cellStyle name="Comma 58 11" xfId="3420" xr:uid="{7468B703-034B-4C52-BA2C-9C72A7BE0B5C}"/>
    <cellStyle name="Comma 58 12" xfId="3563" xr:uid="{8EED2FD8-7C24-4488-81EA-07633CC4771A}"/>
    <cellStyle name="Comma 58 2" xfId="207" xr:uid="{12630004-4E16-4EBF-A93B-55D2F070138C}"/>
    <cellStyle name="Comma 58 2 10" xfId="3489" xr:uid="{F411E125-FE62-42F9-93A9-338276DCF64B}"/>
    <cellStyle name="Comma 58 2 11" xfId="3628" xr:uid="{10FC2545-DDCA-44D6-B5FA-F6E2E4563453}"/>
    <cellStyle name="Comma 58 2 2" xfId="607" xr:uid="{80089692-C428-4DCB-8F86-4D95D3DFC4F5}"/>
    <cellStyle name="Comma 58 2 2 2" xfId="1647" xr:uid="{C6D9814C-76A4-4286-9BF9-0EAE0B9F8C4F}"/>
    <cellStyle name="Comma 58 2 2 3" xfId="2756" xr:uid="{BF02F8A6-C9E6-4DF5-B6E4-E77CA6EC4A36}"/>
    <cellStyle name="Comma 58 2 3" xfId="400" xr:uid="{B2C791E0-4076-4CF7-863E-F9BE45018035}"/>
    <cellStyle name="Comma 58 2 3 2" xfId="1453" xr:uid="{6B4B8A1A-27FC-40DE-8007-3F170F20B6AE}"/>
    <cellStyle name="Comma 58 2 3 3" xfId="2562" xr:uid="{E5C68BF1-9E49-48A3-8106-2CC04E9456E3}"/>
    <cellStyle name="Comma 58 2 4" xfId="930" xr:uid="{447C7E2D-10EF-4506-BCE2-79BFDFF14677}"/>
    <cellStyle name="Comma 58 2 4 2" xfId="1788" xr:uid="{B75F4292-5E35-4ECA-92FF-E2B568B2BB99}"/>
    <cellStyle name="Comma 58 2 4 3" xfId="2897" xr:uid="{1E7B19E5-0B03-464B-8B63-4FB2BACC4508}"/>
    <cellStyle name="Comma 58 2 5" xfId="1086" xr:uid="{6A20F60F-8BCD-436F-990F-05B13968C80D}"/>
    <cellStyle name="Comma 58 2 5 2" xfId="1944" xr:uid="{B16B5044-EE69-4BC7-84AB-215EB30BEBE6}"/>
    <cellStyle name="Comma 58 2 5 3" xfId="3053" xr:uid="{2B04724D-1DA6-4481-AAF5-669E818AA8A2}"/>
    <cellStyle name="Comma 58 2 6" xfId="2101" xr:uid="{B6D993CE-9374-4DD0-A71D-0AF5B9BC17F7}"/>
    <cellStyle name="Comma 58 2 6 2" xfId="3198" xr:uid="{15E03545-B630-4A6C-AF8C-4EEBD11E32A5}"/>
    <cellStyle name="Comma 58 2 7" xfId="2240" xr:uid="{5EA19F60-BB32-4B30-BF35-2B4D0AD3321D}"/>
    <cellStyle name="Comma 58 2 7 2" xfId="3334" xr:uid="{758A6AE4-E13C-4088-A56B-A48D4427DE36}"/>
    <cellStyle name="Comma 58 2 8" xfId="1286" xr:uid="{7404F4BD-CE08-4B6A-A911-11F81599FFB4}"/>
    <cellStyle name="Comma 58 2 9" xfId="2395" xr:uid="{D4717E98-A8F7-41AE-B40B-9B4741D49DCC}"/>
    <cellStyle name="Comma 58 3" xfId="606" xr:uid="{77A719F4-DB20-4514-B191-B6AF439FBCCB}"/>
    <cellStyle name="Comma 58 3 2" xfId="1646" xr:uid="{76FCBC6C-19FB-4285-8699-42616D75A31B}"/>
    <cellStyle name="Comma 58 3 3" xfId="2755" xr:uid="{1DA065CB-43A2-4D90-A4C2-3880A9FD6250}"/>
    <cellStyle name="Comma 58 4" xfId="329" xr:uid="{FA0E582E-4727-4DED-8A61-9F05B5ED0934}"/>
    <cellStyle name="Comma 58 4 2" xfId="1384" xr:uid="{0C8C6657-0C91-4EAF-A3E7-D59C826B4D3E}"/>
    <cellStyle name="Comma 58 4 3" xfId="2493" xr:uid="{38C6AF51-FC94-43E4-924E-AFCA1E1814E1}"/>
    <cellStyle name="Comma 58 5" xfId="865" xr:uid="{661FE8DC-2C0F-403A-AFF3-8C685A67C781}"/>
    <cellStyle name="Comma 58 5 2" xfId="1723" xr:uid="{6E28B395-C156-41B1-9C61-B2BA5DBDDB59}"/>
    <cellStyle name="Comma 58 5 3" xfId="2832" xr:uid="{BFAC0D54-1F7C-4A4E-AC91-DD4BC9C78E99}"/>
    <cellStyle name="Comma 58 6" xfId="1017" xr:uid="{30E05FD2-4F9E-40A4-9FFE-125D2184AC9E}"/>
    <cellStyle name="Comma 58 6 2" xfId="1875" xr:uid="{F96FC417-FEE9-4809-9DF5-FE3652008B2C}"/>
    <cellStyle name="Comma 58 6 3" xfId="2984" xr:uid="{A36A0C46-EEBD-477C-A64A-D44D84B95A03}"/>
    <cellStyle name="Comma 58 7" xfId="2032" xr:uid="{2AABBE50-4830-4B10-A8C2-3434A091C979}"/>
    <cellStyle name="Comma 58 7 2" xfId="3135" xr:uid="{42DA4400-E9A5-4D16-B577-A70104E7B802}"/>
    <cellStyle name="Comma 58 8" xfId="2175" xr:uid="{1CEFCAB2-703B-4748-95C6-1700AF4F39AF}"/>
    <cellStyle name="Comma 58 8 2" xfId="3270" xr:uid="{E729BE23-D2FE-4C31-936B-9E19367F7D82}"/>
    <cellStyle name="Comma 58 9" xfId="1218" xr:uid="{7C36F5C3-FF04-4438-85C0-35737C08843B}"/>
    <cellStyle name="Comma 59" xfId="73" xr:uid="{ED18942D-548F-472B-AD1C-DF7749794C58}"/>
    <cellStyle name="Comma 59 10" xfId="2328" xr:uid="{767F06F3-031F-41E7-BC85-AD75063EB673}"/>
    <cellStyle name="Comma 59 11" xfId="3421" xr:uid="{449FD789-01C5-4C97-A737-571AF2044E63}"/>
    <cellStyle name="Comma 59 12" xfId="3564" xr:uid="{A5EF1817-09A4-4727-9CFB-EB18359CD9F9}"/>
    <cellStyle name="Comma 59 2" xfId="208" xr:uid="{679C8449-4DE4-488E-BA16-7E1EFBC88C02}"/>
    <cellStyle name="Comma 59 2 10" xfId="3490" xr:uid="{C3A5141D-1108-4842-B503-4D4D0D24A0F2}"/>
    <cellStyle name="Comma 59 2 11" xfId="3629" xr:uid="{EA2BEBBB-9742-4000-88C7-781FD1AC2FED}"/>
    <cellStyle name="Comma 59 2 2" xfId="609" xr:uid="{E98E053B-BBCE-4362-BC58-B9E442143217}"/>
    <cellStyle name="Comma 59 2 2 2" xfId="1649" xr:uid="{393E0CF8-155C-4804-8E56-ABD4F4E0AFA5}"/>
    <cellStyle name="Comma 59 2 2 3" xfId="2758" xr:uid="{C3079F82-3276-45FA-A4E5-AF5977B348F0}"/>
    <cellStyle name="Comma 59 2 3" xfId="401" xr:uid="{703A63E2-7E11-4B77-9E62-ECE21F66CFDE}"/>
    <cellStyle name="Comma 59 2 3 2" xfId="1454" xr:uid="{D27A2546-12D0-4C11-817D-BA742E2A8278}"/>
    <cellStyle name="Comma 59 2 3 3" xfId="2563" xr:uid="{4E66BB29-BA17-4A4C-A6C4-24EC21295363}"/>
    <cellStyle name="Comma 59 2 4" xfId="931" xr:uid="{B6342D8F-F26C-4D00-93E9-202494E3C5B7}"/>
    <cellStyle name="Comma 59 2 4 2" xfId="1789" xr:uid="{52B7F919-EAEB-48B0-A21E-EE90A1E078CE}"/>
    <cellStyle name="Comma 59 2 4 3" xfId="2898" xr:uid="{BBBD0D4C-8CE4-4E59-99A4-C374730FD401}"/>
    <cellStyle name="Comma 59 2 5" xfId="1087" xr:uid="{D16E2E11-6FB5-443B-BFF7-8B331299445E}"/>
    <cellStyle name="Comma 59 2 5 2" xfId="1945" xr:uid="{10F37805-9E40-431C-A8EA-413D63105890}"/>
    <cellStyle name="Comma 59 2 5 3" xfId="3054" xr:uid="{2BC1A7CC-ECC1-4B31-9434-FE01CC905915}"/>
    <cellStyle name="Comma 59 2 6" xfId="2102" xr:uid="{18C0A812-D486-4F5F-A267-B03D776E94E3}"/>
    <cellStyle name="Comma 59 2 6 2" xfId="3199" xr:uid="{1C319921-E7E3-4F44-87F1-8230C15D52B2}"/>
    <cellStyle name="Comma 59 2 7" xfId="2241" xr:uid="{F73DB22E-26A0-477C-AA82-761724C9E11E}"/>
    <cellStyle name="Comma 59 2 7 2" xfId="3335" xr:uid="{2B00EFFB-5A39-4BCA-93B2-FAAEB0197E86}"/>
    <cellStyle name="Comma 59 2 8" xfId="1287" xr:uid="{5B8E032C-B972-4807-A899-A994A246A300}"/>
    <cellStyle name="Comma 59 2 9" xfId="2396" xr:uid="{07BCCD4F-C8F8-4E71-921D-9530EB89E7DF}"/>
    <cellStyle name="Comma 59 3" xfId="608" xr:uid="{1B6D5AAA-8CE3-4DDB-8296-C4ABF30F9C23}"/>
    <cellStyle name="Comma 59 3 2" xfId="1648" xr:uid="{0FDF490C-253E-4664-BA0F-E1A55FE43E60}"/>
    <cellStyle name="Comma 59 3 3" xfId="2757" xr:uid="{6AEB1A55-FDEA-4088-A6EA-F728D6D51FEB}"/>
    <cellStyle name="Comma 59 4" xfId="330" xr:uid="{B0B3A9BC-7859-4B0C-829B-5A0F3FAB89EB}"/>
    <cellStyle name="Comma 59 4 2" xfId="1385" xr:uid="{166E1F39-B781-4AC5-AC90-598249DFF73C}"/>
    <cellStyle name="Comma 59 4 3" xfId="2494" xr:uid="{B3F4E661-998F-4C04-A36B-A1BB992A5B01}"/>
    <cellStyle name="Comma 59 5" xfId="866" xr:uid="{85283EA2-AD77-4C1A-9D99-2783143D889A}"/>
    <cellStyle name="Comma 59 5 2" xfId="1724" xr:uid="{B8BD80EE-74B6-4D07-9D63-135CF4A4F6A7}"/>
    <cellStyle name="Comma 59 5 3" xfId="2833" xr:uid="{FE70C4D5-506E-4C1D-9256-3C518FDCCCBB}"/>
    <cellStyle name="Comma 59 6" xfId="1018" xr:uid="{7C304567-76BA-4839-857C-7FC0AC314939}"/>
    <cellStyle name="Comma 59 6 2" xfId="1876" xr:uid="{0562021F-95F7-48E6-AA9F-D2B3497C3A95}"/>
    <cellStyle name="Comma 59 6 3" xfId="2985" xr:uid="{43205656-7B83-4275-8737-0BCF62DC5DE0}"/>
    <cellStyle name="Comma 59 7" xfId="2033" xr:uid="{5E9E7377-DA74-4452-8353-25108480E079}"/>
    <cellStyle name="Comma 59 7 2" xfId="3136" xr:uid="{66DF4647-57B3-40DF-8A0B-0986C8C5FEBE}"/>
    <cellStyle name="Comma 59 8" xfId="2176" xr:uid="{9FB6F281-D2FA-4F38-A5E2-79021B9E5E85}"/>
    <cellStyle name="Comma 59 8 2" xfId="3271" xr:uid="{50952015-72F7-412A-BF97-89B2770D13EE}"/>
    <cellStyle name="Comma 59 9" xfId="1219" xr:uid="{DD91E9F7-103F-44E8-8669-462AD6E7A2CB}"/>
    <cellStyle name="Comma 6" xfId="52" xr:uid="{394FE91F-38EF-4DB5-9A2F-CFF6FDD84B6E}"/>
    <cellStyle name="Comma 6 10" xfId="1198" xr:uid="{4FAC4077-9E70-4C89-A858-D1D626C060E5}"/>
    <cellStyle name="Comma 6 11" xfId="2307" xr:uid="{0068D9F6-7FE8-4490-A834-C91846C3942B}"/>
    <cellStyle name="Comma 6 12" xfId="3400" xr:uid="{01296411-450C-4C2F-AF26-118548ED22AC}"/>
    <cellStyle name="Comma 6 13" xfId="3543" xr:uid="{AE9713C2-65A7-48B6-B0DF-A2AF3AC6AA9C}"/>
    <cellStyle name="Comma 6 2" xfId="187" xr:uid="{EF8096CC-8214-44C4-B6D9-0171BE777A51}"/>
    <cellStyle name="Comma 6 2 10" xfId="3469" xr:uid="{BEF680B7-BDE8-4D12-90DE-291FDDF7895F}"/>
    <cellStyle name="Comma 6 2 11" xfId="3608" xr:uid="{21BB25B8-A9FA-4ED6-9E7C-0B4670A47628}"/>
    <cellStyle name="Comma 6 2 2" xfId="611" xr:uid="{4EE5E91B-BD02-440A-8B33-CBD208CD95B4}"/>
    <cellStyle name="Comma 6 2 2 2" xfId="1651" xr:uid="{92486924-529F-4715-94D3-D03A2EDDCA01}"/>
    <cellStyle name="Comma 6 2 2 3" xfId="2760" xr:uid="{AEBDCF83-7BAB-49B3-A81E-FA906A0A8083}"/>
    <cellStyle name="Comma 6 2 3" xfId="380" xr:uid="{2543F82C-7E96-462B-AAE9-659C7E4EC78E}"/>
    <cellStyle name="Comma 6 2 3 2" xfId="1433" xr:uid="{ADC97A4D-0D9E-42D9-8048-94E5319BC266}"/>
    <cellStyle name="Comma 6 2 3 3" xfId="2542" xr:uid="{315E31AE-E5F7-488B-A123-205F061346FC}"/>
    <cellStyle name="Comma 6 2 4" xfId="910" xr:uid="{953BDE43-1DF2-41FA-B97F-A4F369F29ADA}"/>
    <cellStyle name="Comma 6 2 4 2" xfId="1768" xr:uid="{D9BC6432-2AE7-4D8D-820E-B27752CD48C8}"/>
    <cellStyle name="Comma 6 2 4 3" xfId="2877" xr:uid="{5AA17DA8-265C-475A-9328-1E0A0087CE7A}"/>
    <cellStyle name="Comma 6 2 5" xfId="1066" xr:uid="{2D61730E-DE13-4554-AE09-706607D6CAEE}"/>
    <cellStyle name="Comma 6 2 5 2" xfId="1924" xr:uid="{B66DB48F-17F1-4B0F-9E84-B6682E97413F}"/>
    <cellStyle name="Comma 6 2 5 3" xfId="3033" xr:uid="{DA0F03AC-5626-4623-AA33-1ABB8E954AEF}"/>
    <cellStyle name="Comma 6 2 6" xfId="2081" xr:uid="{8000A29D-9551-47DD-BC5E-201572396AA1}"/>
    <cellStyle name="Comma 6 2 6 2" xfId="3178" xr:uid="{355842A1-2E68-4510-AE4E-D07C9CB0C061}"/>
    <cellStyle name="Comma 6 2 7" xfId="2220" xr:uid="{F41D9902-4440-4831-8273-927BE3454D8F}"/>
    <cellStyle name="Comma 6 2 7 2" xfId="3314" xr:uid="{4FF9D8AC-CCB5-46AB-A1A6-E26DAEEC8B58}"/>
    <cellStyle name="Comma 6 2 8" xfId="1266" xr:uid="{6FF5B7A6-D783-4315-AE75-8191DA5D6CB9}"/>
    <cellStyle name="Comma 6 2 9" xfId="2375" xr:uid="{75DA4670-0D59-431A-9960-889D19909228}"/>
    <cellStyle name="Comma 6 3" xfId="610" xr:uid="{8CC41D7B-958B-4862-9EBC-EB403E86D151}"/>
    <cellStyle name="Comma 6 3 2" xfId="1650" xr:uid="{68350453-ED8A-4700-80D9-752369043BC9}"/>
    <cellStyle name="Comma 6 3 3" xfId="2759" xr:uid="{8921230B-A960-4919-95A6-5BE3248DA7AE}"/>
    <cellStyle name="Comma 6 4" xfId="765" xr:uid="{1A83D02A-7DE6-4CEF-875B-AE43AA3E9EA0}"/>
    <cellStyle name="Comma 6 4 2" xfId="1673" xr:uid="{48DA5527-3BB3-4251-9438-343A59956328}"/>
    <cellStyle name="Comma 6 4 3" xfId="2782" xr:uid="{B65E4488-7B86-4D23-9811-67D3B6D5AABF}"/>
    <cellStyle name="Comma 6 5" xfId="309" xr:uid="{9AC32A31-1E3D-4B25-A6CD-5E0C1FCFDD87}"/>
    <cellStyle name="Comma 6 5 2" xfId="1364" xr:uid="{B30357E2-7FA2-410C-8C92-D0316FB7B46E}"/>
    <cellStyle name="Comma 6 5 3" xfId="2473" xr:uid="{3471EDB3-DF72-4A52-B49C-0546683C5725}"/>
    <cellStyle name="Comma 6 6" xfId="845" xr:uid="{D634A48F-5B34-43A3-AEFE-49E588E19644}"/>
    <cellStyle name="Comma 6 6 2" xfId="1703" xr:uid="{ECA752F7-EA38-4702-9E98-8D7B9FC38D53}"/>
    <cellStyle name="Comma 6 6 3" xfId="2812" xr:uid="{4CED28D7-4B24-4DF1-A4A6-9F11B858B56A}"/>
    <cellStyle name="Comma 6 7" xfId="997" xr:uid="{044A7713-D55E-487B-96EF-31AAD97B76CA}"/>
    <cellStyle name="Comma 6 7 2" xfId="1855" xr:uid="{7B3830C4-2D5A-4F03-802B-0152AC05FA4F}"/>
    <cellStyle name="Comma 6 7 3" xfId="2964" xr:uid="{C843B2BF-3447-4613-AF0D-DA5A131FA5BE}"/>
    <cellStyle name="Comma 6 8" xfId="2012" xr:uid="{43E84D31-1CA5-4500-9762-C812EB8A41B3}"/>
    <cellStyle name="Comma 6 8 2" xfId="3115" xr:uid="{4EB70374-DA2D-4D4E-B807-4457B69F282E}"/>
    <cellStyle name="Comma 6 9" xfId="2155" xr:uid="{0AA2DDFA-43B0-46A2-9F68-602DA34DB3BE}"/>
    <cellStyle name="Comma 6 9 2" xfId="3250" xr:uid="{C21A59EC-FBA9-464A-A0CE-339A65749569}"/>
    <cellStyle name="Comma 60" xfId="815" xr:uid="{0C312836-5636-4008-9D50-119EBE1EBFB6}"/>
    <cellStyle name="Comma 60 2" xfId="1692" xr:uid="{CEA8B8E7-0E68-4136-8E39-B72B6D35BC8A}"/>
    <cellStyle name="Comma 60 3" xfId="2801" xr:uid="{FEEA4B87-B9F5-464B-A191-9F56FAEC5B0C}"/>
    <cellStyle name="Comma 61" xfId="268" xr:uid="{CC6BC956-09FF-487D-801C-982303199F47}"/>
    <cellStyle name="Comma 61 2" xfId="448" xr:uid="{E8765B23-5B85-431E-A2CC-446D16635820}"/>
    <cellStyle name="Comma 61 2 2" xfId="1500" xr:uid="{84FE2715-7463-4202-BF0B-49AAB16D2D43}"/>
    <cellStyle name="Comma 61 2 3" xfId="2609" xr:uid="{1F9530B8-AA21-4E6C-9988-224DEE097F9D}"/>
    <cellStyle name="Comma 61 3" xfId="1336" xr:uid="{CEA76F56-D935-4CDE-A10C-76F599D0DA22}"/>
    <cellStyle name="Comma 61 4" xfId="2445" xr:uid="{F4D63055-8715-4CA4-A7C4-805FDF2D2AD5}"/>
    <cellStyle name="Comma 7" xfId="21" xr:uid="{D834489B-01D0-4D93-89D4-A4CC1406D9ED}"/>
    <cellStyle name="Comma 7 10" xfId="2054" xr:uid="{76761009-0B3B-41C9-A6CC-29D27769672E}"/>
    <cellStyle name="Comma 7 10 2" xfId="3156" xr:uid="{DDE6A3BE-A835-4A89-88B6-A81C4FAEAA42}"/>
    <cellStyle name="Comma 7 11" xfId="2197" xr:uid="{3DECD2D7-61B8-4B4F-A9B8-A898271C98C9}"/>
    <cellStyle name="Comma 7 11 2" xfId="3291" xr:uid="{0F94942F-682F-4173-BD84-3F8E4F3FDB6C}"/>
    <cellStyle name="Comma 7 12" xfId="1187" xr:uid="{03EEC0C0-FD9B-4B17-BCE3-1EAC6987217E}"/>
    <cellStyle name="Comma 7 13" xfId="2295" xr:uid="{744FD369-B1EF-42FB-BE74-FCDCDB2322EA}"/>
    <cellStyle name="Comma 7 14" xfId="3389" xr:uid="{50435C9F-325F-46D9-9F47-21C6D08B3420}"/>
    <cellStyle name="Comma 7 15" xfId="3442" xr:uid="{E3DAD5FD-1114-45A3-BD0F-A04069F18B90}"/>
    <cellStyle name="Comma 7 16" xfId="3585" xr:uid="{0D8DAD03-EBCD-4E09-A3F9-582E6BD064A0}"/>
    <cellStyle name="Comma 7 2" xfId="230" xr:uid="{1D7D0294-9AA6-472C-A5A5-CB489B15113A}"/>
    <cellStyle name="Comma 7 2 10" xfId="3511" xr:uid="{4079B78F-5C6D-41F7-911B-F4B9C397280B}"/>
    <cellStyle name="Comma 7 2 11" xfId="3650" xr:uid="{A02042F2-0756-4BEA-A3D1-F0D3DC8978DD}"/>
    <cellStyle name="Comma 7 2 2" xfId="613" xr:uid="{E07588F3-8603-4D57-9408-B8B22DE824E9}"/>
    <cellStyle name="Comma 7 2 2 2" xfId="1653" xr:uid="{517B86DD-3C4B-4646-89A8-39824F5825C7}"/>
    <cellStyle name="Comma 7 2 2 3" xfId="2762" xr:uid="{0BD798A8-A95B-46C5-ADE6-6592E70F0F68}"/>
    <cellStyle name="Comma 7 2 3" xfId="422" xr:uid="{543FA67E-57C1-490B-9377-AA5EB50E3855}"/>
    <cellStyle name="Comma 7 2 3 2" xfId="1475" xr:uid="{9E66598B-5572-4B97-A5ED-FCEB3992C57A}"/>
    <cellStyle name="Comma 7 2 3 3" xfId="2584" xr:uid="{388044DF-E79E-44DF-B1A1-14596B0E48BC}"/>
    <cellStyle name="Comma 7 2 4" xfId="952" xr:uid="{A7CA67D6-E02B-44CF-9E19-0C2EE2004B2A}"/>
    <cellStyle name="Comma 7 2 4 2" xfId="1810" xr:uid="{42C6BC35-612B-44E8-B183-FDA719774139}"/>
    <cellStyle name="Comma 7 2 4 3" xfId="2919" xr:uid="{82BD21A9-D918-40A1-A80E-3155CE52D573}"/>
    <cellStyle name="Comma 7 2 5" xfId="1108" xr:uid="{D7D6DC6E-25F0-41E6-9FD1-A198E81F721F}"/>
    <cellStyle name="Comma 7 2 5 2" xfId="1966" xr:uid="{C27FB596-DD15-44D2-AEA7-96781C3B1E51}"/>
    <cellStyle name="Comma 7 2 5 3" xfId="3075" xr:uid="{D97DBD9C-5849-41BC-B448-F35160002610}"/>
    <cellStyle name="Comma 7 2 6" xfId="2123" xr:uid="{D06F8829-E496-4325-A3DD-5B070C734CA4}"/>
    <cellStyle name="Comma 7 2 6 2" xfId="3220" xr:uid="{0728B4CA-397F-4F91-9EAB-14811DE73FF3}"/>
    <cellStyle name="Comma 7 2 7" xfId="2262" xr:uid="{FD411240-D5D6-4595-BBBD-9AB6B939FF01}"/>
    <cellStyle name="Comma 7 2 7 2" xfId="3356" xr:uid="{E3D3F27F-A67A-455D-9C8E-4EBC2E6DC731}"/>
    <cellStyle name="Comma 7 2 8" xfId="1308" xr:uid="{255879DD-B8B3-484B-9EBF-83FF0D5313D1}"/>
    <cellStyle name="Comma 7 2 9" xfId="2417" xr:uid="{701E8D50-CEC2-4A7D-9B13-E4E9FAD74EE2}"/>
    <cellStyle name="Comma 7 3" xfId="459" xr:uid="{4851A8C3-6B25-4FED-8FE8-484ED84CF83B}"/>
    <cellStyle name="Comma 7 3 2" xfId="1508" xr:uid="{5691C6DB-8862-40E9-9C74-45A33DEE9812}"/>
    <cellStyle name="Comma 7 3 3" xfId="2617" xr:uid="{6B194C23-CC9A-4C7D-B26F-D8ACDBD4031C}"/>
    <cellStyle name="Comma 7 4" xfId="353" xr:uid="{0FDB3F88-65C0-421E-861F-21A5FBFA66B5}"/>
    <cellStyle name="Comma 7 4 2" xfId="1406" xr:uid="{EBC1B4D8-9ACE-4960-9BE0-1ED588D12C71}"/>
    <cellStyle name="Comma 7 4 3" xfId="2515" xr:uid="{E3EEB756-11D9-4516-95B4-88326DBF2BA4}"/>
    <cellStyle name="Comma 7 5" xfId="612" xr:uid="{F138C614-CDB2-4622-9EB0-C1154F85822D}"/>
    <cellStyle name="Comma 7 5 2" xfId="1652" xr:uid="{14473C4F-F495-4047-BCF8-5B1752D6247B}"/>
    <cellStyle name="Comma 7 5 3" xfId="2761" xr:uid="{985EBF0E-F02D-4596-BCC8-7C77CFC77529}"/>
    <cellStyle name="Comma 7 6" xfId="282" xr:uid="{01A0DED0-8EE0-4B61-B2CE-AAED768448AE}"/>
    <cellStyle name="Comma 7 6 2" xfId="1345" xr:uid="{16B18BCF-8DE6-4A2F-8F2D-699217A54566}"/>
    <cellStyle name="Comma 7 6 3" xfId="2454" xr:uid="{F0BB77CA-88F4-40B5-85BA-1CD77E2F3C87}"/>
    <cellStyle name="Comma 7 7" xfId="887" xr:uid="{0FC109E2-8FF4-446B-831A-346F61D339D5}"/>
    <cellStyle name="Comma 7 7 2" xfId="1745" xr:uid="{17B75579-3C20-4667-87BE-20EFD59A9BC2}"/>
    <cellStyle name="Comma 7 7 3" xfId="2854" xr:uid="{1F108CA6-D848-4295-B6E8-F5BAF73C54C3}"/>
    <cellStyle name="Comma 7 8" xfId="985" xr:uid="{FE81CCA5-6866-4F2D-AEEB-DEDE2BDB704A}"/>
    <cellStyle name="Comma 7 8 2" xfId="1843" xr:uid="{5EA9D1C7-9F9D-437E-AC14-430C4C87D5F2}"/>
    <cellStyle name="Comma 7 8 3" xfId="2952" xr:uid="{A69CA269-1549-4159-9437-A965A64C32D5}"/>
    <cellStyle name="Comma 7 9" xfId="1039" xr:uid="{854A5CF8-B319-4686-A909-91FC5161C4BC}"/>
    <cellStyle name="Comma 7 9 2" xfId="1897" xr:uid="{F2586BE3-5F97-4DF0-AB05-B949A448EE13}"/>
    <cellStyle name="Comma 7 9 3" xfId="3006" xr:uid="{3D098852-C1D0-44AC-8BC1-9C4B975CF71F}"/>
    <cellStyle name="Comma 8" xfId="10" xr:uid="{00000000-0005-0000-0000-000005000000}"/>
    <cellStyle name="Comma 8 10" xfId="981" xr:uid="{D19999D2-EB53-434A-B33A-1C6DE70092B1}"/>
    <cellStyle name="Comma 8 10 2" xfId="1839" xr:uid="{CD189BCA-3D2F-420B-8EF2-4E4EE75555E3}"/>
    <cellStyle name="Comma 8 10 3" xfId="2948" xr:uid="{B16D9985-0240-4C26-863C-2DE256CDE4D9}"/>
    <cellStyle name="Comma 8 11" xfId="1041" xr:uid="{885625A6-64ED-4044-8A25-0E1210E1FF9E}"/>
    <cellStyle name="Comma 8 11 2" xfId="1899" xr:uid="{1805F068-05B2-4EB3-9D78-13125917F410}"/>
    <cellStyle name="Comma 8 11 3" xfId="3008" xr:uid="{09706CC2-CCFB-411C-81C1-8FC6EC03D6FE}"/>
    <cellStyle name="Comma 8 12" xfId="141" xr:uid="{02678618-11D4-4ED8-9F97-4F098A33AB64}"/>
    <cellStyle name="Comma 8 12 2" xfId="2056" xr:uid="{FBB18B0B-BF3C-429B-BF04-0B0CD15DF124}"/>
    <cellStyle name="Comma 8 12 3" xfId="1241" xr:uid="{6861DBC3-8DCD-4B04-883F-A89148A663C9}"/>
    <cellStyle name="Comma 8 12 4" xfId="2350" xr:uid="{BE3C734E-82C5-4941-AB62-7B7C17C2CF2B}"/>
    <cellStyle name="Comma 8 13" xfId="2198" xr:uid="{6CCE487B-D970-4769-92DA-E4966C5579AF}"/>
    <cellStyle name="Comma 8 13 2" xfId="3292" xr:uid="{D2025738-C20C-4594-AA1D-DB4FEBD79622}"/>
    <cellStyle name="Comma 8 14" xfId="1183" xr:uid="{18C3F2BB-00F0-4866-B837-BA8AF4DFB71D}"/>
    <cellStyle name="Comma 8 15" xfId="2291" xr:uid="{17E1AAC2-4FEC-43C2-BBD3-E2A05E5D16A6}"/>
    <cellStyle name="Comma 8 16" xfId="3385" xr:uid="{09F1088D-5044-45D6-A465-6D4B200732F7}"/>
    <cellStyle name="Comma 8 17" xfId="3444" xr:uid="{9E71AD76-8FB4-4C63-BEC9-9BAD62F6AF65}"/>
    <cellStyle name="Comma 8 18" xfId="3586" xr:uid="{486D3BA8-AC43-4806-B081-BA0AB5E0EF64}"/>
    <cellStyle name="Comma 8 2" xfId="233" xr:uid="{ADD824E7-42C0-4A04-AE7F-02F31694F092}"/>
    <cellStyle name="Comma 8 2 10" xfId="3513" xr:uid="{0003DC3D-24EB-4F2C-9A01-3F102EF6DA9B}"/>
    <cellStyle name="Comma 8 2 11" xfId="3652" xr:uid="{DE68AB6B-B52D-4AE3-B7A9-227978956C3F}"/>
    <cellStyle name="Comma 8 2 2" xfId="615" xr:uid="{55F2F445-0F24-4079-AE00-88714B25FA0D}"/>
    <cellStyle name="Comma 8 2 2 2" xfId="1655" xr:uid="{0D920E71-967E-4AE3-A1BD-5815B9C3C283}"/>
    <cellStyle name="Comma 8 2 2 3" xfId="2764" xr:uid="{05B8054E-6D19-42CA-8BD8-818E6A0AB8F7}"/>
    <cellStyle name="Comma 8 2 3" xfId="424" xr:uid="{FBDF8ED5-B3D8-40F2-BD98-6193F832FC1B}"/>
    <cellStyle name="Comma 8 2 3 2" xfId="1477" xr:uid="{4943EE62-7717-4BBC-97FF-76CB5D1E3748}"/>
    <cellStyle name="Comma 8 2 3 3" xfId="2586" xr:uid="{F681249E-D503-4048-B684-F36411333AE6}"/>
    <cellStyle name="Comma 8 2 4" xfId="954" xr:uid="{986E1E5A-5D43-4C0E-9C39-386B19A3186A}"/>
    <cellStyle name="Comma 8 2 4 2" xfId="1812" xr:uid="{6019C433-DC00-4A7C-AE99-222CC06CF814}"/>
    <cellStyle name="Comma 8 2 4 3" xfId="2921" xr:uid="{16B82BF5-A99B-447B-8579-3117BBEBBBE5}"/>
    <cellStyle name="Comma 8 2 5" xfId="1110" xr:uid="{40C988F8-62A1-447C-B38E-AD90AA6FDF6E}"/>
    <cellStyle name="Comma 8 2 5 2" xfId="1968" xr:uid="{42788958-7600-4476-BAA1-C121E78A3314}"/>
    <cellStyle name="Comma 8 2 5 3" xfId="3077" xr:uid="{50D7EBE5-CE68-4287-9C4B-2B7DAA5E0445}"/>
    <cellStyle name="Comma 8 2 6" xfId="2125" xr:uid="{616760A2-2A85-455E-B9E9-FF58A801AC21}"/>
    <cellStyle name="Comma 8 2 6 2" xfId="3222" xr:uid="{058874C5-E8F0-43C1-B493-643A00635A01}"/>
    <cellStyle name="Comma 8 2 7" xfId="2264" xr:uid="{4994E02F-B419-4BB1-9970-ED3BCA5A1A7D}"/>
    <cellStyle name="Comma 8 2 7 2" xfId="3358" xr:uid="{5CF103DF-FC72-4CDF-9545-2C5C2C25F54D}"/>
    <cellStyle name="Comma 8 2 8" xfId="1310" xr:uid="{860A506B-F017-4F93-B0CA-8D151EEF8BB0}"/>
    <cellStyle name="Comma 8 2 9" xfId="2419" xr:uid="{77584EA7-7EB7-4002-B6C7-ED4E7F7CB504}"/>
    <cellStyle name="Comma 8 3" xfId="454" xr:uid="{3BF83D22-0FD3-47A9-9EB9-E99C24116394}"/>
    <cellStyle name="Comma 8 3 2" xfId="1504" xr:uid="{CFFBD7A0-B244-462C-AB01-0E19F449223E}"/>
    <cellStyle name="Comma 8 3 3" xfId="2613" xr:uid="{8A791C1C-28BB-4A2F-8BC2-A8ACD153B50A}"/>
    <cellStyle name="Comma 8 4" xfId="355" xr:uid="{78A3F753-D35E-4F39-974D-81F85A31A75B}"/>
    <cellStyle name="Comma 8 4 2" xfId="1408" xr:uid="{51160C3D-D0F6-4708-9357-68D41D5624BD}"/>
    <cellStyle name="Comma 8 4 3" xfId="2517" xr:uid="{1F2F0400-2A85-4750-ABBD-1DB1AC4CE79D}"/>
    <cellStyle name="Comma 8 5" xfId="614" xr:uid="{EF9C757B-C380-485A-AA09-8635FFB08650}"/>
    <cellStyle name="Comma 8 5 2" xfId="1654" xr:uid="{BE798074-335E-4F70-BBE4-92941828D22E}"/>
    <cellStyle name="Comma 8 5 3" xfId="2763" xr:uid="{BA9D14C1-40CF-4571-BF44-D063251A74F6}"/>
    <cellStyle name="Comma 8 6" xfId="697" xr:uid="{3551DAB1-C315-4063-8838-D68AB43AA59C}"/>
    <cellStyle name="Comma 8 6 2" xfId="1658" xr:uid="{F93F7D79-2654-4C02-8169-A3D51739D580}"/>
    <cellStyle name="Comma 8 6 3" xfId="2767" xr:uid="{5C496E45-9BB9-4854-866C-6663B3D61D45}"/>
    <cellStyle name="Comma 8 7" xfId="816" xr:uid="{E938AF16-F12C-4AEF-8C2E-42581EBE9CF6}"/>
    <cellStyle name="Comma 8 7 2" xfId="1693" xr:uid="{7D285D73-E708-4F45-B484-037238ECECC8}"/>
    <cellStyle name="Comma 8 7 3" xfId="2802" xr:uid="{077E1544-E331-4E20-BBC0-A739F2EF0CF4}"/>
    <cellStyle name="Comma 8 8" xfId="278" xr:uid="{8E0CA86D-005D-43B4-A796-D2BC234050CF}"/>
    <cellStyle name="Comma 8 8 2" xfId="1342" xr:uid="{C7593496-79A9-47C0-827D-67C46F619DB4}"/>
    <cellStyle name="Comma 8 8 3" xfId="2451" xr:uid="{D9B51FB7-0A32-46A8-88FE-E62C99B973F1}"/>
    <cellStyle name="Comma 8 9" xfId="888" xr:uid="{0A820FD5-0B1D-474A-B020-589F5F58EBBC}"/>
    <cellStyle name="Comma 8 9 2" xfId="1746" xr:uid="{8F0D6CB5-E0D3-4B3E-B63D-356C9C45124E}"/>
    <cellStyle name="Comma 8 9 3" xfId="2855" xr:uid="{E1B97102-8B8C-4106-BE33-CF5556223FCE}"/>
    <cellStyle name="Comma 9" xfId="143" xr:uid="{C3B791C5-A6DF-4696-BF9D-86FAF2AD15BB}"/>
    <cellStyle name="Comma 9 2" xfId="235" xr:uid="{213AC156-07FD-4B75-BC51-70F8F42FE388}"/>
    <cellStyle name="Comma 9 2 10" xfId="3515" xr:uid="{AF8BE313-6B3D-4DA6-813B-D34E086C88C3}"/>
    <cellStyle name="Comma 9 2 11" xfId="3654" xr:uid="{A022CD18-05C4-4EA6-B179-564A01C69725}"/>
    <cellStyle name="Comma 9 2 2" xfId="616" xr:uid="{6C1BEA14-E4AE-4288-AC2F-C648DDFE9D62}"/>
    <cellStyle name="Comma 9 2 2 2" xfId="1656" xr:uid="{E722265C-5E9D-4117-BC15-470E89BDA1EC}"/>
    <cellStyle name="Comma 9 2 2 3" xfId="2765" xr:uid="{9103723D-346C-420F-82D5-45AF987C0E32}"/>
    <cellStyle name="Comma 9 2 3" xfId="426" xr:uid="{C816699D-5C42-46B4-A944-D05B45F784FA}"/>
    <cellStyle name="Comma 9 2 3 2" xfId="1479" xr:uid="{4BEA63A7-F870-4C2A-9A8B-F560F7271073}"/>
    <cellStyle name="Comma 9 2 3 3" xfId="2588" xr:uid="{D1790ED7-4D1F-4ED6-9BEF-62975F60DCFF}"/>
    <cellStyle name="Comma 9 2 4" xfId="956" xr:uid="{279D6A03-B75B-4AC8-B671-2AEFF96216BC}"/>
    <cellStyle name="Comma 9 2 4 2" xfId="1814" xr:uid="{47BF4C5E-91CB-43E8-A065-0716CC28392E}"/>
    <cellStyle name="Comma 9 2 4 3" xfId="2923" xr:uid="{835FE4FF-2C45-4CDD-9EDE-778DE81D03B6}"/>
    <cellStyle name="Comma 9 2 5" xfId="1112" xr:uid="{4F2DB3E5-060C-47DF-ADC0-A6080855FEC6}"/>
    <cellStyle name="Comma 9 2 5 2" xfId="1970" xr:uid="{08345ACE-B652-435D-9AA3-14E7E3DD9BC6}"/>
    <cellStyle name="Comma 9 2 5 3" xfId="3079" xr:uid="{6FBD8F4B-AA90-4F57-87D3-C356D7B188EB}"/>
    <cellStyle name="Comma 9 2 6" xfId="2127" xr:uid="{9114554D-BCAA-4934-B781-8233758437CA}"/>
    <cellStyle name="Comma 9 2 6 2" xfId="3224" xr:uid="{2C6F2CE8-B7BA-47B1-8C31-4F09985C5FC1}"/>
    <cellStyle name="Comma 9 2 7" xfId="2266" xr:uid="{C6DAAC73-079C-41F7-A688-5C06BD60527E}"/>
    <cellStyle name="Comma 9 2 7 2" xfId="3360" xr:uid="{9D0573DC-577B-4E11-80B2-60ED1F85D3D0}"/>
    <cellStyle name="Comma 9 2 8" xfId="1312" xr:uid="{7B40708F-091C-4F9E-ADFC-CCAFF0FECDF6}"/>
    <cellStyle name="Comma 9 2 9" xfId="2421" xr:uid="{41F99D0A-8937-4508-A67F-53E2CFC38724}"/>
    <cellStyle name="Comma 9 3" xfId="817" xr:uid="{DADF13B1-84A3-4870-A075-367150A01677}"/>
    <cellStyle name="Comma 9 3 2" xfId="1694" xr:uid="{D15FFC44-F4D0-4F8B-9D52-09FB4CE866E5}"/>
    <cellStyle name="Comma 9 3 3" xfId="2803" xr:uid="{0FF4EDAC-3ECB-483C-9D15-0588C27D1C79}"/>
    <cellStyle name="Comma 9 4" xfId="357" xr:uid="{D05CC14B-41F4-48B4-8540-DD0200EBB08A}"/>
    <cellStyle name="Comma 9 4 2" xfId="1410" xr:uid="{567FE9FD-DB30-4ABF-9071-91DC27F7AD62}"/>
    <cellStyle name="Comma 9 4 3" xfId="2519" xr:uid="{0E3D2FC9-DBE2-491E-B4B7-9B3BAF45910A}"/>
    <cellStyle name="Comma 9 5" xfId="1043" xr:uid="{5BDA78DF-C0ED-40EF-B3C7-9A1F7D232715}"/>
    <cellStyle name="Comma 9 5 2" xfId="1901" xr:uid="{E76BDF9D-7AB8-4265-AA78-A8736913D92E}"/>
    <cellStyle name="Comma 9 5 3" xfId="3010" xr:uid="{8A1E1D08-698C-4559-9186-C0504771DB70}"/>
    <cellStyle name="Comma 9 6" xfId="2058" xr:uid="{011577A9-B0F5-40D2-8EE0-2B2EC591CE3A}"/>
    <cellStyle name="Comma 9 6 2" xfId="3159" xr:uid="{C3E16C74-A0D8-438C-8954-783DE76CF98C}"/>
    <cellStyle name="Comma 9 7" xfId="1243" xr:uid="{8EC4F8CD-91C1-4648-B9B3-8AACF77F0DA8}"/>
    <cellStyle name="Comma 9 8" xfId="2352" xr:uid="{A1535977-16BD-4EEB-BA2A-782FD9465CF3}"/>
    <cellStyle name="Comma 9 9" xfId="3446" xr:uid="{E74DC24C-68BC-4906-B79C-6D4A6DECFF73}"/>
    <cellStyle name="Comma_OHTL - E updat" xfId="3" xr:uid="{00000000-0005-0000-0000-000006000000}"/>
    <cellStyle name="Currency 2" xfId="704" xr:uid="{569DF11B-B471-4E6C-94AA-CD9F6AF41982}"/>
    <cellStyle name="Currency 3" xfId="39" xr:uid="{30BC36AD-92E9-4A78-A5CD-1C45649DBFE9}"/>
    <cellStyle name="E&amp;Y House" xfId="32" xr:uid="{626186E2-4F23-46F8-8AF9-CDA3118D3331}"/>
    <cellStyle name="E&amp;Y House 2" xfId="617" xr:uid="{BB21FBAC-2F96-453B-BF5E-7AE1F7B26AB8}"/>
    <cellStyle name="Explanatory Text 2" xfId="725" xr:uid="{7FB223B3-6994-43EB-B489-91974DF92E17}"/>
    <cellStyle name="Explanatory Text 3" xfId="818" xr:uid="{C248887D-0432-4664-A252-D71933F3F814}"/>
    <cellStyle name="Followed Hyperlink 2" xfId="705" xr:uid="{D1847664-B567-4E7D-B756-E0B5D39F9DE8}"/>
    <cellStyle name="Good 2" xfId="715" xr:uid="{16D8AA8C-B0AA-43E6-A5DA-ACE9288D2D8F}"/>
    <cellStyle name="Good 2 2" xfId="768" xr:uid="{7A573141-B3D0-45D4-BDB1-D6B2E752CC92}"/>
    <cellStyle name="Good 3" xfId="819" xr:uid="{426A7969-D82D-4931-B3A2-04C24775BD73}"/>
    <cellStyle name="Heading 1 2" xfId="711" xr:uid="{653269B2-130B-4F97-B982-D3CE50C3EB54}"/>
    <cellStyle name="Heading 1 3" xfId="820" xr:uid="{CFAE92B3-BD1E-4CB4-AB9A-2396EC9BBAC5}"/>
    <cellStyle name="Heading 2 2" xfId="712" xr:uid="{E330DF0E-1C3D-4627-AA39-8F5616F085D5}"/>
    <cellStyle name="Heading 2 3" xfId="821" xr:uid="{1522CF0E-7B52-451A-BA55-1FB6759D75B9}"/>
    <cellStyle name="Heading 3 2" xfId="618" xr:uid="{BFBE357B-147C-40EE-A5AE-BDCA99FBE02C}"/>
    <cellStyle name="Heading 3 2 2" xfId="759" xr:uid="{E41E91A9-67D3-4C96-8014-1AC196A27D9C}"/>
    <cellStyle name="Heading 3 2 3" xfId="619" xr:uid="{882E6C58-2E16-4854-AC4D-EF1FF2094D7D}"/>
    <cellStyle name="Heading 3 2 3 2" xfId="762" xr:uid="{4745FA18-1199-49FF-B379-B5841CA50A78}"/>
    <cellStyle name="Heading 3 2 4" xfId="713" xr:uid="{1BEE862A-F843-427A-BDB9-77255DDF00CF}"/>
    <cellStyle name="Heading 3 3" xfId="822" xr:uid="{2160D7C9-1708-4C99-95C9-A0750CA61587}"/>
    <cellStyle name="Heading 4 2" xfId="714" xr:uid="{0284A03A-D954-442A-B820-FF5A105DB7D6}"/>
    <cellStyle name="Heading 4 3" xfId="823" xr:uid="{90CC28E3-A699-4573-AF19-409A8EB6E423}"/>
    <cellStyle name="Hyperlink 2" xfId="292" xr:uid="{B9A10C4A-10F7-4B76-B333-9B833E15CA4B}"/>
    <cellStyle name="Hyperlink 2 2" xfId="294" xr:uid="{21558A1B-8B77-4BDF-A9BB-C2253C9CE6D7}"/>
    <cellStyle name="Hyperlink 2 3" xfId="620" xr:uid="{D233B4BE-5EDA-4848-AF88-4CD369D13BA6}"/>
    <cellStyle name="Hyperlink 2 4" xfId="752" xr:uid="{19F14B4C-5750-4C2E-B102-719E46491976}"/>
    <cellStyle name="Hyperlink 2 5" xfId="1159" xr:uid="{898A6984-AB47-4BD6-A85C-4D0309EED792}"/>
    <cellStyle name="Hyperlink 3" xfId="295" xr:uid="{EC99543C-F2BC-4E3A-AA57-A96C72FEDA66}"/>
    <cellStyle name="Hyperlink 4" xfId="464" xr:uid="{35B8F085-5C5A-49A3-8781-930AABFC5675}"/>
    <cellStyle name="Hyperlink 5" xfId="31" xr:uid="{EA9A559E-AF81-420C-B505-F700AAF49BF5}"/>
    <cellStyle name="Hyperlink 5 2" xfId="621" xr:uid="{27B22524-F6AB-4B4A-85AE-00CE9294BCF6}"/>
    <cellStyle name="Input 2" xfId="718" xr:uid="{5FEADDAD-88AD-41D7-9100-488EA5067B8E}"/>
    <cellStyle name="Input 3" xfId="824" xr:uid="{FEF4ED15-FC21-4598-8AD3-ACD7F9B3D8F0}"/>
    <cellStyle name="Linked Cell 2" xfId="721" xr:uid="{B890EA6F-AA91-4935-ACAB-E4B7B165565B}"/>
    <cellStyle name="Linked Cell 3" xfId="825" xr:uid="{CBEE3239-4E77-4F86-86A7-249B2A0601A8}"/>
    <cellStyle name="Neutral 2" xfId="717" xr:uid="{168CC5F9-6114-40B9-9F81-8A3470C29EE3}"/>
    <cellStyle name="Neutral 3" xfId="826" xr:uid="{B69EFC2E-03B8-4DC6-B46C-D878A3B50932}"/>
    <cellStyle name="Normal" xfId="0" builtinId="0"/>
    <cellStyle name="Normal - Style1 2 2" xfId="1147" xr:uid="{5CFF26B1-BF28-48A8-B97B-2638AAFDB250}"/>
    <cellStyle name="Normal 10" xfId="148" xr:uid="{0708FE90-CD88-41E3-BC59-9D55E6AF86B0}"/>
    <cellStyle name="Normal 10 2" xfId="1153" xr:uid="{D9BCA420-69F7-491B-AA2B-D5AB9902851A}"/>
    <cellStyle name="Normal 10 3" xfId="44" xr:uid="{16ABA481-B193-4DF4-8CC9-2294110C82A6}"/>
    <cellStyle name="Normal 10 5" xfId="1156" xr:uid="{42DEDC36-5790-4506-B862-0D35D38E9B8D}"/>
    <cellStyle name="Normal 1014" xfId="15" xr:uid="{00000000-0005-0000-0000-000008000000}"/>
    <cellStyle name="Normal 11" xfId="154" xr:uid="{DEF838A5-2795-4F90-9FB9-992E54444B07}"/>
    <cellStyle name="Normal 11 2" xfId="1148" xr:uid="{77639B05-A9F1-4799-9C9A-89AA053FDA8B}"/>
    <cellStyle name="Normal 12" xfId="156" xr:uid="{50F76CD9-CC0E-4820-8753-0EA716ACB96B}"/>
    <cellStyle name="Normal 12 2" xfId="622" xr:uid="{EC6498D1-4DBA-4FE8-9384-DD2D74027FA6}"/>
    <cellStyle name="Normal 12 3" xfId="623" xr:uid="{79BA7073-C225-488B-8DFB-082CA2FD0ACD}"/>
    <cellStyle name="Normal 12 4" xfId="756" xr:uid="{83357AE4-A3F5-4A16-A123-E65222D5F1C9}"/>
    <cellStyle name="Normal 13" xfId="258" xr:uid="{82D97019-510D-48A9-B2F8-C5AA69194E0D}"/>
    <cellStyle name="Normal 13 2" xfId="624" xr:uid="{E55BC933-2B4B-4228-B3C5-ECBECFDE644E}"/>
    <cellStyle name="Normal 13 2 2" xfId="296" xr:uid="{B516B9A1-8909-4513-876E-5388E5DC5B4B}"/>
    <cellStyle name="Normal 13 3" xfId="442" xr:uid="{CA6A9A38-8A9B-4EF8-8F83-621642623016}"/>
    <cellStyle name="Normal 13 5" xfId="33" xr:uid="{C1985CE9-027B-4CA7-AFD7-6AB63F471392}"/>
    <cellStyle name="Normal 13 5 2" xfId="161" xr:uid="{DE5D8D31-C9FA-4346-8FA4-E62ABFD2745A}"/>
    <cellStyle name="Normal 13 5 2 2" xfId="245" xr:uid="{E29AEFA8-141D-4B83-B47F-F4D0B670D624}"/>
    <cellStyle name="Normal 13 5 2 2 2" xfId="627" xr:uid="{D9E61320-BD44-4D0C-9C93-6E56ACDE2ECA}"/>
    <cellStyle name="Normal 13 5 2 3" xfId="626" xr:uid="{F7405240-2FCC-49B7-974A-906BB147C827}"/>
    <cellStyle name="Normal 13 5 3" xfId="177" xr:uid="{39C11DDE-129C-4EDA-B261-8BC8EBC84711}"/>
    <cellStyle name="Normal 13 5 3 2" xfId="628" xr:uid="{CFCAB060-808F-469E-A01F-AC0CA3BBA570}"/>
    <cellStyle name="Normal 13 5 4" xfId="140" xr:uid="{F559F0CC-3021-4372-AAAE-0B298F905EC4}"/>
    <cellStyle name="Normal 13 5 4 2" xfId="171" xr:uid="{C05C6C4D-56F3-4CBF-868B-2A6C202688E4}"/>
    <cellStyle name="Normal 13 5 4 2 2" xfId="251" xr:uid="{F75B7C1C-CA38-44A8-8E10-95CC1528435F}"/>
    <cellStyle name="Normal 13 5 4 2 2 2" xfId="631" xr:uid="{6C77A918-4713-4F50-BF94-79E395266DBA}"/>
    <cellStyle name="Normal 13 5 4 2 3" xfId="630" xr:uid="{F806ED13-36B2-4A2E-9068-F8E01480A4CF}"/>
    <cellStyle name="Normal 13 5 4 3" xfId="232" xr:uid="{ABE4429D-1959-4019-9099-50A5A8355D87}"/>
    <cellStyle name="Normal 13 5 4 3 2" xfId="632" xr:uid="{46B8DC64-3BF7-4357-AABD-1C720E898F23}"/>
    <cellStyle name="Normal 13 5 4 4" xfId="629" xr:uid="{FB51C164-E528-41A0-89B7-B526CD54DB42}"/>
    <cellStyle name="Normal 13 5 5" xfId="625" xr:uid="{C87DE4E2-2920-4E0C-9F7B-727C3FC7D8C1}"/>
    <cellStyle name="Normal 14" xfId="462" xr:uid="{B073379F-8F53-446B-A04F-A2E76907F506}"/>
    <cellStyle name="Normal 14 2" xfId="633" xr:uid="{DD00E479-C2F7-4C38-98DA-D24D6BDA2486}"/>
    <cellStyle name="Normal 14 3" xfId="757" xr:uid="{1073976E-80C6-4510-8360-9F857F71E61A}"/>
    <cellStyle name="Normal 15" xfId="634" xr:uid="{0013A5E9-5FB0-4EB0-9059-ADE8FCCA54C6}"/>
    <cellStyle name="Normal 16" xfId="158" xr:uid="{6AB540F3-1560-48A6-BF14-CF2AFEB58AEA}"/>
    <cellStyle name="Normal 16 2" xfId="635" xr:uid="{5408639E-391C-4308-B5DA-B37BFB844013}"/>
    <cellStyle name="Normal 17" xfId="636" xr:uid="{756C6E15-2D11-40CD-AEEA-6CEF682297B3}"/>
    <cellStyle name="Normal 18" xfId="637" xr:uid="{02BD24F8-8DE1-4842-95EF-0E27C3A0F3D8}"/>
    <cellStyle name="Normal 19" xfId="45" xr:uid="{D43A782C-78BB-40B1-A766-22BC6477597D}"/>
    <cellStyle name="Normal 2" xfId="1" xr:uid="{00000000-0005-0000-0000-000009000000}"/>
    <cellStyle name="Normal 2 12" xfId="36" xr:uid="{07668A72-5703-4BA5-A458-1405242547FA}"/>
    <cellStyle name="Normal 2 12 2" xfId="255" xr:uid="{71D1B44B-49ED-47BD-B86E-70ABC19CC882}"/>
    <cellStyle name="Normal 2 2" xfId="46" xr:uid="{0129712F-0F11-40C1-95EE-1CD286504A12}"/>
    <cellStyle name="Normal 2 2 2" xfId="126" xr:uid="{6B3B70E8-3614-4B29-BB43-E88DE33CB048}"/>
    <cellStyle name="Normal 2 2 2 2" xfId="639" xr:uid="{445A25FF-2558-4AA5-8F85-CD7E80B1997A}"/>
    <cellStyle name="Normal 2 2 2 3" xfId="774" xr:uid="{11814628-7E7C-48A9-928C-86ED64C5B562}"/>
    <cellStyle name="Normal 2 2 3" xfId="159" xr:uid="{A4E8E961-E75D-49F3-A061-CF57C2A0C9B9}"/>
    <cellStyle name="Normal 2 2 3 2" xfId="640" xr:uid="{9E4B64E6-A9D7-4A77-986D-D660678C1235}"/>
    <cellStyle name="Normal 2 2 3 3" xfId="1141" xr:uid="{D05D34F0-91DD-42A0-B9C8-CDF8DE90CC42}"/>
    <cellStyle name="Normal 2 2 4" xfId="167" xr:uid="{84B11789-7D49-43C1-B4BE-D57A45CC7A18}"/>
    <cellStyle name="Normal 2 2 5" xfId="269" xr:uid="{1A4A0A1B-EA52-44CB-A73A-AEA089CC5EFF}"/>
    <cellStyle name="Normal 2 2 5 2" xfId="306" xr:uid="{B7A7D52D-A6FF-4DAC-AD8E-219E31018E9D}"/>
    <cellStyle name="Normal 2 3" xfId="146" xr:uid="{994FC4CF-2CE9-4AE5-A9CA-9B86297C61F8}"/>
    <cellStyle name="Normal 2 3 2" xfId="173" xr:uid="{676CFBFF-592F-449E-BC3D-9EA552118910}"/>
    <cellStyle name="Normal 2 3 2 2" xfId="253" xr:uid="{8E3CB28F-B961-4692-98B3-C905374C4113}"/>
    <cellStyle name="Normal 2 3 2 2 2" xfId="643" xr:uid="{5E33CB23-B19F-4499-BD73-A26E8E65605D}"/>
    <cellStyle name="Normal 2 3 2 3" xfId="642" xr:uid="{BBF1C7BC-551C-40DC-8756-CB1710383927}"/>
    <cellStyle name="Normal 2 3 2 4 2" xfId="14" xr:uid="{00000000-0005-0000-0000-00000A000000}"/>
    <cellStyle name="Normal 2 3 3" xfId="237" xr:uid="{94AF7968-FE3D-4268-9595-D4D840574985}"/>
    <cellStyle name="Normal 2 3 3 2" xfId="644" xr:uid="{02D299AB-88E7-4B54-B198-D77EDA908769}"/>
    <cellStyle name="Normal 2 3 4" xfId="645" xr:uid="{040FC8C7-981D-4F84-8E82-3274BEAE53B3}"/>
    <cellStyle name="Normal 2 3 5" xfId="646" xr:uid="{74C4D76E-2C32-4454-A75A-2A98DF398CF6}"/>
    <cellStyle name="Normal 2 3 6" xfId="641" xr:uid="{7ABD4491-55FC-4EBB-BB95-7BC6C1FB0D28}"/>
    <cellStyle name="Normal 2 3 7" xfId="763" xr:uid="{2251ADAF-77D2-4FB3-B9AC-4939926264D9}"/>
    <cellStyle name="Normal 2 3 8" xfId="1151" xr:uid="{7BA98CEA-D64C-48CB-8032-106487F77656}"/>
    <cellStyle name="Normal 2 4" xfId="266" xr:uid="{5B661B38-CD3E-4FBB-8425-C26D9F575282}"/>
    <cellStyle name="Normal 2 4 2" xfId="647" xr:uid="{BB0B0EE1-82C6-42C6-8D22-D0E6923321B4}"/>
    <cellStyle name="Normal 2 4 2 2" xfId="1143" xr:uid="{BD55DB82-7A45-4FE7-8BC0-4D20F5BE56B4}"/>
    <cellStyle name="Normal 2 5" xfId="7" xr:uid="{00000000-0005-0000-0000-00000B000000}"/>
    <cellStyle name="Normal 2 5 2" xfId="648" xr:uid="{E61A320C-A7C4-4700-8303-3BCF59E3A712}"/>
    <cellStyle name="Normal 2 6" xfId="43" xr:uid="{3018C108-6E7A-4F69-8EF8-F9B318C9520C}"/>
    <cellStyle name="Normal 2 6 2" xfId="649" xr:uid="{338DC2BF-A39A-461E-A13C-4D59DE0C29CE}"/>
    <cellStyle name="Normal 2 7" xfId="650" xr:uid="{05CAA360-0C9E-43B1-B00F-B246272D1806}"/>
    <cellStyle name="Normal 2 8" xfId="638" xr:uid="{7F624380-7806-489C-9704-2CAAB8381CAC}"/>
    <cellStyle name="Normal 2 9" xfId="26" xr:uid="{D8525F17-FE04-4A0D-A23E-A92A9E9DD13C}"/>
    <cellStyle name="Normal 20" xfId="651" xr:uid="{DFE3419E-98D4-4580-BA99-0991D6D93738}"/>
    <cellStyle name="Normal 21" xfId="1150" xr:uid="{9F899F2A-8C7A-4705-9757-C85A64CB8B1D}"/>
    <cellStyle name="Normal 22" xfId="1158" xr:uid="{9CEFCE3D-1FA7-4ADA-8AAB-170404BFA827}"/>
    <cellStyle name="Normal 23" xfId="1163" xr:uid="{213FD9ED-C97F-4986-A86B-A954B0BECEE8}"/>
    <cellStyle name="Normal 24" xfId="1164" xr:uid="{6F7C7674-67A8-4231-BAA3-093D9D45F48C}"/>
    <cellStyle name="Normal 25" xfId="1165" xr:uid="{735F43D4-906D-449D-A4FA-23D097AE5E72}"/>
    <cellStyle name="Normal 26" xfId="1166" xr:uid="{92ABFA38-BE93-4E58-BBB0-E74A2E95ADD9}"/>
    <cellStyle name="Normal 27" xfId="1152" xr:uid="{332EB329-D1FD-4554-B703-2AED0F1A90AE}"/>
    <cellStyle name="Normal 28" xfId="1167" xr:uid="{6B465DFF-F467-445D-9A18-191CC309E4E9}"/>
    <cellStyle name="Normal 29" xfId="1168" xr:uid="{F9A2F038-9BD7-4006-85CE-B06A334617EA}"/>
    <cellStyle name="Normal 3" xfId="6" xr:uid="{00000000-0005-0000-0000-00000C000000}"/>
    <cellStyle name="Normal 3 2" xfId="49" xr:uid="{1B4F103D-CC34-4652-8331-CAA386B1FF7D}"/>
    <cellStyle name="Normal 3 2 2" xfId="828" xr:uid="{8401EEA7-692C-4205-809B-663D5C465683}"/>
    <cellStyle name="Normal 3 2 2 6" xfId="12" xr:uid="{00000000-0005-0000-0000-00000D000000}"/>
    <cellStyle name="Normal 3 2 3" xfId="1149" xr:uid="{15D8A9DE-EA35-4D16-ABF5-52F3FDCF5778}"/>
    <cellStyle name="Normal 3 3" xfId="652" xr:uid="{5C67BD30-D255-4FDC-8E35-EB7DDBCDC50A}"/>
    <cellStyle name="Normal 3 3 2" xfId="827" xr:uid="{CF7829D4-A8AF-4E0F-BD5C-F00994A126EE}"/>
    <cellStyle name="Normal 3 4" xfId="653" xr:uid="{6185A8B7-EA3F-45D0-B4A5-73BA37A8F58C}"/>
    <cellStyle name="Normal 3 5" xfId="17" xr:uid="{00000000-0005-0000-0000-00000E000000}"/>
    <cellStyle name="Normal 3 6" xfId="701" xr:uid="{A3A87022-1B62-415B-8CDB-9389E34A49BA}"/>
    <cellStyle name="Normal 30" xfId="1169" xr:uid="{5A34EF4D-71F2-4CBA-BB30-3C5781AFA27F}"/>
    <cellStyle name="Normal 31" xfId="1170" xr:uid="{6F3B58D2-D2A8-4052-B245-464CCA61A5A1}"/>
    <cellStyle name="Normal 32" xfId="1171" xr:uid="{EB9FA90F-242D-4F51-A6F3-181835DFBB10}"/>
    <cellStyle name="Normal 33" xfId="1172" xr:uid="{EA028D6C-D4B6-48B3-8670-6ACF6C58F397}"/>
    <cellStyle name="Normal 34" xfId="1173" xr:uid="{39441F99-0F70-423D-9908-0C3226770655}"/>
    <cellStyle name="Normal 35" xfId="1174" xr:uid="{17F5BCF3-7B92-4ADD-8BB2-5F79DA85DFC5}"/>
    <cellStyle name="Normal 36" xfId="29" xr:uid="{0CADC0FE-1063-4732-AFC2-8BFE9A6FA0CD}"/>
    <cellStyle name="Normal 36 2" xfId="127" xr:uid="{AAA61E39-17B8-4AD5-B6D3-D8D9CC1A4596}"/>
    <cellStyle name="Normal 36 3" xfId="654" xr:uid="{AA220DFD-583C-4712-ACF4-EBCEA58E7EFE}"/>
    <cellStyle name="Normal 37" xfId="128" xr:uid="{1421B8C8-CA13-4322-B450-E9DA49E1026D}"/>
    <cellStyle name="Normal 38" xfId="74" xr:uid="{DC141098-E747-4B3E-B1FF-2CA4AB48BAF3}"/>
    <cellStyle name="Normal 39" xfId="129" xr:uid="{E52F4C21-5381-4F6D-8957-9A32279BD880}"/>
    <cellStyle name="Normal 39 2" xfId="655" xr:uid="{F255C06E-F713-4D98-8869-554DF6A351DB}"/>
    <cellStyle name="Normal 4" xfId="40" xr:uid="{6A772680-A8A9-4F61-928B-2C98407C6E2E}"/>
    <cellStyle name="Normal 4 2" xfId="164" xr:uid="{E743AD9B-DA5D-47AA-8BB4-4BFBCCCFC736}"/>
    <cellStyle name="Normal 4 2 2" xfId="248" xr:uid="{EE3BE09E-590C-47BC-A215-1743939F22C8}"/>
    <cellStyle name="Normal 4 2 2 2" xfId="290" xr:uid="{7B308332-BDF5-430B-8BC5-7C8A2A6091D7}"/>
    <cellStyle name="Normal 4 2 2 3" xfId="658" xr:uid="{9755CFD5-5659-4FB6-9BA4-492903F2B9C2}"/>
    <cellStyle name="Normal 4 2 3" xfId="657" xr:uid="{69FD8D37-3156-4596-AA0D-9BD3E71E75D5}"/>
    <cellStyle name="Normal 4 3" xfId="182" xr:uid="{69272869-3A7D-4B9D-855F-8BCD07CD70B1}"/>
    <cellStyle name="Normal 4 3 2" xfId="659" xr:uid="{0F7123F4-E45B-4BDF-B343-82E856B88EF0}"/>
    <cellStyle name="Normal 4 4" xfId="660" xr:uid="{EF66EF28-814C-4079-A44E-8C8343C0E559}"/>
    <cellStyle name="Normal 4 5" xfId="661" xr:uid="{992D4BE3-6B5B-423F-9873-ADBB1C639EC8}"/>
    <cellStyle name="Normal 4 6" xfId="662" xr:uid="{C3C406E3-08F7-479E-B435-8DFCF38C9F89}"/>
    <cellStyle name="Normal 4 7" xfId="656" xr:uid="{FF355D5C-7129-473A-86F5-A8777AD74F5C}"/>
    <cellStyle name="Normal 40" xfId="130" xr:uid="{597783FF-F6CE-4827-84AB-9287C515CC7A}"/>
    <cellStyle name="Normal 41" xfId="75" xr:uid="{2395A4DF-9328-46F2-BE75-06FA8E8AC7B2}"/>
    <cellStyle name="Normal 41 2" xfId="663" xr:uid="{F308E21F-F638-47CC-BFAE-901B23BCF392}"/>
    <cellStyle name="Normal 42" xfId="76" xr:uid="{BCB4F60B-F825-42C1-BC4E-7E6150CBB6D4}"/>
    <cellStyle name="Normal 42 2" xfId="664" xr:uid="{71F1A0DF-1770-4ACC-BDC5-BFBDA838F6B4}"/>
    <cellStyle name="Normal 43" xfId="77" xr:uid="{2211E406-BA10-4856-932F-54A7B03560D8}"/>
    <cellStyle name="Normal 43 2" xfId="665" xr:uid="{1FF7109A-57B5-46FE-83C8-67F5543A9D09}"/>
    <cellStyle name="Normal 44" xfId="78" xr:uid="{68237002-0509-4FBA-BB8D-61DC1647796F}"/>
    <cellStyle name="Normal 45" xfId="79" xr:uid="{041C0126-C383-477D-814C-F890F3E660DC}"/>
    <cellStyle name="Normal 45 2" xfId="666" xr:uid="{5C4BEED0-68EA-4A3D-ACCE-BF95416FC8B4}"/>
    <cellStyle name="Normal 46" xfId="80" xr:uid="{75447C14-9DA8-41C9-AEF1-59E7950B75B3}"/>
    <cellStyle name="Normal 47" xfId="16" xr:uid="{00000000-0005-0000-0000-00000F000000}"/>
    <cellStyle name="Normal 47 2" xfId="457" xr:uid="{0629F7A2-D03F-4847-A769-39821F4F8BA8}"/>
    <cellStyle name="Normal 47 3" xfId="331" xr:uid="{FC2F99D9-E227-4A01-A618-477F6E775525}"/>
    <cellStyle name="Normal 47 4" xfId="667" xr:uid="{86E9ECE3-548F-410E-8853-9CF612B34369}"/>
    <cellStyle name="Normal 47 5" xfId="280" xr:uid="{83B7F010-E431-4BAA-B0D6-B1794DF2AB9B}"/>
    <cellStyle name="Normal 47 6" xfId="81" xr:uid="{EA43ACE1-1745-4CFB-9B52-709B82449FC9}"/>
    <cellStyle name="Normal 48" xfId="82" xr:uid="{90A57149-CBEE-44D9-8E94-552061423569}"/>
    <cellStyle name="Normal 48 2" xfId="668" xr:uid="{26F9E07E-4589-4CCA-9BBB-7F4A6A3089D7}"/>
    <cellStyle name="Normal 49" xfId="83" xr:uid="{1E66E973-4613-42FC-B7D0-FDB3281C2A46}"/>
    <cellStyle name="Normal 49 2" xfId="131" xr:uid="{12328788-7F2E-4ADA-823A-07615456A424}"/>
    <cellStyle name="Normal 49 3" xfId="669" xr:uid="{70E250B6-1971-4C86-877C-8BB01890D2F1}"/>
    <cellStyle name="Normal 5" xfId="41" xr:uid="{202DB326-3789-423B-A322-62B8E8D2AF55}"/>
    <cellStyle name="Normal 5 2" xfId="165" xr:uid="{17704970-A47A-4928-B90E-676016C1A15E}"/>
    <cellStyle name="Normal 5 2 2" xfId="249" xr:uid="{1267DDA5-CB28-47C6-916D-ECC0089E2E3F}"/>
    <cellStyle name="Normal 5 2 2 2" xfId="672" xr:uid="{D39CB75D-C36D-4DBD-A63F-3CE52A69FACF}"/>
    <cellStyle name="Normal 5 2 3" xfId="671" xr:uid="{53D37554-E4CC-4E68-AF58-9F61E96AF701}"/>
    <cellStyle name="Normal 5 3" xfId="183" xr:uid="{51558046-77FC-44F0-8554-B570DA3E8596}"/>
    <cellStyle name="Normal 5 3 2" xfId="673" xr:uid="{C98F61CD-175B-4A0D-A7EB-8FD03BDF0657}"/>
    <cellStyle name="Normal 5 4" xfId="670" xr:uid="{7F6AFF41-C426-48AC-9594-E17A6C9CBA27}"/>
    <cellStyle name="Normal 5 5" xfId="758" xr:uid="{D19ECC89-71D4-4A68-B43A-B94DD9977EC0}"/>
    <cellStyle name="Normal 50" xfId="84" xr:uid="{B7581EB7-BFAC-4B13-ADBC-E7A544D4EBA7}"/>
    <cellStyle name="Normal 50 2" xfId="674" xr:uid="{AB99A0BB-F17D-4E5E-A710-1AF18247B71B}"/>
    <cellStyle name="Normal 51" xfId="85" xr:uid="{7ADA20DE-96E5-4E83-8D1E-0537F05384C8}"/>
    <cellStyle name="Normal 51 2 3" xfId="1145" xr:uid="{1284CD00-DE8A-4650-9E49-1E5C130B71FE}"/>
    <cellStyle name="Normal 52" xfId="86" xr:uid="{313C10A5-5AFC-4D36-9ADC-045348C9478E}"/>
    <cellStyle name="Normal 52 2" xfId="675" xr:uid="{F52D721C-B7C5-45A1-B8FF-037350F60CA6}"/>
    <cellStyle name="Normal 53" xfId="87" xr:uid="{233DF07A-2544-4A62-9007-230711C0A95E}"/>
    <cellStyle name="Normal 53 2" xfId="132" xr:uid="{B6490C33-7AC7-4B01-8047-F63A44FEB634}"/>
    <cellStyle name="Normal 53 2 2" xfId="676" xr:uid="{76413D07-4D4C-4616-8CC3-4AA04A65CA04}"/>
    <cellStyle name="Normal 54" xfId="88" xr:uid="{230B3E78-BA13-4102-9F9C-99E90D91BAB1}"/>
    <cellStyle name="Normal 54 2" xfId="133" xr:uid="{8B03AA81-EEA5-4D82-9197-07749A041548}"/>
    <cellStyle name="Normal 54 2 2" xfId="677" xr:uid="{EA805121-9735-4E3B-B0BB-5DAEBC35222A}"/>
    <cellStyle name="Normal 55" xfId="89" xr:uid="{4A097880-7CDF-4A7A-9E09-B476990FB462}"/>
    <cellStyle name="Normal 55 2" xfId="678" xr:uid="{0441DA25-5471-49E8-AC95-4B733786105B}"/>
    <cellStyle name="Normal 56" xfId="90" xr:uid="{496B716B-6FC1-4A5C-BD93-3A0B8ED63F74}"/>
    <cellStyle name="Normal 56 2" xfId="134" xr:uid="{D5B2CD2B-1434-47C6-9866-4642EC8EA468}"/>
    <cellStyle name="Normal 56 2 2" xfId="679" xr:uid="{D755E48D-DA6D-47B8-B922-D00563C8359D}"/>
    <cellStyle name="Normal 57" xfId="91" xr:uid="{36EA54DB-1C99-48B7-B820-D3F2BDE41661}"/>
    <cellStyle name="Normal 57 2" xfId="680" xr:uid="{F005CEB0-0B6C-4B84-969D-A11DFF59C407}"/>
    <cellStyle name="Normal 58" xfId="92" xr:uid="{231D1E8B-4DFC-43C5-98DF-831F71E47F8C}"/>
    <cellStyle name="Normal 58 2" xfId="135" xr:uid="{BA67745F-9902-4F49-9AD1-B45E443DB3CA}"/>
    <cellStyle name="Normal 58 2 2" xfId="681" xr:uid="{F868D55B-3C75-4AD7-B19B-E0733464DEA3}"/>
    <cellStyle name="Normal 59" xfId="93" xr:uid="{E1D299AF-B70D-47F3-91F7-B79B3A0E8029}"/>
    <cellStyle name="Normal 59 2" xfId="682" xr:uid="{3CA19D21-1DF4-4830-8522-F9694994F0F1}"/>
    <cellStyle name="Normal 6" xfId="24" xr:uid="{B186424F-9A24-469F-8B19-43AE2F4282E3}"/>
    <cellStyle name="Normal 6 2" xfId="461" xr:uid="{06A9C8B9-D519-4E02-B16F-E75C40785E01}"/>
    <cellStyle name="Normal 6 3" xfId="308" xr:uid="{1A98C35C-10A3-495D-9951-D95F409E5FFF}"/>
    <cellStyle name="Normal 6 4" xfId="835" xr:uid="{9E84A968-240B-45BE-BAAA-5A050ED29E76}"/>
    <cellStyle name="Normal 6 5" xfId="284" xr:uid="{F1AC9BB8-4490-4E87-B2C3-4FA4D43CE426}"/>
    <cellStyle name="Normal 6 6" xfId="48" xr:uid="{783DBE2E-288F-46E6-A2BB-2BAA42A9CA08}"/>
    <cellStyle name="Normal 60" xfId="94" xr:uid="{A5E10C7C-B6CF-4687-97C7-16E1087A13F9}"/>
    <cellStyle name="Normal 60 2" xfId="136" xr:uid="{FC49196D-0A8D-4F8E-9DA1-08980BB48183}"/>
    <cellStyle name="Normal 60 2 2" xfId="683" xr:uid="{C9F81574-A90C-451E-B8CE-BD7C0A633835}"/>
    <cellStyle name="Normal 61" xfId="95" xr:uid="{9F551980-CD93-4712-B5BD-EAE77992A0F5}"/>
    <cellStyle name="Normal 62" xfId="96" xr:uid="{557B4094-26A0-4C30-85CA-9CB502B9B8B2}"/>
    <cellStyle name="Normal 62 2" xfId="684" xr:uid="{57CED118-69BE-4D77-A592-A3EA33712A83}"/>
    <cellStyle name="Normal 63" xfId="97" xr:uid="{F3988DE9-820B-49F2-A40E-8DEA04B7F7AC}"/>
    <cellStyle name="Normal 63 2" xfId="685" xr:uid="{00A28665-E4D6-4178-A75F-70B56AA4DCED}"/>
    <cellStyle name="Normal 64" xfId="98" xr:uid="{7CA86A3D-A3C3-4FE8-ADF6-C537ECBBAB37}"/>
    <cellStyle name="Normal 64 2" xfId="686" xr:uid="{1DEB2458-FE80-4E5A-AF2A-5A95E0D39CDC}"/>
    <cellStyle name="Normal 65" xfId="99" xr:uid="{766AA794-2EBC-4517-BB24-722AB525E307}"/>
    <cellStyle name="Normal 65 2" xfId="687" xr:uid="{97CFA670-C657-4F17-BDAA-830EEC78375D}"/>
    <cellStyle name="Normal 66" xfId="100" xr:uid="{AEA57558-EC11-4660-B7E7-719FD2D9C4CE}"/>
    <cellStyle name="Normal 66 2" xfId="688" xr:uid="{99ABFC08-CD1E-49E3-8C2D-448F2DD4D73F}"/>
    <cellStyle name="Normal 67" xfId="101" xr:uid="{41575470-C259-4799-BC3E-7156760EAC50}"/>
    <cellStyle name="Normal 67 2" xfId="689" xr:uid="{396A5026-36CC-483D-8553-15C9734A6851}"/>
    <cellStyle name="Normal 68" xfId="102" xr:uid="{2327A1F6-4071-4D3D-BA8E-2153D2DB417B}"/>
    <cellStyle name="Normal 68 2" xfId="690" xr:uid="{489F2946-A9EF-4792-BEE4-6CA341DC3A41}"/>
    <cellStyle name="Normal 69" xfId="103" xr:uid="{A4D00B2F-FFD4-4A36-8DCF-849B7158A12E}"/>
    <cellStyle name="Normal 69 2" xfId="691" xr:uid="{4C879E72-964A-4FA1-83DC-AA1B1966E713}"/>
    <cellStyle name="Normal 7" xfId="51" xr:uid="{266ED2FE-F939-47A1-A9F0-42A6CBB79A81}"/>
    <cellStyle name="Normal 7 2" xfId="168" xr:uid="{59CFA194-B16D-4793-9306-F69C6D225631}"/>
    <cellStyle name="Normal 7 3" xfId="1160" xr:uid="{691EA433-B301-41B9-A5F6-C5560C9AFD26}"/>
    <cellStyle name="Normal 70" xfId="1175" xr:uid="{83B260BD-BAE3-462D-8CBB-C8FCC90E4923}"/>
    <cellStyle name="Normal 71" xfId="1176" xr:uid="{26362B47-9087-4373-97AA-DDC83B2C136F}"/>
    <cellStyle name="Normal 72" xfId="1177" xr:uid="{79F70AC7-6CD8-4C9B-93DB-7D81EC6D9F17}"/>
    <cellStyle name="Normal 73" xfId="1178" xr:uid="{D457DD1F-C2AA-466C-A815-4189DF17C696}"/>
    <cellStyle name="Normal 74" xfId="1179" xr:uid="{47B44CA1-BEB3-4BD6-B947-B243C80C5B66}"/>
    <cellStyle name="Normal 75" xfId="1180" xr:uid="{657CC321-36AC-41BD-ACE9-4C796270487B}"/>
    <cellStyle name="Normal 8" xfId="107" xr:uid="{900315B5-C48E-437D-9B68-651FC5478972}"/>
    <cellStyle name="Normal 8 2" xfId="169" xr:uid="{9DE7AA54-500D-4D67-BC73-B38E5B2F5DA5}"/>
    <cellStyle name="Normal 9" xfId="20" xr:uid="{D435CFDD-BD92-44E6-B650-C9629937ADDB}"/>
    <cellStyle name="Normal 9 2" xfId="170" xr:uid="{EE40E130-449E-4A88-B32C-43C6FA42EF0A}"/>
    <cellStyle name="Normal_Ace Insurance thai" xfId="19" xr:uid="{EBA96496-3CA5-46B2-9152-96F7F6F8FA99}"/>
    <cellStyle name="Normal_OHTL - E updat" xfId="2" xr:uid="{00000000-0005-0000-0000-000010000000}"/>
    <cellStyle name="Note 2" xfId="724" xr:uid="{1C788925-F05C-45E4-9A96-456628AEE292}"/>
    <cellStyle name="Note 3" xfId="829" xr:uid="{B61EB354-E8FB-4441-AE59-C70BBB89092C}"/>
    <cellStyle name="Output 2" xfId="719" xr:uid="{5B792990-D976-48B6-94C1-67BE5ADC7513}"/>
    <cellStyle name="Output 3" xfId="830" xr:uid="{726F52BE-36E4-4A09-BCC6-DDB9D2D99F70}"/>
    <cellStyle name="Percent 2" xfId="5" xr:uid="{00000000-0005-0000-0000-000011000000}"/>
    <cellStyle name="Percent 2 2" xfId="105" xr:uid="{3783E95B-13AF-4545-952F-9B1A0A0EE586}"/>
    <cellStyle name="Percent 2 2 2" xfId="272" xr:uid="{71FED111-CC88-4E20-8FE3-F5D161E65ED7}"/>
    <cellStyle name="Percent 2 2 2 2" xfId="332" xr:uid="{1BC8FDF4-E5E5-4D63-AD38-87F3FBD10290}"/>
    <cellStyle name="Percent 2 3" xfId="451" xr:uid="{6048F6B5-F1A2-4241-A174-94631E36EE7F}"/>
    <cellStyle name="Percent 2 3 2" xfId="693" xr:uid="{C12C7CE5-A9A5-4B60-AD85-1EBAEFF367B0}"/>
    <cellStyle name="Percent 2 4" xfId="694" xr:uid="{95D403AB-B97A-4D2A-8D17-EAA8D10ED490}"/>
    <cellStyle name="Percent 2 5" xfId="692" xr:uid="{9CE06ECF-7721-4BED-B590-984A280A0150}"/>
    <cellStyle name="Percent 2 6" xfId="275" xr:uid="{76E4FCC6-8D3C-42FC-8824-954B99F10CCD}"/>
    <cellStyle name="Percent 2 7" xfId="28" xr:uid="{D2D47C89-EB76-4C24-AE4B-B02722DE6E0D}"/>
    <cellStyle name="Percent 3" xfId="104" xr:uid="{98284352-BC64-4716-ABD1-F0CF2EDADA5A}"/>
    <cellStyle name="Percent 3 2" xfId="151" xr:uid="{160A9083-3E77-43CB-8F77-F418D448583F}"/>
    <cellStyle name="Percent 3 2 2" xfId="695" xr:uid="{CC43FEDC-FF17-4E62-9DAB-B56CD630CA0D}"/>
    <cellStyle name="Percent 3 2 3" xfId="832" xr:uid="{773DF8AF-8C49-49CD-9097-A4513FC91382}"/>
    <cellStyle name="Percent 3 2 4" xfId="1162" xr:uid="{8A581993-2ABF-40D3-A920-19015206005C}"/>
    <cellStyle name="Percent 3 3" xfId="754" xr:uid="{14D44FDC-9836-47D8-ADF1-CCBA0E025190}"/>
    <cellStyle name="Percent 4" xfId="837" xr:uid="{68612703-2B14-47BF-8DC8-6E685ACE6E70}"/>
    <cellStyle name="Title 2" xfId="710" xr:uid="{F7B46205-0992-46F2-8F72-6BEF04834262}"/>
    <cellStyle name="Title 3" xfId="833" xr:uid="{25281629-B15D-4984-A921-984CE58455E8}"/>
    <cellStyle name="Total 2" xfId="726" xr:uid="{C7BECF99-179A-44AF-83EE-CB1E5605B173}"/>
    <cellStyle name="Total 3" xfId="834" xr:uid="{69E31720-BD6F-40CB-BF50-97A0B031B95E}"/>
    <cellStyle name="Warning Text 2" xfId="723" xr:uid="{109E1E6D-6324-4F86-8B39-4BC4F0967D8C}"/>
    <cellStyle name="Warning Text 3" xfId="836" xr:uid="{70BCBDEA-CD4C-471B-9D15-4CD612C94EB4}"/>
    <cellStyle name="ปกติ_บันยันทรี" xfId="106" xr:uid="{FCE0317C-F16A-454B-B5F6-0FDCF1AD4A46}"/>
    <cellStyle name="หมายเหตุ 2" xfId="769" xr:uid="{BC7F5826-771B-4B89-8A7D-70124C765646}"/>
    <cellStyle name="หมายเหตุ 2 2" xfId="766" xr:uid="{B6E2FFD2-894F-4808-AECE-45B2BEB58680}"/>
  </cellStyles>
  <dxfs count="0"/>
  <tableStyles count="0" defaultTableStyle="TableStyleMedium2" defaultPivotStyle="PivotStyleLight16"/>
  <colors>
    <mruColors>
      <color rgb="FFFAFAFA"/>
      <color rgb="FFB3E6FF"/>
      <color rgb="FF97DCFF"/>
      <color rgb="FFF8C0EC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07F9-4D61-4D60-BEAA-7B57B638C74D}">
  <dimension ref="A1:L147"/>
  <sheetViews>
    <sheetView tabSelected="1" zoomScaleNormal="100" zoomScaleSheetLayoutView="100" zoomScalePageLayoutView="60" workbookViewId="0">
      <selection activeCell="O13" sqref="O13"/>
    </sheetView>
  </sheetViews>
  <sheetFormatPr defaultColWidth="10.5703125" defaultRowHeight="21.75" customHeight="1"/>
  <cols>
    <col min="1" max="2" width="1.42578125" style="25" customWidth="1"/>
    <col min="3" max="3" width="35" style="25" customWidth="1"/>
    <col min="4" max="4" width="7.7109375" style="25" customWidth="1"/>
    <col min="5" max="5" width="0.7109375" style="25" customWidth="1"/>
    <col min="6" max="6" width="13.42578125" style="7" customWidth="1"/>
    <col min="7" max="7" width="0.7109375" style="35" customWidth="1"/>
    <col min="8" max="8" width="12.28515625" style="7" customWidth="1"/>
    <col min="9" max="9" width="0.7109375" style="35" customWidth="1"/>
    <col min="10" max="10" width="13.28515625" style="7" customWidth="1"/>
    <col min="11" max="11" width="0.7109375" style="35" customWidth="1"/>
    <col min="12" max="12" width="12.28515625" style="7" customWidth="1"/>
    <col min="13" max="16384" width="10.5703125" style="25"/>
  </cols>
  <sheetData>
    <row r="1" spans="1:12" s="19" customFormat="1" ht="20.100000000000001" customHeight="1">
      <c r="A1" s="18" t="s">
        <v>74</v>
      </c>
      <c r="F1" s="1"/>
      <c r="G1" s="20"/>
      <c r="H1" s="1"/>
      <c r="I1" s="20"/>
      <c r="J1" s="1"/>
      <c r="K1" s="20"/>
      <c r="L1" s="1"/>
    </row>
    <row r="2" spans="1:12" s="19" customFormat="1" ht="20.100000000000001" customHeight="1">
      <c r="A2" s="18" t="s">
        <v>175</v>
      </c>
      <c r="D2" s="21"/>
      <c r="F2" s="1"/>
      <c r="G2" s="20"/>
      <c r="H2" s="1"/>
      <c r="I2" s="20"/>
      <c r="J2" s="1"/>
      <c r="K2" s="20"/>
      <c r="L2" s="1"/>
    </row>
    <row r="3" spans="1:12" s="19" customFormat="1" ht="18.75" customHeight="1">
      <c r="A3" s="22" t="s">
        <v>201</v>
      </c>
      <c r="B3" s="23"/>
      <c r="C3" s="23"/>
      <c r="D3" s="23"/>
      <c r="E3" s="23"/>
      <c r="F3" s="2"/>
      <c r="G3" s="2"/>
      <c r="H3" s="2"/>
      <c r="I3" s="24"/>
      <c r="J3" s="2"/>
      <c r="K3" s="24"/>
      <c r="L3" s="2"/>
    </row>
    <row r="4" spans="1:12" s="19" customFormat="1" ht="18.95" customHeight="1">
      <c r="A4" s="18"/>
      <c r="F4" s="3"/>
      <c r="G4" s="20"/>
      <c r="H4" s="3"/>
      <c r="I4" s="20"/>
      <c r="J4" s="3"/>
      <c r="K4" s="20"/>
      <c r="L4" s="3"/>
    </row>
    <row r="5" spans="1:12" ht="18.95" customHeight="1">
      <c r="C5" s="19"/>
      <c r="D5" s="26"/>
      <c r="E5" s="26"/>
      <c r="F5" s="168" t="s">
        <v>42</v>
      </c>
      <c r="G5" s="168"/>
      <c r="H5" s="168"/>
      <c r="I5" s="27"/>
      <c r="J5" s="168" t="s">
        <v>43</v>
      </c>
      <c r="K5" s="168"/>
      <c r="L5" s="168"/>
    </row>
    <row r="6" spans="1:12" ht="18.95" customHeight="1">
      <c r="C6" s="19"/>
      <c r="D6" s="26"/>
      <c r="E6" s="26"/>
      <c r="F6" s="4" t="s">
        <v>44</v>
      </c>
      <c r="G6" s="28"/>
      <c r="H6" s="4" t="s">
        <v>176</v>
      </c>
      <c r="I6" s="28"/>
      <c r="J6" s="4" t="s">
        <v>44</v>
      </c>
      <c r="K6" s="28"/>
      <c r="L6" s="4" t="s">
        <v>176</v>
      </c>
    </row>
    <row r="7" spans="1:12" ht="18.95" customHeight="1">
      <c r="C7" s="19"/>
      <c r="D7" s="26"/>
      <c r="E7" s="26"/>
      <c r="F7" s="4" t="s">
        <v>202</v>
      </c>
      <c r="G7" s="28"/>
      <c r="H7" s="4" t="s">
        <v>45</v>
      </c>
      <c r="I7" s="28"/>
      <c r="J7" s="4" t="s">
        <v>202</v>
      </c>
      <c r="K7" s="28"/>
      <c r="L7" s="4" t="s">
        <v>45</v>
      </c>
    </row>
    <row r="8" spans="1:12" ht="18.95" customHeight="1">
      <c r="C8" s="19"/>
      <c r="D8" s="26"/>
      <c r="E8" s="26"/>
      <c r="F8" s="4" t="s">
        <v>203</v>
      </c>
      <c r="G8" s="27"/>
      <c r="H8" s="4" t="s">
        <v>177</v>
      </c>
      <c r="I8" s="27"/>
      <c r="J8" s="4" t="s">
        <v>203</v>
      </c>
      <c r="K8" s="27"/>
      <c r="L8" s="4" t="s">
        <v>177</v>
      </c>
    </row>
    <row r="9" spans="1:12" ht="18.95" customHeight="1">
      <c r="C9" s="19"/>
      <c r="D9" s="29" t="s">
        <v>0</v>
      </c>
      <c r="E9" s="26"/>
      <c r="F9" s="5" t="s">
        <v>108</v>
      </c>
      <c r="G9" s="27"/>
      <c r="H9" s="5" t="s">
        <v>108</v>
      </c>
      <c r="I9" s="27"/>
      <c r="J9" s="5" t="s">
        <v>108</v>
      </c>
      <c r="K9" s="27"/>
      <c r="L9" s="5" t="s">
        <v>108</v>
      </c>
    </row>
    <row r="10" spans="1:12" ht="5.0999999999999996" customHeight="1">
      <c r="C10" s="30"/>
      <c r="D10" s="31"/>
      <c r="E10" s="32"/>
      <c r="F10" s="4"/>
      <c r="G10" s="27"/>
      <c r="H10" s="4"/>
      <c r="I10" s="27"/>
      <c r="J10" s="4"/>
      <c r="K10" s="27"/>
      <c r="L10" s="4"/>
    </row>
    <row r="11" spans="1:12" ht="18.95" customHeight="1">
      <c r="A11" s="26" t="s">
        <v>1</v>
      </c>
      <c r="C11" s="19"/>
      <c r="D11" s="19"/>
      <c r="E11" s="19"/>
      <c r="F11" s="1"/>
      <c r="G11" s="20"/>
      <c r="H11" s="1"/>
      <c r="I11" s="20"/>
      <c r="J11" s="1"/>
      <c r="K11" s="20"/>
      <c r="L11" s="1"/>
    </row>
    <row r="12" spans="1:12" ht="5.0999999999999996" customHeight="1">
      <c r="A12" s="26"/>
      <c r="C12" s="19"/>
      <c r="D12" s="19"/>
      <c r="E12" s="19"/>
      <c r="F12" s="1"/>
      <c r="G12" s="20"/>
      <c r="H12" s="1"/>
      <c r="I12" s="20"/>
      <c r="J12" s="1"/>
      <c r="K12" s="20"/>
      <c r="L12" s="1"/>
    </row>
    <row r="13" spans="1:12" ht="18.95" customHeight="1">
      <c r="A13" s="26" t="s">
        <v>2</v>
      </c>
      <c r="C13" s="33"/>
      <c r="D13" s="34"/>
      <c r="E13" s="34"/>
      <c r="F13" s="17"/>
      <c r="H13" s="6"/>
      <c r="J13" s="6"/>
      <c r="L13" s="6"/>
    </row>
    <row r="14" spans="1:12" ht="5.0999999999999996" customHeight="1">
      <c r="A14" s="26"/>
      <c r="C14" s="19"/>
      <c r="D14" s="19"/>
      <c r="E14" s="19"/>
      <c r="F14" s="36"/>
      <c r="G14" s="20"/>
      <c r="H14" s="1"/>
      <c r="I14" s="20"/>
      <c r="J14" s="1"/>
      <c r="K14" s="20"/>
      <c r="L14" s="1"/>
    </row>
    <row r="15" spans="1:12" ht="18.95" customHeight="1">
      <c r="A15" s="25" t="s">
        <v>3</v>
      </c>
      <c r="C15" s="33"/>
      <c r="D15" s="34">
        <v>7</v>
      </c>
      <c r="E15" s="34"/>
      <c r="F15" s="37">
        <v>689282</v>
      </c>
      <c r="G15" s="37"/>
      <c r="H15" s="37">
        <v>678494</v>
      </c>
      <c r="I15" s="37"/>
      <c r="J15" s="37">
        <v>210392</v>
      </c>
      <c r="K15" s="37"/>
      <c r="L15" s="37">
        <v>157630</v>
      </c>
    </row>
    <row r="16" spans="1:12" ht="18.95" customHeight="1">
      <c r="A16" s="25" t="s">
        <v>178</v>
      </c>
      <c r="C16" s="33"/>
      <c r="D16" s="38">
        <v>8</v>
      </c>
      <c r="E16" s="34"/>
      <c r="F16" s="37">
        <v>280480</v>
      </c>
      <c r="G16" s="37"/>
      <c r="H16" s="37">
        <v>226756</v>
      </c>
      <c r="I16" s="37"/>
      <c r="J16" s="37">
        <v>171650</v>
      </c>
      <c r="K16" s="37"/>
      <c r="L16" s="37">
        <v>139145</v>
      </c>
    </row>
    <row r="17" spans="1:12" ht="18.95" customHeight="1">
      <c r="A17" s="25" t="s">
        <v>210</v>
      </c>
      <c r="C17" s="33"/>
      <c r="D17" s="34"/>
      <c r="E17" s="34"/>
      <c r="F17" s="37">
        <v>47662</v>
      </c>
      <c r="G17" s="37"/>
      <c r="H17" s="37">
        <v>58204</v>
      </c>
      <c r="I17" s="37"/>
      <c r="J17" s="37">
        <v>26022</v>
      </c>
      <c r="K17" s="37"/>
      <c r="L17" s="13">
        <v>34004</v>
      </c>
    </row>
    <row r="18" spans="1:12" ht="18.95" customHeight="1">
      <c r="A18" s="25" t="s">
        <v>179</v>
      </c>
      <c r="C18" s="33"/>
      <c r="D18" s="38"/>
      <c r="E18" s="34"/>
      <c r="F18" s="37">
        <v>5299</v>
      </c>
      <c r="G18" s="37"/>
      <c r="H18" s="37">
        <v>3928</v>
      </c>
      <c r="I18" s="37"/>
      <c r="J18" s="37">
        <v>0</v>
      </c>
      <c r="K18" s="37"/>
      <c r="L18" s="13">
        <v>0</v>
      </c>
    </row>
    <row r="19" spans="1:12" ht="18.95" customHeight="1">
      <c r="A19" s="25" t="s">
        <v>161</v>
      </c>
      <c r="C19" s="33"/>
      <c r="D19" s="38"/>
      <c r="E19" s="34"/>
      <c r="F19" s="37"/>
      <c r="G19" s="37"/>
      <c r="H19" s="37"/>
      <c r="I19" s="37"/>
      <c r="J19" s="37"/>
      <c r="K19" s="37"/>
      <c r="L19" s="37"/>
    </row>
    <row r="20" spans="1:12" ht="18.95" customHeight="1">
      <c r="B20" s="25" t="s">
        <v>163</v>
      </c>
      <c r="C20" s="33"/>
      <c r="D20" s="38">
        <v>6</v>
      </c>
      <c r="E20" s="34"/>
      <c r="F20" s="37">
        <v>28222</v>
      </c>
      <c r="G20" s="37"/>
      <c r="H20" s="37">
        <v>28079</v>
      </c>
      <c r="I20" s="37"/>
      <c r="J20" s="37">
        <v>28222</v>
      </c>
      <c r="K20" s="37"/>
      <c r="L20" s="37">
        <v>28079</v>
      </c>
    </row>
    <row r="21" spans="1:12" ht="18.95" customHeight="1">
      <c r="A21" s="25" t="s">
        <v>193</v>
      </c>
      <c r="C21" s="33"/>
      <c r="D21" s="38">
        <v>6</v>
      </c>
      <c r="E21" s="34"/>
      <c r="F21" s="37">
        <v>38901</v>
      </c>
      <c r="G21" s="37"/>
      <c r="H21" s="37">
        <v>40692</v>
      </c>
      <c r="I21" s="37"/>
      <c r="J21" s="37">
        <v>10000</v>
      </c>
      <c r="K21" s="37"/>
      <c r="L21" s="37">
        <v>10000</v>
      </c>
    </row>
    <row r="22" spans="1:12" ht="18.95" customHeight="1">
      <c r="A22" s="25" t="s">
        <v>235</v>
      </c>
      <c r="C22" s="33"/>
      <c r="D22" s="38"/>
      <c r="E22" s="34"/>
      <c r="F22" s="37"/>
      <c r="G22" s="37"/>
      <c r="H22" s="37"/>
      <c r="I22" s="37"/>
      <c r="J22" s="37"/>
      <c r="K22" s="37"/>
      <c r="L22" s="37"/>
    </row>
    <row r="23" spans="1:12" ht="18.95" customHeight="1">
      <c r="B23" s="25" t="s">
        <v>238</v>
      </c>
      <c r="C23" s="33"/>
      <c r="D23" s="46">
        <v>19.3</v>
      </c>
      <c r="E23" s="34"/>
      <c r="F23" s="37">
        <v>24186</v>
      </c>
      <c r="G23" s="37"/>
      <c r="H23" s="37">
        <v>0</v>
      </c>
      <c r="I23" s="37"/>
      <c r="J23" s="37">
        <v>24186</v>
      </c>
      <c r="K23" s="37"/>
      <c r="L23" s="37">
        <v>0</v>
      </c>
    </row>
    <row r="24" spans="1:12" ht="18.95" customHeight="1">
      <c r="A24" s="25" t="s">
        <v>4</v>
      </c>
      <c r="C24" s="33"/>
      <c r="D24" s="39"/>
      <c r="E24" s="34"/>
      <c r="F24" s="40">
        <v>5507</v>
      </c>
      <c r="G24" s="37"/>
      <c r="H24" s="40">
        <v>4535</v>
      </c>
      <c r="I24" s="37"/>
      <c r="J24" s="40">
        <v>2424</v>
      </c>
      <c r="K24" s="37"/>
      <c r="L24" s="40">
        <v>2042</v>
      </c>
    </row>
    <row r="25" spans="1:12" ht="5.0999999999999996" customHeight="1">
      <c r="A25" s="26"/>
      <c r="C25" s="19"/>
      <c r="D25" s="19"/>
      <c r="E25" s="19"/>
      <c r="F25" s="36"/>
      <c r="G25" s="20"/>
      <c r="H25" s="1"/>
      <c r="I25" s="20"/>
      <c r="J25" s="1"/>
      <c r="K25" s="41"/>
      <c r="L25" s="1"/>
    </row>
    <row r="26" spans="1:12" ht="18.95" customHeight="1">
      <c r="A26" s="26" t="s">
        <v>5</v>
      </c>
      <c r="C26" s="33"/>
      <c r="D26" s="34"/>
      <c r="E26" s="34"/>
      <c r="F26" s="40">
        <f>SUM(F15:F24)</f>
        <v>1119539</v>
      </c>
      <c r="H26" s="14">
        <f>SUM(H15:H24)</f>
        <v>1040688</v>
      </c>
      <c r="J26" s="40">
        <f>SUM(J15:J24)</f>
        <v>472896</v>
      </c>
      <c r="K26" s="41"/>
      <c r="L26" s="14">
        <f>SUM(L15:L24)</f>
        <v>370900</v>
      </c>
    </row>
    <row r="27" spans="1:12" ht="8.1" customHeight="1">
      <c r="C27" s="33"/>
      <c r="D27" s="34"/>
      <c r="E27" s="34"/>
      <c r="F27" s="15"/>
      <c r="H27" s="15"/>
      <c r="J27" s="42"/>
      <c r="K27" s="41"/>
      <c r="L27" s="15"/>
    </row>
    <row r="28" spans="1:12" ht="18.95" customHeight="1">
      <c r="A28" s="26" t="s">
        <v>6</v>
      </c>
      <c r="C28" s="33"/>
      <c r="D28" s="34"/>
      <c r="E28" s="34"/>
      <c r="F28" s="17"/>
      <c r="H28" s="6"/>
      <c r="J28" s="17"/>
      <c r="K28" s="41"/>
      <c r="L28" s="6"/>
    </row>
    <row r="29" spans="1:12" ht="5.0999999999999996" customHeight="1">
      <c r="A29" s="26"/>
      <c r="C29" s="19"/>
      <c r="D29" s="19"/>
      <c r="E29" s="19"/>
      <c r="F29" s="36"/>
      <c r="G29" s="20"/>
      <c r="H29" s="1"/>
      <c r="I29" s="20"/>
      <c r="J29" s="36"/>
      <c r="K29" s="41"/>
      <c r="L29" s="1"/>
    </row>
    <row r="30" spans="1:12" ht="18.95" customHeight="1">
      <c r="A30" s="25" t="s">
        <v>77</v>
      </c>
      <c r="C30" s="33"/>
      <c r="D30" s="38">
        <v>7</v>
      </c>
      <c r="E30" s="43"/>
      <c r="F30" s="37">
        <v>2633</v>
      </c>
      <c r="G30" s="44"/>
      <c r="H30" s="7">
        <v>2069</v>
      </c>
      <c r="I30" s="45"/>
      <c r="J30" s="37">
        <v>0</v>
      </c>
      <c r="K30" s="44"/>
      <c r="L30" s="37">
        <v>0</v>
      </c>
    </row>
    <row r="31" spans="1:12" ht="18.95" customHeight="1">
      <c r="A31" s="25" t="s">
        <v>109</v>
      </c>
      <c r="C31" s="33"/>
      <c r="D31" s="38"/>
      <c r="E31" s="43"/>
      <c r="F31" s="13"/>
      <c r="G31" s="44"/>
      <c r="I31" s="45"/>
      <c r="J31" s="13"/>
      <c r="K31" s="44"/>
      <c r="L31" s="37"/>
    </row>
    <row r="32" spans="1:12" ht="18.95" customHeight="1">
      <c r="B32" s="25" t="s">
        <v>110</v>
      </c>
      <c r="C32" s="33"/>
      <c r="D32" s="38">
        <v>6</v>
      </c>
      <c r="E32" s="43"/>
      <c r="F32" s="37">
        <v>164413</v>
      </c>
      <c r="G32" s="44"/>
      <c r="H32" s="37">
        <v>163917</v>
      </c>
      <c r="I32" s="45"/>
      <c r="J32" s="37">
        <v>164413</v>
      </c>
      <c r="K32" s="44"/>
      <c r="L32" s="37">
        <v>163917</v>
      </c>
    </row>
    <row r="33" spans="1:12" ht="18.95" customHeight="1">
      <c r="A33" s="25" t="s">
        <v>161</v>
      </c>
      <c r="C33" s="33"/>
      <c r="D33" s="38"/>
      <c r="E33" s="43"/>
      <c r="F33" s="37"/>
      <c r="G33" s="44"/>
      <c r="H33" s="37"/>
      <c r="I33" s="45"/>
      <c r="J33" s="37"/>
      <c r="K33" s="44"/>
      <c r="L33" s="37"/>
    </row>
    <row r="34" spans="1:12" ht="18.95" customHeight="1">
      <c r="B34" s="25" t="s">
        <v>160</v>
      </c>
      <c r="C34" s="33"/>
      <c r="D34" s="38">
        <v>6</v>
      </c>
      <c r="E34" s="43"/>
      <c r="F34" s="37">
        <v>382424</v>
      </c>
      <c r="G34" s="44"/>
      <c r="H34" s="37">
        <v>387739</v>
      </c>
      <c r="I34" s="45"/>
      <c r="J34" s="37">
        <v>382424</v>
      </c>
      <c r="K34" s="44"/>
      <c r="L34" s="37">
        <v>387739</v>
      </c>
    </row>
    <row r="35" spans="1:12" ht="18.95" customHeight="1">
      <c r="A35" s="25" t="s">
        <v>193</v>
      </c>
      <c r="C35" s="33"/>
      <c r="D35" s="38">
        <v>6</v>
      </c>
      <c r="E35" s="43"/>
      <c r="F35" s="37">
        <v>10000</v>
      </c>
      <c r="G35" s="44"/>
      <c r="H35" s="37">
        <v>10000</v>
      </c>
      <c r="I35" s="45"/>
      <c r="J35" s="37">
        <v>10000</v>
      </c>
      <c r="K35" s="44"/>
      <c r="L35" s="37">
        <v>10000</v>
      </c>
    </row>
    <row r="36" spans="1:12" ht="18.95" customHeight="1">
      <c r="A36" s="25" t="s">
        <v>53</v>
      </c>
      <c r="C36" s="33"/>
      <c r="D36" s="46">
        <v>9.1</v>
      </c>
      <c r="E36" s="43"/>
      <c r="F36" s="37">
        <v>0</v>
      </c>
      <c r="G36" s="44"/>
      <c r="H36" s="37">
        <v>0</v>
      </c>
      <c r="I36" s="45"/>
      <c r="J36" s="13">
        <v>2324517</v>
      </c>
      <c r="K36" s="44"/>
      <c r="L36" s="37">
        <v>2324517</v>
      </c>
    </row>
    <row r="37" spans="1:12" ht="18.95" customHeight="1">
      <c r="A37" s="25" t="s">
        <v>78</v>
      </c>
      <c r="C37" s="33"/>
      <c r="D37" s="46">
        <v>9.1999999999999993</v>
      </c>
      <c r="E37" s="34"/>
      <c r="F37" s="37">
        <v>156665</v>
      </c>
      <c r="G37" s="44"/>
      <c r="H37" s="37">
        <v>156762</v>
      </c>
      <c r="I37" s="45"/>
      <c r="J37" s="13">
        <v>114760</v>
      </c>
      <c r="K37" s="44"/>
      <c r="L37" s="37">
        <v>114760</v>
      </c>
    </row>
    <row r="38" spans="1:12" ht="18.95" customHeight="1">
      <c r="A38" s="25" t="s">
        <v>166</v>
      </c>
      <c r="C38" s="33"/>
      <c r="D38" s="46">
        <v>9.3000000000000007</v>
      </c>
      <c r="E38" s="34"/>
      <c r="F38" s="37">
        <v>45654</v>
      </c>
      <c r="G38" s="44"/>
      <c r="H38" s="37">
        <v>47215</v>
      </c>
      <c r="I38" s="45"/>
      <c r="J38" s="13">
        <v>55718</v>
      </c>
      <c r="K38" s="44"/>
      <c r="L38" s="37">
        <v>55718</v>
      </c>
    </row>
    <row r="39" spans="1:12" ht="18.95" customHeight="1">
      <c r="A39" s="25" t="s">
        <v>235</v>
      </c>
      <c r="C39" s="33"/>
      <c r="D39" s="46">
        <v>19.3</v>
      </c>
      <c r="E39" s="34"/>
      <c r="F39" s="37">
        <v>0</v>
      </c>
      <c r="G39" s="44"/>
      <c r="H39" s="37">
        <v>17744</v>
      </c>
      <c r="I39" s="45"/>
      <c r="J39" s="13">
        <v>0</v>
      </c>
      <c r="K39" s="44"/>
      <c r="L39" s="37">
        <v>17744</v>
      </c>
    </row>
    <row r="40" spans="1:12" ht="18.95" customHeight="1">
      <c r="A40" s="25" t="s">
        <v>111</v>
      </c>
      <c r="C40" s="33"/>
      <c r="D40" s="34">
        <v>10</v>
      </c>
      <c r="E40" s="43"/>
      <c r="F40" s="37">
        <v>41389</v>
      </c>
      <c r="G40" s="44"/>
      <c r="H40" s="37">
        <v>46254</v>
      </c>
      <c r="I40" s="45"/>
      <c r="J40" s="13">
        <v>18350</v>
      </c>
      <c r="K40" s="44"/>
      <c r="L40" s="37">
        <v>21034</v>
      </c>
    </row>
    <row r="41" spans="1:12" ht="18.95" customHeight="1">
      <c r="A41" s="25" t="s">
        <v>158</v>
      </c>
      <c r="C41" s="33"/>
      <c r="D41" s="34">
        <v>11</v>
      </c>
      <c r="E41" s="43"/>
      <c r="F41" s="37">
        <v>93487</v>
      </c>
      <c r="G41" s="44"/>
      <c r="H41" s="37">
        <v>103894</v>
      </c>
      <c r="I41" s="45"/>
      <c r="J41" s="13">
        <v>66733</v>
      </c>
      <c r="K41" s="44"/>
      <c r="L41" s="37">
        <v>71658</v>
      </c>
    </row>
    <row r="42" spans="1:12" ht="18.95" customHeight="1">
      <c r="A42" s="25" t="s">
        <v>51</v>
      </c>
      <c r="C42" s="33"/>
      <c r="D42" s="34"/>
      <c r="E42" s="43"/>
      <c r="F42" s="37">
        <v>1899155</v>
      </c>
      <c r="G42" s="44"/>
      <c r="H42" s="37">
        <v>1902330</v>
      </c>
      <c r="I42" s="45"/>
      <c r="J42" s="13">
        <v>0</v>
      </c>
      <c r="K42" s="44"/>
      <c r="L42" s="37">
        <v>0</v>
      </c>
    </row>
    <row r="43" spans="1:12" ht="18.95" customHeight="1">
      <c r="A43" s="25" t="s">
        <v>112</v>
      </c>
      <c r="C43" s="33"/>
      <c r="D43" s="34">
        <v>12</v>
      </c>
      <c r="E43" s="43"/>
      <c r="F43" s="37">
        <v>272539</v>
      </c>
      <c r="G43" s="44"/>
      <c r="H43" s="37">
        <v>276752</v>
      </c>
      <c r="I43" s="45"/>
      <c r="J43" s="13">
        <v>118016</v>
      </c>
      <c r="K43" s="44"/>
      <c r="L43" s="37">
        <v>115040</v>
      </c>
    </row>
    <row r="44" spans="1:12" ht="18.95" customHeight="1">
      <c r="A44" s="25" t="s">
        <v>180</v>
      </c>
      <c r="C44" s="33"/>
      <c r="D44" s="34"/>
      <c r="E44" s="43"/>
      <c r="F44" s="37">
        <v>38276</v>
      </c>
      <c r="G44" s="44"/>
      <c r="H44" s="37">
        <v>39285</v>
      </c>
      <c r="I44" s="45"/>
      <c r="J44" s="13">
        <v>29321</v>
      </c>
      <c r="K44" s="44"/>
      <c r="L44" s="37">
        <v>29651</v>
      </c>
    </row>
    <row r="45" spans="1:12" ht="18.95" customHeight="1">
      <c r="A45" s="25" t="s">
        <v>7</v>
      </c>
      <c r="C45" s="33"/>
      <c r="D45" s="34"/>
      <c r="E45" s="47"/>
      <c r="F45" s="40">
        <v>21688</v>
      </c>
      <c r="G45" s="44"/>
      <c r="H45" s="40">
        <v>20794</v>
      </c>
      <c r="I45" s="44"/>
      <c r="J45" s="40">
        <v>15583</v>
      </c>
      <c r="K45" s="44"/>
      <c r="L45" s="40">
        <v>15656</v>
      </c>
    </row>
    <row r="46" spans="1:12" ht="5.0999999999999996" customHeight="1">
      <c r="A46" s="26"/>
      <c r="C46" s="19"/>
      <c r="D46" s="34"/>
      <c r="E46" s="19"/>
      <c r="F46" s="17"/>
      <c r="G46" s="20"/>
      <c r="H46" s="6"/>
      <c r="I46" s="20"/>
      <c r="J46" s="17"/>
      <c r="K46" s="41"/>
      <c r="L46" s="6"/>
    </row>
    <row r="47" spans="1:12" ht="18.95" customHeight="1">
      <c r="A47" s="26" t="s">
        <v>8</v>
      </c>
      <c r="C47" s="33"/>
      <c r="D47" s="34"/>
      <c r="E47" s="34"/>
      <c r="F47" s="40">
        <f>SUM(F30:F45)</f>
        <v>3128323</v>
      </c>
      <c r="H47" s="14">
        <f>SUM(H30:H45)</f>
        <v>3174755</v>
      </c>
      <c r="J47" s="40">
        <f>SUM(J30:J45)</f>
        <v>3299835</v>
      </c>
      <c r="K47" s="41"/>
      <c r="L47" s="14">
        <f>SUM(L30:L45)</f>
        <v>3327434</v>
      </c>
    </row>
    <row r="48" spans="1:12" ht="5.0999999999999996" customHeight="1">
      <c r="A48" s="26"/>
      <c r="C48" s="19"/>
      <c r="D48" s="34"/>
      <c r="E48" s="19"/>
      <c r="F48" s="17"/>
      <c r="G48" s="20"/>
      <c r="H48" s="6"/>
      <c r="I48" s="20"/>
      <c r="J48" s="17"/>
      <c r="K48" s="41"/>
      <c r="L48" s="6"/>
    </row>
    <row r="49" spans="1:12" ht="18.95" customHeight="1" thickBot="1">
      <c r="A49" s="26" t="s">
        <v>9</v>
      </c>
      <c r="C49" s="33"/>
      <c r="D49" s="34"/>
      <c r="E49" s="34"/>
      <c r="F49" s="48">
        <f>F26+F47</f>
        <v>4247862</v>
      </c>
      <c r="H49" s="16">
        <f>H26+H47</f>
        <v>4215443</v>
      </c>
      <c r="J49" s="48">
        <f>J26+J47</f>
        <v>3772731</v>
      </c>
      <c r="K49" s="41"/>
      <c r="L49" s="16">
        <f>L26+L47</f>
        <v>3698334</v>
      </c>
    </row>
    <row r="50" spans="1:12" ht="18" customHeight="1" thickTop="1">
      <c r="A50" s="26"/>
      <c r="C50" s="33"/>
      <c r="D50" s="34"/>
      <c r="E50" s="34"/>
      <c r="F50" s="37"/>
      <c r="H50" s="15"/>
      <c r="J50" s="37"/>
      <c r="K50" s="41"/>
      <c r="L50" s="15"/>
    </row>
    <row r="51" spans="1:12" ht="18.95" customHeight="1">
      <c r="A51" s="169" t="s">
        <v>57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</row>
    <row r="52" spans="1:12" ht="4.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</row>
    <row r="53" spans="1:12" ht="21.95" customHeight="1">
      <c r="A53" s="49" t="s">
        <v>46</v>
      </c>
      <c r="B53" s="49"/>
      <c r="C53" s="49"/>
      <c r="D53" s="49"/>
      <c r="E53" s="49"/>
      <c r="F53" s="8"/>
      <c r="G53" s="50"/>
      <c r="H53" s="8"/>
      <c r="I53" s="50"/>
      <c r="J53" s="8"/>
      <c r="K53" s="50"/>
      <c r="L53" s="8"/>
    </row>
    <row r="54" spans="1:12" s="19" customFormat="1" ht="16.899999999999999" customHeight="1">
      <c r="A54" s="18" t="str">
        <f>A1</f>
        <v>บริษัท ฮิวแมนิก้า จำกัด (มหาชน)</v>
      </c>
      <c r="D54" s="21"/>
      <c r="F54" s="1"/>
      <c r="G54" s="20"/>
      <c r="H54" s="1"/>
      <c r="I54" s="20"/>
      <c r="J54" s="1"/>
      <c r="K54" s="20"/>
      <c r="L54" s="1"/>
    </row>
    <row r="55" spans="1:12" s="19" customFormat="1" ht="16.899999999999999" customHeight="1">
      <c r="A55" s="18" t="s">
        <v>175</v>
      </c>
      <c r="D55" s="21"/>
      <c r="F55" s="1"/>
      <c r="G55" s="20"/>
      <c r="H55" s="1"/>
      <c r="I55" s="20"/>
      <c r="J55" s="1"/>
      <c r="K55" s="20"/>
      <c r="L55" s="1"/>
    </row>
    <row r="56" spans="1:12" s="19" customFormat="1" ht="16.899999999999999" customHeight="1">
      <c r="A56" s="22" t="str">
        <f>A3</f>
        <v>ณ วันที่ 31 มีนาคม พ.ศ. 2568</v>
      </c>
      <c r="B56" s="23"/>
      <c r="C56" s="23"/>
      <c r="D56" s="23"/>
      <c r="E56" s="23"/>
      <c r="F56" s="2"/>
      <c r="G56" s="24"/>
      <c r="H56" s="2"/>
      <c r="I56" s="24"/>
      <c r="J56" s="2"/>
      <c r="K56" s="24"/>
      <c r="L56" s="2"/>
    </row>
    <row r="57" spans="1:12" ht="21.75" customHeight="1">
      <c r="C57" s="19"/>
      <c r="J57" s="6"/>
      <c r="L57" s="6"/>
    </row>
    <row r="58" spans="1:12" ht="21.75" customHeight="1">
      <c r="C58" s="19"/>
      <c r="D58" s="26"/>
      <c r="E58" s="26"/>
      <c r="F58" s="168" t="s">
        <v>42</v>
      </c>
      <c r="G58" s="168"/>
      <c r="H58" s="168"/>
      <c r="I58" s="27"/>
      <c r="J58" s="168" t="s">
        <v>43</v>
      </c>
      <c r="K58" s="168"/>
      <c r="L58" s="168"/>
    </row>
    <row r="59" spans="1:12" ht="21.75" customHeight="1">
      <c r="C59" s="19"/>
      <c r="D59" s="26"/>
      <c r="E59" s="26"/>
      <c r="F59" s="4" t="s">
        <v>44</v>
      </c>
      <c r="G59" s="28"/>
      <c r="H59" s="4" t="s">
        <v>176</v>
      </c>
      <c r="I59" s="28"/>
      <c r="J59" s="4" t="s">
        <v>44</v>
      </c>
      <c r="K59" s="28"/>
      <c r="L59" s="4" t="s">
        <v>176</v>
      </c>
    </row>
    <row r="60" spans="1:12" ht="21.75" customHeight="1">
      <c r="C60" s="19"/>
      <c r="D60" s="26"/>
      <c r="E60" s="26"/>
      <c r="F60" s="4" t="s">
        <v>202</v>
      </c>
      <c r="G60" s="28"/>
      <c r="H60" s="4" t="s">
        <v>45</v>
      </c>
      <c r="I60" s="28"/>
      <c r="J60" s="4" t="s">
        <v>202</v>
      </c>
      <c r="K60" s="28"/>
      <c r="L60" s="4" t="s">
        <v>45</v>
      </c>
    </row>
    <row r="61" spans="1:12" ht="21.75" customHeight="1">
      <c r="C61" s="19"/>
      <c r="D61" s="26"/>
      <c r="E61" s="26"/>
      <c r="F61" s="4" t="s">
        <v>203</v>
      </c>
      <c r="G61" s="27"/>
      <c r="H61" s="4" t="s">
        <v>177</v>
      </c>
      <c r="I61" s="27"/>
      <c r="J61" s="4" t="s">
        <v>203</v>
      </c>
      <c r="K61" s="27"/>
      <c r="L61" s="4" t="s">
        <v>177</v>
      </c>
    </row>
    <row r="62" spans="1:12" ht="21.75" customHeight="1">
      <c r="C62" s="19"/>
      <c r="D62" s="29" t="s">
        <v>0</v>
      </c>
      <c r="E62" s="26"/>
      <c r="F62" s="5" t="s">
        <v>108</v>
      </c>
      <c r="G62" s="27"/>
      <c r="H62" s="5" t="s">
        <v>108</v>
      </c>
      <c r="I62" s="27"/>
      <c r="J62" s="5" t="s">
        <v>108</v>
      </c>
      <c r="K62" s="27"/>
      <c r="L62" s="5" t="s">
        <v>108</v>
      </c>
    </row>
    <row r="63" spans="1:12" ht="6" customHeight="1">
      <c r="D63" s="31"/>
      <c r="E63" s="31"/>
      <c r="F63" s="4"/>
      <c r="G63" s="27"/>
      <c r="H63" s="4"/>
      <c r="I63" s="27"/>
      <c r="J63" s="4"/>
      <c r="K63" s="27"/>
      <c r="L63" s="4"/>
    </row>
    <row r="64" spans="1:12" ht="21.75" customHeight="1">
      <c r="A64" s="26" t="s">
        <v>26</v>
      </c>
      <c r="C64" s="19"/>
      <c r="D64" s="21"/>
      <c r="E64" s="19"/>
      <c r="F64" s="36"/>
      <c r="G64" s="20"/>
      <c r="H64" s="1"/>
      <c r="I64" s="20"/>
      <c r="J64" s="1"/>
      <c r="K64" s="20"/>
      <c r="L64" s="1"/>
    </row>
    <row r="65" spans="1:12" ht="6" customHeight="1">
      <c r="A65" s="26"/>
      <c r="C65" s="19"/>
      <c r="D65" s="19"/>
      <c r="E65" s="19"/>
      <c r="F65" s="36"/>
      <c r="G65" s="20"/>
      <c r="H65" s="1"/>
      <c r="I65" s="20"/>
      <c r="J65" s="1"/>
      <c r="K65" s="20"/>
      <c r="L65" s="1"/>
    </row>
    <row r="66" spans="1:12" ht="21.75" customHeight="1">
      <c r="A66" s="26" t="s">
        <v>10</v>
      </c>
      <c r="C66" s="33"/>
      <c r="D66" s="51"/>
      <c r="E66" s="34"/>
      <c r="F66" s="17"/>
      <c r="H66" s="6"/>
      <c r="J66" s="6"/>
      <c r="L66" s="6"/>
    </row>
    <row r="67" spans="1:12" ht="6" customHeight="1">
      <c r="A67" s="26"/>
      <c r="C67" s="19"/>
      <c r="D67" s="19"/>
      <c r="E67" s="19"/>
      <c r="F67" s="36"/>
      <c r="G67" s="20"/>
      <c r="H67" s="1"/>
      <c r="I67" s="20"/>
      <c r="J67" s="1"/>
      <c r="K67" s="20"/>
      <c r="L67" s="1"/>
    </row>
    <row r="68" spans="1:12" ht="21.75" customHeight="1">
      <c r="A68" s="25" t="s">
        <v>79</v>
      </c>
      <c r="D68" s="34">
        <v>13</v>
      </c>
      <c r="E68" s="34"/>
      <c r="F68" s="37">
        <v>40840</v>
      </c>
      <c r="G68" s="44"/>
      <c r="H68" s="9">
        <v>74223</v>
      </c>
      <c r="I68" s="45"/>
      <c r="J68" s="37">
        <v>23485</v>
      </c>
      <c r="K68" s="45"/>
      <c r="L68" s="9">
        <v>39195</v>
      </c>
    </row>
    <row r="69" spans="1:12" ht="21.75" customHeight="1">
      <c r="A69" s="25" t="s">
        <v>221</v>
      </c>
      <c r="D69" s="34"/>
      <c r="E69" s="34"/>
      <c r="F69" s="37">
        <v>210563</v>
      </c>
      <c r="G69" s="44"/>
      <c r="H69" s="9">
        <v>201987</v>
      </c>
      <c r="I69" s="45"/>
      <c r="J69" s="37">
        <v>67804</v>
      </c>
      <c r="K69" s="45"/>
      <c r="L69" s="9">
        <v>67362</v>
      </c>
    </row>
    <row r="70" spans="1:12" ht="21.75" customHeight="1">
      <c r="A70" s="25" t="s">
        <v>215</v>
      </c>
      <c r="D70" s="38" t="s">
        <v>220</v>
      </c>
      <c r="E70" s="34"/>
      <c r="F70" s="37">
        <v>0</v>
      </c>
      <c r="G70" s="44"/>
      <c r="H70" s="9">
        <v>0</v>
      </c>
      <c r="I70" s="45"/>
      <c r="J70" s="37">
        <v>42000</v>
      </c>
      <c r="K70" s="45"/>
      <c r="L70" s="9">
        <v>0</v>
      </c>
    </row>
    <row r="71" spans="1:12" ht="21.75" customHeight="1">
      <c r="A71" s="25" t="s">
        <v>164</v>
      </c>
      <c r="D71" s="34"/>
      <c r="E71" s="34"/>
      <c r="F71" s="17"/>
      <c r="G71" s="45"/>
      <c r="H71" s="9"/>
      <c r="I71" s="45"/>
      <c r="J71" s="15"/>
      <c r="K71" s="45"/>
      <c r="L71" s="15"/>
    </row>
    <row r="72" spans="1:12" ht="21.75" customHeight="1">
      <c r="B72" s="25" t="s">
        <v>165</v>
      </c>
      <c r="D72" s="34">
        <v>14</v>
      </c>
      <c r="E72" s="34"/>
      <c r="F72" s="37">
        <v>45880</v>
      </c>
      <c r="G72" s="45"/>
      <c r="H72" s="9">
        <v>46132</v>
      </c>
      <c r="I72" s="45"/>
      <c r="J72" s="9">
        <v>21575</v>
      </c>
      <c r="K72" s="45"/>
      <c r="L72" s="15">
        <v>21262</v>
      </c>
    </row>
    <row r="73" spans="1:12" ht="21.75" customHeight="1">
      <c r="A73" s="25" t="s">
        <v>58</v>
      </c>
      <c r="C73" s="33"/>
      <c r="D73" s="46"/>
      <c r="E73" s="34"/>
      <c r="F73" s="37">
        <v>39512</v>
      </c>
      <c r="G73" s="44"/>
      <c r="H73" s="9">
        <v>26545</v>
      </c>
      <c r="J73" s="9">
        <v>18751</v>
      </c>
      <c r="L73" s="44">
        <v>13263</v>
      </c>
    </row>
    <row r="74" spans="1:12" ht="21.75" customHeight="1">
      <c r="A74" s="25" t="s">
        <v>11</v>
      </c>
      <c r="C74" s="33"/>
      <c r="D74" s="38"/>
      <c r="E74" s="34"/>
      <c r="F74" s="40">
        <v>33262</v>
      </c>
      <c r="H74" s="14">
        <v>31695</v>
      </c>
      <c r="J74" s="11">
        <v>13524</v>
      </c>
      <c r="L74" s="14">
        <v>14451</v>
      </c>
    </row>
    <row r="75" spans="1:12" ht="6" customHeight="1">
      <c r="A75" s="26"/>
      <c r="C75" s="19"/>
      <c r="D75" s="19"/>
      <c r="E75" s="19"/>
      <c r="F75" s="17"/>
      <c r="G75" s="20"/>
      <c r="H75" s="6"/>
      <c r="I75" s="20"/>
      <c r="J75" s="6"/>
      <c r="K75" s="41"/>
      <c r="L75" s="6"/>
    </row>
    <row r="76" spans="1:12" ht="21.75" customHeight="1">
      <c r="A76" s="26" t="s">
        <v>12</v>
      </c>
      <c r="C76" s="33"/>
      <c r="D76" s="51"/>
      <c r="E76" s="51"/>
      <c r="F76" s="40">
        <f>SUM(F68:F75)</f>
        <v>370057</v>
      </c>
      <c r="H76" s="14">
        <f>SUM(H68:H75)</f>
        <v>380582</v>
      </c>
      <c r="J76" s="14">
        <f>SUM(J68:J75)</f>
        <v>187139</v>
      </c>
      <c r="K76" s="41"/>
      <c r="L76" s="14">
        <f>SUM(L68:L75)</f>
        <v>155533</v>
      </c>
    </row>
    <row r="77" spans="1:12" ht="21.75" customHeight="1">
      <c r="C77" s="33"/>
      <c r="D77" s="34"/>
      <c r="E77" s="51"/>
      <c r="F77" s="17"/>
      <c r="G77" s="41"/>
      <c r="H77" s="6"/>
      <c r="I77" s="41"/>
      <c r="J77" s="6"/>
      <c r="K77" s="41"/>
      <c r="L77" s="6"/>
    </row>
    <row r="78" spans="1:12" ht="21.75" customHeight="1">
      <c r="A78" s="26" t="s">
        <v>13</v>
      </c>
      <c r="C78" s="33"/>
      <c r="D78" s="51"/>
      <c r="E78" s="51"/>
      <c r="F78" s="17"/>
      <c r="H78" s="6"/>
      <c r="J78" s="6"/>
      <c r="K78" s="41"/>
      <c r="L78" s="6"/>
    </row>
    <row r="79" spans="1:12" ht="6" customHeight="1">
      <c r="A79" s="26"/>
      <c r="C79" s="19"/>
      <c r="D79" s="19"/>
      <c r="E79" s="19"/>
      <c r="F79" s="17"/>
      <c r="G79" s="20"/>
      <c r="H79" s="6"/>
      <c r="I79" s="20"/>
      <c r="J79" s="6"/>
      <c r="K79" s="41"/>
      <c r="L79" s="6"/>
    </row>
    <row r="80" spans="1:12" ht="21.75" customHeight="1">
      <c r="A80" s="25" t="s">
        <v>67</v>
      </c>
      <c r="C80" s="19"/>
      <c r="D80" s="34">
        <v>14</v>
      </c>
      <c r="E80" s="19"/>
      <c r="F80" s="37">
        <v>71348</v>
      </c>
      <c r="G80" s="41"/>
      <c r="H80" s="41">
        <v>82292</v>
      </c>
      <c r="I80" s="20"/>
      <c r="J80" s="9">
        <v>64140</v>
      </c>
      <c r="K80" s="41"/>
      <c r="L80" s="41">
        <v>69668</v>
      </c>
    </row>
    <row r="81" spans="1:12" ht="21.75" customHeight="1">
      <c r="A81" s="25" t="s">
        <v>181</v>
      </c>
      <c r="C81" s="19"/>
      <c r="D81" s="19"/>
      <c r="E81" s="19"/>
      <c r="F81" s="37">
        <v>19386</v>
      </c>
      <c r="G81" s="41"/>
      <c r="H81" s="41">
        <v>21326</v>
      </c>
      <c r="I81" s="20"/>
      <c r="J81" s="37">
        <v>0</v>
      </c>
      <c r="K81" s="41"/>
      <c r="L81" s="41">
        <v>0</v>
      </c>
    </row>
    <row r="82" spans="1:12" ht="18.75">
      <c r="A82" s="52" t="s">
        <v>137</v>
      </c>
      <c r="C82" s="19"/>
      <c r="D82" s="19"/>
      <c r="E82" s="19"/>
      <c r="F82" s="37">
        <v>46566</v>
      </c>
      <c r="G82" s="41"/>
      <c r="H82" s="41">
        <v>44532</v>
      </c>
      <c r="J82" s="9">
        <v>19589</v>
      </c>
      <c r="K82" s="41"/>
      <c r="L82" s="44">
        <v>18854</v>
      </c>
    </row>
    <row r="83" spans="1:12" ht="21.75" customHeight="1">
      <c r="A83" s="25" t="s">
        <v>80</v>
      </c>
      <c r="C83" s="33"/>
      <c r="E83" s="51"/>
      <c r="F83" s="40">
        <v>850</v>
      </c>
      <c r="G83" s="44"/>
      <c r="H83" s="53">
        <v>922</v>
      </c>
      <c r="I83" s="44"/>
      <c r="J83" s="40">
        <v>1097</v>
      </c>
      <c r="K83" s="44"/>
      <c r="L83" s="53">
        <v>1097</v>
      </c>
    </row>
    <row r="84" spans="1:12" ht="6" customHeight="1">
      <c r="A84" s="26"/>
      <c r="C84" s="19"/>
      <c r="D84" s="19"/>
      <c r="E84" s="19"/>
      <c r="F84" s="17"/>
      <c r="G84" s="20"/>
      <c r="H84" s="6"/>
      <c r="I84" s="20"/>
      <c r="J84" s="17"/>
      <c r="K84" s="41"/>
      <c r="L84" s="6"/>
    </row>
    <row r="85" spans="1:12" ht="21.75" customHeight="1">
      <c r="A85" s="26" t="s">
        <v>14</v>
      </c>
      <c r="C85" s="33"/>
      <c r="D85" s="51"/>
      <c r="E85" s="51"/>
      <c r="F85" s="40">
        <f>SUM(F80:F84)</f>
        <v>138150</v>
      </c>
      <c r="H85" s="14">
        <f>SUM(H80:H84)</f>
        <v>149072</v>
      </c>
      <c r="J85" s="40">
        <f>SUM(J80:J84)</f>
        <v>84826</v>
      </c>
      <c r="K85" s="41"/>
      <c r="L85" s="14">
        <f>SUM(L80:L84)</f>
        <v>89619</v>
      </c>
    </row>
    <row r="86" spans="1:12" ht="6" customHeight="1">
      <c r="A86" s="26"/>
      <c r="C86" s="19"/>
      <c r="D86" s="19"/>
      <c r="E86" s="19"/>
      <c r="F86" s="17"/>
      <c r="G86" s="20"/>
      <c r="H86" s="6"/>
      <c r="I86" s="20"/>
      <c r="J86" s="17"/>
      <c r="K86" s="41"/>
      <c r="L86" s="6"/>
    </row>
    <row r="87" spans="1:12" ht="21.75" customHeight="1">
      <c r="A87" s="26" t="s">
        <v>15</v>
      </c>
      <c r="C87" s="33"/>
      <c r="D87" s="51"/>
      <c r="E87" s="51"/>
      <c r="F87" s="40">
        <f>F76+F85</f>
        <v>508207</v>
      </c>
      <c r="H87" s="14">
        <f>H76+H85</f>
        <v>529654</v>
      </c>
      <c r="J87" s="40">
        <f>J76+J85</f>
        <v>271965</v>
      </c>
      <c r="K87" s="41"/>
      <c r="L87" s="14">
        <f>L76+L85</f>
        <v>245152</v>
      </c>
    </row>
    <row r="88" spans="1:12" ht="21.75" customHeight="1">
      <c r="A88" s="26"/>
      <c r="C88" s="33"/>
      <c r="D88" s="51"/>
      <c r="E88" s="51"/>
      <c r="F88" s="6"/>
      <c r="G88" s="41"/>
      <c r="H88" s="6"/>
      <c r="I88" s="41"/>
      <c r="J88" s="17"/>
      <c r="K88" s="41"/>
      <c r="L88" s="15"/>
    </row>
    <row r="89" spans="1:12" ht="21.75" customHeight="1">
      <c r="A89" s="26"/>
      <c r="C89" s="33"/>
      <c r="D89" s="51"/>
      <c r="E89" s="51"/>
      <c r="F89" s="6"/>
      <c r="G89" s="41"/>
      <c r="H89" s="6"/>
      <c r="I89" s="41"/>
      <c r="J89" s="6"/>
      <c r="K89" s="41"/>
      <c r="L89" s="15"/>
    </row>
    <row r="90" spans="1:12" ht="21.75" customHeight="1">
      <c r="A90" s="26"/>
      <c r="C90" s="33"/>
      <c r="D90" s="51"/>
      <c r="E90" s="51"/>
      <c r="F90" s="6"/>
      <c r="G90" s="41"/>
      <c r="H90" s="6"/>
      <c r="I90" s="41"/>
      <c r="J90" s="6"/>
      <c r="K90" s="41"/>
      <c r="L90" s="15"/>
    </row>
    <row r="91" spans="1:12" ht="21.75" customHeight="1">
      <c r="A91" s="26"/>
      <c r="C91" s="33"/>
      <c r="D91" s="51"/>
      <c r="E91" s="51"/>
      <c r="F91" s="6"/>
      <c r="G91" s="41"/>
      <c r="H91" s="6"/>
      <c r="I91" s="41"/>
      <c r="J91" s="6"/>
      <c r="K91" s="41"/>
      <c r="L91" s="15"/>
    </row>
    <row r="92" spans="1:12" ht="21.75" customHeight="1">
      <c r="A92" s="26"/>
      <c r="C92" s="33"/>
      <c r="D92" s="51"/>
      <c r="E92" s="51"/>
      <c r="F92" s="6"/>
      <c r="G92" s="41"/>
      <c r="H92" s="6"/>
      <c r="I92" s="41"/>
      <c r="J92" s="6"/>
      <c r="K92" s="41"/>
      <c r="L92" s="15"/>
    </row>
    <row r="93" spans="1:12" ht="21.75" customHeight="1">
      <c r="A93" s="26"/>
      <c r="C93" s="33"/>
      <c r="D93" s="51"/>
      <c r="E93" s="51"/>
      <c r="F93" s="6"/>
      <c r="G93" s="41"/>
      <c r="H93" s="6"/>
      <c r="I93" s="41"/>
      <c r="J93" s="6"/>
      <c r="K93" s="41"/>
      <c r="L93" s="15"/>
    </row>
    <row r="94" spans="1:12" ht="21.75" customHeight="1">
      <c r="A94" s="26"/>
      <c r="C94" s="33"/>
      <c r="D94" s="51"/>
      <c r="E94" s="51"/>
      <c r="F94" s="6"/>
      <c r="G94" s="41"/>
      <c r="H94" s="6"/>
      <c r="I94" s="41"/>
      <c r="J94" s="6"/>
      <c r="K94" s="41"/>
      <c r="L94" s="15"/>
    </row>
    <row r="95" spans="1:12" ht="21.75" customHeight="1">
      <c r="A95" s="26"/>
      <c r="C95" s="33"/>
      <c r="D95" s="51"/>
      <c r="E95" s="51"/>
      <c r="F95" s="6"/>
      <c r="G95" s="41"/>
      <c r="H95" s="6"/>
      <c r="I95" s="41"/>
      <c r="J95" s="6"/>
      <c r="K95" s="41"/>
      <c r="L95" s="15"/>
    </row>
    <row r="96" spans="1:12" ht="21.75" customHeight="1">
      <c r="A96" s="26"/>
      <c r="C96" s="33"/>
      <c r="D96" s="51"/>
      <c r="E96" s="51"/>
      <c r="F96" s="6"/>
      <c r="G96" s="41"/>
      <c r="H96" s="6"/>
      <c r="I96" s="41"/>
      <c r="J96" s="6"/>
      <c r="K96" s="41"/>
      <c r="L96" s="15"/>
    </row>
    <row r="97" spans="1:12" ht="21.75" customHeight="1">
      <c r="A97" s="26"/>
      <c r="C97" s="33"/>
      <c r="D97" s="51"/>
      <c r="E97" s="51"/>
      <c r="F97" s="6"/>
      <c r="G97" s="41"/>
      <c r="H97" s="6"/>
      <c r="I97" s="41"/>
      <c r="J97" s="6"/>
      <c r="K97" s="41"/>
      <c r="L97" s="15"/>
    </row>
    <row r="98" spans="1:12" ht="21.75" customHeight="1">
      <c r="A98" s="26"/>
      <c r="C98" s="33"/>
      <c r="D98" s="51"/>
      <c r="E98" s="51"/>
      <c r="F98" s="6"/>
      <c r="G98" s="41"/>
      <c r="H98" s="6"/>
      <c r="I98" s="41"/>
      <c r="J98" s="6"/>
      <c r="K98" s="41"/>
      <c r="L98" s="15"/>
    </row>
    <row r="99" spans="1:12" ht="11.25" customHeight="1">
      <c r="A99" s="26"/>
      <c r="C99" s="33"/>
      <c r="D99" s="51"/>
      <c r="E99" s="51"/>
      <c r="F99" s="6"/>
      <c r="G99" s="41"/>
      <c r="H99" s="6"/>
      <c r="I99" s="41"/>
      <c r="J99" s="6"/>
      <c r="K99" s="41"/>
      <c r="L99" s="15"/>
    </row>
    <row r="100" spans="1:12" ht="21.95" customHeight="1">
      <c r="A100" s="49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49"/>
      <c r="C100" s="49"/>
      <c r="D100" s="49"/>
      <c r="E100" s="49"/>
      <c r="F100" s="8"/>
      <c r="G100" s="50"/>
      <c r="H100" s="8"/>
      <c r="I100" s="50"/>
      <c r="J100" s="8"/>
      <c r="K100" s="50"/>
      <c r="L100" s="8"/>
    </row>
    <row r="101" spans="1:12" s="19" customFormat="1" ht="16.899999999999999" customHeight="1">
      <c r="A101" s="18" t="str">
        <f>A1</f>
        <v>บริษัท ฮิวแมนิก้า จำกัด (มหาชน)</v>
      </c>
      <c r="D101" s="21"/>
      <c r="F101" s="1"/>
      <c r="G101" s="20"/>
      <c r="H101" s="1"/>
      <c r="I101" s="20"/>
      <c r="J101" s="1"/>
      <c r="K101" s="20"/>
      <c r="L101" s="1"/>
    </row>
    <row r="102" spans="1:12" s="19" customFormat="1" ht="16.899999999999999" customHeight="1">
      <c r="A102" s="18" t="s">
        <v>175</v>
      </c>
      <c r="D102" s="21"/>
      <c r="F102" s="1"/>
      <c r="G102" s="20"/>
      <c r="H102" s="1"/>
      <c r="I102" s="20"/>
      <c r="J102" s="1"/>
      <c r="K102" s="20"/>
      <c r="L102" s="1"/>
    </row>
    <row r="103" spans="1:12" s="19" customFormat="1" ht="16.899999999999999" customHeight="1">
      <c r="A103" s="22" t="str">
        <f>+A3</f>
        <v>ณ วันที่ 31 มีนาคม พ.ศ. 2568</v>
      </c>
      <c r="B103" s="23"/>
      <c r="C103" s="23"/>
      <c r="D103" s="23"/>
      <c r="E103" s="23"/>
      <c r="F103" s="2"/>
      <c r="G103" s="24"/>
      <c r="H103" s="2"/>
      <c r="I103" s="24"/>
      <c r="J103" s="2"/>
      <c r="K103" s="24"/>
      <c r="L103" s="10"/>
    </row>
    <row r="104" spans="1:12" ht="21.75" customHeight="1">
      <c r="C104" s="19"/>
      <c r="J104" s="6"/>
      <c r="L104" s="6"/>
    </row>
    <row r="105" spans="1:12" ht="21.75" customHeight="1">
      <c r="C105" s="19"/>
      <c r="D105" s="26"/>
      <c r="E105" s="26"/>
      <c r="F105" s="168" t="s">
        <v>42</v>
      </c>
      <c r="G105" s="168"/>
      <c r="H105" s="168"/>
      <c r="I105" s="27"/>
      <c r="J105" s="168" t="s">
        <v>43</v>
      </c>
      <c r="K105" s="168"/>
      <c r="L105" s="168"/>
    </row>
    <row r="106" spans="1:12" ht="21.75" customHeight="1">
      <c r="C106" s="19"/>
      <c r="D106" s="26"/>
      <c r="E106" s="26"/>
      <c r="F106" s="4" t="s">
        <v>44</v>
      </c>
      <c r="G106" s="28"/>
      <c r="H106" s="4" t="s">
        <v>176</v>
      </c>
      <c r="I106" s="28"/>
      <c r="J106" s="4" t="s">
        <v>44</v>
      </c>
      <c r="K106" s="28"/>
      <c r="L106" s="4" t="s">
        <v>176</v>
      </c>
    </row>
    <row r="107" spans="1:12" ht="21.75" customHeight="1">
      <c r="C107" s="19"/>
      <c r="D107" s="26"/>
      <c r="E107" s="26"/>
      <c r="F107" s="4" t="s">
        <v>202</v>
      </c>
      <c r="G107" s="28"/>
      <c r="H107" s="4" t="s">
        <v>45</v>
      </c>
      <c r="I107" s="28"/>
      <c r="J107" s="4" t="s">
        <v>202</v>
      </c>
      <c r="K107" s="28"/>
      <c r="L107" s="4" t="s">
        <v>45</v>
      </c>
    </row>
    <row r="108" spans="1:12" ht="21.75" customHeight="1">
      <c r="C108" s="19"/>
      <c r="D108" s="26"/>
      <c r="E108" s="26"/>
      <c r="F108" s="4" t="s">
        <v>203</v>
      </c>
      <c r="G108" s="27"/>
      <c r="H108" s="4" t="s">
        <v>177</v>
      </c>
      <c r="I108" s="27"/>
      <c r="J108" s="4" t="s">
        <v>203</v>
      </c>
      <c r="K108" s="27"/>
      <c r="L108" s="4" t="s">
        <v>177</v>
      </c>
    </row>
    <row r="109" spans="1:12" ht="21.75" customHeight="1">
      <c r="C109" s="19"/>
      <c r="D109" s="29" t="s">
        <v>0</v>
      </c>
      <c r="E109" s="26"/>
      <c r="F109" s="5" t="s">
        <v>108</v>
      </c>
      <c r="G109" s="27"/>
      <c r="H109" s="5" t="s">
        <v>108</v>
      </c>
      <c r="I109" s="27"/>
      <c r="J109" s="5" t="s">
        <v>108</v>
      </c>
      <c r="K109" s="27"/>
      <c r="L109" s="5" t="s">
        <v>108</v>
      </c>
    </row>
    <row r="110" spans="1:12" ht="6" customHeight="1">
      <c r="D110" s="31"/>
      <c r="E110" s="31"/>
      <c r="F110" s="4"/>
      <c r="G110" s="27"/>
      <c r="H110" s="4"/>
      <c r="I110" s="27"/>
      <c r="J110" s="4"/>
      <c r="K110" s="27"/>
      <c r="L110" s="4"/>
    </row>
    <row r="111" spans="1:12" ht="21.75" customHeight="1">
      <c r="A111" s="26" t="s">
        <v>59</v>
      </c>
      <c r="C111" s="19"/>
      <c r="D111" s="21"/>
      <c r="E111" s="19"/>
      <c r="F111" s="1"/>
      <c r="G111" s="20"/>
      <c r="H111" s="1"/>
      <c r="I111" s="20"/>
      <c r="J111" s="1"/>
      <c r="K111" s="20"/>
      <c r="L111" s="1"/>
    </row>
    <row r="112" spans="1:12" ht="6" customHeight="1"/>
    <row r="113" spans="1:12" ht="21.75" customHeight="1">
      <c r="A113" s="26" t="s">
        <v>25</v>
      </c>
      <c r="C113" s="33"/>
      <c r="D113" s="51"/>
      <c r="E113" s="51"/>
      <c r="F113" s="6"/>
      <c r="H113" s="6"/>
      <c r="J113" s="6"/>
      <c r="K113" s="41"/>
      <c r="L113" s="6"/>
    </row>
    <row r="114" spans="1:12" ht="6" customHeight="1">
      <c r="A114" s="26"/>
      <c r="C114" s="19"/>
      <c r="D114" s="19"/>
      <c r="E114" s="19"/>
      <c r="F114" s="6"/>
      <c r="G114" s="20"/>
      <c r="H114" s="6"/>
      <c r="I114" s="20"/>
      <c r="J114" s="6"/>
      <c r="K114" s="41"/>
      <c r="L114" s="6"/>
    </row>
    <row r="115" spans="1:12" ht="21.75" customHeight="1">
      <c r="A115" s="25" t="s">
        <v>16</v>
      </c>
      <c r="C115" s="33"/>
      <c r="D115" s="34"/>
      <c r="E115" s="51"/>
      <c r="F115" s="6"/>
      <c r="H115" s="6"/>
      <c r="J115" s="6"/>
      <c r="K115" s="41"/>
      <c r="L115" s="6"/>
    </row>
    <row r="116" spans="1:12" ht="21.75" customHeight="1">
      <c r="B116" s="25" t="s">
        <v>17</v>
      </c>
      <c r="C116" s="33"/>
      <c r="D116" s="51"/>
      <c r="E116" s="51"/>
      <c r="F116" s="6"/>
      <c r="H116" s="6"/>
      <c r="J116" s="6"/>
      <c r="K116" s="41"/>
      <c r="L116" s="6"/>
    </row>
    <row r="117" spans="1:12" ht="21.75" customHeight="1">
      <c r="C117" s="33" t="s">
        <v>81</v>
      </c>
      <c r="F117" s="17"/>
      <c r="H117" s="6"/>
      <c r="J117" s="6"/>
      <c r="K117" s="41"/>
      <c r="L117" s="6"/>
    </row>
    <row r="118" spans="1:12" ht="21.75" customHeight="1" thickBot="1">
      <c r="C118" s="25" t="s">
        <v>60</v>
      </c>
      <c r="D118" s="19"/>
      <c r="F118" s="48">
        <v>438722</v>
      </c>
      <c r="H118" s="16">
        <v>438722</v>
      </c>
      <c r="J118" s="16">
        <v>438722</v>
      </c>
      <c r="K118" s="41"/>
      <c r="L118" s="16">
        <v>438722</v>
      </c>
    </row>
    <row r="119" spans="1:12" ht="6" customHeight="1" thickTop="1">
      <c r="D119" s="34"/>
      <c r="E119" s="51"/>
      <c r="F119" s="42"/>
      <c r="H119" s="15"/>
      <c r="J119" s="15"/>
      <c r="K119" s="41"/>
      <c r="L119" s="15"/>
    </row>
    <row r="120" spans="1:12" ht="21.75" customHeight="1">
      <c r="B120" s="25" t="s">
        <v>18</v>
      </c>
      <c r="C120" s="33"/>
      <c r="D120" s="51"/>
      <c r="E120" s="51"/>
      <c r="F120" s="17"/>
      <c r="H120" s="6"/>
      <c r="J120" s="6"/>
      <c r="K120" s="41"/>
      <c r="L120" s="6"/>
    </row>
    <row r="121" spans="1:12" ht="21.75" customHeight="1">
      <c r="C121" s="33" t="s">
        <v>82</v>
      </c>
      <c r="F121" s="17"/>
      <c r="H121" s="6"/>
      <c r="J121" s="6"/>
      <c r="K121" s="41"/>
      <c r="L121" s="6"/>
    </row>
    <row r="122" spans="1:12" ht="21.75" customHeight="1">
      <c r="C122" s="54" t="s">
        <v>61</v>
      </c>
      <c r="D122" s="19"/>
      <c r="F122" s="37">
        <v>433722</v>
      </c>
      <c r="G122" s="9"/>
      <c r="H122" s="6">
        <v>433722</v>
      </c>
      <c r="I122" s="9"/>
      <c r="J122" s="6">
        <v>433722</v>
      </c>
      <c r="K122" s="9"/>
      <c r="L122" s="6">
        <v>433722</v>
      </c>
    </row>
    <row r="123" spans="1:12" ht="21.75" customHeight="1">
      <c r="A123" s="25" t="s">
        <v>50</v>
      </c>
      <c r="D123" s="34"/>
      <c r="E123" s="51"/>
      <c r="F123" s="37">
        <v>2542304</v>
      </c>
      <c r="G123" s="9"/>
      <c r="H123" s="9">
        <v>2542304</v>
      </c>
      <c r="I123" s="9"/>
      <c r="J123" s="6">
        <v>2542304</v>
      </c>
      <c r="K123" s="9"/>
      <c r="L123" s="9">
        <v>2542304</v>
      </c>
    </row>
    <row r="124" spans="1:12" ht="21.75" customHeight="1">
      <c r="A124" s="25" t="s">
        <v>102</v>
      </c>
      <c r="D124" s="34"/>
      <c r="E124" s="51"/>
      <c r="F124" s="37"/>
      <c r="G124" s="9"/>
      <c r="H124" s="9"/>
      <c r="I124" s="9"/>
      <c r="J124" s="6"/>
      <c r="K124" s="9"/>
      <c r="L124" s="9"/>
    </row>
    <row r="125" spans="1:12" ht="21.75" customHeight="1">
      <c r="B125" s="25" t="s">
        <v>113</v>
      </c>
      <c r="D125" s="34"/>
      <c r="E125" s="51"/>
      <c r="F125" s="37">
        <v>5145</v>
      </c>
      <c r="G125" s="41"/>
      <c r="H125" s="41">
        <v>5145</v>
      </c>
      <c r="I125" s="20"/>
      <c r="J125" s="6">
        <v>5145</v>
      </c>
      <c r="K125" s="41"/>
      <c r="L125" s="41">
        <v>5145</v>
      </c>
    </row>
    <row r="126" spans="1:12" ht="21.75" customHeight="1">
      <c r="B126" s="25" t="s">
        <v>115</v>
      </c>
      <c r="D126" s="34"/>
      <c r="E126" s="51"/>
      <c r="F126" s="37"/>
      <c r="G126" s="41"/>
      <c r="H126" s="41"/>
      <c r="I126" s="20"/>
      <c r="J126" s="6"/>
      <c r="K126" s="41"/>
      <c r="L126" s="41"/>
    </row>
    <row r="127" spans="1:12" ht="21.75" customHeight="1">
      <c r="C127" s="25" t="s">
        <v>116</v>
      </c>
      <c r="D127" s="34"/>
      <c r="E127" s="51"/>
      <c r="F127" s="37">
        <v>-9896</v>
      </c>
      <c r="G127" s="9"/>
      <c r="H127" s="9">
        <v>-9896</v>
      </c>
      <c r="I127" s="9"/>
      <c r="J127" s="6">
        <v>0</v>
      </c>
      <c r="K127" s="9"/>
      <c r="L127" s="9">
        <v>0</v>
      </c>
    </row>
    <row r="128" spans="1:12" ht="21.75" customHeight="1">
      <c r="A128" s="25" t="s">
        <v>114</v>
      </c>
      <c r="D128" s="34">
        <v>17</v>
      </c>
      <c r="E128" s="51"/>
      <c r="F128" s="37">
        <v>18408</v>
      </c>
      <c r="G128" s="9"/>
      <c r="H128" s="9">
        <v>26123</v>
      </c>
      <c r="I128" s="9"/>
      <c r="J128" s="6">
        <v>18408</v>
      </c>
      <c r="K128" s="9"/>
      <c r="L128" s="9">
        <v>26123</v>
      </c>
    </row>
    <row r="129" spans="1:12" ht="21.75" customHeight="1">
      <c r="A129" s="25" t="s">
        <v>19</v>
      </c>
      <c r="D129" s="34"/>
      <c r="E129" s="51"/>
      <c r="F129" s="37"/>
      <c r="G129" s="9"/>
      <c r="H129" s="15"/>
      <c r="I129" s="9"/>
      <c r="J129" s="6"/>
      <c r="K129" s="9"/>
      <c r="L129" s="15"/>
    </row>
    <row r="130" spans="1:12" ht="21.75" customHeight="1">
      <c r="B130" s="25" t="s">
        <v>62</v>
      </c>
      <c r="D130" s="34"/>
      <c r="F130" s="37">
        <v>43872</v>
      </c>
      <c r="G130" s="9"/>
      <c r="H130" s="9">
        <v>43872</v>
      </c>
      <c r="I130" s="44"/>
      <c r="J130" s="6">
        <v>43872</v>
      </c>
      <c r="K130" s="9"/>
      <c r="L130" s="9">
        <v>43872</v>
      </c>
    </row>
    <row r="131" spans="1:12" ht="21.75" customHeight="1">
      <c r="B131" s="25" t="s">
        <v>222</v>
      </c>
      <c r="D131" s="34"/>
      <c r="F131" s="37">
        <v>12583</v>
      </c>
      <c r="G131" s="9"/>
      <c r="H131" s="9">
        <v>0</v>
      </c>
      <c r="I131" s="44"/>
      <c r="J131" s="6">
        <v>12583</v>
      </c>
      <c r="K131" s="9"/>
      <c r="L131" s="9">
        <v>0</v>
      </c>
    </row>
    <row r="132" spans="1:12" ht="21.75" customHeight="1">
      <c r="B132" s="25" t="s">
        <v>20</v>
      </c>
      <c r="D132" s="34"/>
      <c r="F132" s="37">
        <v>705333</v>
      </c>
      <c r="G132" s="44"/>
      <c r="H132" s="44">
        <v>637454</v>
      </c>
      <c r="I132" s="45"/>
      <c r="J132" s="6">
        <v>477548</v>
      </c>
      <c r="K132" s="44"/>
      <c r="L132" s="44">
        <v>418385</v>
      </c>
    </row>
    <row r="133" spans="1:12" ht="21.75" customHeight="1">
      <c r="A133" s="25" t="s">
        <v>214</v>
      </c>
      <c r="D133" s="34">
        <v>15</v>
      </c>
      <c r="F133" s="37">
        <v>-12583</v>
      </c>
      <c r="G133" s="44"/>
      <c r="H133" s="44">
        <v>0</v>
      </c>
      <c r="I133" s="45"/>
      <c r="J133" s="6">
        <v>-12583</v>
      </c>
      <c r="K133" s="44"/>
      <c r="L133" s="44">
        <v>0</v>
      </c>
    </row>
    <row r="134" spans="1:12" ht="21.75" customHeight="1">
      <c r="A134" s="25" t="s">
        <v>130</v>
      </c>
      <c r="F134" s="40">
        <v>-3959</v>
      </c>
      <c r="G134" s="9"/>
      <c r="H134" s="11">
        <v>1372</v>
      </c>
      <c r="I134" s="9"/>
      <c r="J134" s="11">
        <v>-20233</v>
      </c>
      <c r="K134" s="9"/>
      <c r="L134" s="11">
        <v>-16369</v>
      </c>
    </row>
    <row r="135" spans="1:12" ht="6" customHeight="1">
      <c r="A135" s="26"/>
      <c r="C135" s="19"/>
      <c r="D135" s="19"/>
      <c r="E135" s="19"/>
      <c r="F135" s="17"/>
      <c r="G135" s="20"/>
      <c r="H135" s="6"/>
      <c r="I135" s="20"/>
      <c r="J135" s="6"/>
      <c r="K135" s="41"/>
      <c r="L135" s="6"/>
    </row>
    <row r="136" spans="1:12" ht="21.75" customHeight="1">
      <c r="A136" s="25" t="s">
        <v>69</v>
      </c>
      <c r="E136" s="51"/>
      <c r="F136" s="37">
        <f>SUM(F122:F134)</f>
        <v>3734929</v>
      </c>
      <c r="G136" s="44"/>
      <c r="H136" s="15">
        <f>SUM(H122:H134)</f>
        <v>3680096</v>
      </c>
      <c r="I136" s="44"/>
      <c r="J136" s="15">
        <f>SUM(J122:J134)</f>
        <v>3500766</v>
      </c>
      <c r="K136" s="44"/>
      <c r="L136" s="15">
        <f>SUM(L122:L134)</f>
        <v>3453182</v>
      </c>
    </row>
    <row r="137" spans="1:12" ht="21.75" customHeight="1">
      <c r="A137" s="25" t="s">
        <v>37</v>
      </c>
      <c r="D137" s="34"/>
      <c r="E137" s="51"/>
      <c r="F137" s="40">
        <v>4726</v>
      </c>
      <c r="G137" s="44"/>
      <c r="H137" s="53">
        <v>5693</v>
      </c>
      <c r="I137" s="44"/>
      <c r="J137" s="53">
        <v>0</v>
      </c>
      <c r="K137" s="44"/>
      <c r="L137" s="53">
        <v>0</v>
      </c>
    </row>
    <row r="138" spans="1:12" ht="6" customHeight="1">
      <c r="A138" s="26"/>
      <c r="C138" s="19"/>
      <c r="D138" s="19"/>
      <c r="E138" s="19"/>
      <c r="F138" s="17"/>
      <c r="G138" s="20"/>
      <c r="H138" s="6"/>
      <c r="I138" s="20"/>
      <c r="J138" s="6"/>
      <c r="K138" s="41"/>
      <c r="L138" s="6"/>
    </row>
    <row r="139" spans="1:12" ht="21.75" customHeight="1">
      <c r="A139" s="26" t="s">
        <v>27</v>
      </c>
      <c r="C139" s="33"/>
      <c r="D139" s="34"/>
      <c r="E139" s="51"/>
      <c r="F139" s="40">
        <f>SUM(F136:F137)</f>
        <v>3739655</v>
      </c>
      <c r="H139" s="14">
        <f>SUM(H136:H137)</f>
        <v>3685789</v>
      </c>
      <c r="J139" s="14">
        <f>SUM(J136:J137)</f>
        <v>3500766</v>
      </c>
      <c r="K139" s="41"/>
      <c r="L139" s="14">
        <f>SUM(L136:L137)</f>
        <v>3453182</v>
      </c>
    </row>
    <row r="140" spans="1:12" ht="6" customHeight="1">
      <c r="A140" s="26"/>
      <c r="C140" s="19"/>
      <c r="D140" s="19"/>
      <c r="E140" s="19"/>
      <c r="F140" s="17"/>
      <c r="G140" s="20"/>
      <c r="H140" s="6"/>
      <c r="I140" s="20"/>
      <c r="J140" s="6"/>
      <c r="K140" s="41"/>
      <c r="L140" s="6"/>
    </row>
    <row r="141" spans="1:12" ht="21.75" customHeight="1" thickBot="1">
      <c r="A141" s="26" t="s">
        <v>28</v>
      </c>
      <c r="C141" s="33"/>
      <c r="D141" s="34"/>
      <c r="E141" s="34"/>
      <c r="F141" s="16">
        <f>F87+F139</f>
        <v>4247862</v>
      </c>
      <c r="H141" s="16">
        <f>H87+H139</f>
        <v>4215443</v>
      </c>
      <c r="J141" s="16">
        <f>J87+J139</f>
        <v>3772731</v>
      </c>
      <c r="K141" s="41"/>
      <c r="L141" s="16">
        <f>L87+L139</f>
        <v>3698334</v>
      </c>
    </row>
    <row r="142" spans="1:12" ht="21.75" customHeight="1" thickTop="1">
      <c r="A142" s="26"/>
      <c r="C142" s="33"/>
      <c r="D142" s="34"/>
      <c r="E142" s="34"/>
      <c r="F142" s="55"/>
      <c r="G142" s="55"/>
      <c r="H142" s="55"/>
      <c r="I142" s="55"/>
      <c r="J142" s="55"/>
      <c r="K142" s="55"/>
      <c r="L142" s="55"/>
    </row>
    <row r="143" spans="1:12" ht="21.75" customHeight="1">
      <c r="A143" s="26"/>
      <c r="C143" s="33"/>
      <c r="D143" s="34"/>
      <c r="E143" s="34"/>
      <c r="F143" s="55"/>
      <c r="G143" s="55"/>
      <c r="H143" s="55"/>
      <c r="I143" s="55"/>
      <c r="J143" s="55"/>
      <c r="K143" s="55"/>
      <c r="L143" s="55"/>
    </row>
    <row r="144" spans="1:12" ht="21.75" customHeight="1">
      <c r="A144" s="26"/>
      <c r="C144" s="33"/>
      <c r="D144" s="34"/>
      <c r="E144" s="34"/>
      <c r="F144" s="55"/>
      <c r="G144" s="55"/>
      <c r="H144" s="55"/>
      <c r="I144" s="55"/>
      <c r="J144" s="55"/>
      <c r="K144" s="55"/>
      <c r="L144" s="55"/>
    </row>
    <row r="145" spans="1:12" ht="21.75" customHeight="1">
      <c r="A145" s="26"/>
      <c r="C145" s="33"/>
      <c r="D145" s="34"/>
      <c r="E145" s="34"/>
      <c r="F145" s="55"/>
      <c r="G145" s="55"/>
      <c r="H145" s="55"/>
      <c r="I145" s="55"/>
      <c r="J145" s="55"/>
      <c r="K145" s="55"/>
      <c r="L145" s="55"/>
    </row>
    <row r="146" spans="1:12" ht="8.25" customHeight="1"/>
    <row r="147" spans="1:12" ht="21.95" customHeight="1">
      <c r="A147" s="49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49"/>
      <c r="C147" s="49"/>
      <c r="D147" s="49"/>
      <c r="E147" s="49"/>
      <c r="F147" s="8"/>
      <c r="G147" s="50"/>
      <c r="H147" s="8"/>
      <c r="I147" s="50"/>
      <c r="J147" s="8"/>
      <c r="K147" s="50"/>
      <c r="L147" s="8"/>
    </row>
  </sheetData>
  <mergeCells count="7">
    <mergeCell ref="F105:H105"/>
    <mergeCell ref="J105:L105"/>
    <mergeCell ref="F5:H5"/>
    <mergeCell ref="J5:L5"/>
    <mergeCell ref="A51:L51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3"/>
  <sheetViews>
    <sheetView zoomScaleNormal="100" zoomScaleSheetLayoutView="100" zoomScalePageLayoutView="69" workbookViewId="0">
      <selection activeCell="O12" sqref="O12"/>
    </sheetView>
  </sheetViews>
  <sheetFormatPr defaultColWidth="10.42578125" defaultRowHeight="21" customHeight="1"/>
  <cols>
    <col min="1" max="2" width="1.42578125" style="25" customWidth="1"/>
    <col min="3" max="3" width="40.42578125" style="25" customWidth="1"/>
    <col min="4" max="4" width="7.28515625" style="19" customWidth="1"/>
    <col min="5" max="5" width="0.7109375" style="25" customWidth="1"/>
    <col min="6" max="6" width="11.5703125" style="35" customWidth="1"/>
    <col min="7" max="7" width="0.7109375" style="79" customWidth="1"/>
    <col min="8" max="8" width="11.5703125" style="79" customWidth="1"/>
    <col min="9" max="9" width="0.7109375" style="79" customWidth="1"/>
    <col min="10" max="10" width="11.5703125" style="35" customWidth="1"/>
    <col min="11" max="11" width="0.7109375" style="79" customWidth="1"/>
    <col min="12" max="12" width="11.5703125" style="35" customWidth="1"/>
    <col min="13" max="16384" width="10.42578125" style="25"/>
  </cols>
  <sheetData>
    <row r="1" spans="1:12" s="33" customFormat="1" ht="21" customHeight="1">
      <c r="A1" s="18" t="s">
        <v>74</v>
      </c>
      <c r="B1" s="18"/>
      <c r="C1" s="18"/>
      <c r="D1" s="56"/>
      <c r="E1" s="18"/>
      <c r="F1" s="20"/>
      <c r="G1" s="57"/>
      <c r="H1" s="57"/>
      <c r="I1" s="57"/>
      <c r="J1" s="20"/>
      <c r="K1" s="57"/>
      <c r="L1" s="20"/>
    </row>
    <row r="2" spans="1:12" s="33" customFormat="1" ht="21" customHeight="1">
      <c r="A2" s="18" t="s">
        <v>151</v>
      </c>
      <c r="B2" s="18"/>
      <c r="C2" s="18"/>
      <c r="D2" s="56"/>
      <c r="E2" s="18"/>
      <c r="F2" s="20"/>
      <c r="G2" s="57"/>
      <c r="H2" s="57"/>
      <c r="I2" s="57"/>
      <c r="J2" s="20"/>
      <c r="K2" s="57"/>
      <c r="L2" s="20"/>
    </row>
    <row r="3" spans="1:12" s="33" customFormat="1" ht="21" customHeight="1">
      <c r="A3" s="22" t="s">
        <v>204</v>
      </c>
      <c r="B3" s="22"/>
      <c r="C3" s="22"/>
      <c r="D3" s="58"/>
      <c r="E3" s="22"/>
      <c r="F3" s="24"/>
      <c r="G3" s="59"/>
      <c r="H3" s="59"/>
      <c r="I3" s="59"/>
      <c r="J3" s="24"/>
      <c r="K3" s="59"/>
      <c r="L3" s="24"/>
    </row>
    <row r="4" spans="1:12" s="33" customFormat="1" ht="21" customHeight="1">
      <c r="A4" s="18"/>
      <c r="B4" s="18"/>
      <c r="C4" s="18"/>
      <c r="D4" s="56"/>
      <c r="E4" s="18"/>
      <c r="F4" s="60"/>
      <c r="G4" s="61"/>
      <c r="H4" s="61"/>
      <c r="I4" s="61"/>
      <c r="J4" s="60"/>
      <c r="K4" s="61"/>
      <c r="L4" s="60"/>
    </row>
    <row r="5" spans="1:12" s="33" customFormat="1" ht="21" customHeight="1">
      <c r="D5" s="56"/>
      <c r="E5" s="62"/>
      <c r="F5" s="170" t="s">
        <v>42</v>
      </c>
      <c r="G5" s="170"/>
      <c r="H5" s="170"/>
      <c r="I5" s="63"/>
      <c r="J5" s="170" t="s">
        <v>43</v>
      </c>
      <c r="K5" s="170"/>
      <c r="L5" s="170"/>
    </row>
    <row r="6" spans="1:12" s="33" customFormat="1" ht="21" customHeight="1">
      <c r="D6" s="56"/>
      <c r="E6" s="62"/>
      <c r="F6" s="64" t="s">
        <v>203</v>
      </c>
      <c r="G6" s="65"/>
      <c r="H6" s="64" t="s">
        <v>177</v>
      </c>
      <c r="I6" s="63"/>
      <c r="J6" s="64" t="s">
        <v>203</v>
      </c>
      <c r="K6" s="65"/>
      <c r="L6" s="64" t="s">
        <v>177</v>
      </c>
    </row>
    <row r="7" spans="1:12" s="33" customFormat="1" ht="21" customHeight="1">
      <c r="D7" s="58" t="s">
        <v>0</v>
      </c>
      <c r="E7" s="62"/>
      <c r="F7" s="5" t="s">
        <v>108</v>
      </c>
      <c r="G7" s="66"/>
      <c r="H7" s="5" t="s">
        <v>108</v>
      </c>
      <c r="I7" s="63"/>
      <c r="J7" s="5" t="s">
        <v>108</v>
      </c>
      <c r="K7" s="66"/>
      <c r="L7" s="5" t="s">
        <v>108</v>
      </c>
    </row>
    <row r="8" spans="1:12" s="33" customFormat="1" ht="6" customHeight="1">
      <c r="D8" s="56"/>
      <c r="E8" s="62"/>
      <c r="F8" s="41"/>
      <c r="G8" s="67"/>
      <c r="H8" s="41"/>
      <c r="I8" s="63"/>
      <c r="J8" s="41"/>
      <c r="K8" s="67"/>
      <c r="L8" s="41"/>
    </row>
    <row r="9" spans="1:12" s="33" customFormat="1" ht="21" customHeight="1">
      <c r="A9" s="62" t="s">
        <v>39</v>
      </c>
      <c r="B9" s="62"/>
      <c r="D9" s="34"/>
      <c r="F9" s="41"/>
      <c r="G9" s="67"/>
      <c r="H9" s="41"/>
      <c r="I9" s="63"/>
      <c r="J9" s="41"/>
      <c r="K9" s="67"/>
      <c r="L9" s="41"/>
    </row>
    <row r="10" spans="1:12" s="33" customFormat="1" ht="6" customHeight="1">
      <c r="A10" s="62"/>
      <c r="B10" s="62"/>
      <c r="D10" s="34"/>
      <c r="F10" s="41"/>
      <c r="G10" s="67"/>
      <c r="H10" s="41"/>
      <c r="I10" s="67"/>
      <c r="J10" s="41"/>
      <c r="K10" s="67"/>
      <c r="L10" s="41"/>
    </row>
    <row r="11" spans="1:12" s="33" customFormat="1" ht="21" customHeight="1">
      <c r="A11" s="33" t="s">
        <v>124</v>
      </c>
      <c r="D11" s="34"/>
      <c r="F11" s="68">
        <v>347979</v>
      </c>
      <c r="G11" s="68"/>
      <c r="H11" s="68">
        <v>345667</v>
      </c>
      <c r="I11" s="68"/>
      <c r="J11" s="68">
        <v>141216</v>
      </c>
      <c r="K11" s="68"/>
      <c r="L11" s="68">
        <v>135101</v>
      </c>
    </row>
    <row r="12" spans="1:12" s="33" customFormat="1" ht="21" customHeight="1">
      <c r="A12" s="33" t="s">
        <v>105</v>
      </c>
      <c r="D12" s="34"/>
      <c r="F12" s="41">
        <v>1264</v>
      </c>
      <c r="G12" s="68"/>
      <c r="H12" s="35">
        <v>1312</v>
      </c>
      <c r="I12" s="68"/>
      <c r="J12" s="41">
        <v>35264</v>
      </c>
      <c r="K12" s="68"/>
      <c r="L12" s="68">
        <v>54928</v>
      </c>
    </row>
    <row r="13" spans="1:12" s="33" customFormat="1" ht="21" customHeight="1">
      <c r="A13" s="33" t="s">
        <v>21</v>
      </c>
      <c r="D13" s="34"/>
      <c r="F13" s="69">
        <v>6738</v>
      </c>
      <c r="G13" s="68"/>
      <c r="H13" s="69">
        <v>13850</v>
      </c>
      <c r="I13" s="68"/>
      <c r="J13" s="69">
        <v>13083</v>
      </c>
      <c r="K13" s="68"/>
      <c r="L13" s="70">
        <v>22842</v>
      </c>
    </row>
    <row r="14" spans="1:12" s="33" customFormat="1" ht="6" customHeight="1">
      <c r="A14" s="62"/>
      <c r="B14" s="62"/>
      <c r="D14" s="34"/>
      <c r="F14" s="68"/>
      <c r="G14" s="68"/>
      <c r="H14" s="68"/>
      <c r="I14" s="68"/>
      <c r="J14" s="68"/>
      <c r="K14" s="68"/>
      <c r="L14" s="68"/>
    </row>
    <row r="15" spans="1:12" s="33" customFormat="1" ht="21" customHeight="1">
      <c r="A15" s="62" t="s">
        <v>40</v>
      </c>
      <c r="B15" s="62"/>
      <c r="D15" s="34"/>
      <c r="F15" s="70">
        <f>SUM(F11:F13)</f>
        <v>355981</v>
      </c>
      <c r="G15" s="68"/>
      <c r="H15" s="70">
        <f>SUM(H11:H13)</f>
        <v>360829</v>
      </c>
      <c r="I15" s="68"/>
      <c r="J15" s="70">
        <f>SUM(J11:J13)</f>
        <v>189563</v>
      </c>
      <c r="K15" s="68"/>
      <c r="L15" s="70">
        <f>SUM(L11:L13)</f>
        <v>212871</v>
      </c>
    </row>
    <row r="16" spans="1:12" s="33" customFormat="1" ht="9" customHeight="1">
      <c r="A16" s="62"/>
      <c r="B16" s="62"/>
      <c r="D16" s="34"/>
      <c r="F16" s="68"/>
      <c r="G16" s="68"/>
      <c r="H16" s="68"/>
      <c r="I16" s="68"/>
      <c r="J16" s="68"/>
      <c r="K16" s="68"/>
      <c r="L16" s="68"/>
    </row>
    <row r="17" spans="1:12" s="33" customFormat="1" ht="21" customHeight="1">
      <c r="A17" s="62" t="s">
        <v>48</v>
      </c>
      <c r="B17" s="62"/>
      <c r="D17" s="34"/>
      <c r="F17" s="68"/>
      <c r="G17" s="68"/>
      <c r="H17" s="68"/>
      <c r="I17" s="68"/>
      <c r="J17" s="68"/>
      <c r="K17" s="68"/>
      <c r="L17" s="68"/>
    </row>
    <row r="18" spans="1:12" s="33" customFormat="1" ht="6" customHeight="1">
      <c r="A18" s="62"/>
      <c r="B18" s="62"/>
      <c r="D18" s="34"/>
      <c r="F18" s="68"/>
      <c r="G18" s="68"/>
      <c r="H18" s="68"/>
      <c r="I18" s="68"/>
      <c r="J18" s="68"/>
      <c r="K18" s="68"/>
      <c r="L18" s="68"/>
    </row>
    <row r="19" spans="1:12" s="33" customFormat="1" ht="21" customHeight="1">
      <c r="A19" s="33" t="s">
        <v>125</v>
      </c>
      <c r="D19" s="34"/>
      <c r="F19" s="71">
        <v>175140</v>
      </c>
      <c r="G19" s="68"/>
      <c r="H19" s="71">
        <v>171348</v>
      </c>
      <c r="I19" s="68"/>
      <c r="J19" s="68">
        <v>80260</v>
      </c>
      <c r="K19" s="68"/>
      <c r="L19" s="68">
        <v>73694</v>
      </c>
    </row>
    <row r="20" spans="1:12" s="33" customFormat="1" ht="21" customHeight="1">
      <c r="A20" s="33" t="s">
        <v>219</v>
      </c>
      <c r="D20" s="34"/>
      <c r="F20" s="71">
        <v>14687</v>
      </c>
      <c r="G20" s="68"/>
      <c r="H20" s="71">
        <v>12893</v>
      </c>
      <c r="I20" s="68"/>
      <c r="J20" s="68">
        <v>5837</v>
      </c>
      <c r="K20" s="68"/>
      <c r="L20" s="68">
        <v>3472</v>
      </c>
    </row>
    <row r="21" spans="1:12" s="33" customFormat="1" ht="21" customHeight="1">
      <c r="A21" s="33" t="s">
        <v>123</v>
      </c>
      <c r="D21" s="34"/>
      <c r="F21" s="68">
        <v>60405</v>
      </c>
      <c r="G21" s="68"/>
      <c r="H21" s="71">
        <v>71661</v>
      </c>
      <c r="I21" s="68"/>
      <c r="J21" s="68">
        <v>19341</v>
      </c>
      <c r="K21" s="68"/>
      <c r="L21" s="68">
        <v>30272</v>
      </c>
    </row>
    <row r="22" spans="1:12" s="33" customFormat="1" ht="21" customHeight="1">
      <c r="A22" s="33" t="s">
        <v>171</v>
      </c>
      <c r="D22" s="34"/>
      <c r="F22" s="68">
        <v>0</v>
      </c>
      <c r="G22" s="68"/>
      <c r="H22" s="71">
        <v>2610</v>
      </c>
      <c r="I22" s="68"/>
      <c r="J22" s="68">
        <v>0</v>
      </c>
      <c r="K22" s="68"/>
      <c r="L22" s="41">
        <v>2610</v>
      </c>
    </row>
    <row r="23" spans="1:12" s="33" customFormat="1" ht="21" customHeight="1">
      <c r="A23" s="33" t="s">
        <v>223</v>
      </c>
      <c r="D23" s="34"/>
      <c r="F23" s="41">
        <v>-708</v>
      </c>
      <c r="G23" s="68"/>
      <c r="H23" s="41">
        <v>-1868</v>
      </c>
      <c r="I23" s="68"/>
      <c r="J23" s="41">
        <v>-708</v>
      </c>
      <c r="K23" s="68"/>
      <c r="L23" s="41">
        <v>-1868</v>
      </c>
    </row>
    <row r="24" spans="1:12" s="33" customFormat="1" ht="21" customHeight="1">
      <c r="A24" s="33" t="s">
        <v>174</v>
      </c>
      <c r="D24" s="34" t="s">
        <v>239</v>
      </c>
      <c r="F24" s="69">
        <v>2022</v>
      </c>
      <c r="G24" s="68"/>
      <c r="H24" s="72">
        <v>4643</v>
      </c>
      <c r="I24" s="68"/>
      <c r="J24" s="69">
        <v>0</v>
      </c>
      <c r="K24" s="68"/>
      <c r="L24" s="70">
        <v>0</v>
      </c>
    </row>
    <row r="25" spans="1:12" s="33" customFormat="1" ht="6" customHeight="1">
      <c r="A25" s="62"/>
      <c r="B25" s="62"/>
      <c r="D25" s="34"/>
      <c r="F25" s="68"/>
      <c r="G25" s="68"/>
      <c r="H25" s="68"/>
      <c r="I25" s="68"/>
      <c r="J25" s="68"/>
      <c r="K25" s="68"/>
      <c r="L25" s="68"/>
    </row>
    <row r="26" spans="1:12" s="33" customFormat="1" ht="21" customHeight="1">
      <c r="A26" s="62" t="s">
        <v>49</v>
      </c>
      <c r="B26" s="62"/>
      <c r="D26" s="34"/>
      <c r="F26" s="69">
        <f>SUM(F19:F24)</f>
        <v>251546</v>
      </c>
      <c r="G26" s="68"/>
      <c r="H26" s="70">
        <f>SUM(H19:H24)</f>
        <v>261287</v>
      </c>
      <c r="I26" s="68"/>
      <c r="J26" s="70">
        <f>SUM(J19:J24)</f>
        <v>104730</v>
      </c>
      <c r="K26" s="68"/>
      <c r="L26" s="70">
        <f>SUM(L19:L24)</f>
        <v>108180</v>
      </c>
    </row>
    <row r="27" spans="1:12" s="33" customFormat="1" ht="8.4499999999999993" customHeight="1">
      <c r="A27" s="62"/>
      <c r="B27" s="62"/>
      <c r="D27" s="34"/>
      <c r="F27" s="68"/>
      <c r="G27" s="68"/>
      <c r="H27" s="68"/>
      <c r="I27" s="68"/>
      <c r="J27" s="68"/>
      <c r="K27" s="68"/>
      <c r="L27" s="68"/>
    </row>
    <row r="28" spans="1:12" s="33" customFormat="1" ht="21" customHeight="1">
      <c r="A28" s="62" t="s">
        <v>126</v>
      </c>
      <c r="B28" s="62"/>
      <c r="C28" s="62"/>
      <c r="D28" s="56"/>
      <c r="E28" s="62"/>
      <c r="F28" s="68">
        <f>F15-F26</f>
        <v>104435</v>
      </c>
      <c r="G28" s="68"/>
      <c r="H28" s="68">
        <f>H15-H26</f>
        <v>99542</v>
      </c>
      <c r="I28" s="68"/>
      <c r="J28" s="68">
        <f>J15-J26</f>
        <v>84833</v>
      </c>
      <c r="K28" s="68"/>
      <c r="L28" s="68">
        <f>L15-L26</f>
        <v>104691</v>
      </c>
    </row>
    <row r="29" spans="1:12" s="33" customFormat="1" ht="21" customHeight="1">
      <c r="A29" s="33" t="s">
        <v>29</v>
      </c>
      <c r="D29" s="34"/>
      <c r="F29" s="73">
        <v>-2014</v>
      </c>
      <c r="G29" s="68"/>
      <c r="H29" s="73">
        <v>-2689</v>
      </c>
      <c r="I29" s="68"/>
      <c r="J29" s="70">
        <v>-1456</v>
      </c>
      <c r="K29" s="68"/>
      <c r="L29" s="70">
        <v>-1595</v>
      </c>
    </row>
    <row r="30" spans="1:12" s="33" customFormat="1" ht="6" customHeight="1">
      <c r="D30" s="34"/>
      <c r="F30" s="68"/>
      <c r="G30" s="68"/>
      <c r="H30" s="68"/>
      <c r="I30" s="68"/>
      <c r="J30" s="68"/>
      <c r="K30" s="68"/>
      <c r="L30" s="68"/>
    </row>
    <row r="31" spans="1:12" s="33" customFormat="1" ht="21" customHeight="1">
      <c r="A31" s="62" t="s">
        <v>64</v>
      </c>
      <c r="B31" s="62"/>
      <c r="D31" s="34"/>
      <c r="F31" s="68">
        <f>SUM(F28:F29)</f>
        <v>102421</v>
      </c>
      <c r="G31" s="68"/>
      <c r="H31" s="68">
        <f>SUM(H28:H29)</f>
        <v>96853</v>
      </c>
      <c r="I31" s="68"/>
      <c r="J31" s="68">
        <f>SUM(J28:J29)</f>
        <v>83377</v>
      </c>
      <c r="K31" s="68"/>
      <c r="L31" s="68">
        <f>SUM(L28:L29)</f>
        <v>103096</v>
      </c>
    </row>
    <row r="32" spans="1:12" s="33" customFormat="1" ht="21" customHeight="1">
      <c r="A32" s="33" t="s">
        <v>224</v>
      </c>
      <c r="D32" s="34">
        <v>16</v>
      </c>
      <c r="F32" s="73">
        <v>-21904</v>
      </c>
      <c r="G32" s="68"/>
      <c r="H32" s="73">
        <v>-14779</v>
      </c>
      <c r="I32" s="68"/>
      <c r="J32" s="73">
        <v>-10609</v>
      </c>
      <c r="K32" s="68"/>
      <c r="L32" s="70">
        <v>-4695</v>
      </c>
    </row>
    <row r="33" spans="1:12" s="33" customFormat="1" ht="6" customHeight="1">
      <c r="D33" s="34"/>
      <c r="F33" s="68"/>
      <c r="G33" s="68"/>
      <c r="H33" s="68"/>
      <c r="I33" s="68"/>
      <c r="J33" s="68"/>
      <c r="K33" s="68"/>
      <c r="L33" s="68"/>
    </row>
    <row r="34" spans="1:12" s="33" customFormat="1" ht="21" customHeight="1">
      <c r="A34" s="62" t="s">
        <v>182</v>
      </c>
      <c r="B34" s="62"/>
      <c r="C34" s="62"/>
      <c r="D34" s="56"/>
      <c r="E34" s="62"/>
      <c r="F34" s="70">
        <f>SUM(F31:F32)</f>
        <v>80517</v>
      </c>
      <c r="G34" s="68"/>
      <c r="H34" s="70">
        <f>SUM(H31:H32)</f>
        <v>82074</v>
      </c>
      <c r="I34" s="68"/>
      <c r="J34" s="70">
        <f>SUM(J31:J32)</f>
        <v>72768</v>
      </c>
      <c r="K34" s="68"/>
      <c r="L34" s="70">
        <f>SUM(L31:L32)</f>
        <v>98401</v>
      </c>
    </row>
    <row r="35" spans="1:12" s="33" customFormat="1" ht="7.9" customHeight="1">
      <c r="A35" s="62"/>
      <c r="B35" s="62"/>
      <c r="C35" s="62"/>
      <c r="D35" s="56"/>
      <c r="E35" s="62"/>
      <c r="F35" s="68"/>
      <c r="G35" s="68"/>
      <c r="H35" s="68"/>
      <c r="I35" s="68"/>
      <c r="J35" s="68"/>
      <c r="K35" s="68"/>
      <c r="L35" s="68"/>
    </row>
    <row r="36" spans="1:12" s="33" customFormat="1" ht="21" customHeight="1">
      <c r="A36" s="62" t="s">
        <v>159</v>
      </c>
      <c r="B36" s="62"/>
      <c r="C36" s="62"/>
      <c r="D36" s="56"/>
      <c r="E36" s="62"/>
      <c r="F36" s="68"/>
      <c r="G36" s="68"/>
      <c r="H36" s="68"/>
      <c r="I36" s="68"/>
      <c r="J36" s="68"/>
      <c r="K36" s="68"/>
      <c r="L36" s="68"/>
    </row>
    <row r="37" spans="1:12" s="33" customFormat="1" ht="21" customHeight="1">
      <c r="A37" s="33" t="s">
        <v>86</v>
      </c>
      <c r="D37" s="34"/>
      <c r="F37" s="71"/>
      <c r="G37" s="68"/>
      <c r="H37" s="71"/>
      <c r="I37" s="68"/>
      <c r="J37" s="68"/>
      <c r="K37" s="68"/>
      <c r="L37" s="41"/>
    </row>
    <row r="38" spans="1:12" s="33" customFormat="1" ht="21" customHeight="1">
      <c r="B38" s="33" t="s">
        <v>85</v>
      </c>
      <c r="D38" s="34"/>
      <c r="F38" s="71"/>
      <c r="G38" s="68"/>
      <c r="H38" s="71"/>
      <c r="I38" s="68"/>
      <c r="K38" s="68"/>
      <c r="L38" s="41"/>
    </row>
    <row r="39" spans="1:12" s="33" customFormat="1" ht="21" customHeight="1">
      <c r="C39" s="74" t="s">
        <v>87</v>
      </c>
      <c r="D39" s="34"/>
      <c r="F39" s="71">
        <v>-1356</v>
      </c>
      <c r="G39" s="68"/>
      <c r="H39" s="68">
        <v>145127</v>
      </c>
      <c r="I39" s="68"/>
      <c r="J39" s="68" t="s">
        <v>121</v>
      </c>
      <c r="K39" s="68"/>
      <c r="L39" s="68">
        <v>0</v>
      </c>
    </row>
    <row r="40" spans="1:12" s="33" customFormat="1" ht="21" customHeight="1">
      <c r="A40" s="33" t="s">
        <v>83</v>
      </c>
      <c r="D40" s="34"/>
      <c r="F40" s="71"/>
      <c r="G40" s="68"/>
      <c r="H40" s="71"/>
      <c r="I40" s="68"/>
      <c r="J40" s="68"/>
      <c r="K40" s="68"/>
      <c r="L40" s="41"/>
    </row>
    <row r="41" spans="1:12" s="33" customFormat="1" ht="21" customHeight="1">
      <c r="A41" s="33" t="s">
        <v>84</v>
      </c>
      <c r="B41" s="33" t="s">
        <v>85</v>
      </c>
      <c r="D41" s="34"/>
      <c r="F41" s="71"/>
      <c r="G41" s="68"/>
      <c r="H41" s="71"/>
      <c r="I41" s="68"/>
      <c r="J41" s="68"/>
      <c r="K41" s="68"/>
      <c r="L41" s="41"/>
    </row>
    <row r="42" spans="1:12" s="33" customFormat="1" ht="21" customHeight="1">
      <c r="C42" s="74" t="s">
        <v>225</v>
      </c>
      <c r="D42" s="34"/>
      <c r="F42" s="71"/>
      <c r="G42" s="68"/>
      <c r="H42" s="71"/>
      <c r="I42" s="68"/>
      <c r="J42" s="68"/>
      <c r="K42" s="68"/>
      <c r="L42" s="41"/>
    </row>
    <row r="43" spans="1:12" s="33" customFormat="1" ht="21" customHeight="1">
      <c r="C43" s="33" t="s">
        <v>168</v>
      </c>
      <c r="D43" s="34"/>
      <c r="F43" s="73">
        <v>-4997</v>
      </c>
      <c r="G43" s="68"/>
      <c r="H43" s="73">
        <v>-385</v>
      </c>
      <c r="I43" s="68"/>
      <c r="J43" s="70">
        <v>-4886</v>
      </c>
      <c r="K43" s="68"/>
      <c r="L43" s="70">
        <v>-385</v>
      </c>
    </row>
    <row r="44" spans="1:12" s="33" customFormat="1" ht="6" customHeight="1">
      <c r="D44" s="34"/>
      <c r="F44" s="68"/>
      <c r="G44" s="68"/>
      <c r="H44" s="68"/>
      <c r="I44" s="68"/>
      <c r="J44" s="68"/>
      <c r="K44" s="68"/>
      <c r="L44" s="68"/>
    </row>
    <row r="45" spans="1:12" s="33" customFormat="1" ht="21" customHeight="1">
      <c r="A45" s="62" t="s">
        <v>191</v>
      </c>
      <c r="D45" s="34"/>
      <c r="F45" s="68"/>
      <c r="G45" s="68"/>
      <c r="H45" s="68"/>
      <c r="I45" s="68"/>
      <c r="J45" s="68"/>
      <c r="K45" s="68"/>
      <c r="L45" s="68"/>
    </row>
    <row r="46" spans="1:12" ht="21" customHeight="1">
      <c r="B46" s="62" t="s">
        <v>192</v>
      </c>
      <c r="C46" s="33"/>
      <c r="D46" s="34"/>
      <c r="E46" s="33"/>
      <c r="F46" s="70">
        <f>SUM(F36:F43)</f>
        <v>-6353</v>
      </c>
      <c r="G46" s="68"/>
      <c r="H46" s="70">
        <f>SUM(H36:H43)</f>
        <v>144742</v>
      </c>
      <c r="I46" s="68"/>
      <c r="J46" s="70">
        <f>SUM(J36:J43)</f>
        <v>-4886</v>
      </c>
      <c r="K46" s="68"/>
      <c r="L46" s="70">
        <f>SUM(L36:L43)</f>
        <v>-385</v>
      </c>
    </row>
    <row r="47" spans="1:12" s="33" customFormat="1" ht="6.6" customHeight="1">
      <c r="D47" s="34"/>
      <c r="F47" s="68"/>
      <c r="G47" s="68"/>
      <c r="H47" s="68"/>
      <c r="I47" s="68"/>
      <c r="J47" s="68"/>
      <c r="K47" s="68"/>
      <c r="L47" s="68"/>
    </row>
    <row r="48" spans="1:12" ht="21" customHeight="1" thickBot="1">
      <c r="A48" s="62" t="s">
        <v>232</v>
      </c>
      <c r="B48" s="62"/>
      <c r="C48" s="62"/>
      <c r="D48" s="56"/>
      <c r="E48" s="62"/>
      <c r="F48" s="75">
        <f>SUM(F34,F46)</f>
        <v>74164</v>
      </c>
      <c r="G48" s="68"/>
      <c r="H48" s="75">
        <f>SUM(H34,H46)</f>
        <v>226816</v>
      </c>
      <c r="I48" s="68"/>
      <c r="J48" s="75">
        <f>SUM(J34,J46)</f>
        <v>67882</v>
      </c>
      <c r="K48" s="68"/>
      <c r="L48" s="75">
        <f>SUM(L34,L46)</f>
        <v>98016</v>
      </c>
    </row>
    <row r="49" spans="1:12" ht="21" customHeight="1" thickTop="1">
      <c r="A49" s="62"/>
      <c r="B49" s="62"/>
      <c r="C49" s="62"/>
      <c r="D49" s="56"/>
      <c r="E49" s="62"/>
      <c r="F49" s="68"/>
      <c r="G49" s="68"/>
      <c r="H49" s="68"/>
      <c r="I49" s="68"/>
      <c r="J49" s="68"/>
      <c r="K49" s="68"/>
      <c r="L49" s="68"/>
    </row>
    <row r="50" spans="1:12" ht="24.6" customHeight="1">
      <c r="A50" s="76" t="str">
        <f>'BS 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77"/>
      <c r="C50" s="77"/>
      <c r="D50" s="58"/>
      <c r="E50" s="77"/>
      <c r="F50" s="70"/>
      <c r="G50" s="70"/>
      <c r="H50" s="70"/>
      <c r="I50" s="70"/>
      <c r="J50" s="70"/>
      <c r="K50" s="70"/>
      <c r="L50" s="70"/>
    </row>
    <row r="51" spans="1:12" s="33" customFormat="1" ht="17.45" customHeight="1">
      <c r="A51" s="18" t="s">
        <v>74</v>
      </c>
      <c r="B51" s="18"/>
      <c r="C51" s="18"/>
      <c r="D51" s="56"/>
      <c r="E51" s="18"/>
      <c r="F51" s="20"/>
      <c r="G51" s="57"/>
      <c r="H51" s="57"/>
      <c r="I51" s="57"/>
      <c r="J51" s="20"/>
      <c r="K51" s="57"/>
      <c r="L51" s="20"/>
    </row>
    <row r="52" spans="1:12" s="33" customFormat="1" ht="17.45" customHeight="1">
      <c r="A52" s="18" t="s">
        <v>151</v>
      </c>
      <c r="B52" s="18"/>
      <c r="C52" s="18"/>
      <c r="D52" s="56"/>
      <c r="E52" s="18"/>
      <c r="F52" s="20"/>
      <c r="G52" s="57"/>
      <c r="H52" s="57"/>
      <c r="I52" s="57"/>
      <c r="J52" s="20"/>
      <c r="K52" s="57"/>
      <c r="L52" s="20"/>
    </row>
    <row r="53" spans="1:12" s="33" customFormat="1" ht="17.45" customHeight="1">
      <c r="A53" s="22" t="s">
        <v>204</v>
      </c>
      <c r="B53" s="22"/>
      <c r="C53" s="22"/>
      <c r="D53" s="58"/>
      <c r="E53" s="22"/>
      <c r="F53" s="24"/>
      <c r="G53" s="59"/>
      <c r="H53" s="59"/>
      <c r="I53" s="59"/>
      <c r="J53" s="24"/>
      <c r="K53" s="59"/>
      <c r="L53" s="24"/>
    </row>
    <row r="54" spans="1:12" s="33" customFormat="1" ht="21" customHeight="1">
      <c r="A54" s="18"/>
      <c r="B54" s="18"/>
      <c r="C54" s="18"/>
      <c r="D54" s="56"/>
      <c r="E54" s="18"/>
      <c r="F54" s="60"/>
      <c r="G54" s="61"/>
      <c r="H54" s="61"/>
      <c r="I54" s="61"/>
      <c r="J54" s="60"/>
      <c r="K54" s="61"/>
      <c r="L54" s="60"/>
    </row>
    <row r="55" spans="1:12" s="33" customFormat="1" ht="21" customHeight="1">
      <c r="D55" s="56"/>
      <c r="E55" s="62"/>
      <c r="F55" s="170" t="s">
        <v>42</v>
      </c>
      <c r="G55" s="170"/>
      <c r="H55" s="170"/>
      <c r="I55" s="63"/>
      <c r="J55" s="170" t="s">
        <v>43</v>
      </c>
      <c r="K55" s="170"/>
      <c r="L55" s="170"/>
    </row>
    <row r="56" spans="1:12" s="33" customFormat="1" ht="21" customHeight="1">
      <c r="D56" s="56"/>
      <c r="E56" s="62"/>
      <c r="F56" s="64" t="s">
        <v>203</v>
      </c>
      <c r="G56" s="65"/>
      <c r="H56" s="64" t="s">
        <v>177</v>
      </c>
      <c r="I56" s="63"/>
      <c r="J56" s="64" t="s">
        <v>203</v>
      </c>
      <c r="K56" s="65"/>
      <c r="L56" s="64" t="s">
        <v>177</v>
      </c>
    </row>
    <row r="57" spans="1:12" s="33" customFormat="1" ht="21" customHeight="1">
      <c r="D57" s="58" t="s">
        <v>0</v>
      </c>
      <c r="E57" s="62"/>
      <c r="F57" s="5" t="s">
        <v>108</v>
      </c>
      <c r="G57" s="66"/>
      <c r="H57" s="5" t="s">
        <v>108</v>
      </c>
      <c r="I57" s="63"/>
      <c r="J57" s="5" t="s">
        <v>108</v>
      </c>
      <c r="K57" s="66"/>
      <c r="L57" s="5" t="s">
        <v>108</v>
      </c>
    </row>
    <row r="58" spans="1:12" ht="21" customHeight="1">
      <c r="A58" s="62"/>
      <c r="B58" s="62"/>
      <c r="C58" s="62"/>
      <c r="D58" s="56"/>
      <c r="E58" s="62"/>
      <c r="F58" s="68"/>
      <c r="G58" s="68"/>
      <c r="H58" s="68"/>
      <c r="I58" s="63"/>
      <c r="J58" s="68"/>
      <c r="K58" s="68"/>
      <c r="L58" s="68"/>
    </row>
    <row r="59" spans="1:12" s="33" customFormat="1" ht="21" customHeight="1">
      <c r="A59" s="62" t="s">
        <v>88</v>
      </c>
      <c r="D59" s="56"/>
      <c r="E59" s="62"/>
      <c r="F59" s="68"/>
      <c r="G59" s="68"/>
      <c r="H59" s="68"/>
      <c r="I59" s="68"/>
      <c r="J59" s="68"/>
      <c r="K59" s="68"/>
      <c r="L59" s="68"/>
    </row>
    <row r="60" spans="1:12" s="33" customFormat="1" ht="21" customHeight="1">
      <c r="A60" s="33" t="s">
        <v>127</v>
      </c>
      <c r="D60" s="34"/>
      <c r="F60" s="68">
        <v>81484</v>
      </c>
      <c r="G60" s="68"/>
      <c r="H60" s="71">
        <v>81084</v>
      </c>
      <c r="I60" s="71"/>
      <c r="J60" s="68">
        <v>72768</v>
      </c>
      <c r="K60" s="71"/>
      <c r="L60" s="68">
        <v>98401</v>
      </c>
    </row>
    <row r="61" spans="1:12" s="33" customFormat="1" ht="21" customHeight="1">
      <c r="A61" s="33" t="s">
        <v>128</v>
      </c>
      <c r="D61" s="34"/>
      <c r="F61" s="73">
        <v>-967</v>
      </c>
      <c r="G61" s="68"/>
      <c r="H61" s="70">
        <v>990</v>
      </c>
      <c r="I61" s="68"/>
      <c r="J61" s="73">
        <v>0</v>
      </c>
      <c r="K61" s="68"/>
      <c r="L61" s="70">
        <v>0</v>
      </c>
    </row>
    <row r="62" spans="1:12" s="33" customFormat="1" ht="21" customHeight="1">
      <c r="D62" s="34"/>
      <c r="F62" s="68"/>
      <c r="G62" s="68"/>
      <c r="H62" s="68"/>
      <c r="I62" s="68"/>
      <c r="J62" s="68"/>
      <c r="K62" s="68"/>
      <c r="L62" s="68"/>
    </row>
    <row r="63" spans="1:12" s="33" customFormat="1" ht="21" customHeight="1" thickBot="1">
      <c r="B63" s="62"/>
      <c r="C63" s="62"/>
      <c r="D63" s="56"/>
      <c r="E63" s="62"/>
      <c r="F63" s="75">
        <f>F34</f>
        <v>80517</v>
      </c>
      <c r="G63" s="68"/>
      <c r="H63" s="75">
        <f>H34</f>
        <v>82074</v>
      </c>
      <c r="I63" s="68"/>
      <c r="J63" s="75">
        <f>J34</f>
        <v>72768</v>
      </c>
      <c r="K63" s="68"/>
      <c r="L63" s="75">
        <f>L34</f>
        <v>98401</v>
      </c>
    </row>
    <row r="64" spans="1:12" s="33" customFormat="1" ht="21" customHeight="1" thickTop="1">
      <c r="A64" s="62"/>
      <c r="B64" s="62"/>
      <c r="C64" s="62"/>
      <c r="D64" s="56"/>
      <c r="E64" s="62"/>
      <c r="F64" s="68"/>
      <c r="G64" s="68"/>
      <c r="H64" s="68"/>
      <c r="I64" s="68"/>
      <c r="J64" s="68"/>
      <c r="K64" s="68"/>
      <c r="L64" s="68"/>
    </row>
    <row r="65" spans="1:12" s="33" customFormat="1" ht="21" customHeight="1">
      <c r="A65" s="62" t="s">
        <v>129</v>
      </c>
      <c r="B65" s="62"/>
      <c r="C65" s="62"/>
      <c r="D65" s="56"/>
      <c r="E65" s="62"/>
      <c r="F65" s="68"/>
      <c r="G65" s="68"/>
      <c r="H65" s="68"/>
      <c r="I65" s="68"/>
      <c r="J65" s="68"/>
      <c r="K65" s="68"/>
      <c r="L65" s="68"/>
    </row>
    <row r="66" spans="1:12" s="33" customFormat="1" ht="21" customHeight="1">
      <c r="A66" s="33" t="s">
        <v>127</v>
      </c>
      <c r="D66" s="34"/>
      <c r="F66" s="68">
        <v>75131</v>
      </c>
      <c r="G66" s="71"/>
      <c r="H66" s="71">
        <v>225826</v>
      </c>
      <c r="I66" s="71"/>
      <c r="J66" s="68">
        <v>67882</v>
      </c>
      <c r="K66" s="71"/>
      <c r="L66" s="71">
        <v>98016</v>
      </c>
    </row>
    <row r="67" spans="1:12" s="33" customFormat="1" ht="21" customHeight="1">
      <c r="A67" s="33" t="s">
        <v>128</v>
      </c>
      <c r="D67" s="34"/>
      <c r="F67" s="73">
        <v>-967</v>
      </c>
      <c r="G67" s="68"/>
      <c r="H67" s="70">
        <v>990</v>
      </c>
      <c r="I67" s="68"/>
      <c r="J67" s="73">
        <v>0</v>
      </c>
      <c r="K67" s="68"/>
      <c r="L67" s="70">
        <v>0</v>
      </c>
    </row>
    <row r="68" spans="1:12" s="33" customFormat="1" ht="21" customHeight="1">
      <c r="D68" s="34"/>
      <c r="F68" s="68"/>
      <c r="G68" s="68"/>
      <c r="H68" s="68"/>
      <c r="I68" s="68"/>
      <c r="J68" s="68"/>
      <c r="K68" s="68"/>
      <c r="L68" s="68"/>
    </row>
    <row r="69" spans="1:12" s="33" customFormat="1" ht="21" customHeight="1" thickBot="1">
      <c r="A69" s="62"/>
      <c r="B69" s="62"/>
      <c r="C69" s="62"/>
      <c r="D69" s="56"/>
      <c r="E69" s="62"/>
      <c r="F69" s="75">
        <f>F48</f>
        <v>74164</v>
      </c>
      <c r="G69" s="68"/>
      <c r="H69" s="75">
        <f>H48</f>
        <v>226816</v>
      </c>
      <c r="I69" s="68"/>
      <c r="J69" s="75">
        <f>J48</f>
        <v>67882</v>
      </c>
      <c r="K69" s="68"/>
      <c r="L69" s="75">
        <f>L48</f>
        <v>98016</v>
      </c>
    </row>
    <row r="70" spans="1:12" ht="21" customHeight="1" thickTop="1">
      <c r="A70" s="62"/>
      <c r="B70" s="62"/>
      <c r="C70" s="62"/>
      <c r="D70" s="56"/>
      <c r="E70" s="62"/>
      <c r="F70" s="68"/>
      <c r="G70" s="68"/>
      <c r="H70" s="68"/>
      <c r="I70" s="68"/>
      <c r="J70" s="68"/>
      <c r="K70" s="68"/>
      <c r="L70" s="68"/>
    </row>
    <row r="71" spans="1:12" ht="21" customHeight="1">
      <c r="A71" s="62" t="s">
        <v>65</v>
      </c>
      <c r="B71" s="62"/>
      <c r="C71" s="33"/>
      <c r="E71" s="33"/>
      <c r="F71" s="68"/>
      <c r="G71" s="68"/>
      <c r="H71" s="68"/>
      <c r="I71" s="68"/>
      <c r="J71" s="68"/>
      <c r="K71" s="68"/>
      <c r="L71" s="68"/>
    </row>
    <row r="72" spans="1:12" ht="21" customHeight="1">
      <c r="A72" s="33"/>
      <c r="B72" s="33"/>
      <c r="C72" s="33"/>
      <c r="D72" s="34"/>
      <c r="E72" s="33"/>
      <c r="F72" s="68"/>
      <c r="G72" s="68"/>
      <c r="H72" s="68"/>
      <c r="I72" s="68"/>
      <c r="J72" s="68"/>
      <c r="K72" s="68"/>
      <c r="L72" s="68"/>
    </row>
    <row r="73" spans="1:12" ht="21" customHeight="1">
      <c r="A73" s="33" t="s">
        <v>152</v>
      </c>
      <c r="B73" s="33"/>
      <c r="C73" s="62"/>
      <c r="D73" s="34">
        <v>18</v>
      </c>
      <c r="E73" s="62"/>
      <c r="F73" s="133">
        <v>0.09</v>
      </c>
      <c r="G73" s="68"/>
      <c r="H73" s="78">
        <v>0.09</v>
      </c>
      <c r="I73" s="78"/>
      <c r="J73" s="78">
        <v>0.08</v>
      </c>
      <c r="K73" s="78"/>
      <c r="L73" s="78">
        <v>0.11343787034090962</v>
      </c>
    </row>
    <row r="74" spans="1:12" ht="21" customHeight="1">
      <c r="A74" s="33" t="s">
        <v>157</v>
      </c>
      <c r="B74" s="33"/>
      <c r="C74" s="62"/>
      <c r="D74" s="34">
        <v>18</v>
      </c>
      <c r="E74" s="62"/>
      <c r="F74" s="133">
        <v>0.09</v>
      </c>
      <c r="G74" s="68"/>
      <c r="H74" s="133">
        <v>0.09</v>
      </c>
      <c r="I74" s="78"/>
      <c r="J74" s="78">
        <v>0.08</v>
      </c>
      <c r="K74" s="78"/>
      <c r="L74" s="78">
        <v>0.11343787034090962</v>
      </c>
    </row>
    <row r="92" spans="1:12" ht="9.75" customHeight="1"/>
    <row r="93" spans="1:12" s="33" customFormat="1" ht="21.75" customHeight="1">
      <c r="A93" s="49" t="s">
        <v>46</v>
      </c>
      <c r="B93" s="49"/>
      <c r="C93" s="76"/>
      <c r="D93" s="76"/>
      <c r="E93" s="76"/>
      <c r="F93" s="76"/>
      <c r="G93" s="76"/>
      <c r="H93" s="76"/>
      <c r="I93" s="76"/>
      <c r="J93" s="76"/>
      <c r="K93" s="76"/>
      <c r="L93" s="76"/>
    </row>
  </sheetData>
  <mergeCells count="4">
    <mergeCell ref="J5:L5"/>
    <mergeCell ref="F5:H5"/>
    <mergeCell ref="F55:H55"/>
    <mergeCell ref="J55:L5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AF45"/>
  <sheetViews>
    <sheetView zoomScale="85" zoomScaleNormal="85" zoomScaleSheetLayoutView="70" zoomScalePageLayoutView="55" workbookViewId="0">
      <selection activeCell="L12" sqref="L12"/>
    </sheetView>
  </sheetViews>
  <sheetFormatPr defaultColWidth="9.42578125" defaultRowHeight="21.75" customHeight="1"/>
  <cols>
    <col min="1" max="1" width="45.85546875" style="137" customWidth="1"/>
    <col min="2" max="2" width="8.28515625" style="137" bestFit="1" customWidth="1"/>
    <col min="3" max="3" width="0.5703125" style="167" customWidth="1"/>
    <col min="4" max="4" width="10.140625" style="167" customWidth="1"/>
    <col min="5" max="5" width="0.5703125" style="167" customWidth="1"/>
    <col min="6" max="6" width="11.7109375" style="167" customWidth="1"/>
    <col min="7" max="7" width="0.5703125" style="167" customWidth="1"/>
    <col min="8" max="8" width="6.7109375" style="167" customWidth="1"/>
    <col min="9" max="9" width="0.5703125" style="167" customWidth="1"/>
    <col min="10" max="10" width="9.28515625" style="167" customWidth="1"/>
    <col min="11" max="11" width="0.5703125" style="167" customWidth="1"/>
    <col min="12" max="12" width="13" style="167" customWidth="1"/>
    <col min="13" max="13" width="0.5703125" style="167" customWidth="1"/>
    <col min="14" max="14" width="11" style="167" customWidth="1"/>
    <col min="15" max="15" width="0.5703125" style="167" customWidth="1"/>
    <col min="16" max="16" width="9.7109375" style="167" customWidth="1"/>
    <col min="17" max="17" width="0.5703125" style="167" customWidth="1"/>
    <col min="18" max="18" width="10.7109375" style="167" customWidth="1"/>
    <col min="19" max="19" width="0.5703125" style="167" customWidth="1"/>
    <col min="20" max="20" width="7.7109375" style="167" customWidth="1"/>
    <col min="21" max="21" width="0.5703125" style="167" customWidth="1"/>
    <col min="22" max="22" width="12.42578125" style="167" customWidth="1"/>
    <col min="23" max="23" width="0.5703125" style="167" customWidth="1"/>
    <col min="24" max="24" width="17.85546875" style="167" customWidth="1"/>
    <col min="25" max="25" width="0.5703125" style="167" customWidth="1"/>
    <col min="26" max="26" width="11.7109375" style="167" customWidth="1"/>
    <col min="27" max="27" width="0.5703125" style="167" customWidth="1"/>
    <col min="28" max="28" width="9.7109375" style="167" customWidth="1"/>
    <col min="29" max="29" width="0.5703125" style="167" customWidth="1"/>
    <col min="30" max="30" width="11.85546875" style="167" customWidth="1"/>
    <col min="31" max="31" width="0.5703125" style="167" customWidth="1"/>
    <col min="32" max="32" width="10.7109375" style="167" customWidth="1"/>
    <col min="33" max="16384" width="9.42578125" style="137"/>
  </cols>
  <sheetData>
    <row r="1" spans="1:32" ht="21.75" customHeight="1">
      <c r="A1" s="134" t="s">
        <v>74</v>
      </c>
      <c r="B1" s="135"/>
      <c r="C1" s="136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6"/>
      <c r="AC1" s="136"/>
      <c r="AD1" s="136"/>
      <c r="AE1" s="136"/>
      <c r="AF1" s="135"/>
    </row>
    <row r="2" spans="1:32" ht="21.75" customHeight="1">
      <c r="A2" s="138" t="s">
        <v>208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</row>
    <row r="3" spans="1:32" ht="21.75" customHeight="1">
      <c r="A3" s="139" t="str">
        <f>'PL 5-6 (3M)'!A3</f>
        <v>สำหรับรอบระยะเวลาสามเดือนสิ้นสุดวันที่ 31 มีนาคม พ.ศ. 2568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1"/>
    </row>
    <row r="4" spans="1:32" ht="20.45" customHeight="1">
      <c r="A4" s="135"/>
      <c r="C4" s="142"/>
      <c r="D4" s="143"/>
      <c r="E4" s="144"/>
      <c r="F4" s="143"/>
      <c r="G4" s="144"/>
      <c r="H4" s="143"/>
      <c r="I4" s="144"/>
      <c r="J4" s="143"/>
      <c r="K4" s="144"/>
      <c r="L4" s="143"/>
      <c r="M4" s="144"/>
      <c r="N4" s="144"/>
      <c r="O4" s="144"/>
      <c r="P4" s="143"/>
      <c r="Q4" s="144"/>
      <c r="R4" s="143"/>
      <c r="S4" s="144"/>
      <c r="T4" s="143"/>
      <c r="U4" s="144"/>
      <c r="V4" s="143"/>
      <c r="W4" s="144"/>
      <c r="X4" s="143"/>
      <c r="Y4" s="144"/>
      <c r="Z4" s="143"/>
      <c r="AA4" s="144"/>
      <c r="AB4" s="143"/>
      <c r="AC4" s="144"/>
      <c r="AD4" s="143"/>
      <c r="AE4" s="144"/>
      <c r="AF4" s="143"/>
    </row>
    <row r="5" spans="1:32" ht="20.45" customHeight="1">
      <c r="A5" s="145"/>
      <c r="B5" s="145"/>
      <c r="C5" s="145"/>
      <c r="D5" s="171" t="s">
        <v>42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</row>
    <row r="6" spans="1:32" ht="20.45" customHeight="1">
      <c r="A6" s="145"/>
      <c r="B6" s="145"/>
      <c r="C6" s="145"/>
      <c r="D6" s="172" t="s">
        <v>71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46"/>
      <c r="AD6" s="146"/>
      <c r="AE6" s="146"/>
      <c r="AF6" s="146"/>
    </row>
    <row r="7" spans="1:32" s="145" customFormat="1" ht="20.45" customHeight="1">
      <c r="C7" s="147"/>
      <c r="D7" s="148"/>
      <c r="E7" s="148"/>
      <c r="F7" s="148"/>
      <c r="G7" s="148"/>
      <c r="H7" s="148"/>
      <c r="I7" s="148"/>
      <c r="J7" s="174" t="s">
        <v>102</v>
      </c>
      <c r="K7" s="174"/>
      <c r="L7" s="174"/>
      <c r="M7" s="148"/>
      <c r="N7" s="148"/>
      <c r="O7" s="148"/>
      <c r="P7" s="173" t="s">
        <v>19</v>
      </c>
      <c r="Q7" s="173"/>
      <c r="R7" s="173"/>
      <c r="S7" s="173"/>
      <c r="T7" s="173"/>
      <c r="U7" s="148"/>
      <c r="V7" s="173" t="s">
        <v>130</v>
      </c>
      <c r="W7" s="173"/>
      <c r="X7" s="173"/>
      <c r="Y7" s="173"/>
      <c r="Z7" s="173"/>
      <c r="AA7" s="148"/>
      <c r="AB7" s="149"/>
      <c r="AC7" s="148"/>
      <c r="AD7" s="150"/>
      <c r="AE7" s="148"/>
      <c r="AF7" s="151"/>
    </row>
    <row r="8" spans="1:32" s="145" customFormat="1" ht="20.45" customHeight="1">
      <c r="C8" s="147"/>
      <c r="D8" s="148"/>
      <c r="E8" s="148"/>
      <c r="F8" s="148"/>
      <c r="G8" s="148"/>
      <c r="H8" s="148"/>
      <c r="I8" s="148"/>
      <c r="J8" s="148"/>
      <c r="K8" s="148"/>
      <c r="L8" s="148" t="s">
        <v>91</v>
      </c>
      <c r="M8" s="148"/>
      <c r="N8" s="148"/>
      <c r="O8" s="148"/>
      <c r="P8" s="152"/>
      <c r="Q8" s="152"/>
      <c r="R8" s="152"/>
      <c r="S8" s="152"/>
      <c r="T8" s="152"/>
      <c r="U8" s="148"/>
      <c r="V8" s="148"/>
      <c r="W8" s="152"/>
      <c r="X8" s="148" t="s">
        <v>200</v>
      </c>
      <c r="Y8" s="152"/>
      <c r="Z8" s="148"/>
      <c r="AA8" s="148"/>
      <c r="AB8" s="149"/>
      <c r="AC8" s="148"/>
      <c r="AD8" s="150"/>
      <c r="AE8" s="148"/>
      <c r="AF8" s="151"/>
    </row>
    <row r="9" spans="1:32" s="145" customFormat="1" ht="20.45" customHeight="1">
      <c r="C9" s="147"/>
      <c r="D9" s="148"/>
      <c r="E9" s="148"/>
      <c r="F9" s="148"/>
      <c r="G9" s="148"/>
      <c r="H9" s="148"/>
      <c r="I9" s="148"/>
      <c r="J9" s="148" t="s">
        <v>89</v>
      </c>
      <c r="K9" s="148"/>
      <c r="L9" s="148" t="s">
        <v>98</v>
      </c>
      <c r="M9" s="148"/>
      <c r="N9" s="148"/>
      <c r="O9" s="148"/>
      <c r="P9" s="152"/>
      <c r="Q9" s="152"/>
      <c r="R9" s="152"/>
      <c r="S9" s="152"/>
      <c r="T9" s="152"/>
      <c r="U9" s="148"/>
      <c r="V9" s="148" t="s">
        <v>153</v>
      </c>
      <c r="W9" s="152"/>
      <c r="X9" s="148" t="s">
        <v>131</v>
      </c>
      <c r="Y9" s="152"/>
      <c r="AA9" s="148"/>
      <c r="AB9" s="149"/>
      <c r="AC9" s="148"/>
      <c r="AD9" s="150"/>
      <c r="AE9" s="148"/>
      <c r="AF9" s="151"/>
    </row>
    <row r="10" spans="1:32" s="145" customFormat="1" ht="20.45" customHeight="1">
      <c r="C10" s="147"/>
      <c r="D10" s="153"/>
      <c r="E10" s="153"/>
      <c r="F10" s="153"/>
      <c r="G10" s="154"/>
      <c r="H10" s="153"/>
      <c r="I10" s="154"/>
      <c r="J10" s="153" t="s">
        <v>90</v>
      </c>
      <c r="K10" s="153"/>
      <c r="L10" s="153" t="s">
        <v>93</v>
      </c>
      <c r="M10" s="154"/>
      <c r="N10" s="153" t="s">
        <v>118</v>
      </c>
      <c r="O10" s="154"/>
      <c r="P10" s="154" t="s">
        <v>32</v>
      </c>
      <c r="Q10" s="154"/>
      <c r="R10" s="154" t="s">
        <v>32</v>
      </c>
      <c r="S10" s="154"/>
      <c r="T10" s="154"/>
      <c r="U10" s="154"/>
      <c r="V10" s="154" t="s">
        <v>154</v>
      </c>
      <c r="W10" s="154"/>
      <c r="X10" s="154" t="s">
        <v>132</v>
      </c>
      <c r="Y10" s="154"/>
      <c r="Z10" s="148" t="s">
        <v>41</v>
      </c>
      <c r="AA10" s="154"/>
      <c r="AB10" s="149" t="s">
        <v>30</v>
      </c>
      <c r="AC10" s="154"/>
      <c r="AD10" s="154"/>
      <c r="AE10" s="154"/>
      <c r="AF10" s="154"/>
    </row>
    <row r="11" spans="1:32" s="145" customFormat="1" ht="20.45" customHeight="1">
      <c r="C11" s="147"/>
      <c r="D11" s="153" t="s">
        <v>31</v>
      </c>
      <c r="E11" s="153"/>
      <c r="F11" s="153" t="s">
        <v>52</v>
      </c>
      <c r="G11" s="154"/>
      <c r="H11" s="153" t="s">
        <v>212</v>
      </c>
      <c r="I11" s="154"/>
      <c r="J11" s="153" t="s">
        <v>96</v>
      </c>
      <c r="K11" s="153"/>
      <c r="L11" s="153" t="s">
        <v>92</v>
      </c>
      <c r="M11" s="154"/>
      <c r="N11" s="153" t="s">
        <v>119</v>
      </c>
      <c r="O11" s="154"/>
      <c r="P11" s="155" t="s">
        <v>104</v>
      </c>
      <c r="Q11" s="154"/>
      <c r="R11" s="155" t="s">
        <v>104</v>
      </c>
      <c r="S11" s="154"/>
      <c r="T11" s="154" t="s">
        <v>228</v>
      </c>
      <c r="U11" s="154"/>
      <c r="V11" s="154" t="s">
        <v>155</v>
      </c>
      <c r="W11" s="154"/>
      <c r="X11" s="154" t="s">
        <v>133</v>
      </c>
      <c r="Y11" s="154"/>
      <c r="Z11" s="154" t="s">
        <v>99</v>
      </c>
      <c r="AA11" s="154"/>
      <c r="AB11" s="154" t="s">
        <v>134</v>
      </c>
      <c r="AC11" s="154"/>
      <c r="AD11" s="154" t="s">
        <v>33</v>
      </c>
      <c r="AE11" s="154"/>
      <c r="AF11" s="154" t="s">
        <v>30</v>
      </c>
    </row>
    <row r="12" spans="1:32" s="145" customFormat="1" ht="20.45" customHeight="1">
      <c r="C12" s="147"/>
      <c r="D12" s="153" t="s">
        <v>34</v>
      </c>
      <c r="E12" s="153"/>
      <c r="F12" s="153" t="s">
        <v>63</v>
      </c>
      <c r="G12" s="154"/>
      <c r="H12" s="153" t="s">
        <v>213</v>
      </c>
      <c r="I12" s="154"/>
      <c r="J12" s="153" t="s">
        <v>95</v>
      </c>
      <c r="K12" s="153"/>
      <c r="L12" s="153" t="s">
        <v>94</v>
      </c>
      <c r="M12" s="154"/>
      <c r="N12" s="153" t="s">
        <v>117</v>
      </c>
      <c r="O12" s="154"/>
      <c r="P12" s="155" t="s">
        <v>103</v>
      </c>
      <c r="Q12" s="154"/>
      <c r="R12" s="154" t="s">
        <v>211</v>
      </c>
      <c r="S12" s="154"/>
      <c r="T12" s="154" t="s">
        <v>227</v>
      </c>
      <c r="U12" s="154"/>
      <c r="V12" s="155" t="s">
        <v>156</v>
      </c>
      <c r="W12" s="154"/>
      <c r="X12" s="154" t="s">
        <v>101</v>
      </c>
      <c r="Y12" s="154"/>
      <c r="Z12" s="154" t="s">
        <v>100</v>
      </c>
      <c r="AA12" s="154" t="s">
        <v>97</v>
      </c>
      <c r="AB12" s="154" t="s">
        <v>35</v>
      </c>
      <c r="AC12" s="154"/>
      <c r="AD12" s="154" t="s">
        <v>36</v>
      </c>
      <c r="AE12" s="154"/>
      <c r="AF12" s="154" t="s">
        <v>55</v>
      </c>
    </row>
    <row r="13" spans="1:32" s="145" customFormat="1" ht="20.45" customHeight="1">
      <c r="B13" s="156" t="s">
        <v>0</v>
      </c>
      <c r="C13" s="147"/>
      <c r="D13" s="157" t="s">
        <v>108</v>
      </c>
      <c r="E13" s="153"/>
      <c r="F13" s="157" t="s">
        <v>108</v>
      </c>
      <c r="G13" s="154"/>
      <c r="H13" s="157" t="s">
        <v>108</v>
      </c>
      <c r="I13" s="154"/>
      <c r="J13" s="157" t="s">
        <v>108</v>
      </c>
      <c r="K13" s="153"/>
      <c r="L13" s="157" t="s">
        <v>108</v>
      </c>
      <c r="M13" s="154"/>
      <c r="N13" s="157" t="s">
        <v>108</v>
      </c>
      <c r="O13" s="154"/>
      <c r="P13" s="157" t="s">
        <v>108</v>
      </c>
      <c r="Q13" s="154"/>
      <c r="R13" s="157" t="s">
        <v>108</v>
      </c>
      <c r="S13" s="154"/>
      <c r="T13" s="157" t="s">
        <v>108</v>
      </c>
      <c r="U13" s="154"/>
      <c r="V13" s="157" t="s">
        <v>108</v>
      </c>
      <c r="W13" s="154"/>
      <c r="X13" s="157" t="s">
        <v>108</v>
      </c>
      <c r="Y13" s="154"/>
      <c r="Z13" s="157" t="s">
        <v>108</v>
      </c>
      <c r="AA13" s="154"/>
      <c r="AB13" s="157" t="s">
        <v>108</v>
      </c>
      <c r="AC13" s="154"/>
      <c r="AD13" s="157" t="s">
        <v>108</v>
      </c>
      <c r="AE13" s="154"/>
      <c r="AF13" s="157" t="s">
        <v>108</v>
      </c>
    </row>
    <row r="14" spans="1:32" s="145" customFormat="1" ht="6" customHeight="1">
      <c r="D14" s="158"/>
      <c r="E14" s="144"/>
      <c r="F14" s="158"/>
      <c r="G14" s="144"/>
      <c r="H14" s="158"/>
      <c r="I14" s="144"/>
      <c r="J14" s="158"/>
      <c r="K14" s="144"/>
      <c r="L14" s="158"/>
      <c r="M14" s="144"/>
      <c r="N14" s="158"/>
      <c r="O14" s="144"/>
      <c r="P14" s="158"/>
      <c r="Q14" s="144"/>
      <c r="R14" s="158"/>
      <c r="S14" s="144"/>
      <c r="T14" s="158"/>
      <c r="U14" s="144"/>
      <c r="V14" s="158"/>
      <c r="W14" s="144"/>
      <c r="X14" s="158"/>
      <c r="Y14" s="144"/>
      <c r="Z14" s="158"/>
      <c r="AA14" s="144"/>
      <c r="AB14" s="158"/>
      <c r="AC14" s="144"/>
      <c r="AD14" s="158"/>
      <c r="AE14" s="144"/>
      <c r="AF14" s="158"/>
    </row>
    <row r="15" spans="1:32" ht="20.45" customHeight="1">
      <c r="A15" s="135" t="s">
        <v>183</v>
      </c>
      <c r="C15" s="142"/>
      <c r="D15" s="142">
        <v>433722</v>
      </c>
      <c r="E15" s="142"/>
      <c r="F15" s="142">
        <v>2542304</v>
      </c>
      <c r="G15" s="142"/>
      <c r="H15" s="142">
        <v>0</v>
      </c>
      <c r="I15" s="142"/>
      <c r="J15" s="142">
        <v>5145</v>
      </c>
      <c r="K15" s="142"/>
      <c r="L15" s="142">
        <v>-12666</v>
      </c>
      <c r="M15" s="142"/>
      <c r="N15" s="142">
        <v>18276</v>
      </c>
      <c r="O15" s="142"/>
      <c r="P15" s="142">
        <v>43872</v>
      </c>
      <c r="Q15" s="142"/>
      <c r="R15" s="142">
        <v>0</v>
      </c>
      <c r="S15" s="142"/>
      <c r="T15" s="142">
        <v>526687</v>
      </c>
      <c r="U15" s="142"/>
      <c r="V15" s="142">
        <v>42248</v>
      </c>
      <c r="W15" s="142"/>
      <c r="X15" s="142">
        <v>-21573</v>
      </c>
      <c r="Y15" s="144"/>
      <c r="Z15" s="142">
        <v>20675</v>
      </c>
      <c r="AA15" s="142"/>
      <c r="AB15" s="142">
        <v>3578015</v>
      </c>
      <c r="AC15" s="142"/>
      <c r="AD15" s="142">
        <v>21675</v>
      </c>
      <c r="AE15" s="142"/>
      <c r="AF15" s="142">
        <v>3599690</v>
      </c>
    </row>
    <row r="16" spans="1:32" ht="5.0999999999999996" customHeight="1">
      <c r="A16" s="159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4"/>
      <c r="Z16" s="142"/>
      <c r="AA16" s="142"/>
      <c r="AB16" s="142"/>
      <c r="AC16" s="142"/>
      <c r="AD16" s="142"/>
      <c r="AE16" s="142"/>
      <c r="AF16" s="142"/>
    </row>
    <row r="17" spans="1:32" ht="20.45" customHeight="1">
      <c r="A17" s="135" t="s">
        <v>184</v>
      </c>
      <c r="C17" s="142"/>
      <c r="D17" s="143"/>
      <c r="E17" s="144"/>
      <c r="F17" s="143"/>
      <c r="G17" s="144"/>
      <c r="H17" s="143"/>
      <c r="I17" s="144"/>
      <c r="J17" s="143"/>
      <c r="K17" s="144"/>
      <c r="L17" s="143"/>
      <c r="M17" s="144"/>
      <c r="N17" s="143"/>
      <c r="O17" s="144"/>
      <c r="P17" s="143"/>
      <c r="Q17" s="144"/>
      <c r="R17" s="143"/>
      <c r="S17" s="144"/>
      <c r="T17" s="143"/>
      <c r="U17" s="144"/>
      <c r="V17" s="143"/>
      <c r="W17" s="144"/>
      <c r="X17" s="143"/>
      <c r="Y17" s="144"/>
      <c r="Z17" s="143"/>
      <c r="AA17" s="144"/>
      <c r="AB17" s="143"/>
      <c r="AC17" s="144"/>
      <c r="AD17" s="143"/>
      <c r="AE17" s="144"/>
      <c r="AF17" s="143"/>
    </row>
    <row r="18" spans="1:32" ht="20.45" customHeight="1">
      <c r="A18" s="160" t="s">
        <v>182</v>
      </c>
      <c r="C18" s="142"/>
      <c r="D18" s="143" t="s">
        <v>121</v>
      </c>
      <c r="E18" s="144"/>
      <c r="F18" s="143" t="s">
        <v>121</v>
      </c>
      <c r="G18" s="144"/>
      <c r="H18" s="143" t="s">
        <v>121</v>
      </c>
      <c r="I18" s="144"/>
      <c r="J18" s="143" t="s">
        <v>121</v>
      </c>
      <c r="K18" s="144"/>
      <c r="L18" s="143" t="s">
        <v>121</v>
      </c>
      <c r="M18" s="144"/>
      <c r="N18" s="143" t="s">
        <v>121</v>
      </c>
      <c r="O18" s="144"/>
      <c r="P18" s="143" t="s">
        <v>121</v>
      </c>
      <c r="Q18" s="144"/>
      <c r="R18" s="143">
        <v>0</v>
      </c>
      <c r="S18" s="144"/>
      <c r="T18" s="143">
        <v>81084</v>
      </c>
      <c r="U18" s="144"/>
      <c r="V18" s="143" t="s">
        <v>121</v>
      </c>
      <c r="W18" s="144"/>
      <c r="X18" s="143" t="s">
        <v>121</v>
      </c>
      <c r="Y18" s="144"/>
      <c r="Z18" s="143">
        <f>SUM(V18,X18)</f>
        <v>0</v>
      </c>
      <c r="AA18" s="144"/>
      <c r="AB18" s="143">
        <f>SUM(D18:T18,Z18)</f>
        <v>81084</v>
      </c>
      <c r="AC18" s="144"/>
      <c r="AD18" s="142">
        <v>990</v>
      </c>
      <c r="AE18" s="144"/>
      <c r="AF18" s="143">
        <f>SUM(AB18:AD18)</f>
        <v>82074</v>
      </c>
    </row>
    <row r="19" spans="1:32" ht="20.45" customHeight="1">
      <c r="A19" s="137" t="s">
        <v>185</v>
      </c>
      <c r="C19" s="142"/>
      <c r="D19" s="143" t="s">
        <v>121</v>
      </c>
      <c r="E19" s="144"/>
      <c r="F19" s="143" t="s">
        <v>121</v>
      </c>
      <c r="G19" s="144"/>
      <c r="H19" s="143" t="s">
        <v>121</v>
      </c>
      <c r="I19" s="144"/>
      <c r="J19" s="143" t="s">
        <v>121</v>
      </c>
      <c r="K19" s="144"/>
      <c r="L19" s="143" t="s">
        <v>121</v>
      </c>
      <c r="M19" s="144"/>
      <c r="N19" s="143" t="s">
        <v>121</v>
      </c>
      <c r="O19" s="144"/>
      <c r="P19" s="143" t="s">
        <v>121</v>
      </c>
      <c r="Q19" s="143"/>
      <c r="R19" s="143" t="s">
        <v>121</v>
      </c>
      <c r="S19" s="143"/>
      <c r="T19" s="143" t="s">
        <v>121</v>
      </c>
      <c r="U19" s="143"/>
      <c r="V19" s="143">
        <v>145127</v>
      </c>
      <c r="W19" s="143"/>
      <c r="X19" s="143">
        <v>-385</v>
      </c>
      <c r="Y19" s="143"/>
      <c r="Z19" s="143">
        <f>SUM(V19,X19)</f>
        <v>144742</v>
      </c>
      <c r="AA19" s="143"/>
      <c r="AB19" s="143">
        <f>SUM(D19:T19,Z19)</f>
        <v>144742</v>
      </c>
      <c r="AC19" s="143"/>
      <c r="AD19" s="143" t="s">
        <v>121</v>
      </c>
      <c r="AE19" s="143"/>
      <c r="AF19" s="143">
        <f>SUM(AB19:AD19)</f>
        <v>144742</v>
      </c>
    </row>
    <row r="20" spans="1:32" ht="20.45" customHeight="1">
      <c r="A20" s="160" t="s">
        <v>189</v>
      </c>
      <c r="B20" s="145"/>
      <c r="C20" s="142"/>
      <c r="D20" s="143" t="s">
        <v>121</v>
      </c>
      <c r="E20" s="144"/>
      <c r="F20" s="143" t="s">
        <v>121</v>
      </c>
      <c r="G20" s="144"/>
      <c r="H20" s="143" t="s">
        <v>121</v>
      </c>
      <c r="I20" s="144"/>
      <c r="J20" s="143" t="s">
        <v>121</v>
      </c>
      <c r="K20" s="144"/>
      <c r="L20" s="143" t="s">
        <v>121</v>
      </c>
      <c r="M20" s="144"/>
      <c r="N20" s="143" t="s">
        <v>121</v>
      </c>
      <c r="O20" s="144"/>
      <c r="P20" s="143" t="s">
        <v>121</v>
      </c>
      <c r="Q20" s="144"/>
      <c r="R20" s="143">
        <v>0</v>
      </c>
      <c r="S20" s="144"/>
      <c r="T20" s="143">
        <v>0</v>
      </c>
      <c r="U20" s="144"/>
      <c r="V20" s="143" t="s">
        <v>121</v>
      </c>
      <c r="W20" s="144"/>
      <c r="X20" s="143" t="s">
        <v>121</v>
      </c>
      <c r="Y20" s="144"/>
      <c r="Z20" s="143">
        <f>SUM(V20,X20)</f>
        <v>0</v>
      </c>
      <c r="AA20" s="144"/>
      <c r="AB20" s="143">
        <f>SUM(D20:T20,Z20)</f>
        <v>0</v>
      </c>
      <c r="AC20" s="144"/>
      <c r="AD20" s="142">
        <v>-11000</v>
      </c>
      <c r="AE20" s="144"/>
      <c r="AF20" s="143">
        <f>SUM(AB20:AD20)</f>
        <v>-11000</v>
      </c>
    </row>
    <row r="21" spans="1:32" ht="20.45" customHeight="1">
      <c r="A21" s="137" t="s">
        <v>122</v>
      </c>
      <c r="B21" s="161"/>
      <c r="C21" s="142"/>
      <c r="D21" s="143" t="s">
        <v>121</v>
      </c>
      <c r="E21" s="144"/>
      <c r="F21" s="143" t="s">
        <v>121</v>
      </c>
      <c r="G21" s="144"/>
      <c r="H21" s="143" t="s">
        <v>121</v>
      </c>
      <c r="I21" s="144"/>
      <c r="J21" s="143" t="s">
        <v>121</v>
      </c>
      <c r="K21" s="144"/>
      <c r="L21" s="143" t="s">
        <v>121</v>
      </c>
      <c r="M21" s="144"/>
      <c r="N21" s="143">
        <v>2611</v>
      </c>
      <c r="O21" s="144"/>
      <c r="P21" s="143" t="s">
        <v>121</v>
      </c>
      <c r="Q21" s="144"/>
      <c r="R21" s="143" t="s">
        <v>121</v>
      </c>
      <c r="S21" s="144"/>
      <c r="T21" s="143" t="s">
        <v>121</v>
      </c>
      <c r="U21" s="144"/>
      <c r="V21" s="143" t="s">
        <v>121</v>
      </c>
      <c r="W21" s="144"/>
      <c r="X21" s="143" t="s">
        <v>121</v>
      </c>
      <c r="Y21" s="144"/>
      <c r="Z21" s="143">
        <f>SUM(V21,X21)</f>
        <v>0</v>
      </c>
      <c r="AA21" s="144"/>
      <c r="AB21" s="143">
        <f>SUM(D21:T21,Z21)</f>
        <v>2611</v>
      </c>
      <c r="AC21" s="144"/>
      <c r="AD21" s="142" t="s">
        <v>121</v>
      </c>
      <c r="AE21" s="144"/>
      <c r="AF21" s="143">
        <f>SUM(AB21:AD21)</f>
        <v>2611</v>
      </c>
    </row>
    <row r="22" spans="1:32" ht="20.45" customHeight="1">
      <c r="A22" s="160" t="s">
        <v>194</v>
      </c>
      <c r="C22" s="142"/>
      <c r="D22" s="143"/>
      <c r="E22" s="144"/>
      <c r="F22" s="143"/>
      <c r="G22" s="144"/>
      <c r="H22" s="143"/>
      <c r="I22" s="144"/>
      <c r="J22" s="143"/>
      <c r="K22" s="144"/>
      <c r="L22" s="143"/>
      <c r="M22" s="144"/>
      <c r="N22" s="143"/>
      <c r="O22" s="144"/>
      <c r="P22" s="143"/>
      <c r="Q22" s="144"/>
      <c r="R22" s="143"/>
      <c r="S22" s="144"/>
      <c r="T22" s="143"/>
      <c r="U22" s="144"/>
      <c r="V22" s="143"/>
      <c r="W22" s="144"/>
      <c r="X22" s="143"/>
      <c r="Y22" s="144"/>
      <c r="Z22" s="142"/>
      <c r="AA22" s="144"/>
      <c r="AB22" s="143"/>
      <c r="AC22" s="144"/>
      <c r="AD22" s="142"/>
      <c r="AE22" s="144"/>
      <c r="AF22" s="143"/>
    </row>
    <row r="23" spans="1:32" ht="20.45" customHeight="1">
      <c r="A23" s="160" t="s">
        <v>195</v>
      </c>
      <c r="C23" s="142"/>
      <c r="D23" s="143" t="s">
        <v>121</v>
      </c>
      <c r="E23" s="144"/>
      <c r="F23" s="143" t="s">
        <v>121</v>
      </c>
      <c r="G23" s="144"/>
      <c r="H23" s="143" t="s">
        <v>121</v>
      </c>
      <c r="I23" s="144"/>
      <c r="J23" s="143" t="s">
        <v>121</v>
      </c>
      <c r="K23" s="144"/>
      <c r="L23" s="143" t="s">
        <v>121</v>
      </c>
      <c r="M23" s="144"/>
      <c r="N23" s="143" t="s">
        <v>121</v>
      </c>
      <c r="O23" s="144"/>
      <c r="P23" s="143" t="s">
        <v>121</v>
      </c>
      <c r="Q23" s="144"/>
      <c r="R23" s="143">
        <v>0</v>
      </c>
      <c r="S23" s="144"/>
      <c r="T23" s="143">
        <v>-557</v>
      </c>
      <c r="U23" s="144"/>
      <c r="V23" s="143" t="s">
        <v>121</v>
      </c>
      <c r="W23" s="144"/>
      <c r="X23" s="143">
        <v>557</v>
      </c>
      <c r="Y23" s="144"/>
      <c r="Z23" s="143">
        <f>SUM(V23,X23)</f>
        <v>557</v>
      </c>
      <c r="AA23" s="144"/>
      <c r="AB23" s="143">
        <f>SUM(D23:T23,Z23)</f>
        <v>0</v>
      </c>
      <c r="AC23" s="144"/>
      <c r="AD23" s="143">
        <v>0</v>
      </c>
      <c r="AE23" s="144"/>
      <c r="AF23" s="143">
        <f>SUM(AB23:AD23)</f>
        <v>0</v>
      </c>
    </row>
    <row r="24" spans="1:32" ht="20.45" customHeight="1">
      <c r="A24" s="160" t="s">
        <v>190</v>
      </c>
      <c r="C24" s="142"/>
      <c r="D24" s="162">
        <v>0</v>
      </c>
      <c r="E24" s="144"/>
      <c r="F24" s="162">
        <v>0</v>
      </c>
      <c r="G24" s="144"/>
      <c r="H24" s="162">
        <v>0</v>
      </c>
      <c r="I24" s="144"/>
      <c r="J24" s="162">
        <v>0</v>
      </c>
      <c r="K24" s="144"/>
      <c r="L24" s="162">
        <v>2770</v>
      </c>
      <c r="M24" s="144"/>
      <c r="N24" s="162">
        <v>0</v>
      </c>
      <c r="O24" s="144"/>
      <c r="P24" s="162">
        <v>0</v>
      </c>
      <c r="Q24" s="144"/>
      <c r="R24" s="162">
        <v>0</v>
      </c>
      <c r="S24" s="144"/>
      <c r="T24" s="162">
        <v>0</v>
      </c>
      <c r="U24" s="144"/>
      <c r="V24" s="162">
        <v>0</v>
      </c>
      <c r="W24" s="144"/>
      <c r="X24" s="162">
        <v>0</v>
      </c>
      <c r="Y24" s="144"/>
      <c r="Z24" s="162">
        <f>SUM(V24,X24)</f>
        <v>0</v>
      </c>
      <c r="AA24" s="144"/>
      <c r="AB24" s="163">
        <f>D24+F24+J24+L24+N24+P24+T24+Z24</f>
        <v>2770</v>
      </c>
      <c r="AC24" s="144"/>
      <c r="AD24" s="162">
        <v>-6586</v>
      </c>
      <c r="AE24" s="144"/>
      <c r="AF24" s="162">
        <f t="shared" ref="AF24" si="0">SUM(AB24:AD24)</f>
        <v>-3816</v>
      </c>
    </row>
    <row r="25" spans="1:32" ht="6" customHeight="1">
      <c r="C25" s="142"/>
      <c r="D25" s="143"/>
      <c r="E25" s="144"/>
      <c r="F25" s="143"/>
      <c r="G25" s="144"/>
      <c r="H25" s="143"/>
      <c r="I25" s="144"/>
      <c r="J25" s="143"/>
      <c r="K25" s="144"/>
      <c r="L25" s="143"/>
      <c r="M25" s="144"/>
      <c r="N25" s="143"/>
      <c r="O25" s="144"/>
      <c r="P25" s="143"/>
      <c r="Q25" s="144"/>
      <c r="R25" s="143"/>
      <c r="S25" s="144"/>
      <c r="T25" s="143"/>
      <c r="U25" s="144"/>
      <c r="V25" s="143"/>
      <c r="W25" s="144"/>
      <c r="X25" s="143"/>
      <c r="Y25" s="144"/>
      <c r="Z25" s="143"/>
      <c r="AA25" s="144"/>
      <c r="AB25" s="143"/>
      <c r="AC25" s="144"/>
      <c r="AD25" s="143"/>
      <c r="AE25" s="144"/>
      <c r="AF25" s="143"/>
    </row>
    <row r="26" spans="1:32" ht="20.45" customHeight="1" thickBot="1">
      <c r="A26" s="138" t="s">
        <v>207</v>
      </c>
      <c r="B26" s="138"/>
      <c r="C26" s="142"/>
      <c r="D26" s="164">
        <f>SUM(D15:D24)</f>
        <v>433722</v>
      </c>
      <c r="E26" s="143"/>
      <c r="F26" s="164">
        <f>SUM(F15:F24)</f>
        <v>2542304</v>
      </c>
      <c r="G26" s="143"/>
      <c r="H26" s="164">
        <f>SUM(H15:H24)</f>
        <v>0</v>
      </c>
      <c r="I26" s="143"/>
      <c r="J26" s="164">
        <f>SUM(J15:J24)</f>
        <v>5145</v>
      </c>
      <c r="K26" s="143"/>
      <c r="L26" s="164">
        <f>SUM(L15:L24)</f>
        <v>-9896</v>
      </c>
      <c r="M26" s="143"/>
      <c r="N26" s="164">
        <f>SUM(N15:N24)</f>
        <v>20887</v>
      </c>
      <c r="O26" s="143"/>
      <c r="P26" s="164">
        <f>SUM(P15:P24)</f>
        <v>43872</v>
      </c>
      <c r="Q26" s="143"/>
      <c r="R26" s="164">
        <f>SUM(R15:R24)</f>
        <v>0</v>
      </c>
      <c r="S26" s="143"/>
      <c r="T26" s="164">
        <f>SUM(T15:T24)</f>
        <v>607214</v>
      </c>
      <c r="U26" s="143"/>
      <c r="V26" s="164">
        <f>SUM(V15:V24)</f>
        <v>187375</v>
      </c>
      <c r="W26" s="143"/>
      <c r="X26" s="164">
        <f>SUM(X15:X24)</f>
        <v>-21401</v>
      </c>
      <c r="Y26" s="143"/>
      <c r="Z26" s="164">
        <f>SUM(Z15:Z24)</f>
        <v>165974</v>
      </c>
      <c r="AA26" s="143"/>
      <c r="AB26" s="164">
        <f>SUM(AB15:AB24)</f>
        <v>3809222</v>
      </c>
      <c r="AC26" s="143"/>
      <c r="AD26" s="164">
        <f>SUM(AD15:AD24)</f>
        <v>5079</v>
      </c>
      <c r="AE26" s="143"/>
      <c r="AF26" s="164">
        <f>SUM(AF15:AF24)</f>
        <v>3814301</v>
      </c>
    </row>
    <row r="27" spans="1:32" ht="20.45" customHeight="1" thickTop="1">
      <c r="A27" s="138"/>
      <c r="B27" s="138"/>
      <c r="C27" s="142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</row>
    <row r="28" spans="1:32" ht="20.45" customHeight="1">
      <c r="A28" s="135" t="s">
        <v>205</v>
      </c>
      <c r="C28" s="142"/>
      <c r="D28" s="142">
        <v>433722</v>
      </c>
      <c r="E28" s="142"/>
      <c r="F28" s="142">
        <v>2542304</v>
      </c>
      <c r="G28" s="142"/>
      <c r="H28" s="142">
        <v>0</v>
      </c>
      <c r="I28" s="142"/>
      <c r="J28" s="142">
        <v>5145</v>
      </c>
      <c r="K28" s="142"/>
      <c r="L28" s="143">
        <v>-9896</v>
      </c>
      <c r="M28" s="142"/>
      <c r="N28" s="143">
        <v>26123</v>
      </c>
      <c r="O28" s="142"/>
      <c r="P28" s="142">
        <v>43872</v>
      </c>
      <c r="Q28" s="142"/>
      <c r="R28" s="143">
        <v>0</v>
      </c>
      <c r="S28" s="142"/>
      <c r="T28" s="143">
        <v>637454</v>
      </c>
      <c r="U28" s="142"/>
      <c r="V28" s="143">
        <v>17682</v>
      </c>
      <c r="W28" s="142"/>
      <c r="X28" s="143">
        <v>-16310</v>
      </c>
      <c r="Y28" s="144"/>
      <c r="Z28" s="143">
        <f>SUM(X28,V28)</f>
        <v>1372</v>
      </c>
      <c r="AA28" s="142"/>
      <c r="AB28" s="142">
        <f>D28+F28+J28+L28+N28+P28+T28+Z28</f>
        <v>3680096</v>
      </c>
      <c r="AC28" s="142"/>
      <c r="AD28" s="143">
        <v>5693</v>
      </c>
      <c r="AE28" s="142"/>
      <c r="AF28" s="143">
        <f>SUM(AB28:AD28)</f>
        <v>3685789</v>
      </c>
    </row>
    <row r="29" spans="1:32" ht="6" customHeight="1">
      <c r="A29" s="159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4"/>
      <c r="Z29" s="142"/>
      <c r="AA29" s="142"/>
      <c r="AB29" s="142"/>
      <c r="AC29" s="142"/>
      <c r="AD29" s="142"/>
      <c r="AE29" s="142"/>
      <c r="AF29" s="142"/>
    </row>
    <row r="30" spans="1:32" ht="20.45" customHeight="1">
      <c r="A30" s="135" t="s">
        <v>184</v>
      </c>
      <c r="C30" s="142"/>
      <c r="D30" s="143"/>
      <c r="E30" s="144"/>
      <c r="F30" s="143"/>
      <c r="G30" s="144"/>
      <c r="H30" s="143"/>
      <c r="I30" s="144"/>
      <c r="J30" s="143"/>
      <c r="K30" s="144"/>
      <c r="L30" s="143"/>
      <c r="M30" s="144"/>
      <c r="N30" s="143"/>
      <c r="O30" s="144"/>
      <c r="P30" s="143"/>
      <c r="Q30" s="144"/>
      <c r="R30" s="143"/>
      <c r="S30" s="144"/>
      <c r="T30" s="143"/>
      <c r="U30" s="144"/>
      <c r="V30" s="143"/>
      <c r="W30" s="144"/>
      <c r="X30" s="143"/>
      <c r="Y30" s="144"/>
      <c r="Z30" s="143"/>
      <c r="AA30" s="144"/>
      <c r="AB30" s="142"/>
      <c r="AC30" s="144"/>
      <c r="AD30" s="143"/>
      <c r="AE30" s="144"/>
      <c r="AF30" s="143"/>
    </row>
    <row r="31" spans="1:32" ht="20.45" customHeight="1">
      <c r="A31" s="160" t="s">
        <v>211</v>
      </c>
      <c r="B31" s="145">
        <v>15</v>
      </c>
      <c r="C31" s="142"/>
      <c r="D31" s="143">
        <v>0</v>
      </c>
      <c r="E31" s="144"/>
      <c r="F31" s="143">
        <v>0</v>
      </c>
      <c r="G31" s="144"/>
      <c r="H31" s="143">
        <v>-12583</v>
      </c>
      <c r="I31" s="144"/>
      <c r="J31" s="143">
        <v>0</v>
      </c>
      <c r="K31" s="144"/>
      <c r="L31" s="143">
        <v>0</v>
      </c>
      <c r="M31" s="144"/>
      <c r="N31" s="143">
        <v>0</v>
      </c>
      <c r="O31" s="144"/>
      <c r="P31" s="143">
        <v>0</v>
      </c>
      <c r="Q31" s="144"/>
      <c r="R31" s="143">
        <v>12583</v>
      </c>
      <c r="S31" s="144"/>
      <c r="T31" s="143">
        <v>-12583</v>
      </c>
      <c r="U31" s="144"/>
      <c r="V31" s="143">
        <v>0</v>
      </c>
      <c r="W31" s="144"/>
      <c r="X31" s="143">
        <v>0</v>
      </c>
      <c r="Y31" s="144"/>
      <c r="Z31" s="143">
        <f t="shared" ref="Z31:Z34" si="1">SUM(V31,X31)</f>
        <v>0</v>
      </c>
      <c r="AA31" s="144"/>
      <c r="AB31" s="142">
        <f>D31+F31+J31+L31+N31+P31+T31+Z31+H31+R31</f>
        <v>-12583</v>
      </c>
      <c r="AC31" s="144"/>
      <c r="AD31" s="142">
        <v>0</v>
      </c>
      <c r="AE31" s="144"/>
      <c r="AF31" s="143">
        <f>SUM(AB31:AD31)</f>
        <v>-12583</v>
      </c>
    </row>
    <row r="32" spans="1:32" ht="20.45" customHeight="1">
      <c r="A32" s="160" t="s">
        <v>182</v>
      </c>
      <c r="C32" s="142"/>
      <c r="D32" s="143">
        <v>0</v>
      </c>
      <c r="E32" s="144"/>
      <c r="F32" s="143">
        <v>0</v>
      </c>
      <c r="G32" s="144"/>
      <c r="H32" s="143">
        <v>0</v>
      </c>
      <c r="I32" s="144"/>
      <c r="J32" s="143">
        <v>0</v>
      </c>
      <c r="K32" s="144"/>
      <c r="L32" s="143">
        <v>0</v>
      </c>
      <c r="M32" s="144"/>
      <c r="N32" s="143">
        <v>0</v>
      </c>
      <c r="O32" s="144"/>
      <c r="P32" s="143">
        <v>0</v>
      </c>
      <c r="Q32" s="144"/>
      <c r="R32" s="143">
        <v>0</v>
      </c>
      <c r="S32" s="144"/>
      <c r="T32" s="143">
        <v>81484</v>
      </c>
      <c r="U32" s="144"/>
      <c r="V32" s="143">
        <v>0</v>
      </c>
      <c r="W32" s="144"/>
      <c r="X32" s="143">
        <v>0</v>
      </c>
      <c r="Y32" s="144"/>
      <c r="Z32" s="143">
        <f t="shared" si="1"/>
        <v>0</v>
      </c>
      <c r="AA32" s="144"/>
      <c r="AB32" s="142">
        <f t="shared" ref="AB32:AB34" si="2">D32+F32+J32+L32+N32+P32+T32+Z32+H32</f>
        <v>81484</v>
      </c>
      <c r="AC32" s="144"/>
      <c r="AD32" s="142">
        <v>-967</v>
      </c>
      <c r="AE32" s="144"/>
      <c r="AF32" s="143">
        <f>SUM(AB32:AD32)</f>
        <v>80517</v>
      </c>
    </row>
    <row r="33" spans="1:32" ht="20.45" customHeight="1">
      <c r="A33" s="137" t="s">
        <v>186</v>
      </c>
      <c r="C33" s="142"/>
      <c r="D33" s="143">
        <v>0</v>
      </c>
      <c r="E33" s="144"/>
      <c r="F33" s="143">
        <v>0</v>
      </c>
      <c r="G33" s="144"/>
      <c r="H33" s="143">
        <v>0</v>
      </c>
      <c r="I33" s="144"/>
      <c r="J33" s="143">
        <v>0</v>
      </c>
      <c r="K33" s="144"/>
      <c r="L33" s="143">
        <v>0</v>
      </c>
      <c r="M33" s="144"/>
      <c r="N33" s="143">
        <v>0</v>
      </c>
      <c r="O33" s="144"/>
      <c r="P33" s="143">
        <v>0</v>
      </c>
      <c r="Q33" s="143"/>
      <c r="R33" s="143">
        <v>0</v>
      </c>
      <c r="S33" s="143"/>
      <c r="T33" s="143">
        <v>0</v>
      </c>
      <c r="U33" s="143"/>
      <c r="V33" s="143">
        <v>-1356</v>
      </c>
      <c r="W33" s="143"/>
      <c r="X33" s="143">
        <v>-4997</v>
      </c>
      <c r="Y33" s="143"/>
      <c r="Z33" s="143">
        <f t="shared" si="1"/>
        <v>-6353</v>
      </c>
      <c r="AA33" s="143"/>
      <c r="AB33" s="142">
        <f t="shared" si="2"/>
        <v>-6353</v>
      </c>
      <c r="AC33" s="143"/>
      <c r="AD33" s="143" t="s">
        <v>121</v>
      </c>
      <c r="AE33" s="143"/>
      <c r="AF33" s="143">
        <f>SUM(AB33:AD33)</f>
        <v>-6353</v>
      </c>
    </row>
    <row r="34" spans="1:32" ht="20.45" customHeight="1">
      <c r="A34" s="137" t="s">
        <v>122</v>
      </c>
      <c r="B34" s="161">
        <v>17</v>
      </c>
      <c r="C34" s="142"/>
      <c r="D34" s="143">
        <v>0</v>
      </c>
      <c r="E34" s="144"/>
      <c r="F34" s="143">
        <v>0</v>
      </c>
      <c r="G34" s="144"/>
      <c r="H34" s="143">
        <v>0</v>
      </c>
      <c r="I34" s="144"/>
      <c r="J34" s="143">
        <v>0</v>
      </c>
      <c r="K34" s="144"/>
      <c r="L34" s="143">
        <v>0</v>
      </c>
      <c r="M34" s="144"/>
      <c r="N34" s="143">
        <v>-7715</v>
      </c>
      <c r="O34" s="144"/>
      <c r="P34" s="143">
        <v>0</v>
      </c>
      <c r="Q34" s="144"/>
      <c r="R34" s="143">
        <v>0</v>
      </c>
      <c r="S34" s="144"/>
      <c r="T34" s="143">
        <v>0</v>
      </c>
      <c r="U34" s="144"/>
      <c r="V34" s="143">
        <v>0</v>
      </c>
      <c r="W34" s="144"/>
      <c r="X34" s="143">
        <v>0</v>
      </c>
      <c r="Y34" s="144"/>
      <c r="Z34" s="143">
        <f t="shared" si="1"/>
        <v>0</v>
      </c>
      <c r="AA34" s="144"/>
      <c r="AB34" s="142">
        <f t="shared" si="2"/>
        <v>-7715</v>
      </c>
      <c r="AC34" s="144"/>
      <c r="AD34" s="142" t="s">
        <v>121</v>
      </c>
      <c r="AE34" s="144"/>
      <c r="AF34" s="143">
        <f t="shared" ref="AF34:AF36" si="3">SUM(AB34:AD34)</f>
        <v>-7715</v>
      </c>
    </row>
    <row r="35" spans="1:32" ht="20.45" customHeight="1">
      <c r="A35" s="160" t="s">
        <v>194</v>
      </c>
      <c r="C35" s="142"/>
      <c r="D35" s="143"/>
      <c r="E35" s="144"/>
      <c r="F35" s="143"/>
      <c r="G35" s="144"/>
      <c r="H35" s="143"/>
      <c r="I35" s="144"/>
      <c r="J35" s="143"/>
      <c r="K35" s="144"/>
      <c r="L35" s="143"/>
      <c r="M35" s="144"/>
      <c r="N35" s="143"/>
      <c r="O35" s="144"/>
      <c r="P35" s="143"/>
      <c r="Q35" s="144"/>
      <c r="R35" s="143"/>
      <c r="S35" s="144"/>
      <c r="T35" s="143"/>
      <c r="U35" s="144"/>
      <c r="V35" s="143"/>
      <c r="W35" s="144"/>
      <c r="X35" s="143"/>
      <c r="Y35" s="144"/>
      <c r="Z35" s="142"/>
      <c r="AA35" s="144"/>
      <c r="AB35" s="142"/>
      <c r="AC35" s="144"/>
      <c r="AD35" s="142"/>
      <c r="AE35" s="144"/>
      <c r="AF35" s="143"/>
    </row>
    <row r="36" spans="1:32" ht="20.45" customHeight="1">
      <c r="A36" s="160" t="s">
        <v>195</v>
      </c>
      <c r="C36" s="142"/>
      <c r="D36" s="162">
        <v>0</v>
      </c>
      <c r="E36" s="144"/>
      <c r="F36" s="162">
        <v>0</v>
      </c>
      <c r="G36" s="144"/>
      <c r="H36" s="162">
        <v>0</v>
      </c>
      <c r="I36" s="144"/>
      <c r="J36" s="162">
        <v>0</v>
      </c>
      <c r="K36" s="144"/>
      <c r="L36" s="162">
        <v>0</v>
      </c>
      <c r="M36" s="144"/>
      <c r="N36" s="162">
        <v>0</v>
      </c>
      <c r="O36" s="144"/>
      <c r="P36" s="162">
        <v>0</v>
      </c>
      <c r="Q36" s="144"/>
      <c r="R36" s="162">
        <v>0</v>
      </c>
      <c r="S36" s="144"/>
      <c r="T36" s="162">
        <v>-1022</v>
      </c>
      <c r="U36" s="144"/>
      <c r="V36" s="162">
        <v>0</v>
      </c>
      <c r="W36" s="144"/>
      <c r="X36" s="162">
        <v>1022</v>
      </c>
      <c r="Y36" s="144"/>
      <c r="Z36" s="162">
        <f>SUM(V36,X36)</f>
        <v>1022</v>
      </c>
      <c r="AA36" s="144"/>
      <c r="AB36" s="162">
        <f>D36+F36+J36+L36+N36+P36+T36+Z36+H36</f>
        <v>0</v>
      </c>
      <c r="AC36" s="144"/>
      <c r="AD36" s="162">
        <v>0</v>
      </c>
      <c r="AE36" s="144"/>
      <c r="AF36" s="162">
        <f t="shared" si="3"/>
        <v>0</v>
      </c>
    </row>
    <row r="37" spans="1:32" ht="6" customHeight="1">
      <c r="C37" s="142"/>
      <c r="D37" s="143"/>
      <c r="E37" s="144"/>
      <c r="F37" s="143"/>
      <c r="G37" s="144"/>
      <c r="H37" s="143"/>
      <c r="I37" s="144"/>
      <c r="J37" s="143"/>
      <c r="K37" s="144"/>
      <c r="L37" s="143"/>
      <c r="M37" s="144"/>
      <c r="N37" s="143"/>
      <c r="O37" s="144"/>
      <c r="P37" s="143"/>
      <c r="Q37" s="144"/>
      <c r="R37" s="143"/>
      <c r="S37" s="144"/>
      <c r="T37" s="143"/>
      <c r="U37" s="144"/>
      <c r="V37" s="143"/>
      <c r="W37" s="144"/>
      <c r="X37" s="143"/>
      <c r="Y37" s="144"/>
      <c r="Z37" s="143"/>
      <c r="AA37" s="144"/>
      <c r="AB37" s="143"/>
      <c r="AC37" s="144"/>
      <c r="AD37" s="143"/>
      <c r="AE37" s="144"/>
      <c r="AF37" s="143"/>
    </row>
    <row r="38" spans="1:32" ht="20.45" customHeight="1" thickBot="1">
      <c r="A38" s="138" t="s">
        <v>206</v>
      </c>
      <c r="B38" s="138"/>
      <c r="C38" s="142"/>
      <c r="D38" s="164">
        <f>SUM(D28:D36)</f>
        <v>433722</v>
      </c>
      <c r="E38" s="143"/>
      <c r="F38" s="164">
        <f>SUM(F28:F36)</f>
        <v>2542304</v>
      </c>
      <c r="G38" s="143"/>
      <c r="H38" s="164">
        <f>SUM(H28:H36)</f>
        <v>-12583</v>
      </c>
      <c r="I38" s="143"/>
      <c r="J38" s="164">
        <f>SUM(J28:J36)</f>
        <v>5145</v>
      </c>
      <c r="K38" s="143"/>
      <c r="L38" s="164">
        <f>SUM(L28:L36)</f>
        <v>-9896</v>
      </c>
      <c r="M38" s="143"/>
      <c r="N38" s="164">
        <f>SUM(N28:N36)</f>
        <v>18408</v>
      </c>
      <c r="O38" s="143"/>
      <c r="P38" s="164">
        <f>SUM(P28:P36)</f>
        <v>43872</v>
      </c>
      <c r="Q38" s="143"/>
      <c r="R38" s="164">
        <f>SUM(R28:R36)</f>
        <v>12583</v>
      </c>
      <c r="S38" s="143"/>
      <c r="T38" s="164">
        <f>SUM(T28:T36)</f>
        <v>705333</v>
      </c>
      <c r="U38" s="143"/>
      <c r="V38" s="164">
        <f>SUM(V28:V36)</f>
        <v>16326</v>
      </c>
      <c r="W38" s="143"/>
      <c r="X38" s="164">
        <f>SUM(X28:X36)</f>
        <v>-20285</v>
      </c>
      <c r="Y38" s="143"/>
      <c r="Z38" s="164">
        <f>SUM(Z28:Z36)</f>
        <v>-3959</v>
      </c>
      <c r="AA38" s="143"/>
      <c r="AB38" s="164">
        <f>SUM(AB28:AB36)</f>
        <v>3734929</v>
      </c>
      <c r="AC38" s="143"/>
      <c r="AD38" s="164">
        <f>SUM(AD28:AD36)</f>
        <v>4726</v>
      </c>
      <c r="AE38" s="143"/>
      <c r="AF38" s="164">
        <f>SUM(AF28:AF36)</f>
        <v>3739655</v>
      </c>
    </row>
    <row r="39" spans="1:32" ht="20.45" customHeight="1" thickTop="1">
      <c r="A39" s="138"/>
      <c r="B39" s="138"/>
      <c r="C39" s="142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</row>
    <row r="40" spans="1:32" ht="20.45" customHeight="1">
      <c r="A40" s="138"/>
      <c r="B40" s="138"/>
      <c r="C40" s="142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</row>
    <row r="41" spans="1:32" ht="20.45" customHeight="1">
      <c r="A41" s="138"/>
      <c r="B41" s="138"/>
      <c r="C41" s="142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</row>
    <row r="42" spans="1:32" ht="20.45" customHeight="1">
      <c r="A42" s="138"/>
      <c r="B42" s="138"/>
      <c r="C42" s="142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</row>
    <row r="43" spans="1:32" ht="20.45" customHeight="1"/>
    <row r="44" spans="1:32" ht="20.45" customHeight="1"/>
    <row r="45" spans="1:32" ht="21.95" customHeight="1">
      <c r="A45" s="165" t="s">
        <v>46</v>
      </c>
      <c r="B45" s="165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</row>
  </sheetData>
  <mergeCells count="5">
    <mergeCell ref="D5:AF5"/>
    <mergeCell ref="D6:AB6"/>
    <mergeCell ref="P7:T7"/>
    <mergeCell ref="V7:Z7"/>
    <mergeCell ref="J7:L7"/>
  </mergeCells>
  <pageMargins left="0.3" right="0.3" top="0.5" bottom="0.6" header="0.49" footer="0.4"/>
  <pageSetup paperSize="9" scale="63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/>
  <dimension ref="A1:X38"/>
  <sheetViews>
    <sheetView zoomScaleNormal="100" zoomScaleSheetLayoutView="80" workbookViewId="0">
      <selection activeCell="L40" sqref="L40"/>
    </sheetView>
  </sheetViews>
  <sheetFormatPr defaultColWidth="9.42578125" defaultRowHeight="21.75" customHeight="1"/>
  <cols>
    <col min="1" max="1" width="46.28515625" style="83" customWidth="1"/>
    <col min="2" max="2" width="7.140625" style="83" customWidth="1"/>
    <col min="3" max="3" width="0.5703125" style="106" customWidth="1"/>
    <col min="4" max="4" width="9.85546875" style="106" customWidth="1"/>
    <col min="5" max="5" width="0.5703125" style="106" customWidth="1"/>
    <col min="6" max="6" width="11.5703125" style="106" customWidth="1"/>
    <col min="7" max="7" width="0.5703125" style="106" customWidth="1"/>
    <col min="8" max="8" width="7.7109375" style="106" customWidth="1"/>
    <col min="9" max="9" width="0.5703125" style="106" customWidth="1"/>
    <col min="10" max="10" width="9.7109375" style="106" customWidth="1"/>
    <col min="11" max="11" width="0.5703125" style="106" customWidth="1"/>
    <col min="12" max="12" width="11.7109375" style="106" customWidth="1"/>
    <col min="13" max="13" width="0.5703125" style="106" customWidth="1"/>
    <col min="14" max="14" width="10.28515625" style="106" customWidth="1"/>
    <col min="15" max="15" width="0.5703125" style="106" customWidth="1"/>
    <col min="16" max="16" width="9.7109375" style="106" customWidth="1"/>
    <col min="17" max="17" width="0.5703125" style="106" customWidth="1"/>
    <col min="18" max="18" width="7.7109375" style="106" customWidth="1"/>
    <col min="19" max="19" width="0.5703125" style="106" customWidth="1"/>
    <col min="20" max="20" width="19.28515625" style="106" bestFit="1" customWidth="1"/>
    <col min="21" max="21" width="0.5703125" style="106" customWidth="1"/>
    <col min="22" max="22" width="11.42578125" style="106" customWidth="1"/>
    <col min="23" max="23" width="0.5703125" style="106" customWidth="1"/>
    <col min="24" max="24" width="10" style="106" customWidth="1"/>
    <col min="25" max="254" width="9.42578125" style="83"/>
    <col min="255" max="255" width="46.5703125" style="83" customWidth="1"/>
    <col min="256" max="256" width="7.42578125" style="83" bestFit="1" customWidth="1"/>
    <col min="257" max="257" width="0.5703125" style="83" customWidth="1"/>
    <col min="258" max="258" width="14.5703125" style="83" customWidth="1"/>
    <col min="259" max="259" width="0.5703125" style="83" customWidth="1"/>
    <col min="260" max="260" width="14.5703125" style="83" customWidth="1"/>
    <col min="261" max="261" width="0.5703125" style="83" customWidth="1"/>
    <col min="262" max="262" width="14.5703125" style="83" customWidth="1"/>
    <col min="263" max="263" width="0.5703125" style="83" customWidth="1"/>
    <col min="264" max="264" width="16.5703125" style="83" bestFit="1" customWidth="1"/>
    <col min="265" max="265" width="0.5703125" style="83" customWidth="1"/>
    <col min="266" max="266" width="14.42578125" style="83" bestFit="1" customWidth="1"/>
    <col min="267" max="267" width="0.5703125" style="83" customWidth="1"/>
    <col min="268" max="268" width="14.42578125" style="83" bestFit="1" customWidth="1"/>
    <col min="269" max="269" width="0.5703125" style="83" customWidth="1"/>
    <col min="270" max="270" width="14.42578125" style="83" bestFit="1" customWidth="1"/>
    <col min="271" max="271" width="0.5703125" style="83" customWidth="1"/>
    <col min="272" max="272" width="15.5703125" style="83" customWidth="1"/>
    <col min="273" max="510" width="9.42578125" style="83"/>
    <col min="511" max="511" width="46.5703125" style="83" customWidth="1"/>
    <col min="512" max="512" width="7.42578125" style="83" bestFit="1" customWidth="1"/>
    <col min="513" max="513" width="0.5703125" style="83" customWidth="1"/>
    <col min="514" max="514" width="14.5703125" style="83" customWidth="1"/>
    <col min="515" max="515" width="0.5703125" style="83" customWidth="1"/>
    <col min="516" max="516" width="14.5703125" style="83" customWidth="1"/>
    <col min="517" max="517" width="0.5703125" style="83" customWidth="1"/>
    <col min="518" max="518" width="14.5703125" style="83" customWidth="1"/>
    <col min="519" max="519" width="0.5703125" style="83" customWidth="1"/>
    <col min="520" max="520" width="16.5703125" style="83" bestFit="1" customWidth="1"/>
    <col min="521" max="521" width="0.5703125" style="83" customWidth="1"/>
    <col min="522" max="522" width="14.42578125" style="83" bestFit="1" customWidth="1"/>
    <col min="523" max="523" width="0.5703125" style="83" customWidth="1"/>
    <col min="524" max="524" width="14.42578125" style="83" bestFit="1" customWidth="1"/>
    <col min="525" max="525" width="0.5703125" style="83" customWidth="1"/>
    <col min="526" max="526" width="14.42578125" style="83" bestFit="1" customWidth="1"/>
    <col min="527" max="527" width="0.5703125" style="83" customWidth="1"/>
    <col min="528" max="528" width="15.5703125" style="83" customWidth="1"/>
    <col min="529" max="766" width="9.42578125" style="83"/>
    <col min="767" max="767" width="46.5703125" style="83" customWidth="1"/>
    <col min="768" max="768" width="7.42578125" style="83" bestFit="1" customWidth="1"/>
    <col min="769" max="769" width="0.5703125" style="83" customWidth="1"/>
    <col min="770" max="770" width="14.5703125" style="83" customWidth="1"/>
    <col min="771" max="771" width="0.5703125" style="83" customWidth="1"/>
    <col min="772" max="772" width="14.5703125" style="83" customWidth="1"/>
    <col min="773" max="773" width="0.5703125" style="83" customWidth="1"/>
    <col min="774" max="774" width="14.5703125" style="83" customWidth="1"/>
    <col min="775" max="775" width="0.5703125" style="83" customWidth="1"/>
    <col min="776" max="776" width="16.5703125" style="83" bestFit="1" customWidth="1"/>
    <col min="777" max="777" width="0.5703125" style="83" customWidth="1"/>
    <col min="778" max="778" width="14.42578125" style="83" bestFit="1" customWidth="1"/>
    <col min="779" max="779" width="0.5703125" style="83" customWidth="1"/>
    <col min="780" max="780" width="14.42578125" style="83" bestFit="1" customWidth="1"/>
    <col min="781" max="781" width="0.5703125" style="83" customWidth="1"/>
    <col min="782" max="782" width="14.42578125" style="83" bestFit="1" customWidth="1"/>
    <col min="783" max="783" width="0.5703125" style="83" customWidth="1"/>
    <col min="784" max="784" width="15.5703125" style="83" customWidth="1"/>
    <col min="785" max="1022" width="9.42578125" style="83"/>
    <col min="1023" max="1023" width="46.5703125" style="83" customWidth="1"/>
    <col min="1024" max="1024" width="7.42578125" style="83" bestFit="1" customWidth="1"/>
    <col min="1025" max="1025" width="0.5703125" style="83" customWidth="1"/>
    <col min="1026" max="1026" width="14.5703125" style="83" customWidth="1"/>
    <col min="1027" max="1027" width="0.5703125" style="83" customWidth="1"/>
    <col min="1028" max="1028" width="14.5703125" style="83" customWidth="1"/>
    <col min="1029" max="1029" width="0.5703125" style="83" customWidth="1"/>
    <col min="1030" max="1030" width="14.5703125" style="83" customWidth="1"/>
    <col min="1031" max="1031" width="0.5703125" style="83" customWidth="1"/>
    <col min="1032" max="1032" width="16.5703125" style="83" bestFit="1" customWidth="1"/>
    <col min="1033" max="1033" width="0.5703125" style="83" customWidth="1"/>
    <col min="1034" max="1034" width="14.42578125" style="83" bestFit="1" customWidth="1"/>
    <col min="1035" max="1035" width="0.5703125" style="83" customWidth="1"/>
    <col min="1036" max="1036" width="14.42578125" style="83" bestFit="1" customWidth="1"/>
    <col min="1037" max="1037" width="0.5703125" style="83" customWidth="1"/>
    <col min="1038" max="1038" width="14.42578125" style="83" bestFit="1" customWidth="1"/>
    <col min="1039" max="1039" width="0.5703125" style="83" customWidth="1"/>
    <col min="1040" max="1040" width="15.5703125" style="83" customWidth="1"/>
    <col min="1041" max="1278" width="9.42578125" style="83"/>
    <col min="1279" max="1279" width="46.5703125" style="83" customWidth="1"/>
    <col min="1280" max="1280" width="7.42578125" style="83" bestFit="1" customWidth="1"/>
    <col min="1281" max="1281" width="0.5703125" style="83" customWidth="1"/>
    <col min="1282" max="1282" width="14.5703125" style="83" customWidth="1"/>
    <col min="1283" max="1283" width="0.5703125" style="83" customWidth="1"/>
    <col min="1284" max="1284" width="14.5703125" style="83" customWidth="1"/>
    <col min="1285" max="1285" width="0.5703125" style="83" customWidth="1"/>
    <col min="1286" max="1286" width="14.5703125" style="83" customWidth="1"/>
    <col min="1287" max="1287" width="0.5703125" style="83" customWidth="1"/>
    <col min="1288" max="1288" width="16.5703125" style="83" bestFit="1" customWidth="1"/>
    <col min="1289" max="1289" width="0.5703125" style="83" customWidth="1"/>
    <col min="1290" max="1290" width="14.42578125" style="83" bestFit="1" customWidth="1"/>
    <col min="1291" max="1291" width="0.5703125" style="83" customWidth="1"/>
    <col min="1292" max="1292" width="14.42578125" style="83" bestFit="1" customWidth="1"/>
    <col min="1293" max="1293" width="0.5703125" style="83" customWidth="1"/>
    <col min="1294" max="1294" width="14.42578125" style="83" bestFit="1" customWidth="1"/>
    <col min="1295" max="1295" width="0.5703125" style="83" customWidth="1"/>
    <col min="1296" max="1296" width="15.5703125" style="83" customWidth="1"/>
    <col min="1297" max="1534" width="9.42578125" style="83"/>
    <col min="1535" max="1535" width="46.5703125" style="83" customWidth="1"/>
    <col min="1536" max="1536" width="7.42578125" style="83" bestFit="1" customWidth="1"/>
    <col min="1537" max="1537" width="0.5703125" style="83" customWidth="1"/>
    <col min="1538" max="1538" width="14.5703125" style="83" customWidth="1"/>
    <col min="1539" max="1539" width="0.5703125" style="83" customWidth="1"/>
    <col min="1540" max="1540" width="14.5703125" style="83" customWidth="1"/>
    <col min="1541" max="1541" width="0.5703125" style="83" customWidth="1"/>
    <col min="1542" max="1542" width="14.5703125" style="83" customWidth="1"/>
    <col min="1543" max="1543" width="0.5703125" style="83" customWidth="1"/>
    <col min="1544" max="1544" width="16.5703125" style="83" bestFit="1" customWidth="1"/>
    <col min="1545" max="1545" width="0.5703125" style="83" customWidth="1"/>
    <col min="1546" max="1546" width="14.42578125" style="83" bestFit="1" customWidth="1"/>
    <col min="1547" max="1547" width="0.5703125" style="83" customWidth="1"/>
    <col min="1548" max="1548" width="14.42578125" style="83" bestFit="1" customWidth="1"/>
    <col min="1549" max="1549" width="0.5703125" style="83" customWidth="1"/>
    <col min="1550" max="1550" width="14.42578125" style="83" bestFit="1" customWidth="1"/>
    <col min="1551" max="1551" width="0.5703125" style="83" customWidth="1"/>
    <col min="1552" max="1552" width="15.5703125" style="83" customWidth="1"/>
    <col min="1553" max="1790" width="9.42578125" style="83"/>
    <col min="1791" max="1791" width="46.5703125" style="83" customWidth="1"/>
    <col min="1792" max="1792" width="7.42578125" style="83" bestFit="1" customWidth="1"/>
    <col min="1793" max="1793" width="0.5703125" style="83" customWidth="1"/>
    <col min="1794" max="1794" width="14.5703125" style="83" customWidth="1"/>
    <col min="1795" max="1795" width="0.5703125" style="83" customWidth="1"/>
    <col min="1796" max="1796" width="14.5703125" style="83" customWidth="1"/>
    <col min="1797" max="1797" width="0.5703125" style="83" customWidth="1"/>
    <col min="1798" max="1798" width="14.5703125" style="83" customWidth="1"/>
    <col min="1799" max="1799" width="0.5703125" style="83" customWidth="1"/>
    <col min="1800" max="1800" width="16.5703125" style="83" bestFit="1" customWidth="1"/>
    <col min="1801" max="1801" width="0.5703125" style="83" customWidth="1"/>
    <col min="1802" max="1802" width="14.42578125" style="83" bestFit="1" customWidth="1"/>
    <col min="1803" max="1803" width="0.5703125" style="83" customWidth="1"/>
    <col min="1804" max="1804" width="14.42578125" style="83" bestFit="1" customWidth="1"/>
    <col min="1805" max="1805" width="0.5703125" style="83" customWidth="1"/>
    <col min="1806" max="1806" width="14.42578125" style="83" bestFit="1" customWidth="1"/>
    <col min="1807" max="1807" width="0.5703125" style="83" customWidth="1"/>
    <col min="1808" max="1808" width="15.5703125" style="83" customWidth="1"/>
    <col min="1809" max="2046" width="9.42578125" style="83"/>
    <col min="2047" max="2047" width="46.5703125" style="83" customWidth="1"/>
    <col min="2048" max="2048" width="7.42578125" style="83" bestFit="1" customWidth="1"/>
    <col min="2049" max="2049" width="0.5703125" style="83" customWidth="1"/>
    <col min="2050" max="2050" width="14.5703125" style="83" customWidth="1"/>
    <col min="2051" max="2051" width="0.5703125" style="83" customWidth="1"/>
    <col min="2052" max="2052" width="14.5703125" style="83" customWidth="1"/>
    <col min="2053" max="2053" width="0.5703125" style="83" customWidth="1"/>
    <col min="2054" max="2054" width="14.5703125" style="83" customWidth="1"/>
    <col min="2055" max="2055" width="0.5703125" style="83" customWidth="1"/>
    <col min="2056" max="2056" width="16.5703125" style="83" bestFit="1" customWidth="1"/>
    <col min="2057" max="2057" width="0.5703125" style="83" customWidth="1"/>
    <col min="2058" max="2058" width="14.42578125" style="83" bestFit="1" customWidth="1"/>
    <col min="2059" max="2059" width="0.5703125" style="83" customWidth="1"/>
    <col min="2060" max="2060" width="14.42578125" style="83" bestFit="1" customWidth="1"/>
    <col min="2061" max="2061" width="0.5703125" style="83" customWidth="1"/>
    <col min="2062" max="2062" width="14.42578125" style="83" bestFit="1" customWidth="1"/>
    <col min="2063" max="2063" width="0.5703125" style="83" customWidth="1"/>
    <col min="2064" max="2064" width="15.5703125" style="83" customWidth="1"/>
    <col min="2065" max="2302" width="9.42578125" style="83"/>
    <col min="2303" max="2303" width="46.5703125" style="83" customWidth="1"/>
    <col min="2304" max="2304" width="7.42578125" style="83" bestFit="1" customWidth="1"/>
    <col min="2305" max="2305" width="0.5703125" style="83" customWidth="1"/>
    <col min="2306" max="2306" width="14.5703125" style="83" customWidth="1"/>
    <col min="2307" max="2307" width="0.5703125" style="83" customWidth="1"/>
    <col min="2308" max="2308" width="14.5703125" style="83" customWidth="1"/>
    <col min="2309" max="2309" width="0.5703125" style="83" customWidth="1"/>
    <col min="2310" max="2310" width="14.5703125" style="83" customWidth="1"/>
    <col min="2311" max="2311" width="0.5703125" style="83" customWidth="1"/>
    <col min="2312" max="2312" width="16.5703125" style="83" bestFit="1" customWidth="1"/>
    <col min="2313" max="2313" width="0.5703125" style="83" customWidth="1"/>
    <col min="2314" max="2314" width="14.42578125" style="83" bestFit="1" customWidth="1"/>
    <col min="2315" max="2315" width="0.5703125" style="83" customWidth="1"/>
    <col min="2316" max="2316" width="14.42578125" style="83" bestFit="1" customWidth="1"/>
    <col min="2317" max="2317" width="0.5703125" style="83" customWidth="1"/>
    <col min="2318" max="2318" width="14.42578125" style="83" bestFit="1" customWidth="1"/>
    <col min="2319" max="2319" width="0.5703125" style="83" customWidth="1"/>
    <col min="2320" max="2320" width="15.5703125" style="83" customWidth="1"/>
    <col min="2321" max="2558" width="9.42578125" style="83"/>
    <col min="2559" max="2559" width="46.5703125" style="83" customWidth="1"/>
    <col min="2560" max="2560" width="7.42578125" style="83" bestFit="1" customWidth="1"/>
    <col min="2561" max="2561" width="0.5703125" style="83" customWidth="1"/>
    <col min="2562" max="2562" width="14.5703125" style="83" customWidth="1"/>
    <col min="2563" max="2563" width="0.5703125" style="83" customWidth="1"/>
    <col min="2564" max="2564" width="14.5703125" style="83" customWidth="1"/>
    <col min="2565" max="2565" width="0.5703125" style="83" customWidth="1"/>
    <col min="2566" max="2566" width="14.5703125" style="83" customWidth="1"/>
    <col min="2567" max="2567" width="0.5703125" style="83" customWidth="1"/>
    <col min="2568" max="2568" width="16.5703125" style="83" bestFit="1" customWidth="1"/>
    <col min="2569" max="2569" width="0.5703125" style="83" customWidth="1"/>
    <col min="2570" max="2570" width="14.42578125" style="83" bestFit="1" customWidth="1"/>
    <col min="2571" max="2571" width="0.5703125" style="83" customWidth="1"/>
    <col min="2572" max="2572" width="14.42578125" style="83" bestFit="1" customWidth="1"/>
    <col min="2573" max="2573" width="0.5703125" style="83" customWidth="1"/>
    <col min="2574" max="2574" width="14.42578125" style="83" bestFit="1" customWidth="1"/>
    <col min="2575" max="2575" width="0.5703125" style="83" customWidth="1"/>
    <col min="2576" max="2576" width="15.5703125" style="83" customWidth="1"/>
    <col min="2577" max="2814" width="9.42578125" style="83"/>
    <col min="2815" max="2815" width="46.5703125" style="83" customWidth="1"/>
    <col min="2816" max="2816" width="7.42578125" style="83" bestFit="1" customWidth="1"/>
    <col min="2817" max="2817" width="0.5703125" style="83" customWidth="1"/>
    <col min="2818" max="2818" width="14.5703125" style="83" customWidth="1"/>
    <col min="2819" max="2819" width="0.5703125" style="83" customWidth="1"/>
    <col min="2820" max="2820" width="14.5703125" style="83" customWidth="1"/>
    <col min="2821" max="2821" width="0.5703125" style="83" customWidth="1"/>
    <col min="2822" max="2822" width="14.5703125" style="83" customWidth="1"/>
    <col min="2823" max="2823" width="0.5703125" style="83" customWidth="1"/>
    <col min="2824" max="2824" width="16.5703125" style="83" bestFit="1" customWidth="1"/>
    <col min="2825" max="2825" width="0.5703125" style="83" customWidth="1"/>
    <col min="2826" max="2826" width="14.42578125" style="83" bestFit="1" customWidth="1"/>
    <col min="2827" max="2827" width="0.5703125" style="83" customWidth="1"/>
    <col min="2828" max="2828" width="14.42578125" style="83" bestFit="1" customWidth="1"/>
    <col min="2829" max="2829" width="0.5703125" style="83" customWidth="1"/>
    <col min="2830" max="2830" width="14.42578125" style="83" bestFit="1" customWidth="1"/>
    <col min="2831" max="2831" width="0.5703125" style="83" customWidth="1"/>
    <col min="2832" max="2832" width="15.5703125" style="83" customWidth="1"/>
    <col min="2833" max="3070" width="9.42578125" style="83"/>
    <col min="3071" max="3071" width="46.5703125" style="83" customWidth="1"/>
    <col min="3072" max="3072" width="7.42578125" style="83" bestFit="1" customWidth="1"/>
    <col min="3073" max="3073" width="0.5703125" style="83" customWidth="1"/>
    <col min="3074" max="3074" width="14.5703125" style="83" customWidth="1"/>
    <col min="3075" max="3075" width="0.5703125" style="83" customWidth="1"/>
    <col min="3076" max="3076" width="14.5703125" style="83" customWidth="1"/>
    <col min="3077" max="3077" width="0.5703125" style="83" customWidth="1"/>
    <col min="3078" max="3078" width="14.5703125" style="83" customWidth="1"/>
    <col min="3079" max="3079" width="0.5703125" style="83" customWidth="1"/>
    <col min="3080" max="3080" width="16.5703125" style="83" bestFit="1" customWidth="1"/>
    <col min="3081" max="3081" width="0.5703125" style="83" customWidth="1"/>
    <col min="3082" max="3082" width="14.42578125" style="83" bestFit="1" customWidth="1"/>
    <col min="3083" max="3083" width="0.5703125" style="83" customWidth="1"/>
    <col min="3084" max="3084" width="14.42578125" style="83" bestFit="1" customWidth="1"/>
    <col min="3085" max="3085" width="0.5703125" style="83" customWidth="1"/>
    <col min="3086" max="3086" width="14.42578125" style="83" bestFit="1" customWidth="1"/>
    <col min="3087" max="3087" width="0.5703125" style="83" customWidth="1"/>
    <col min="3088" max="3088" width="15.5703125" style="83" customWidth="1"/>
    <col min="3089" max="3326" width="9.42578125" style="83"/>
    <col min="3327" max="3327" width="46.5703125" style="83" customWidth="1"/>
    <col min="3328" max="3328" width="7.42578125" style="83" bestFit="1" customWidth="1"/>
    <col min="3329" max="3329" width="0.5703125" style="83" customWidth="1"/>
    <col min="3330" max="3330" width="14.5703125" style="83" customWidth="1"/>
    <col min="3331" max="3331" width="0.5703125" style="83" customWidth="1"/>
    <col min="3332" max="3332" width="14.5703125" style="83" customWidth="1"/>
    <col min="3333" max="3333" width="0.5703125" style="83" customWidth="1"/>
    <col min="3334" max="3334" width="14.5703125" style="83" customWidth="1"/>
    <col min="3335" max="3335" width="0.5703125" style="83" customWidth="1"/>
    <col min="3336" max="3336" width="16.5703125" style="83" bestFit="1" customWidth="1"/>
    <col min="3337" max="3337" width="0.5703125" style="83" customWidth="1"/>
    <col min="3338" max="3338" width="14.42578125" style="83" bestFit="1" customWidth="1"/>
    <col min="3339" max="3339" width="0.5703125" style="83" customWidth="1"/>
    <col min="3340" max="3340" width="14.42578125" style="83" bestFit="1" customWidth="1"/>
    <col min="3341" max="3341" width="0.5703125" style="83" customWidth="1"/>
    <col min="3342" max="3342" width="14.42578125" style="83" bestFit="1" customWidth="1"/>
    <col min="3343" max="3343" width="0.5703125" style="83" customWidth="1"/>
    <col min="3344" max="3344" width="15.5703125" style="83" customWidth="1"/>
    <col min="3345" max="3582" width="9.42578125" style="83"/>
    <col min="3583" max="3583" width="46.5703125" style="83" customWidth="1"/>
    <col min="3584" max="3584" width="7.42578125" style="83" bestFit="1" customWidth="1"/>
    <col min="3585" max="3585" width="0.5703125" style="83" customWidth="1"/>
    <col min="3586" max="3586" width="14.5703125" style="83" customWidth="1"/>
    <col min="3587" max="3587" width="0.5703125" style="83" customWidth="1"/>
    <col min="3588" max="3588" width="14.5703125" style="83" customWidth="1"/>
    <col min="3589" max="3589" width="0.5703125" style="83" customWidth="1"/>
    <col min="3590" max="3590" width="14.5703125" style="83" customWidth="1"/>
    <col min="3591" max="3591" width="0.5703125" style="83" customWidth="1"/>
    <col min="3592" max="3592" width="16.5703125" style="83" bestFit="1" customWidth="1"/>
    <col min="3593" max="3593" width="0.5703125" style="83" customWidth="1"/>
    <col min="3594" max="3594" width="14.42578125" style="83" bestFit="1" customWidth="1"/>
    <col min="3595" max="3595" width="0.5703125" style="83" customWidth="1"/>
    <col min="3596" max="3596" width="14.42578125" style="83" bestFit="1" customWidth="1"/>
    <col min="3597" max="3597" width="0.5703125" style="83" customWidth="1"/>
    <col min="3598" max="3598" width="14.42578125" style="83" bestFit="1" customWidth="1"/>
    <col min="3599" max="3599" width="0.5703125" style="83" customWidth="1"/>
    <col min="3600" max="3600" width="15.5703125" style="83" customWidth="1"/>
    <col min="3601" max="3838" width="9.42578125" style="83"/>
    <col min="3839" max="3839" width="46.5703125" style="83" customWidth="1"/>
    <col min="3840" max="3840" width="7.42578125" style="83" bestFit="1" customWidth="1"/>
    <col min="3841" max="3841" width="0.5703125" style="83" customWidth="1"/>
    <col min="3842" max="3842" width="14.5703125" style="83" customWidth="1"/>
    <col min="3843" max="3843" width="0.5703125" style="83" customWidth="1"/>
    <col min="3844" max="3844" width="14.5703125" style="83" customWidth="1"/>
    <col min="3845" max="3845" width="0.5703125" style="83" customWidth="1"/>
    <col min="3846" max="3846" width="14.5703125" style="83" customWidth="1"/>
    <col min="3847" max="3847" width="0.5703125" style="83" customWidth="1"/>
    <col min="3848" max="3848" width="16.5703125" style="83" bestFit="1" customWidth="1"/>
    <col min="3849" max="3849" width="0.5703125" style="83" customWidth="1"/>
    <col min="3850" max="3850" width="14.42578125" style="83" bestFit="1" customWidth="1"/>
    <col min="3851" max="3851" width="0.5703125" style="83" customWidth="1"/>
    <col min="3852" max="3852" width="14.42578125" style="83" bestFit="1" customWidth="1"/>
    <col min="3853" max="3853" width="0.5703125" style="83" customWidth="1"/>
    <col min="3854" max="3854" width="14.42578125" style="83" bestFit="1" customWidth="1"/>
    <col min="3855" max="3855" width="0.5703125" style="83" customWidth="1"/>
    <col min="3856" max="3856" width="15.5703125" style="83" customWidth="1"/>
    <col min="3857" max="4094" width="9.42578125" style="83"/>
    <col min="4095" max="4095" width="46.5703125" style="83" customWidth="1"/>
    <col min="4096" max="4096" width="7.42578125" style="83" bestFit="1" customWidth="1"/>
    <col min="4097" max="4097" width="0.5703125" style="83" customWidth="1"/>
    <col min="4098" max="4098" width="14.5703125" style="83" customWidth="1"/>
    <col min="4099" max="4099" width="0.5703125" style="83" customWidth="1"/>
    <col min="4100" max="4100" width="14.5703125" style="83" customWidth="1"/>
    <col min="4101" max="4101" width="0.5703125" style="83" customWidth="1"/>
    <col min="4102" max="4102" width="14.5703125" style="83" customWidth="1"/>
    <col min="4103" max="4103" width="0.5703125" style="83" customWidth="1"/>
    <col min="4104" max="4104" width="16.5703125" style="83" bestFit="1" customWidth="1"/>
    <col min="4105" max="4105" width="0.5703125" style="83" customWidth="1"/>
    <col min="4106" max="4106" width="14.42578125" style="83" bestFit="1" customWidth="1"/>
    <col min="4107" max="4107" width="0.5703125" style="83" customWidth="1"/>
    <col min="4108" max="4108" width="14.42578125" style="83" bestFit="1" customWidth="1"/>
    <col min="4109" max="4109" width="0.5703125" style="83" customWidth="1"/>
    <col min="4110" max="4110" width="14.42578125" style="83" bestFit="1" customWidth="1"/>
    <col min="4111" max="4111" width="0.5703125" style="83" customWidth="1"/>
    <col min="4112" max="4112" width="15.5703125" style="83" customWidth="1"/>
    <col min="4113" max="4350" width="9.42578125" style="83"/>
    <col min="4351" max="4351" width="46.5703125" style="83" customWidth="1"/>
    <col min="4352" max="4352" width="7.42578125" style="83" bestFit="1" customWidth="1"/>
    <col min="4353" max="4353" width="0.5703125" style="83" customWidth="1"/>
    <col min="4354" max="4354" width="14.5703125" style="83" customWidth="1"/>
    <col min="4355" max="4355" width="0.5703125" style="83" customWidth="1"/>
    <col min="4356" max="4356" width="14.5703125" style="83" customWidth="1"/>
    <col min="4357" max="4357" width="0.5703125" style="83" customWidth="1"/>
    <col min="4358" max="4358" width="14.5703125" style="83" customWidth="1"/>
    <col min="4359" max="4359" width="0.5703125" style="83" customWidth="1"/>
    <col min="4360" max="4360" width="16.5703125" style="83" bestFit="1" customWidth="1"/>
    <col min="4361" max="4361" width="0.5703125" style="83" customWidth="1"/>
    <col min="4362" max="4362" width="14.42578125" style="83" bestFit="1" customWidth="1"/>
    <col min="4363" max="4363" width="0.5703125" style="83" customWidth="1"/>
    <col min="4364" max="4364" width="14.42578125" style="83" bestFit="1" customWidth="1"/>
    <col min="4365" max="4365" width="0.5703125" style="83" customWidth="1"/>
    <col min="4366" max="4366" width="14.42578125" style="83" bestFit="1" customWidth="1"/>
    <col min="4367" max="4367" width="0.5703125" style="83" customWidth="1"/>
    <col min="4368" max="4368" width="15.5703125" style="83" customWidth="1"/>
    <col min="4369" max="4606" width="9.42578125" style="83"/>
    <col min="4607" max="4607" width="46.5703125" style="83" customWidth="1"/>
    <col min="4608" max="4608" width="7.42578125" style="83" bestFit="1" customWidth="1"/>
    <col min="4609" max="4609" width="0.5703125" style="83" customWidth="1"/>
    <col min="4610" max="4610" width="14.5703125" style="83" customWidth="1"/>
    <col min="4611" max="4611" width="0.5703125" style="83" customWidth="1"/>
    <col min="4612" max="4612" width="14.5703125" style="83" customWidth="1"/>
    <col min="4613" max="4613" width="0.5703125" style="83" customWidth="1"/>
    <col min="4614" max="4614" width="14.5703125" style="83" customWidth="1"/>
    <col min="4615" max="4615" width="0.5703125" style="83" customWidth="1"/>
    <col min="4616" max="4616" width="16.5703125" style="83" bestFit="1" customWidth="1"/>
    <col min="4617" max="4617" width="0.5703125" style="83" customWidth="1"/>
    <col min="4618" max="4618" width="14.42578125" style="83" bestFit="1" customWidth="1"/>
    <col min="4619" max="4619" width="0.5703125" style="83" customWidth="1"/>
    <col min="4620" max="4620" width="14.42578125" style="83" bestFit="1" customWidth="1"/>
    <col min="4621" max="4621" width="0.5703125" style="83" customWidth="1"/>
    <col min="4622" max="4622" width="14.42578125" style="83" bestFit="1" customWidth="1"/>
    <col min="4623" max="4623" width="0.5703125" style="83" customWidth="1"/>
    <col min="4624" max="4624" width="15.5703125" style="83" customWidth="1"/>
    <col min="4625" max="4862" width="9.42578125" style="83"/>
    <col min="4863" max="4863" width="46.5703125" style="83" customWidth="1"/>
    <col min="4864" max="4864" width="7.42578125" style="83" bestFit="1" customWidth="1"/>
    <col min="4865" max="4865" width="0.5703125" style="83" customWidth="1"/>
    <col min="4866" max="4866" width="14.5703125" style="83" customWidth="1"/>
    <col min="4867" max="4867" width="0.5703125" style="83" customWidth="1"/>
    <col min="4868" max="4868" width="14.5703125" style="83" customWidth="1"/>
    <col min="4869" max="4869" width="0.5703125" style="83" customWidth="1"/>
    <col min="4870" max="4870" width="14.5703125" style="83" customWidth="1"/>
    <col min="4871" max="4871" width="0.5703125" style="83" customWidth="1"/>
    <col min="4872" max="4872" width="16.5703125" style="83" bestFit="1" customWidth="1"/>
    <col min="4873" max="4873" width="0.5703125" style="83" customWidth="1"/>
    <col min="4874" max="4874" width="14.42578125" style="83" bestFit="1" customWidth="1"/>
    <col min="4875" max="4875" width="0.5703125" style="83" customWidth="1"/>
    <col min="4876" max="4876" width="14.42578125" style="83" bestFit="1" customWidth="1"/>
    <col min="4877" max="4877" width="0.5703125" style="83" customWidth="1"/>
    <col min="4878" max="4878" width="14.42578125" style="83" bestFit="1" customWidth="1"/>
    <col min="4879" max="4879" width="0.5703125" style="83" customWidth="1"/>
    <col min="4880" max="4880" width="15.5703125" style="83" customWidth="1"/>
    <col min="4881" max="5118" width="9.42578125" style="83"/>
    <col min="5119" max="5119" width="46.5703125" style="83" customWidth="1"/>
    <col min="5120" max="5120" width="7.42578125" style="83" bestFit="1" customWidth="1"/>
    <col min="5121" max="5121" width="0.5703125" style="83" customWidth="1"/>
    <col min="5122" max="5122" width="14.5703125" style="83" customWidth="1"/>
    <col min="5123" max="5123" width="0.5703125" style="83" customWidth="1"/>
    <col min="5124" max="5124" width="14.5703125" style="83" customWidth="1"/>
    <col min="5125" max="5125" width="0.5703125" style="83" customWidth="1"/>
    <col min="5126" max="5126" width="14.5703125" style="83" customWidth="1"/>
    <col min="5127" max="5127" width="0.5703125" style="83" customWidth="1"/>
    <col min="5128" max="5128" width="16.5703125" style="83" bestFit="1" customWidth="1"/>
    <col min="5129" max="5129" width="0.5703125" style="83" customWidth="1"/>
    <col min="5130" max="5130" width="14.42578125" style="83" bestFit="1" customWidth="1"/>
    <col min="5131" max="5131" width="0.5703125" style="83" customWidth="1"/>
    <col min="5132" max="5132" width="14.42578125" style="83" bestFit="1" customWidth="1"/>
    <col min="5133" max="5133" width="0.5703125" style="83" customWidth="1"/>
    <col min="5134" max="5134" width="14.42578125" style="83" bestFit="1" customWidth="1"/>
    <col min="5135" max="5135" width="0.5703125" style="83" customWidth="1"/>
    <col min="5136" max="5136" width="15.5703125" style="83" customWidth="1"/>
    <col min="5137" max="5374" width="9.42578125" style="83"/>
    <col min="5375" max="5375" width="46.5703125" style="83" customWidth="1"/>
    <col min="5376" max="5376" width="7.42578125" style="83" bestFit="1" customWidth="1"/>
    <col min="5377" max="5377" width="0.5703125" style="83" customWidth="1"/>
    <col min="5378" max="5378" width="14.5703125" style="83" customWidth="1"/>
    <col min="5379" max="5379" width="0.5703125" style="83" customWidth="1"/>
    <col min="5380" max="5380" width="14.5703125" style="83" customWidth="1"/>
    <col min="5381" max="5381" width="0.5703125" style="83" customWidth="1"/>
    <col min="5382" max="5382" width="14.5703125" style="83" customWidth="1"/>
    <col min="5383" max="5383" width="0.5703125" style="83" customWidth="1"/>
    <col min="5384" max="5384" width="16.5703125" style="83" bestFit="1" customWidth="1"/>
    <col min="5385" max="5385" width="0.5703125" style="83" customWidth="1"/>
    <col min="5386" max="5386" width="14.42578125" style="83" bestFit="1" customWidth="1"/>
    <col min="5387" max="5387" width="0.5703125" style="83" customWidth="1"/>
    <col min="5388" max="5388" width="14.42578125" style="83" bestFit="1" customWidth="1"/>
    <col min="5389" max="5389" width="0.5703125" style="83" customWidth="1"/>
    <col min="5390" max="5390" width="14.42578125" style="83" bestFit="1" customWidth="1"/>
    <col min="5391" max="5391" width="0.5703125" style="83" customWidth="1"/>
    <col min="5392" max="5392" width="15.5703125" style="83" customWidth="1"/>
    <col min="5393" max="5630" width="9.42578125" style="83"/>
    <col min="5631" max="5631" width="46.5703125" style="83" customWidth="1"/>
    <col min="5632" max="5632" width="7.42578125" style="83" bestFit="1" customWidth="1"/>
    <col min="5633" max="5633" width="0.5703125" style="83" customWidth="1"/>
    <col min="5634" max="5634" width="14.5703125" style="83" customWidth="1"/>
    <col min="5635" max="5635" width="0.5703125" style="83" customWidth="1"/>
    <col min="5636" max="5636" width="14.5703125" style="83" customWidth="1"/>
    <col min="5637" max="5637" width="0.5703125" style="83" customWidth="1"/>
    <col min="5638" max="5638" width="14.5703125" style="83" customWidth="1"/>
    <col min="5639" max="5639" width="0.5703125" style="83" customWidth="1"/>
    <col min="5640" max="5640" width="16.5703125" style="83" bestFit="1" customWidth="1"/>
    <col min="5641" max="5641" width="0.5703125" style="83" customWidth="1"/>
    <col min="5642" max="5642" width="14.42578125" style="83" bestFit="1" customWidth="1"/>
    <col min="5643" max="5643" width="0.5703125" style="83" customWidth="1"/>
    <col min="5644" max="5644" width="14.42578125" style="83" bestFit="1" customWidth="1"/>
    <col min="5645" max="5645" width="0.5703125" style="83" customWidth="1"/>
    <col min="5646" max="5646" width="14.42578125" style="83" bestFit="1" customWidth="1"/>
    <col min="5647" max="5647" width="0.5703125" style="83" customWidth="1"/>
    <col min="5648" max="5648" width="15.5703125" style="83" customWidth="1"/>
    <col min="5649" max="5886" width="9.42578125" style="83"/>
    <col min="5887" max="5887" width="46.5703125" style="83" customWidth="1"/>
    <col min="5888" max="5888" width="7.42578125" style="83" bestFit="1" customWidth="1"/>
    <col min="5889" max="5889" width="0.5703125" style="83" customWidth="1"/>
    <col min="5890" max="5890" width="14.5703125" style="83" customWidth="1"/>
    <col min="5891" max="5891" width="0.5703125" style="83" customWidth="1"/>
    <col min="5892" max="5892" width="14.5703125" style="83" customWidth="1"/>
    <col min="5893" max="5893" width="0.5703125" style="83" customWidth="1"/>
    <col min="5894" max="5894" width="14.5703125" style="83" customWidth="1"/>
    <col min="5895" max="5895" width="0.5703125" style="83" customWidth="1"/>
    <col min="5896" max="5896" width="16.5703125" style="83" bestFit="1" customWidth="1"/>
    <col min="5897" max="5897" width="0.5703125" style="83" customWidth="1"/>
    <col min="5898" max="5898" width="14.42578125" style="83" bestFit="1" customWidth="1"/>
    <col min="5899" max="5899" width="0.5703125" style="83" customWidth="1"/>
    <col min="5900" max="5900" width="14.42578125" style="83" bestFit="1" customWidth="1"/>
    <col min="5901" max="5901" width="0.5703125" style="83" customWidth="1"/>
    <col min="5902" max="5902" width="14.42578125" style="83" bestFit="1" customWidth="1"/>
    <col min="5903" max="5903" width="0.5703125" style="83" customWidth="1"/>
    <col min="5904" max="5904" width="15.5703125" style="83" customWidth="1"/>
    <col min="5905" max="6142" width="9.42578125" style="83"/>
    <col min="6143" max="6143" width="46.5703125" style="83" customWidth="1"/>
    <col min="6144" max="6144" width="7.42578125" style="83" bestFit="1" customWidth="1"/>
    <col min="6145" max="6145" width="0.5703125" style="83" customWidth="1"/>
    <col min="6146" max="6146" width="14.5703125" style="83" customWidth="1"/>
    <col min="6147" max="6147" width="0.5703125" style="83" customWidth="1"/>
    <col min="6148" max="6148" width="14.5703125" style="83" customWidth="1"/>
    <col min="6149" max="6149" width="0.5703125" style="83" customWidth="1"/>
    <col min="6150" max="6150" width="14.5703125" style="83" customWidth="1"/>
    <col min="6151" max="6151" width="0.5703125" style="83" customWidth="1"/>
    <col min="6152" max="6152" width="16.5703125" style="83" bestFit="1" customWidth="1"/>
    <col min="6153" max="6153" width="0.5703125" style="83" customWidth="1"/>
    <col min="6154" max="6154" width="14.42578125" style="83" bestFit="1" customWidth="1"/>
    <col min="6155" max="6155" width="0.5703125" style="83" customWidth="1"/>
    <col min="6156" max="6156" width="14.42578125" style="83" bestFit="1" customWidth="1"/>
    <col min="6157" max="6157" width="0.5703125" style="83" customWidth="1"/>
    <col min="6158" max="6158" width="14.42578125" style="83" bestFit="1" customWidth="1"/>
    <col min="6159" max="6159" width="0.5703125" style="83" customWidth="1"/>
    <col min="6160" max="6160" width="15.5703125" style="83" customWidth="1"/>
    <col min="6161" max="6398" width="9.42578125" style="83"/>
    <col min="6399" max="6399" width="46.5703125" style="83" customWidth="1"/>
    <col min="6400" max="6400" width="7.42578125" style="83" bestFit="1" customWidth="1"/>
    <col min="6401" max="6401" width="0.5703125" style="83" customWidth="1"/>
    <col min="6402" max="6402" width="14.5703125" style="83" customWidth="1"/>
    <col min="6403" max="6403" width="0.5703125" style="83" customWidth="1"/>
    <col min="6404" max="6404" width="14.5703125" style="83" customWidth="1"/>
    <col min="6405" max="6405" width="0.5703125" style="83" customWidth="1"/>
    <col min="6406" max="6406" width="14.5703125" style="83" customWidth="1"/>
    <col min="6407" max="6407" width="0.5703125" style="83" customWidth="1"/>
    <col min="6408" max="6408" width="16.5703125" style="83" bestFit="1" customWidth="1"/>
    <col min="6409" max="6409" width="0.5703125" style="83" customWidth="1"/>
    <col min="6410" max="6410" width="14.42578125" style="83" bestFit="1" customWidth="1"/>
    <col min="6411" max="6411" width="0.5703125" style="83" customWidth="1"/>
    <col min="6412" max="6412" width="14.42578125" style="83" bestFit="1" customWidth="1"/>
    <col min="6413" max="6413" width="0.5703125" style="83" customWidth="1"/>
    <col min="6414" max="6414" width="14.42578125" style="83" bestFit="1" customWidth="1"/>
    <col min="6415" max="6415" width="0.5703125" style="83" customWidth="1"/>
    <col min="6416" max="6416" width="15.5703125" style="83" customWidth="1"/>
    <col min="6417" max="6654" width="9.42578125" style="83"/>
    <col min="6655" max="6655" width="46.5703125" style="83" customWidth="1"/>
    <col min="6656" max="6656" width="7.42578125" style="83" bestFit="1" customWidth="1"/>
    <col min="6657" max="6657" width="0.5703125" style="83" customWidth="1"/>
    <col min="6658" max="6658" width="14.5703125" style="83" customWidth="1"/>
    <col min="6659" max="6659" width="0.5703125" style="83" customWidth="1"/>
    <col min="6660" max="6660" width="14.5703125" style="83" customWidth="1"/>
    <col min="6661" max="6661" width="0.5703125" style="83" customWidth="1"/>
    <col min="6662" max="6662" width="14.5703125" style="83" customWidth="1"/>
    <col min="6663" max="6663" width="0.5703125" style="83" customWidth="1"/>
    <col min="6664" max="6664" width="16.5703125" style="83" bestFit="1" customWidth="1"/>
    <col min="6665" max="6665" width="0.5703125" style="83" customWidth="1"/>
    <col min="6666" max="6666" width="14.42578125" style="83" bestFit="1" customWidth="1"/>
    <col min="6667" max="6667" width="0.5703125" style="83" customWidth="1"/>
    <col min="6668" max="6668" width="14.42578125" style="83" bestFit="1" customWidth="1"/>
    <col min="6669" max="6669" width="0.5703125" style="83" customWidth="1"/>
    <col min="6670" max="6670" width="14.42578125" style="83" bestFit="1" customWidth="1"/>
    <col min="6671" max="6671" width="0.5703125" style="83" customWidth="1"/>
    <col min="6672" max="6672" width="15.5703125" style="83" customWidth="1"/>
    <col min="6673" max="6910" width="9.42578125" style="83"/>
    <col min="6911" max="6911" width="46.5703125" style="83" customWidth="1"/>
    <col min="6912" max="6912" width="7.42578125" style="83" bestFit="1" customWidth="1"/>
    <col min="6913" max="6913" width="0.5703125" style="83" customWidth="1"/>
    <col min="6914" max="6914" width="14.5703125" style="83" customWidth="1"/>
    <col min="6915" max="6915" width="0.5703125" style="83" customWidth="1"/>
    <col min="6916" max="6916" width="14.5703125" style="83" customWidth="1"/>
    <col min="6917" max="6917" width="0.5703125" style="83" customWidth="1"/>
    <col min="6918" max="6918" width="14.5703125" style="83" customWidth="1"/>
    <col min="6919" max="6919" width="0.5703125" style="83" customWidth="1"/>
    <col min="6920" max="6920" width="16.5703125" style="83" bestFit="1" customWidth="1"/>
    <col min="6921" max="6921" width="0.5703125" style="83" customWidth="1"/>
    <col min="6922" max="6922" width="14.42578125" style="83" bestFit="1" customWidth="1"/>
    <col min="6923" max="6923" width="0.5703125" style="83" customWidth="1"/>
    <col min="6924" max="6924" width="14.42578125" style="83" bestFit="1" customWidth="1"/>
    <col min="6925" max="6925" width="0.5703125" style="83" customWidth="1"/>
    <col min="6926" max="6926" width="14.42578125" style="83" bestFit="1" customWidth="1"/>
    <col min="6927" max="6927" width="0.5703125" style="83" customWidth="1"/>
    <col min="6928" max="6928" width="15.5703125" style="83" customWidth="1"/>
    <col min="6929" max="7166" width="9.42578125" style="83"/>
    <col min="7167" max="7167" width="46.5703125" style="83" customWidth="1"/>
    <col min="7168" max="7168" width="7.42578125" style="83" bestFit="1" customWidth="1"/>
    <col min="7169" max="7169" width="0.5703125" style="83" customWidth="1"/>
    <col min="7170" max="7170" width="14.5703125" style="83" customWidth="1"/>
    <col min="7171" max="7171" width="0.5703125" style="83" customWidth="1"/>
    <col min="7172" max="7172" width="14.5703125" style="83" customWidth="1"/>
    <col min="7173" max="7173" width="0.5703125" style="83" customWidth="1"/>
    <col min="7174" max="7174" width="14.5703125" style="83" customWidth="1"/>
    <col min="7175" max="7175" width="0.5703125" style="83" customWidth="1"/>
    <col min="7176" max="7176" width="16.5703125" style="83" bestFit="1" customWidth="1"/>
    <col min="7177" max="7177" width="0.5703125" style="83" customWidth="1"/>
    <col min="7178" max="7178" width="14.42578125" style="83" bestFit="1" customWidth="1"/>
    <col min="7179" max="7179" width="0.5703125" style="83" customWidth="1"/>
    <col min="7180" max="7180" width="14.42578125" style="83" bestFit="1" customWidth="1"/>
    <col min="7181" max="7181" width="0.5703125" style="83" customWidth="1"/>
    <col min="7182" max="7182" width="14.42578125" style="83" bestFit="1" customWidth="1"/>
    <col min="7183" max="7183" width="0.5703125" style="83" customWidth="1"/>
    <col min="7184" max="7184" width="15.5703125" style="83" customWidth="1"/>
    <col min="7185" max="7422" width="9.42578125" style="83"/>
    <col min="7423" max="7423" width="46.5703125" style="83" customWidth="1"/>
    <col min="7424" max="7424" width="7.42578125" style="83" bestFit="1" customWidth="1"/>
    <col min="7425" max="7425" width="0.5703125" style="83" customWidth="1"/>
    <col min="7426" max="7426" width="14.5703125" style="83" customWidth="1"/>
    <col min="7427" max="7427" width="0.5703125" style="83" customWidth="1"/>
    <col min="7428" max="7428" width="14.5703125" style="83" customWidth="1"/>
    <col min="7429" max="7429" width="0.5703125" style="83" customWidth="1"/>
    <col min="7430" max="7430" width="14.5703125" style="83" customWidth="1"/>
    <col min="7431" max="7431" width="0.5703125" style="83" customWidth="1"/>
    <col min="7432" max="7432" width="16.5703125" style="83" bestFit="1" customWidth="1"/>
    <col min="7433" max="7433" width="0.5703125" style="83" customWidth="1"/>
    <col min="7434" max="7434" width="14.42578125" style="83" bestFit="1" customWidth="1"/>
    <col min="7435" max="7435" width="0.5703125" style="83" customWidth="1"/>
    <col min="7436" max="7436" width="14.42578125" style="83" bestFit="1" customWidth="1"/>
    <col min="7437" max="7437" width="0.5703125" style="83" customWidth="1"/>
    <col min="7438" max="7438" width="14.42578125" style="83" bestFit="1" customWidth="1"/>
    <col min="7439" max="7439" width="0.5703125" style="83" customWidth="1"/>
    <col min="7440" max="7440" width="15.5703125" style="83" customWidth="1"/>
    <col min="7441" max="7678" width="9.42578125" style="83"/>
    <col min="7679" max="7679" width="46.5703125" style="83" customWidth="1"/>
    <col min="7680" max="7680" width="7.42578125" style="83" bestFit="1" customWidth="1"/>
    <col min="7681" max="7681" width="0.5703125" style="83" customWidth="1"/>
    <col min="7682" max="7682" width="14.5703125" style="83" customWidth="1"/>
    <col min="7683" max="7683" width="0.5703125" style="83" customWidth="1"/>
    <col min="7684" max="7684" width="14.5703125" style="83" customWidth="1"/>
    <col min="7685" max="7685" width="0.5703125" style="83" customWidth="1"/>
    <col min="7686" max="7686" width="14.5703125" style="83" customWidth="1"/>
    <col min="7687" max="7687" width="0.5703125" style="83" customWidth="1"/>
    <col min="7688" max="7688" width="16.5703125" style="83" bestFit="1" customWidth="1"/>
    <col min="7689" max="7689" width="0.5703125" style="83" customWidth="1"/>
    <col min="7690" max="7690" width="14.42578125" style="83" bestFit="1" customWidth="1"/>
    <col min="7691" max="7691" width="0.5703125" style="83" customWidth="1"/>
    <col min="7692" max="7692" width="14.42578125" style="83" bestFit="1" customWidth="1"/>
    <col min="7693" max="7693" width="0.5703125" style="83" customWidth="1"/>
    <col min="7694" max="7694" width="14.42578125" style="83" bestFit="1" customWidth="1"/>
    <col min="7695" max="7695" width="0.5703125" style="83" customWidth="1"/>
    <col min="7696" max="7696" width="15.5703125" style="83" customWidth="1"/>
    <col min="7697" max="7934" width="9.42578125" style="83"/>
    <col min="7935" max="7935" width="46.5703125" style="83" customWidth="1"/>
    <col min="7936" max="7936" width="7.42578125" style="83" bestFit="1" customWidth="1"/>
    <col min="7937" max="7937" width="0.5703125" style="83" customWidth="1"/>
    <col min="7938" max="7938" width="14.5703125" style="83" customWidth="1"/>
    <col min="7939" max="7939" width="0.5703125" style="83" customWidth="1"/>
    <col min="7940" max="7940" width="14.5703125" style="83" customWidth="1"/>
    <col min="7941" max="7941" width="0.5703125" style="83" customWidth="1"/>
    <col min="7942" max="7942" width="14.5703125" style="83" customWidth="1"/>
    <col min="7943" max="7943" width="0.5703125" style="83" customWidth="1"/>
    <col min="7944" max="7944" width="16.5703125" style="83" bestFit="1" customWidth="1"/>
    <col min="7945" max="7945" width="0.5703125" style="83" customWidth="1"/>
    <col min="7946" max="7946" width="14.42578125" style="83" bestFit="1" customWidth="1"/>
    <col min="7947" max="7947" width="0.5703125" style="83" customWidth="1"/>
    <col min="7948" max="7948" width="14.42578125" style="83" bestFit="1" customWidth="1"/>
    <col min="7949" max="7949" width="0.5703125" style="83" customWidth="1"/>
    <col min="7950" max="7950" width="14.42578125" style="83" bestFit="1" customWidth="1"/>
    <col min="7951" max="7951" width="0.5703125" style="83" customWidth="1"/>
    <col min="7952" max="7952" width="15.5703125" style="83" customWidth="1"/>
    <col min="7953" max="8190" width="9.42578125" style="83"/>
    <col min="8191" max="8191" width="46.5703125" style="83" customWidth="1"/>
    <col min="8192" max="8192" width="7.42578125" style="83" bestFit="1" customWidth="1"/>
    <col min="8193" max="8193" width="0.5703125" style="83" customWidth="1"/>
    <col min="8194" max="8194" width="14.5703125" style="83" customWidth="1"/>
    <col min="8195" max="8195" width="0.5703125" style="83" customWidth="1"/>
    <col min="8196" max="8196" width="14.5703125" style="83" customWidth="1"/>
    <col min="8197" max="8197" width="0.5703125" style="83" customWidth="1"/>
    <col min="8198" max="8198" width="14.5703125" style="83" customWidth="1"/>
    <col min="8199" max="8199" width="0.5703125" style="83" customWidth="1"/>
    <col min="8200" max="8200" width="16.5703125" style="83" bestFit="1" customWidth="1"/>
    <col min="8201" max="8201" width="0.5703125" style="83" customWidth="1"/>
    <col min="8202" max="8202" width="14.42578125" style="83" bestFit="1" customWidth="1"/>
    <col min="8203" max="8203" width="0.5703125" style="83" customWidth="1"/>
    <col min="8204" max="8204" width="14.42578125" style="83" bestFit="1" customWidth="1"/>
    <col min="8205" max="8205" width="0.5703125" style="83" customWidth="1"/>
    <col min="8206" max="8206" width="14.42578125" style="83" bestFit="1" customWidth="1"/>
    <col min="8207" max="8207" width="0.5703125" style="83" customWidth="1"/>
    <col min="8208" max="8208" width="15.5703125" style="83" customWidth="1"/>
    <col min="8209" max="8446" width="9.42578125" style="83"/>
    <col min="8447" max="8447" width="46.5703125" style="83" customWidth="1"/>
    <col min="8448" max="8448" width="7.42578125" style="83" bestFit="1" customWidth="1"/>
    <col min="8449" max="8449" width="0.5703125" style="83" customWidth="1"/>
    <col min="8450" max="8450" width="14.5703125" style="83" customWidth="1"/>
    <col min="8451" max="8451" width="0.5703125" style="83" customWidth="1"/>
    <col min="8452" max="8452" width="14.5703125" style="83" customWidth="1"/>
    <col min="8453" max="8453" width="0.5703125" style="83" customWidth="1"/>
    <col min="8454" max="8454" width="14.5703125" style="83" customWidth="1"/>
    <col min="8455" max="8455" width="0.5703125" style="83" customWidth="1"/>
    <col min="8456" max="8456" width="16.5703125" style="83" bestFit="1" customWidth="1"/>
    <col min="8457" max="8457" width="0.5703125" style="83" customWidth="1"/>
    <col min="8458" max="8458" width="14.42578125" style="83" bestFit="1" customWidth="1"/>
    <col min="8459" max="8459" width="0.5703125" style="83" customWidth="1"/>
    <col min="8460" max="8460" width="14.42578125" style="83" bestFit="1" customWidth="1"/>
    <col min="8461" max="8461" width="0.5703125" style="83" customWidth="1"/>
    <col min="8462" max="8462" width="14.42578125" style="83" bestFit="1" customWidth="1"/>
    <col min="8463" max="8463" width="0.5703125" style="83" customWidth="1"/>
    <col min="8464" max="8464" width="15.5703125" style="83" customWidth="1"/>
    <col min="8465" max="8702" width="9.42578125" style="83"/>
    <col min="8703" max="8703" width="46.5703125" style="83" customWidth="1"/>
    <col min="8704" max="8704" width="7.42578125" style="83" bestFit="1" customWidth="1"/>
    <col min="8705" max="8705" width="0.5703125" style="83" customWidth="1"/>
    <col min="8706" max="8706" width="14.5703125" style="83" customWidth="1"/>
    <col min="8707" max="8707" width="0.5703125" style="83" customWidth="1"/>
    <col min="8708" max="8708" width="14.5703125" style="83" customWidth="1"/>
    <col min="8709" max="8709" width="0.5703125" style="83" customWidth="1"/>
    <col min="8710" max="8710" width="14.5703125" style="83" customWidth="1"/>
    <col min="8711" max="8711" width="0.5703125" style="83" customWidth="1"/>
    <col min="8712" max="8712" width="16.5703125" style="83" bestFit="1" customWidth="1"/>
    <col min="8713" max="8713" width="0.5703125" style="83" customWidth="1"/>
    <col min="8714" max="8714" width="14.42578125" style="83" bestFit="1" customWidth="1"/>
    <col min="8715" max="8715" width="0.5703125" style="83" customWidth="1"/>
    <col min="8716" max="8716" width="14.42578125" style="83" bestFit="1" customWidth="1"/>
    <col min="8717" max="8717" width="0.5703125" style="83" customWidth="1"/>
    <col min="8718" max="8718" width="14.42578125" style="83" bestFit="1" customWidth="1"/>
    <col min="8719" max="8719" width="0.5703125" style="83" customWidth="1"/>
    <col min="8720" max="8720" width="15.5703125" style="83" customWidth="1"/>
    <col min="8721" max="8958" width="9.42578125" style="83"/>
    <col min="8959" max="8959" width="46.5703125" style="83" customWidth="1"/>
    <col min="8960" max="8960" width="7.42578125" style="83" bestFit="1" customWidth="1"/>
    <col min="8961" max="8961" width="0.5703125" style="83" customWidth="1"/>
    <col min="8962" max="8962" width="14.5703125" style="83" customWidth="1"/>
    <col min="8963" max="8963" width="0.5703125" style="83" customWidth="1"/>
    <col min="8964" max="8964" width="14.5703125" style="83" customWidth="1"/>
    <col min="8965" max="8965" width="0.5703125" style="83" customWidth="1"/>
    <col min="8966" max="8966" width="14.5703125" style="83" customWidth="1"/>
    <col min="8967" max="8967" width="0.5703125" style="83" customWidth="1"/>
    <col min="8968" max="8968" width="16.5703125" style="83" bestFit="1" customWidth="1"/>
    <col min="8969" max="8969" width="0.5703125" style="83" customWidth="1"/>
    <col min="8970" max="8970" width="14.42578125" style="83" bestFit="1" customWidth="1"/>
    <col min="8971" max="8971" width="0.5703125" style="83" customWidth="1"/>
    <col min="8972" max="8972" width="14.42578125" style="83" bestFit="1" customWidth="1"/>
    <col min="8973" max="8973" width="0.5703125" style="83" customWidth="1"/>
    <col min="8974" max="8974" width="14.42578125" style="83" bestFit="1" customWidth="1"/>
    <col min="8975" max="8975" width="0.5703125" style="83" customWidth="1"/>
    <col min="8976" max="8976" width="15.5703125" style="83" customWidth="1"/>
    <col min="8977" max="9214" width="9.42578125" style="83"/>
    <col min="9215" max="9215" width="46.5703125" style="83" customWidth="1"/>
    <col min="9216" max="9216" width="7.42578125" style="83" bestFit="1" customWidth="1"/>
    <col min="9217" max="9217" width="0.5703125" style="83" customWidth="1"/>
    <col min="9218" max="9218" width="14.5703125" style="83" customWidth="1"/>
    <col min="9219" max="9219" width="0.5703125" style="83" customWidth="1"/>
    <col min="9220" max="9220" width="14.5703125" style="83" customWidth="1"/>
    <col min="9221" max="9221" width="0.5703125" style="83" customWidth="1"/>
    <col min="9222" max="9222" width="14.5703125" style="83" customWidth="1"/>
    <col min="9223" max="9223" width="0.5703125" style="83" customWidth="1"/>
    <col min="9224" max="9224" width="16.5703125" style="83" bestFit="1" customWidth="1"/>
    <col min="9225" max="9225" width="0.5703125" style="83" customWidth="1"/>
    <col min="9226" max="9226" width="14.42578125" style="83" bestFit="1" customWidth="1"/>
    <col min="9227" max="9227" width="0.5703125" style="83" customWidth="1"/>
    <col min="9228" max="9228" width="14.42578125" style="83" bestFit="1" customWidth="1"/>
    <col min="9229" max="9229" width="0.5703125" style="83" customWidth="1"/>
    <col min="9230" max="9230" width="14.42578125" style="83" bestFit="1" customWidth="1"/>
    <col min="9231" max="9231" width="0.5703125" style="83" customWidth="1"/>
    <col min="9232" max="9232" width="15.5703125" style="83" customWidth="1"/>
    <col min="9233" max="9470" width="9.42578125" style="83"/>
    <col min="9471" max="9471" width="46.5703125" style="83" customWidth="1"/>
    <col min="9472" max="9472" width="7.42578125" style="83" bestFit="1" customWidth="1"/>
    <col min="9473" max="9473" width="0.5703125" style="83" customWidth="1"/>
    <col min="9474" max="9474" width="14.5703125" style="83" customWidth="1"/>
    <col min="9475" max="9475" width="0.5703125" style="83" customWidth="1"/>
    <col min="9476" max="9476" width="14.5703125" style="83" customWidth="1"/>
    <col min="9477" max="9477" width="0.5703125" style="83" customWidth="1"/>
    <col min="9478" max="9478" width="14.5703125" style="83" customWidth="1"/>
    <col min="9479" max="9479" width="0.5703125" style="83" customWidth="1"/>
    <col min="9480" max="9480" width="16.5703125" style="83" bestFit="1" customWidth="1"/>
    <col min="9481" max="9481" width="0.5703125" style="83" customWidth="1"/>
    <col min="9482" max="9482" width="14.42578125" style="83" bestFit="1" customWidth="1"/>
    <col min="9483" max="9483" width="0.5703125" style="83" customWidth="1"/>
    <col min="9484" max="9484" width="14.42578125" style="83" bestFit="1" customWidth="1"/>
    <col min="9485" max="9485" width="0.5703125" style="83" customWidth="1"/>
    <col min="9486" max="9486" width="14.42578125" style="83" bestFit="1" customWidth="1"/>
    <col min="9487" max="9487" width="0.5703125" style="83" customWidth="1"/>
    <col min="9488" max="9488" width="15.5703125" style="83" customWidth="1"/>
    <col min="9489" max="9726" width="9.42578125" style="83"/>
    <col min="9727" max="9727" width="46.5703125" style="83" customWidth="1"/>
    <col min="9728" max="9728" width="7.42578125" style="83" bestFit="1" customWidth="1"/>
    <col min="9729" max="9729" width="0.5703125" style="83" customWidth="1"/>
    <col min="9730" max="9730" width="14.5703125" style="83" customWidth="1"/>
    <col min="9731" max="9731" width="0.5703125" style="83" customWidth="1"/>
    <col min="9732" max="9732" width="14.5703125" style="83" customWidth="1"/>
    <col min="9733" max="9733" width="0.5703125" style="83" customWidth="1"/>
    <col min="9734" max="9734" width="14.5703125" style="83" customWidth="1"/>
    <col min="9735" max="9735" width="0.5703125" style="83" customWidth="1"/>
    <col min="9736" max="9736" width="16.5703125" style="83" bestFit="1" customWidth="1"/>
    <col min="9737" max="9737" width="0.5703125" style="83" customWidth="1"/>
    <col min="9738" max="9738" width="14.42578125" style="83" bestFit="1" customWidth="1"/>
    <col min="9739" max="9739" width="0.5703125" style="83" customWidth="1"/>
    <col min="9740" max="9740" width="14.42578125" style="83" bestFit="1" customWidth="1"/>
    <col min="9741" max="9741" width="0.5703125" style="83" customWidth="1"/>
    <col min="9742" max="9742" width="14.42578125" style="83" bestFit="1" customWidth="1"/>
    <col min="9743" max="9743" width="0.5703125" style="83" customWidth="1"/>
    <col min="9744" max="9744" width="15.5703125" style="83" customWidth="1"/>
    <col min="9745" max="9982" width="9.42578125" style="83"/>
    <col min="9983" max="9983" width="46.5703125" style="83" customWidth="1"/>
    <col min="9984" max="9984" width="7.42578125" style="83" bestFit="1" customWidth="1"/>
    <col min="9985" max="9985" width="0.5703125" style="83" customWidth="1"/>
    <col min="9986" max="9986" width="14.5703125" style="83" customWidth="1"/>
    <col min="9987" max="9987" width="0.5703125" style="83" customWidth="1"/>
    <col min="9988" max="9988" width="14.5703125" style="83" customWidth="1"/>
    <col min="9989" max="9989" width="0.5703125" style="83" customWidth="1"/>
    <col min="9990" max="9990" width="14.5703125" style="83" customWidth="1"/>
    <col min="9991" max="9991" width="0.5703125" style="83" customWidth="1"/>
    <col min="9992" max="9992" width="16.5703125" style="83" bestFit="1" customWidth="1"/>
    <col min="9993" max="9993" width="0.5703125" style="83" customWidth="1"/>
    <col min="9994" max="9994" width="14.42578125" style="83" bestFit="1" customWidth="1"/>
    <col min="9995" max="9995" width="0.5703125" style="83" customWidth="1"/>
    <col min="9996" max="9996" width="14.42578125" style="83" bestFit="1" customWidth="1"/>
    <col min="9997" max="9997" width="0.5703125" style="83" customWidth="1"/>
    <col min="9998" max="9998" width="14.42578125" style="83" bestFit="1" customWidth="1"/>
    <col min="9999" max="9999" width="0.5703125" style="83" customWidth="1"/>
    <col min="10000" max="10000" width="15.5703125" style="83" customWidth="1"/>
    <col min="10001" max="10238" width="9.42578125" style="83"/>
    <col min="10239" max="10239" width="46.5703125" style="83" customWidth="1"/>
    <col min="10240" max="10240" width="7.42578125" style="83" bestFit="1" customWidth="1"/>
    <col min="10241" max="10241" width="0.5703125" style="83" customWidth="1"/>
    <col min="10242" max="10242" width="14.5703125" style="83" customWidth="1"/>
    <col min="10243" max="10243" width="0.5703125" style="83" customWidth="1"/>
    <col min="10244" max="10244" width="14.5703125" style="83" customWidth="1"/>
    <col min="10245" max="10245" width="0.5703125" style="83" customWidth="1"/>
    <col min="10246" max="10246" width="14.5703125" style="83" customWidth="1"/>
    <col min="10247" max="10247" width="0.5703125" style="83" customWidth="1"/>
    <col min="10248" max="10248" width="16.5703125" style="83" bestFit="1" customWidth="1"/>
    <col min="10249" max="10249" width="0.5703125" style="83" customWidth="1"/>
    <col min="10250" max="10250" width="14.42578125" style="83" bestFit="1" customWidth="1"/>
    <col min="10251" max="10251" width="0.5703125" style="83" customWidth="1"/>
    <col min="10252" max="10252" width="14.42578125" style="83" bestFit="1" customWidth="1"/>
    <col min="10253" max="10253" width="0.5703125" style="83" customWidth="1"/>
    <col min="10254" max="10254" width="14.42578125" style="83" bestFit="1" customWidth="1"/>
    <col min="10255" max="10255" width="0.5703125" style="83" customWidth="1"/>
    <col min="10256" max="10256" width="15.5703125" style="83" customWidth="1"/>
    <col min="10257" max="10494" width="9.42578125" style="83"/>
    <col min="10495" max="10495" width="46.5703125" style="83" customWidth="1"/>
    <col min="10496" max="10496" width="7.42578125" style="83" bestFit="1" customWidth="1"/>
    <col min="10497" max="10497" width="0.5703125" style="83" customWidth="1"/>
    <col min="10498" max="10498" width="14.5703125" style="83" customWidth="1"/>
    <col min="10499" max="10499" width="0.5703125" style="83" customWidth="1"/>
    <col min="10500" max="10500" width="14.5703125" style="83" customWidth="1"/>
    <col min="10501" max="10501" width="0.5703125" style="83" customWidth="1"/>
    <col min="10502" max="10502" width="14.5703125" style="83" customWidth="1"/>
    <col min="10503" max="10503" width="0.5703125" style="83" customWidth="1"/>
    <col min="10504" max="10504" width="16.5703125" style="83" bestFit="1" customWidth="1"/>
    <col min="10505" max="10505" width="0.5703125" style="83" customWidth="1"/>
    <col min="10506" max="10506" width="14.42578125" style="83" bestFit="1" customWidth="1"/>
    <col min="10507" max="10507" width="0.5703125" style="83" customWidth="1"/>
    <col min="10508" max="10508" width="14.42578125" style="83" bestFit="1" customWidth="1"/>
    <col min="10509" max="10509" width="0.5703125" style="83" customWidth="1"/>
    <col min="10510" max="10510" width="14.42578125" style="83" bestFit="1" customWidth="1"/>
    <col min="10511" max="10511" width="0.5703125" style="83" customWidth="1"/>
    <col min="10512" max="10512" width="15.5703125" style="83" customWidth="1"/>
    <col min="10513" max="10750" width="9.42578125" style="83"/>
    <col min="10751" max="10751" width="46.5703125" style="83" customWidth="1"/>
    <col min="10752" max="10752" width="7.42578125" style="83" bestFit="1" customWidth="1"/>
    <col min="10753" max="10753" width="0.5703125" style="83" customWidth="1"/>
    <col min="10754" max="10754" width="14.5703125" style="83" customWidth="1"/>
    <col min="10755" max="10755" width="0.5703125" style="83" customWidth="1"/>
    <col min="10756" max="10756" width="14.5703125" style="83" customWidth="1"/>
    <col min="10757" max="10757" width="0.5703125" style="83" customWidth="1"/>
    <col min="10758" max="10758" width="14.5703125" style="83" customWidth="1"/>
    <col min="10759" max="10759" width="0.5703125" style="83" customWidth="1"/>
    <col min="10760" max="10760" width="16.5703125" style="83" bestFit="1" customWidth="1"/>
    <col min="10761" max="10761" width="0.5703125" style="83" customWidth="1"/>
    <col min="10762" max="10762" width="14.42578125" style="83" bestFit="1" customWidth="1"/>
    <col min="10763" max="10763" width="0.5703125" style="83" customWidth="1"/>
    <col min="10764" max="10764" width="14.42578125" style="83" bestFit="1" customWidth="1"/>
    <col min="10765" max="10765" width="0.5703125" style="83" customWidth="1"/>
    <col min="10766" max="10766" width="14.42578125" style="83" bestFit="1" customWidth="1"/>
    <col min="10767" max="10767" width="0.5703125" style="83" customWidth="1"/>
    <col min="10768" max="10768" width="15.5703125" style="83" customWidth="1"/>
    <col min="10769" max="11006" width="9.42578125" style="83"/>
    <col min="11007" max="11007" width="46.5703125" style="83" customWidth="1"/>
    <col min="11008" max="11008" width="7.42578125" style="83" bestFit="1" customWidth="1"/>
    <col min="11009" max="11009" width="0.5703125" style="83" customWidth="1"/>
    <col min="11010" max="11010" width="14.5703125" style="83" customWidth="1"/>
    <col min="11011" max="11011" width="0.5703125" style="83" customWidth="1"/>
    <col min="11012" max="11012" width="14.5703125" style="83" customWidth="1"/>
    <col min="11013" max="11013" width="0.5703125" style="83" customWidth="1"/>
    <col min="11014" max="11014" width="14.5703125" style="83" customWidth="1"/>
    <col min="11015" max="11015" width="0.5703125" style="83" customWidth="1"/>
    <col min="11016" max="11016" width="16.5703125" style="83" bestFit="1" customWidth="1"/>
    <col min="11017" max="11017" width="0.5703125" style="83" customWidth="1"/>
    <col min="11018" max="11018" width="14.42578125" style="83" bestFit="1" customWidth="1"/>
    <col min="11019" max="11019" width="0.5703125" style="83" customWidth="1"/>
    <col min="11020" max="11020" width="14.42578125" style="83" bestFit="1" customWidth="1"/>
    <col min="11021" max="11021" width="0.5703125" style="83" customWidth="1"/>
    <col min="11022" max="11022" width="14.42578125" style="83" bestFit="1" customWidth="1"/>
    <col min="11023" max="11023" width="0.5703125" style="83" customWidth="1"/>
    <col min="11024" max="11024" width="15.5703125" style="83" customWidth="1"/>
    <col min="11025" max="11262" width="9.42578125" style="83"/>
    <col min="11263" max="11263" width="46.5703125" style="83" customWidth="1"/>
    <col min="11264" max="11264" width="7.42578125" style="83" bestFit="1" customWidth="1"/>
    <col min="11265" max="11265" width="0.5703125" style="83" customWidth="1"/>
    <col min="11266" max="11266" width="14.5703125" style="83" customWidth="1"/>
    <col min="11267" max="11267" width="0.5703125" style="83" customWidth="1"/>
    <col min="11268" max="11268" width="14.5703125" style="83" customWidth="1"/>
    <col min="11269" max="11269" width="0.5703125" style="83" customWidth="1"/>
    <col min="11270" max="11270" width="14.5703125" style="83" customWidth="1"/>
    <col min="11271" max="11271" width="0.5703125" style="83" customWidth="1"/>
    <col min="11272" max="11272" width="16.5703125" style="83" bestFit="1" customWidth="1"/>
    <col min="11273" max="11273" width="0.5703125" style="83" customWidth="1"/>
    <col min="11274" max="11274" width="14.42578125" style="83" bestFit="1" customWidth="1"/>
    <col min="11275" max="11275" width="0.5703125" style="83" customWidth="1"/>
    <col min="11276" max="11276" width="14.42578125" style="83" bestFit="1" customWidth="1"/>
    <col min="11277" max="11277" width="0.5703125" style="83" customWidth="1"/>
    <col min="11278" max="11278" width="14.42578125" style="83" bestFit="1" customWidth="1"/>
    <col min="11279" max="11279" width="0.5703125" style="83" customWidth="1"/>
    <col min="11280" max="11280" width="15.5703125" style="83" customWidth="1"/>
    <col min="11281" max="11518" width="9.42578125" style="83"/>
    <col min="11519" max="11519" width="46.5703125" style="83" customWidth="1"/>
    <col min="11520" max="11520" width="7.42578125" style="83" bestFit="1" customWidth="1"/>
    <col min="11521" max="11521" width="0.5703125" style="83" customWidth="1"/>
    <col min="11522" max="11522" width="14.5703125" style="83" customWidth="1"/>
    <col min="11523" max="11523" width="0.5703125" style="83" customWidth="1"/>
    <col min="11524" max="11524" width="14.5703125" style="83" customWidth="1"/>
    <col min="11525" max="11525" width="0.5703125" style="83" customWidth="1"/>
    <col min="11526" max="11526" width="14.5703125" style="83" customWidth="1"/>
    <col min="11527" max="11527" width="0.5703125" style="83" customWidth="1"/>
    <col min="11528" max="11528" width="16.5703125" style="83" bestFit="1" customWidth="1"/>
    <col min="11529" max="11529" width="0.5703125" style="83" customWidth="1"/>
    <col min="11530" max="11530" width="14.42578125" style="83" bestFit="1" customWidth="1"/>
    <col min="11531" max="11531" width="0.5703125" style="83" customWidth="1"/>
    <col min="11532" max="11532" width="14.42578125" style="83" bestFit="1" customWidth="1"/>
    <col min="11533" max="11533" width="0.5703125" style="83" customWidth="1"/>
    <col min="11534" max="11534" width="14.42578125" style="83" bestFit="1" customWidth="1"/>
    <col min="11535" max="11535" width="0.5703125" style="83" customWidth="1"/>
    <col min="11536" max="11536" width="15.5703125" style="83" customWidth="1"/>
    <col min="11537" max="11774" width="9.42578125" style="83"/>
    <col min="11775" max="11775" width="46.5703125" style="83" customWidth="1"/>
    <col min="11776" max="11776" width="7.42578125" style="83" bestFit="1" customWidth="1"/>
    <col min="11777" max="11777" width="0.5703125" style="83" customWidth="1"/>
    <col min="11778" max="11778" width="14.5703125" style="83" customWidth="1"/>
    <col min="11779" max="11779" width="0.5703125" style="83" customWidth="1"/>
    <col min="11780" max="11780" width="14.5703125" style="83" customWidth="1"/>
    <col min="11781" max="11781" width="0.5703125" style="83" customWidth="1"/>
    <col min="11782" max="11782" width="14.5703125" style="83" customWidth="1"/>
    <col min="11783" max="11783" width="0.5703125" style="83" customWidth="1"/>
    <col min="11784" max="11784" width="16.5703125" style="83" bestFit="1" customWidth="1"/>
    <col min="11785" max="11785" width="0.5703125" style="83" customWidth="1"/>
    <col min="11786" max="11786" width="14.42578125" style="83" bestFit="1" customWidth="1"/>
    <col min="11787" max="11787" width="0.5703125" style="83" customWidth="1"/>
    <col min="11788" max="11788" width="14.42578125" style="83" bestFit="1" customWidth="1"/>
    <col min="11789" max="11789" width="0.5703125" style="83" customWidth="1"/>
    <col min="11790" max="11790" width="14.42578125" style="83" bestFit="1" customWidth="1"/>
    <col min="11791" max="11791" width="0.5703125" style="83" customWidth="1"/>
    <col min="11792" max="11792" width="15.5703125" style="83" customWidth="1"/>
    <col min="11793" max="12030" width="9.42578125" style="83"/>
    <col min="12031" max="12031" width="46.5703125" style="83" customWidth="1"/>
    <col min="12032" max="12032" width="7.42578125" style="83" bestFit="1" customWidth="1"/>
    <col min="12033" max="12033" width="0.5703125" style="83" customWidth="1"/>
    <col min="12034" max="12034" width="14.5703125" style="83" customWidth="1"/>
    <col min="12035" max="12035" width="0.5703125" style="83" customWidth="1"/>
    <col min="12036" max="12036" width="14.5703125" style="83" customWidth="1"/>
    <col min="12037" max="12037" width="0.5703125" style="83" customWidth="1"/>
    <col min="12038" max="12038" width="14.5703125" style="83" customWidth="1"/>
    <col min="12039" max="12039" width="0.5703125" style="83" customWidth="1"/>
    <col min="12040" max="12040" width="16.5703125" style="83" bestFit="1" customWidth="1"/>
    <col min="12041" max="12041" width="0.5703125" style="83" customWidth="1"/>
    <col min="12042" max="12042" width="14.42578125" style="83" bestFit="1" customWidth="1"/>
    <col min="12043" max="12043" width="0.5703125" style="83" customWidth="1"/>
    <col min="12044" max="12044" width="14.42578125" style="83" bestFit="1" customWidth="1"/>
    <col min="12045" max="12045" width="0.5703125" style="83" customWidth="1"/>
    <col min="12046" max="12046" width="14.42578125" style="83" bestFit="1" customWidth="1"/>
    <col min="12047" max="12047" width="0.5703125" style="83" customWidth="1"/>
    <col min="12048" max="12048" width="15.5703125" style="83" customWidth="1"/>
    <col min="12049" max="12286" width="9.42578125" style="83"/>
    <col min="12287" max="12287" width="46.5703125" style="83" customWidth="1"/>
    <col min="12288" max="12288" width="7.42578125" style="83" bestFit="1" customWidth="1"/>
    <col min="12289" max="12289" width="0.5703125" style="83" customWidth="1"/>
    <col min="12290" max="12290" width="14.5703125" style="83" customWidth="1"/>
    <col min="12291" max="12291" width="0.5703125" style="83" customWidth="1"/>
    <col min="12292" max="12292" width="14.5703125" style="83" customWidth="1"/>
    <col min="12293" max="12293" width="0.5703125" style="83" customWidth="1"/>
    <col min="12294" max="12294" width="14.5703125" style="83" customWidth="1"/>
    <col min="12295" max="12295" width="0.5703125" style="83" customWidth="1"/>
    <col min="12296" max="12296" width="16.5703125" style="83" bestFit="1" customWidth="1"/>
    <col min="12297" max="12297" width="0.5703125" style="83" customWidth="1"/>
    <col min="12298" max="12298" width="14.42578125" style="83" bestFit="1" customWidth="1"/>
    <col min="12299" max="12299" width="0.5703125" style="83" customWidth="1"/>
    <col min="12300" max="12300" width="14.42578125" style="83" bestFit="1" customWidth="1"/>
    <col min="12301" max="12301" width="0.5703125" style="83" customWidth="1"/>
    <col min="12302" max="12302" width="14.42578125" style="83" bestFit="1" customWidth="1"/>
    <col min="12303" max="12303" width="0.5703125" style="83" customWidth="1"/>
    <col min="12304" max="12304" width="15.5703125" style="83" customWidth="1"/>
    <col min="12305" max="12542" width="9.42578125" style="83"/>
    <col min="12543" max="12543" width="46.5703125" style="83" customWidth="1"/>
    <col min="12544" max="12544" width="7.42578125" style="83" bestFit="1" customWidth="1"/>
    <col min="12545" max="12545" width="0.5703125" style="83" customWidth="1"/>
    <col min="12546" max="12546" width="14.5703125" style="83" customWidth="1"/>
    <col min="12547" max="12547" width="0.5703125" style="83" customWidth="1"/>
    <col min="12548" max="12548" width="14.5703125" style="83" customWidth="1"/>
    <col min="12549" max="12549" width="0.5703125" style="83" customWidth="1"/>
    <col min="12550" max="12550" width="14.5703125" style="83" customWidth="1"/>
    <col min="12551" max="12551" width="0.5703125" style="83" customWidth="1"/>
    <col min="12552" max="12552" width="16.5703125" style="83" bestFit="1" customWidth="1"/>
    <col min="12553" max="12553" width="0.5703125" style="83" customWidth="1"/>
    <col min="12554" max="12554" width="14.42578125" style="83" bestFit="1" customWidth="1"/>
    <col min="12555" max="12555" width="0.5703125" style="83" customWidth="1"/>
    <col min="12556" max="12556" width="14.42578125" style="83" bestFit="1" customWidth="1"/>
    <col min="12557" max="12557" width="0.5703125" style="83" customWidth="1"/>
    <col min="12558" max="12558" width="14.42578125" style="83" bestFit="1" customWidth="1"/>
    <col min="12559" max="12559" width="0.5703125" style="83" customWidth="1"/>
    <col min="12560" max="12560" width="15.5703125" style="83" customWidth="1"/>
    <col min="12561" max="12798" width="9.42578125" style="83"/>
    <col min="12799" max="12799" width="46.5703125" style="83" customWidth="1"/>
    <col min="12800" max="12800" width="7.42578125" style="83" bestFit="1" customWidth="1"/>
    <col min="12801" max="12801" width="0.5703125" style="83" customWidth="1"/>
    <col min="12802" max="12802" width="14.5703125" style="83" customWidth="1"/>
    <col min="12803" max="12803" width="0.5703125" style="83" customWidth="1"/>
    <col min="12804" max="12804" width="14.5703125" style="83" customWidth="1"/>
    <col min="12805" max="12805" width="0.5703125" style="83" customWidth="1"/>
    <col min="12806" max="12806" width="14.5703125" style="83" customWidth="1"/>
    <col min="12807" max="12807" width="0.5703125" style="83" customWidth="1"/>
    <col min="12808" max="12808" width="16.5703125" style="83" bestFit="1" customWidth="1"/>
    <col min="12809" max="12809" width="0.5703125" style="83" customWidth="1"/>
    <col min="12810" max="12810" width="14.42578125" style="83" bestFit="1" customWidth="1"/>
    <col min="12811" max="12811" width="0.5703125" style="83" customWidth="1"/>
    <col min="12812" max="12812" width="14.42578125" style="83" bestFit="1" customWidth="1"/>
    <col min="12813" max="12813" width="0.5703125" style="83" customWidth="1"/>
    <col min="12814" max="12814" width="14.42578125" style="83" bestFit="1" customWidth="1"/>
    <col min="12815" max="12815" width="0.5703125" style="83" customWidth="1"/>
    <col min="12816" max="12816" width="15.5703125" style="83" customWidth="1"/>
    <col min="12817" max="13054" width="9.42578125" style="83"/>
    <col min="13055" max="13055" width="46.5703125" style="83" customWidth="1"/>
    <col min="13056" max="13056" width="7.42578125" style="83" bestFit="1" customWidth="1"/>
    <col min="13057" max="13057" width="0.5703125" style="83" customWidth="1"/>
    <col min="13058" max="13058" width="14.5703125" style="83" customWidth="1"/>
    <col min="13059" max="13059" width="0.5703125" style="83" customWidth="1"/>
    <col min="13060" max="13060" width="14.5703125" style="83" customWidth="1"/>
    <col min="13061" max="13061" width="0.5703125" style="83" customWidth="1"/>
    <col min="13062" max="13062" width="14.5703125" style="83" customWidth="1"/>
    <col min="13063" max="13063" width="0.5703125" style="83" customWidth="1"/>
    <col min="13064" max="13064" width="16.5703125" style="83" bestFit="1" customWidth="1"/>
    <col min="13065" max="13065" width="0.5703125" style="83" customWidth="1"/>
    <col min="13066" max="13066" width="14.42578125" style="83" bestFit="1" customWidth="1"/>
    <col min="13067" max="13067" width="0.5703125" style="83" customWidth="1"/>
    <col min="13068" max="13068" width="14.42578125" style="83" bestFit="1" customWidth="1"/>
    <col min="13069" max="13069" width="0.5703125" style="83" customWidth="1"/>
    <col min="13070" max="13070" width="14.42578125" style="83" bestFit="1" customWidth="1"/>
    <col min="13071" max="13071" width="0.5703125" style="83" customWidth="1"/>
    <col min="13072" max="13072" width="15.5703125" style="83" customWidth="1"/>
    <col min="13073" max="13310" width="9.42578125" style="83"/>
    <col min="13311" max="13311" width="46.5703125" style="83" customWidth="1"/>
    <col min="13312" max="13312" width="7.42578125" style="83" bestFit="1" customWidth="1"/>
    <col min="13313" max="13313" width="0.5703125" style="83" customWidth="1"/>
    <col min="13314" max="13314" width="14.5703125" style="83" customWidth="1"/>
    <col min="13315" max="13315" width="0.5703125" style="83" customWidth="1"/>
    <col min="13316" max="13316" width="14.5703125" style="83" customWidth="1"/>
    <col min="13317" max="13317" width="0.5703125" style="83" customWidth="1"/>
    <col min="13318" max="13318" width="14.5703125" style="83" customWidth="1"/>
    <col min="13319" max="13319" width="0.5703125" style="83" customWidth="1"/>
    <col min="13320" max="13320" width="16.5703125" style="83" bestFit="1" customWidth="1"/>
    <col min="13321" max="13321" width="0.5703125" style="83" customWidth="1"/>
    <col min="13322" max="13322" width="14.42578125" style="83" bestFit="1" customWidth="1"/>
    <col min="13323" max="13323" width="0.5703125" style="83" customWidth="1"/>
    <col min="13324" max="13324" width="14.42578125" style="83" bestFit="1" customWidth="1"/>
    <col min="13325" max="13325" width="0.5703125" style="83" customWidth="1"/>
    <col min="13326" max="13326" width="14.42578125" style="83" bestFit="1" customWidth="1"/>
    <col min="13327" max="13327" width="0.5703125" style="83" customWidth="1"/>
    <col min="13328" max="13328" width="15.5703125" style="83" customWidth="1"/>
    <col min="13329" max="13566" width="9.42578125" style="83"/>
    <col min="13567" max="13567" width="46.5703125" style="83" customWidth="1"/>
    <col min="13568" max="13568" width="7.42578125" style="83" bestFit="1" customWidth="1"/>
    <col min="13569" max="13569" width="0.5703125" style="83" customWidth="1"/>
    <col min="13570" max="13570" width="14.5703125" style="83" customWidth="1"/>
    <col min="13571" max="13571" width="0.5703125" style="83" customWidth="1"/>
    <col min="13572" max="13572" width="14.5703125" style="83" customWidth="1"/>
    <col min="13573" max="13573" width="0.5703125" style="83" customWidth="1"/>
    <col min="13574" max="13574" width="14.5703125" style="83" customWidth="1"/>
    <col min="13575" max="13575" width="0.5703125" style="83" customWidth="1"/>
    <col min="13576" max="13576" width="16.5703125" style="83" bestFit="1" customWidth="1"/>
    <col min="13577" max="13577" width="0.5703125" style="83" customWidth="1"/>
    <col min="13578" max="13578" width="14.42578125" style="83" bestFit="1" customWidth="1"/>
    <col min="13579" max="13579" width="0.5703125" style="83" customWidth="1"/>
    <col min="13580" max="13580" width="14.42578125" style="83" bestFit="1" customWidth="1"/>
    <col min="13581" max="13581" width="0.5703125" style="83" customWidth="1"/>
    <col min="13582" max="13582" width="14.42578125" style="83" bestFit="1" customWidth="1"/>
    <col min="13583" max="13583" width="0.5703125" style="83" customWidth="1"/>
    <col min="13584" max="13584" width="15.5703125" style="83" customWidth="1"/>
    <col min="13585" max="13822" width="9.42578125" style="83"/>
    <col min="13823" max="13823" width="46.5703125" style="83" customWidth="1"/>
    <col min="13824" max="13824" width="7.42578125" style="83" bestFit="1" customWidth="1"/>
    <col min="13825" max="13825" width="0.5703125" style="83" customWidth="1"/>
    <col min="13826" max="13826" width="14.5703125" style="83" customWidth="1"/>
    <col min="13827" max="13827" width="0.5703125" style="83" customWidth="1"/>
    <col min="13828" max="13828" width="14.5703125" style="83" customWidth="1"/>
    <col min="13829" max="13829" width="0.5703125" style="83" customWidth="1"/>
    <col min="13830" max="13830" width="14.5703125" style="83" customWidth="1"/>
    <col min="13831" max="13831" width="0.5703125" style="83" customWidth="1"/>
    <col min="13832" max="13832" width="16.5703125" style="83" bestFit="1" customWidth="1"/>
    <col min="13833" max="13833" width="0.5703125" style="83" customWidth="1"/>
    <col min="13834" max="13834" width="14.42578125" style="83" bestFit="1" customWidth="1"/>
    <col min="13835" max="13835" width="0.5703125" style="83" customWidth="1"/>
    <col min="13836" max="13836" width="14.42578125" style="83" bestFit="1" customWidth="1"/>
    <col min="13837" max="13837" width="0.5703125" style="83" customWidth="1"/>
    <col min="13838" max="13838" width="14.42578125" style="83" bestFit="1" customWidth="1"/>
    <col min="13839" max="13839" width="0.5703125" style="83" customWidth="1"/>
    <col min="13840" max="13840" width="15.5703125" style="83" customWidth="1"/>
    <col min="13841" max="14078" width="9.42578125" style="83"/>
    <col min="14079" max="14079" width="46.5703125" style="83" customWidth="1"/>
    <col min="14080" max="14080" width="7.42578125" style="83" bestFit="1" customWidth="1"/>
    <col min="14081" max="14081" width="0.5703125" style="83" customWidth="1"/>
    <col min="14082" max="14082" width="14.5703125" style="83" customWidth="1"/>
    <col min="14083" max="14083" width="0.5703125" style="83" customWidth="1"/>
    <col min="14084" max="14084" width="14.5703125" style="83" customWidth="1"/>
    <col min="14085" max="14085" width="0.5703125" style="83" customWidth="1"/>
    <col min="14086" max="14086" width="14.5703125" style="83" customWidth="1"/>
    <col min="14087" max="14087" width="0.5703125" style="83" customWidth="1"/>
    <col min="14088" max="14088" width="16.5703125" style="83" bestFit="1" customWidth="1"/>
    <col min="14089" max="14089" width="0.5703125" style="83" customWidth="1"/>
    <col min="14090" max="14090" width="14.42578125" style="83" bestFit="1" customWidth="1"/>
    <col min="14091" max="14091" width="0.5703125" style="83" customWidth="1"/>
    <col min="14092" max="14092" width="14.42578125" style="83" bestFit="1" customWidth="1"/>
    <col min="14093" max="14093" width="0.5703125" style="83" customWidth="1"/>
    <col min="14094" max="14094" width="14.42578125" style="83" bestFit="1" customWidth="1"/>
    <col min="14095" max="14095" width="0.5703125" style="83" customWidth="1"/>
    <col min="14096" max="14096" width="15.5703125" style="83" customWidth="1"/>
    <col min="14097" max="14334" width="9.42578125" style="83"/>
    <col min="14335" max="14335" width="46.5703125" style="83" customWidth="1"/>
    <col min="14336" max="14336" width="7.42578125" style="83" bestFit="1" customWidth="1"/>
    <col min="14337" max="14337" width="0.5703125" style="83" customWidth="1"/>
    <col min="14338" max="14338" width="14.5703125" style="83" customWidth="1"/>
    <col min="14339" max="14339" width="0.5703125" style="83" customWidth="1"/>
    <col min="14340" max="14340" width="14.5703125" style="83" customWidth="1"/>
    <col min="14341" max="14341" width="0.5703125" style="83" customWidth="1"/>
    <col min="14342" max="14342" width="14.5703125" style="83" customWidth="1"/>
    <col min="14343" max="14343" width="0.5703125" style="83" customWidth="1"/>
    <col min="14344" max="14344" width="16.5703125" style="83" bestFit="1" customWidth="1"/>
    <col min="14345" max="14345" width="0.5703125" style="83" customWidth="1"/>
    <col min="14346" max="14346" width="14.42578125" style="83" bestFit="1" customWidth="1"/>
    <col min="14347" max="14347" width="0.5703125" style="83" customWidth="1"/>
    <col min="14348" max="14348" width="14.42578125" style="83" bestFit="1" customWidth="1"/>
    <col min="14349" max="14349" width="0.5703125" style="83" customWidth="1"/>
    <col min="14350" max="14350" width="14.42578125" style="83" bestFit="1" customWidth="1"/>
    <col min="14351" max="14351" width="0.5703125" style="83" customWidth="1"/>
    <col min="14352" max="14352" width="15.5703125" style="83" customWidth="1"/>
    <col min="14353" max="14590" width="9.42578125" style="83"/>
    <col min="14591" max="14591" width="46.5703125" style="83" customWidth="1"/>
    <col min="14592" max="14592" width="7.42578125" style="83" bestFit="1" customWidth="1"/>
    <col min="14593" max="14593" width="0.5703125" style="83" customWidth="1"/>
    <col min="14594" max="14594" width="14.5703125" style="83" customWidth="1"/>
    <col min="14595" max="14595" width="0.5703125" style="83" customWidth="1"/>
    <col min="14596" max="14596" width="14.5703125" style="83" customWidth="1"/>
    <col min="14597" max="14597" width="0.5703125" style="83" customWidth="1"/>
    <col min="14598" max="14598" width="14.5703125" style="83" customWidth="1"/>
    <col min="14599" max="14599" width="0.5703125" style="83" customWidth="1"/>
    <col min="14600" max="14600" width="16.5703125" style="83" bestFit="1" customWidth="1"/>
    <col min="14601" max="14601" width="0.5703125" style="83" customWidth="1"/>
    <col min="14602" max="14602" width="14.42578125" style="83" bestFit="1" customWidth="1"/>
    <col min="14603" max="14603" width="0.5703125" style="83" customWidth="1"/>
    <col min="14604" max="14604" width="14.42578125" style="83" bestFit="1" customWidth="1"/>
    <col min="14605" max="14605" width="0.5703125" style="83" customWidth="1"/>
    <col min="14606" max="14606" width="14.42578125" style="83" bestFit="1" customWidth="1"/>
    <col min="14607" max="14607" width="0.5703125" style="83" customWidth="1"/>
    <col min="14608" max="14608" width="15.5703125" style="83" customWidth="1"/>
    <col min="14609" max="14846" width="9.42578125" style="83"/>
    <col min="14847" max="14847" width="46.5703125" style="83" customWidth="1"/>
    <col min="14848" max="14848" width="7.42578125" style="83" bestFit="1" customWidth="1"/>
    <col min="14849" max="14849" width="0.5703125" style="83" customWidth="1"/>
    <col min="14850" max="14850" width="14.5703125" style="83" customWidth="1"/>
    <col min="14851" max="14851" width="0.5703125" style="83" customWidth="1"/>
    <col min="14852" max="14852" width="14.5703125" style="83" customWidth="1"/>
    <col min="14853" max="14853" width="0.5703125" style="83" customWidth="1"/>
    <col min="14854" max="14854" width="14.5703125" style="83" customWidth="1"/>
    <col min="14855" max="14855" width="0.5703125" style="83" customWidth="1"/>
    <col min="14856" max="14856" width="16.5703125" style="83" bestFit="1" customWidth="1"/>
    <col min="14857" max="14857" width="0.5703125" style="83" customWidth="1"/>
    <col min="14858" max="14858" width="14.42578125" style="83" bestFit="1" customWidth="1"/>
    <col min="14859" max="14859" width="0.5703125" style="83" customWidth="1"/>
    <col min="14860" max="14860" width="14.42578125" style="83" bestFit="1" customWidth="1"/>
    <col min="14861" max="14861" width="0.5703125" style="83" customWidth="1"/>
    <col min="14862" max="14862" width="14.42578125" style="83" bestFit="1" customWidth="1"/>
    <col min="14863" max="14863" width="0.5703125" style="83" customWidth="1"/>
    <col min="14864" max="14864" width="15.5703125" style="83" customWidth="1"/>
    <col min="14865" max="15102" width="9.42578125" style="83"/>
    <col min="15103" max="15103" width="46.5703125" style="83" customWidth="1"/>
    <col min="15104" max="15104" width="7.42578125" style="83" bestFit="1" customWidth="1"/>
    <col min="15105" max="15105" width="0.5703125" style="83" customWidth="1"/>
    <col min="15106" max="15106" width="14.5703125" style="83" customWidth="1"/>
    <col min="15107" max="15107" width="0.5703125" style="83" customWidth="1"/>
    <col min="15108" max="15108" width="14.5703125" style="83" customWidth="1"/>
    <col min="15109" max="15109" width="0.5703125" style="83" customWidth="1"/>
    <col min="15110" max="15110" width="14.5703125" style="83" customWidth="1"/>
    <col min="15111" max="15111" width="0.5703125" style="83" customWidth="1"/>
    <col min="15112" max="15112" width="16.5703125" style="83" bestFit="1" customWidth="1"/>
    <col min="15113" max="15113" width="0.5703125" style="83" customWidth="1"/>
    <col min="15114" max="15114" width="14.42578125" style="83" bestFit="1" customWidth="1"/>
    <col min="15115" max="15115" width="0.5703125" style="83" customWidth="1"/>
    <col min="15116" max="15116" width="14.42578125" style="83" bestFit="1" customWidth="1"/>
    <col min="15117" max="15117" width="0.5703125" style="83" customWidth="1"/>
    <col min="15118" max="15118" width="14.42578125" style="83" bestFit="1" customWidth="1"/>
    <col min="15119" max="15119" width="0.5703125" style="83" customWidth="1"/>
    <col min="15120" max="15120" width="15.5703125" style="83" customWidth="1"/>
    <col min="15121" max="16384" width="9.42578125" style="83"/>
  </cols>
  <sheetData>
    <row r="1" spans="1:24" ht="21.75" customHeight="1">
      <c r="A1" s="80" t="s">
        <v>74</v>
      </c>
      <c r="B1" s="81"/>
      <c r="C1" s="8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2"/>
    </row>
    <row r="2" spans="1:24" ht="21.75" customHeight="1">
      <c r="A2" s="84" t="s">
        <v>208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21.75" customHeight="1">
      <c r="A3" s="85" t="str">
        <f>'CE 7'!A3</f>
        <v>สำหรับรอบระยะเวลาสามเดือนสิ้นสุดวันที่ 31 มีนาคม พ.ศ. 2568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7"/>
    </row>
    <row r="4" spans="1:24" ht="18.95" customHeight="1">
      <c r="A4" s="81"/>
      <c r="C4" s="88"/>
      <c r="D4" s="89"/>
      <c r="E4" s="90"/>
      <c r="F4" s="89"/>
      <c r="G4" s="90"/>
      <c r="H4" s="89"/>
      <c r="I4" s="90"/>
      <c r="J4" s="89"/>
      <c r="K4" s="90"/>
      <c r="L4" s="89"/>
      <c r="M4" s="90"/>
      <c r="N4" s="89"/>
      <c r="O4" s="90"/>
      <c r="P4" s="89"/>
      <c r="Q4" s="90"/>
      <c r="R4" s="89"/>
      <c r="S4" s="90"/>
      <c r="T4" s="89"/>
      <c r="U4" s="90"/>
      <c r="V4" s="89"/>
      <c r="W4" s="90"/>
      <c r="X4" s="89"/>
    </row>
    <row r="5" spans="1:24" ht="18.95" customHeight="1">
      <c r="A5" s="91"/>
      <c r="B5" s="91"/>
      <c r="C5" s="91"/>
      <c r="D5" s="175" t="s">
        <v>43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s="91" customFormat="1" ht="18.95" customHeight="1">
      <c r="C6" s="92"/>
      <c r="D6" s="93"/>
      <c r="E6" s="93"/>
      <c r="F6" s="93"/>
      <c r="G6" s="93"/>
      <c r="H6" s="93"/>
      <c r="I6" s="93"/>
      <c r="J6" s="93"/>
      <c r="K6" s="93"/>
      <c r="L6" s="93"/>
      <c r="M6" s="93"/>
      <c r="N6" s="176" t="s">
        <v>19</v>
      </c>
      <c r="O6" s="176"/>
      <c r="P6" s="176"/>
      <c r="Q6" s="176"/>
      <c r="R6" s="176"/>
      <c r="S6" s="93"/>
      <c r="T6" s="177" t="s">
        <v>130</v>
      </c>
      <c r="U6" s="177"/>
      <c r="V6" s="177"/>
      <c r="W6" s="93"/>
      <c r="X6" s="94"/>
    </row>
    <row r="7" spans="1:24" s="91" customFormat="1" ht="18.95" customHeight="1"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5"/>
      <c r="O7" s="95"/>
      <c r="P7" s="95"/>
      <c r="Q7" s="95"/>
      <c r="R7" s="95"/>
      <c r="S7" s="95"/>
      <c r="T7" s="93" t="s">
        <v>200</v>
      </c>
      <c r="U7" s="95"/>
      <c r="V7" s="93"/>
      <c r="W7" s="93"/>
      <c r="X7" s="94"/>
    </row>
    <row r="8" spans="1:24" s="91" customFormat="1" ht="18.95" customHeight="1">
      <c r="C8" s="92"/>
      <c r="D8" s="93"/>
      <c r="E8" s="93"/>
      <c r="F8" s="93"/>
      <c r="G8" s="93"/>
      <c r="H8" s="93"/>
      <c r="I8" s="93"/>
      <c r="J8" s="93" t="s">
        <v>89</v>
      </c>
      <c r="K8" s="93"/>
      <c r="L8" s="93"/>
      <c r="M8" s="93"/>
      <c r="N8" s="95"/>
      <c r="O8" s="95"/>
      <c r="P8" s="95"/>
      <c r="Q8" s="95"/>
      <c r="R8" s="95"/>
      <c r="S8" s="95"/>
      <c r="T8" s="93" t="s">
        <v>131</v>
      </c>
      <c r="U8" s="95"/>
      <c r="W8" s="93"/>
      <c r="X8" s="94"/>
    </row>
    <row r="9" spans="1:24" s="91" customFormat="1" ht="18.95" customHeight="1">
      <c r="C9" s="92"/>
      <c r="D9" s="96"/>
      <c r="E9" s="96"/>
      <c r="F9" s="96"/>
      <c r="G9" s="97"/>
      <c r="H9" s="96"/>
      <c r="I9" s="97"/>
      <c r="J9" s="96" t="s">
        <v>90</v>
      </c>
      <c r="K9" s="97"/>
      <c r="L9" s="96" t="s">
        <v>118</v>
      </c>
      <c r="M9" s="97"/>
      <c r="N9" s="97" t="s">
        <v>32</v>
      </c>
      <c r="O9" s="97"/>
      <c r="P9" s="97" t="s">
        <v>32</v>
      </c>
      <c r="Q9" s="97"/>
      <c r="R9" s="97"/>
      <c r="S9" s="97"/>
      <c r="T9" s="97" t="s">
        <v>132</v>
      </c>
      <c r="U9" s="97"/>
      <c r="V9" s="93" t="s">
        <v>41</v>
      </c>
      <c r="W9" s="97"/>
      <c r="X9" s="94"/>
    </row>
    <row r="10" spans="1:24" s="91" customFormat="1" ht="18.95" customHeight="1">
      <c r="C10" s="92"/>
      <c r="D10" s="96" t="s">
        <v>31</v>
      </c>
      <c r="E10" s="96"/>
      <c r="F10" s="96" t="s">
        <v>52</v>
      </c>
      <c r="G10" s="97"/>
      <c r="H10" s="96" t="s">
        <v>212</v>
      </c>
      <c r="I10" s="97"/>
      <c r="J10" s="96" t="s">
        <v>96</v>
      </c>
      <c r="K10" s="97"/>
      <c r="L10" s="96" t="s">
        <v>119</v>
      </c>
      <c r="M10" s="97"/>
      <c r="N10" s="98" t="s">
        <v>104</v>
      </c>
      <c r="O10" s="97"/>
      <c r="P10" s="98" t="s">
        <v>104</v>
      </c>
      <c r="Q10" s="97"/>
      <c r="R10" s="97" t="s">
        <v>228</v>
      </c>
      <c r="S10" s="97"/>
      <c r="T10" s="97" t="s">
        <v>133</v>
      </c>
      <c r="U10" s="97"/>
      <c r="V10" s="97" t="s">
        <v>99</v>
      </c>
      <c r="W10" s="97"/>
      <c r="X10" s="97" t="s">
        <v>30</v>
      </c>
    </row>
    <row r="11" spans="1:24" s="91" customFormat="1" ht="18.95" customHeight="1">
      <c r="C11" s="92"/>
      <c r="D11" s="96" t="s">
        <v>34</v>
      </c>
      <c r="E11" s="96"/>
      <c r="F11" s="96" t="s">
        <v>63</v>
      </c>
      <c r="G11" s="97"/>
      <c r="H11" s="96" t="s">
        <v>213</v>
      </c>
      <c r="I11" s="97"/>
      <c r="J11" s="96" t="s">
        <v>95</v>
      </c>
      <c r="K11" s="97"/>
      <c r="L11" s="96" t="s">
        <v>117</v>
      </c>
      <c r="M11" s="97"/>
      <c r="N11" s="98" t="s">
        <v>103</v>
      </c>
      <c r="O11" s="97"/>
      <c r="P11" s="98" t="s">
        <v>211</v>
      </c>
      <c r="Q11" s="97"/>
      <c r="R11" s="97" t="s">
        <v>227</v>
      </c>
      <c r="S11" s="97"/>
      <c r="T11" s="97" t="s">
        <v>101</v>
      </c>
      <c r="U11" s="97"/>
      <c r="V11" s="97" t="s">
        <v>100</v>
      </c>
      <c r="W11" s="97" t="s">
        <v>97</v>
      </c>
      <c r="X11" s="97" t="s">
        <v>55</v>
      </c>
    </row>
    <row r="12" spans="1:24" s="91" customFormat="1" ht="18.95" customHeight="1">
      <c r="B12" s="29" t="s">
        <v>0</v>
      </c>
      <c r="C12" s="92"/>
      <c r="D12" s="99" t="s">
        <v>108</v>
      </c>
      <c r="E12" s="96"/>
      <c r="F12" s="99" t="s">
        <v>108</v>
      </c>
      <c r="G12" s="97"/>
      <c r="H12" s="99" t="s">
        <v>108</v>
      </c>
      <c r="I12" s="97"/>
      <c r="J12" s="99" t="s">
        <v>108</v>
      </c>
      <c r="K12" s="97"/>
      <c r="L12" s="99" t="s">
        <v>108</v>
      </c>
      <c r="M12" s="97"/>
      <c r="N12" s="99" t="s">
        <v>108</v>
      </c>
      <c r="O12" s="97"/>
      <c r="P12" s="99" t="s">
        <v>108</v>
      </c>
      <c r="Q12" s="97"/>
      <c r="R12" s="99" t="s">
        <v>108</v>
      </c>
      <c r="S12" s="97"/>
      <c r="T12" s="99" t="s">
        <v>47</v>
      </c>
      <c r="U12" s="97"/>
      <c r="V12" s="99" t="s">
        <v>108</v>
      </c>
      <c r="W12" s="97"/>
      <c r="X12" s="99" t="s">
        <v>108</v>
      </c>
    </row>
    <row r="13" spans="1:24" s="91" customFormat="1" ht="6" customHeight="1">
      <c r="D13" s="100"/>
      <c r="E13" s="90"/>
      <c r="F13" s="100"/>
      <c r="G13" s="90"/>
      <c r="H13" s="100"/>
      <c r="I13" s="90"/>
      <c r="J13" s="100"/>
      <c r="K13" s="90"/>
      <c r="L13" s="100"/>
      <c r="M13" s="90"/>
      <c r="N13" s="100"/>
      <c r="O13" s="90"/>
      <c r="P13" s="100"/>
      <c r="Q13" s="90"/>
      <c r="R13" s="100"/>
      <c r="S13" s="90"/>
      <c r="T13" s="100"/>
      <c r="U13" s="90"/>
      <c r="V13" s="100"/>
      <c r="W13" s="90"/>
      <c r="X13" s="100"/>
    </row>
    <row r="14" spans="1:24" ht="18.95" customHeight="1">
      <c r="A14" s="81" t="s">
        <v>183</v>
      </c>
      <c r="C14" s="88"/>
      <c r="D14" s="88">
        <v>433722</v>
      </c>
      <c r="E14" s="88"/>
      <c r="F14" s="88">
        <v>2542304</v>
      </c>
      <c r="G14" s="88"/>
      <c r="H14" s="88">
        <v>0</v>
      </c>
      <c r="I14" s="88"/>
      <c r="J14" s="88">
        <v>5145</v>
      </c>
      <c r="K14" s="88"/>
      <c r="L14" s="88">
        <v>18276</v>
      </c>
      <c r="M14" s="88"/>
      <c r="N14" s="88">
        <v>43872</v>
      </c>
      <c r="O14" s="88"/>
      <c r="P14" s="88">
        <v>0</v>
      </c>
      <c r="Q14" s="88"/>
      <c r="R14" s="88">
        <v>320953</v>
      </c>
      <c r="S14" s="88"/>
      <c r="T14" s="88">
        <v>-21573</v>
      </c>
      <c r="U14" s="88"/>
      <c r="V14" s="88">
        <v>-21573</v>
      </c>
      <c r="W14" s="88"/>
      <c r="X14" s="88">
        <f>SUM(D14:R14,V14)</f>
        <v>3342699</v>
      </c>
    </row>
    <row r="15" spans="1:24" ht="6" customHeight="1">
      <c r="A15" s="81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</row>
    <row r="16" spans="1:24" ht="18.95" customHeight="1">
      <c r="A16" s="81" t="s">
        <v>184</v>
      </c>
      <c r="C16" s="88"/>
      <c r="D16" s="89"/>
      <c r="E16" s="90"/>
      <c r="F16" s="89"/>
      <c r="G16" s="90"/>
      <c r="H16" s="89"/>
      <c r="I16" s="90"/>
      <c r="J16" s="89"/>
      <c r="K16" s="90"/>
      <c r="L16" s="89"/>
      <c r="M16" s="90"/>
      <c r="N16" s="89"/>
      <c r="O16" s="90"/>
      <c r="P16" s="89"/>
      <c r="Q16" s="90"/>
      <c r="R16" s="89"/>
      <c r="S16" s="90"/>
      <c r="T16" s="89"/>
      <c r="U16" s="90"/>
      <c r="V16" s="89"/>
      <c r="W16" s="90"/>
      <c r="X16" s="89"/>
    </row>
    <row r="17" spans="1:24" ht="18.95" customHeight="1">
      <c r="A17" s="101" t="s">
        <v>182</v>
      </c>
      <c r="B17" s="90"/>
      <c r="C17" s="90"/>
      <c r="D17" s="89" t="s">
        <v>121</v>
      </c>
      <c r="E17" s="90"/>
      <c r="F17" s="89" t="s">
        <v>121</v>
      </c>
      <c r="G17" s="90"/>
      <c r="H17" s="89" t="s">
        <v>121</v>
      </c>
      <c r="I17" s="90"/>
      <c r="J17" s="89" t="s">
        <v>121</v>
      </c>
      <c r="K17" s="90"/>
      <c r="L17" s="89" t="s">
        <v>121</v>
      </c>
      <c r="M17" s="90"/>
      <c r="N17" s="89" t="s">
        <v>121</v>
      </c>
      <c r="O17" s="90"/>
      <c r="P17" s="89">
        <v>0</v>
      </c>
      <c r="Q17" s="90"/>
      <c r="R17" s="89">
        <v>98401</v>
      </c>
      <c r="S17" s="90"/>
      <c r="T17" s="89" t="s">
        <v>121</v>
      </c>
      <c r="U17" s="90"/>
      <c r="V17" s="89">
        <f>SUM(S17:T17)</f>
        <v>0</v>
      </c>
      <c r="W17" s="90"/>
      <c r="X17" s="88">
        <f>SUM(D17:R17,V17)</f>
        <v>98401</v>
      </c>
    </row>
    <row r="18" spans="1:24" ht="18.95" customHeight="1">
      <c r="A18" s="101" t="s">
        <v>186</v>
      </c>
      <c r="B18" s="107"/>
      <c r="C18" s="90"/>
      <c r="D18" s="89" t="s">
        <v>121</v>
      </c>
      <c r="E18" s="90"/>
      <c r="F18" s="89" t="s">
        <v>121</v>
      </c>
      <c r="G18" s="90"/>
      <c r="H18" s="89" t="s">
        <v>121</v>
      </c>
      <c r="I18" s="90"/>
      <c r="J18" s="89" t="s">
        <v>121</v>
      </c>
      <c r="K18" s="90"/>
      <c r="L18" s="89" t="s">
        <v>121</v>
      </c>
      <c r="M18" s="90"/>
      <c r="N18" s="89" t="s">
        <v>121</v>
      </c>
      <c r="O18" s="90"/>
      <c r="P18" s="89" t="s">
        <v>121</v>
      </c>
      <c r="Q18" s="90"/>
      <c r="R18" s="89" t="s">
        <v>121</v>
      </c>
      <c r="S18" s="90"/>
      <c r="T18" s="89">
        <v>-385</v>
      </c>
      <c r="U18" s="90"/>
      <c r="V18" s="89">
        <f>SUM(S18:T18)</f>
        <v>-385</v>
      </c>
      <c r="W18" s="90"/>
      <c r="X18" s="88">
        <f>SUM(D18:R18,V18)</f>
        <v>-385</v>
      </c>
    </row>
    <row r="19" spans="1:24" ht="18.95" customHeight="1">
      <c r="A19" s="83" t="s">
        <v>122</v>
      </c>
      <c r="B19" s="34"/>
      <c r="C19" s="88"/>
      <c r="D19" s="89" t="s">
        <v>121</v>
      </c>
      <c r="E19" s="90"/>
      <c r="F19" s="89" t="s">
        <v>121</v>
      </c>
      <c r="G19" s="90"/>
      <c r="H19" s="89" t="s">
        <v>121</v>
      </c>
      <c r="I19" s="90"/>
      <c r="J19" s="89" t="s">
        <v>121</v>
      </c>
      <c r="K19" s="90"/>
      <c r="L19" s="89">
        <v>2611</v>
      </c>
      <c r="M19" s="90"/>
      <c r="N19" s="89" t="s">
        <v>121</v>
      </c>
      <c r="O19" s="90"/>
      <c r="P19" s="89" t="s">
        <v>121</v>
      </c>
      <c r="Q19" s="90"/>
      <c r="R19" s="89" t="s">
        <v>121</v>
      </c>
      <c r="S19" s="90"/>
      <c r="T19" s="89" t="s">
        <v>121</v>
      </c>
      <c r="U19" s="90"/>
      <c r="V19" s="89">
        <f>SUM(S19:T19)</f>
        <v>0</v>
      </c>
      <c r="W19" s="90"/>
      <c r="X19" s="88">
        <f>SUM(D19:R19,V19)</f>
        <v>2611</v>
      </c>
    </row>
    <row r="20" spans="1:24" ht="18.95" customHeight="1">
      <c r="A20" s="101" t="s">
        <v>136</v>
      </c>
      <c r="C20" s="88"/>
      <c r="D20" s="89"/>
      <c r="E20" s="90"/>
      <c r="F20" s="89"/>
      <c r="G20" s="90"/>
      <c r="H20" s="89"/>
      <c r="I20" s="90"/>
      <c r="J20" s="89"/>
      <c r="K20" s="90"/>
      <c r="L20" s="89"/>
      <c r="M20" s="90"/>
      <c r="N20" s="89"/>
      <c r="O20" s="90"/>
      <c r="P20" s="89"/>
      <c r="Q20" s="90"/>
      <c r="R20" s="89"/>
      <c r="S20" s="90"/>
      <c r="T20" s="89"/>
      <c r="U20" s="90"/>
      <c r="V20" s="89"/>
      <c r="W20" s="90"/>
      <c r="X20" s="89"/>
    </row>
    <row r="21" spans="1:24" ht="18.95" customHeight="1">
      <c r="A21" s="101" t="s">
        <v>135</v>
      </c>
      <c r="C21" s="88"/>
      <c r="D21" s="102" t="s">
        <v>121</v>
      </c>
      <c r="E21" s="90"/>
      <c r="F21" s="102" t="s">
        <v>121</v>
      </c>
      <c r="G21" s="90"/>
      <c r="H21" s="102" t="s">
        <v>121</v>
      </c>
      <c r="I21" s="90"/>
      <c r="J21" s="102" t="s">
        <v>121</v>
      </c>
      <c r="K21" s="90"/>
      <c r="L21" s="102" t="s">
        <v>121</v>
      </c>
      <c r="M21" s="90"/>
      <c r="N21" s="102" t="s">
        <v>121</v>
      </c>
      <c r="O21" s="90"/>
      <c r="P21" s="102">
        <v>0</v>
      </c>
      <c r="Q21" s="90"/>
      <c r="R21" s="102">
        <v>-557</v>
      </c>
      <c r="S21" s="90"/>
      <c r="T21" s="102">
        <v>557</v>
      </c>
      <c r="U21" s="90"/>
      <c r="V21" s="102">
        <f>SUM(S21:T21)</f>
        <v>557</v>
      </c>
      <c r="W21" s="90"/>
      <c r="X21" s="102">
        <f>SUM(D21:R21,V21)</f>
        <v>0</v>
      </c>
    </row>
    <row r="22" spans="1:24" ht="6" customHeight="1">
      <c r="C22" s="88"/>
      <c r="D22" s="89"/>
      <c r="E22" s="90"/>
      <c r="F22" s="89"/>
      <c r="G22" s="90"/>
      <c r="H22" s="89"/>
      <c r="I22" s="90"/>
      <c r="J22" s="89"/>
      <c r="K22" s="90"/>
      <c r="L22" s="89"/>
      <c r="M22" s="90"/>
      <c r="N22" s="89"/>
      <c r="O22" s="90"/>
      <c r="P22" s="89"/>
      <c r="Q22" s="90"/>
      <c r="R22" s="89"/>
      <c r="S22" s="90"/>
      <c r="T22" s="89"/>
      <c r="U22" s="90"/>
      <c r="V22" s="89"/>
      <c r="W22" s="90"/>
      <c r="X22" s="89"/>
    </row>
    <row r="23" spans="1:24" ht="18.95" customHeight="1" thickBot="1">
      <c r="A23" s="84" t="s">
        <v>207</v>
      </c>
      <c r="B23" s="84"/>
      <c r="C23" s="88"/>
      <c r="D23" s="103">
        <f>SUM(D14:D21)</f>
        <v>433722</v>
      </c>
      <c r="E23" s="90"/>
      <c r="F23" s="103">
        <f>SUM(F14:F21)</f>
        <v>2542304</v>
      </c>
      <c r="G23" s="90"/>
      <c r="H23" s="103">
        <f>SUM(H14:H21)</f>
        <v>0</v>
      </c>
      <c r="I23" s="90"/>
      <c r="J23" s="103">
        <f>SUM(J14:J21)</f>
        <v>5145</v>
      </c>
      <c r="K23" s="89"/>
      <c r="L23" s="103">
        <f>SUM(L14:L21)</f>
        <v>20887</v>
      </c>
      <c r="M23" s="90"/>
      <c r="N23" s="103">
        <f>SUM(N14:N21)</f>
        <v>43872</v>
      </c>
      <c r="O23" s="90"/>
      <c r="P23" s="103">
        <f>SUM(P14:P21)</f>
        <v>0</v>
      </c>
      <c r="Q23" s="90"/>
      <c r="R23" s="103">
        <f>SUM(R14:R21)</f>
        <v>418797</v>
      </c>
      <c r="S23" s="90"/>
      <c r="T23" s="103">
        <f>SUM(T14:T21)</f>
        <v>-21401</v>
      </c>
      <c r="U23" s="90"/>
      <c r="V23" s="103">
        <f>SUM(V14:V21)</f>
        <v>-21401</v>
      </c>
      <c r="W23" s="90"/>
      <c r="X23" s="103">
        <f>SUM(X14:X21)</f>
        <v>3443326</v>
      </c>
    </row>
    <row r="24" spans="1:24" s="91" customFormat="1" ht="18.95" customHeight="1" thickTop="1">
      <c r="C24" s="92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</row>
    <row r="25" spans="1:24" ht="18.95" customHeight="1">
      <c r="A25" s="81" t="s">
        <v>205</v>
      </c>
      <c r="C25" s="88"/>
      <c r="D25" s="88">
        <v>433722</v>
      </c>
      <c r="E25" s="88"/>
      <c r="F25" s="88">
        <v>2542304</v>
      </c>
      <c r="G25" s="88"/>
      <c r="H25" s="88">
        <v>0</v>
      </c>
      <c r="I25" s="88"/>
      <c r="J25" s="88">
        <v>5145</v>
      </c>
      <c r="K25" s="88"/>
      <c r="L25" s="88">
        <v>26123</v>
      </c>
      <c r="M25" s="88"/>
      <c r="N25" s="88">
        <v>43872</v>
      </c>
      <c r="O25" s="88"/>
      <c r="P25" s="88">
        <v>0</v>
      </c>
      <c r="Q25" s="88"/>
      <c r="R25" s="88">
        <v>418385</v>
      </c>
      <c r="S25" s="88"/>
      <c r="T25" s="88">
        <v>-16369</v>
      </c>
      <c r="U25" s="88"/>
      <c r="V25" s="88">
        <f>SUM(T25)</f>
        <v>-16369</v>
      </c>
      <c r="W25" s="88"/>
      <c r="X25" s="88">
        <f>SUM(D25:R25,V25)</f>
        <v>3453182</v>
      </c>
    </row>
    <row r="26" spans="1:24" ht="6" customHeight="1">
      <c r="A26" s="81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</row>
    <row r="27" spans="1:24" ht="18.95" customHeight="1">
      <c r="A27" s="81" t="s">
        <v>184</v>
      </c>
      <c r="C27" s="88"/>
      <c r="D27" s="89"/>
      <c r="E27" s="90"/>
      <c r="F27" s="89"/>
      <c r="G27" s="90"/>
      <c r="H27" s="89"/>
      <c r="I27" s="90"/>
      <c r="J27" s="89"/>
      <c r="K27" s="90"/>
      <c r="L27" s="89"/>
      <c r="M27" s="90"/>
      <c r="N27" s="89"/>
      <c r="O27" s="90"/>
      <c r="P27" s="89"/>
      <c r="Q27" s="90"/>
      <c r="R27" s="89"/>
      <c r="S27" s="90"/>
      <c r="T27" s="89"/>
      <c r="U27" s="90"/>
      <c r="V27" s="89"/>
      <c r="W27" s="90"/>
      <c r="X27" s="89"/>
    </row>
    <row r="28" spans="1:24" ht="18.95" customHeight="1">
      <c r="A28" s="101" t="s">
        <v>211</v>
      </c>
      <c r="B28" s="107">
        <v>15</v>
      </c>
      <c r="C28" s="88"/>
      <c r="D28" s="89">
        <v>0</v>
      </c>
      <c r="E28" s="90"/>
      <c r="F28" s="89">
        <v>0</v>
      </c>
      <c r="G28" s="90"/>
      <c r="H28" s="89">
        <v>-12583</v>
      </c>
      <c r="I28" s="90"/>
      <c r="J28" s="89">
        <v>0</v>
      </c>
      <c r="K28" s="90"/>
      <c r="L28" s="89">
        <v>0</v>
      </c>
      <c r="M28" s="90"/>
      <c r="N28" s="89">
        <v>0</v>
      </c>
      <c r="O28" s="90"/>
      <c r="P28" s="89">
        <v>12583</v>
      </c>
      <c r="Q28" s="90"/>
      <c r="R28" s="89">
        <v>-12583</v>
      </c>
      <c r="S28" s="90"/>
      <c r="T28" s="89">
        <v>0</v>
      </c>
      <c r="U28" s="90"/>
      <c r="V28" s="89">
        <f>SUM(S28:T28)</f>
        <v>0</v>
      </c>
      <c r="W28" s="90"/>
      <c r="X28" s="88">
        <f>SUM(D28:R28,V28)</f>
        <v>-12583</v>
      </c>
    </row>
    <row r="29" spans="1:24" ht="18.95" customHeight="1">
      <c r="A29" s="101" t="s">
        <v>182</v>
      </c>
      <c r="B29" s="90"/>
      <c r="C29" s="90"/>
      <c r="D29" s="89">
        <v>0</v>
      </c>
      <c r="E29" s="90"/>
      <c r="F29" s="89">
        <v>0</v>
      </c>
      <c r="G29" s="90"/>
      <c r="H29" s="89">
        <v>0</v>
      </c>
      <c r="I29" s="90"/>
      <c r="J29" s="89">
        <v>0</v>
      </c>
      <c r="K29" s="90"/>
      <c r="L29" s="89">
        <v>0</v>
      </c>
      <c r="M29" s="90"/>
      <c r="N29" s="89">
        <v>0</v>
      </c>
      <c r="O29" s="90"/>
      <c r="P29" s="89">
        <v>0</v>
      </c>
      <c r="Q29" s="90"/>
      <c r="R29" s="89">
        <v>72768</v>
      </c>
      <c r="S29" s="90"/>
      <c r="T29" s="89">
        <v>0</v>
      </c>
      <c r="U29" s="90"/>
      <c r="V29" s="89">
        <f>SUM(S29:T29)</f>
        <v>0</v>
      </c>
      <c r="W29" s="90"/>
      <c r="X29" s="88">
        <f>SUM(D29:R29,V29)</f>
        <v>72768</v>
      </c>
    </row>
    <row r="30" spans="1:24" ht="18.95" customHeight="1">
      <c r="A30" s="101" t="s">
        <v>185</v>
      </c>
      <c r="B30" s="107"/>
      <c r="C30" s="90"/>
      <c r="D30" s="89">
        <v>0</v>
      </c>
      <c r="E30" s="90"/>
      <c r="F30" s="89">
        <v>0</v>
      </c>
      <c r="G30" s="90"/>
      <c r="H30" s="89">
        <v>0</v>
      </c>
      <c r="I30" s="90"/>
      <c r="J30" s="89">
        <v>0</v>
      </c>
      <c r="K30" s="90"/>
      <c r="L30" s="89">
        <v>0</v>
      </c>
      <c r="M30" s="90"/>
      <c r="N30" s="89">
        <v>0</v>
      </c>
      <c r="O30" s="90"/>
      <c r="P30" s="89" t="s">
        <v>121</v>
      </c>
      <c r="Q30" s="90"/>
      <c r="R30" s="89" t="s">
        <v>121</v>
      </c>
      <c r="S30" s="90"/>
      <c r="T30" s="89">
        <v>-4886</v>
      </c>
      <c r="U30" s="90"/>
      <c r="V30" s="89">
        <f>SUM(S30:T30)</f>
        <v>-4886</v>
      </c>
      <c r="W30" s="90"/>
      <c r="X30" s="88">
        <f>SUM(D30:R30,V30)</f>
        <v>-4886</v>
      </c>
    </row>
    <row r="31" spans="1:24" ht="18.95" customHeight="1">
      <c r="A31" s="83" t="s">
        <v>122</v>
      </c>
      <c r="B31" s="34">
        <v>17</v>
      </c>
      <c r="C31" s="88"/>
      <c r="D31" s="89">
        <v>0</v>
      </c>
      <c r="E31" s="90"/>
      <c r="F31" s="89">
        <v>0</v>
      </c>
      <c r="G31" s="90"/>
      <c r="H31" s="89">
        <v>0</v>
      </c>
      <c r="I31" s="90"/>
      <c r="J31" s="89">
        <v>0</v>
      </c>
      <c r="K31" s="90"/>
      <c r="L31" s="89">
        <v>-7715</v>
      </c>
      <c r="M31" s="90"/>
      <c r="N31" s="89">
        <v>0</v>
      </c>
      <c r="O31" s="90"/>
      <c r="P31" s="89" t="s">
        <v>121</v>
      </c>
      <c r="Q31" s="90"/>
      <c r="R31" s="89" t="s">
        <v>121</v>
      </c>
      <c r="S31" s="90"/>
      <c r="T31" s="89">
        <v>0</v>
      </c>
      <c r="U31" s="90"/>
      <c r="V31" s="89">
        <f>SUM(S31:T31)</f>
        <v>0</v>
      </c>
      <c r="W31" s="90"/>
      <c r="X31" s="88">
        <f>SUM(D31:R31,V31)</f>
        <v>-7715</v>
      </c>
    </row>
    <row r="32" spans="1:24" ht="18.95" customHeight="1">
      <c r="A32" s="101" t="s">
        <v>136</v>
      </c>
      <c r="C32" s="88"/>
      <c r="D32" s="89"/>
      <c r="E32" s="90"/>
      <c r="F32" s="89"/>
      <c r="G32" s="90"/>
      <c r="H32" s="89"/>
      <c r="I32" s="90"/>
      <c r="J32" s="89"/>
      <c r="K32" s="90"/>
      <c r="L32" s="89"/>
      <c r="M32" s="90"/>
      <c r="N32" s="89"/>
      <c r="O32" s="90"/>
      <c r="P32" s="89"/>
      <c r="Q32" s="90"/>
      <c r="R32" s="89"/>
      <c r="S32" s="90"/>
      <c r="T32" s="89"/>
      <c r="U32" s="90"/>
      <c r="V32" s="89"/>
      <c r="W32" s="90"/>
      <c r="X32" s="89"/>
    </row>
    <row r="33" spans="1:24" ht="18.95" customHeight="1">
      <c r="A33" s="101" t="s">
        <v>135</v>
      </c>
      <c r="C33" s="88"/>
      <c r="D33" s="102">
        <v>0</v>
      </c>
      <c r="E33" s="90"/>
      <c r="F33" s="102">
        <v>0</v>
      </c>
      <c r="G33" s="90"/>
      <c r="H33" s="102">
        <v>0</v>
      </c>
      <c r="I33" s="90"/>
      <c r="J33" s="102">
        <v>0</v>
      </c>
      <c r="K33" s="90"/>
      <c r="L33" s="102">
        <v>0</v>
      </c>
      <c r="M33" s="90"/>
      <c r="N33" s="102">
        <v>0</v>
      </c>
      <c r="O33" s="90"/>
      <c r="P33" s="102">
        <v>0</v>
      </c>
      <c r="Q33" s="90"/>
      <c r="R33" s="102">
        <v>-1022</v>
      </c>
      <c r="S33" s="90"/>
      <c r="T33" s="102">
        <v>1022</v>
      </c>
      <c r="U33" s="90"/>
      <c r="V33" s="102">
        <f>SUM(S33:T33)</f>
        <v>1022</v>
      </c>
      <c r="W33" s="90"/>
      <c r="X33" s="102">
        <f>SUM(D33:R33,V33)</f>
        <v>0</v>
      </c>
    </row>
    <row r="34" spans="1:24" ht="6" customHeight="1">
      <c r="C34" s="88"/>
      <c r="D34" s="89"/>
      <c r="E34" s="90"/>
      <c r="F34" s="89"/>
      <c r="G34" s="90"/>
      <c r="H34" s="89"/>
      <c r="I34" s="90"/>
      <c r="J34" s="89"/>
      <c r="K34" s="90"/>
      <c r="L34" s="89"/>
      <c r="M34" s="90"/>
      <c r="N34" s="89"/>
      <c r="O34" s="90"/>
      <c r="P34" s="89"/>
      <c r="Q34" s="90"/>
      <c r="R34" s="89"/>
      <c r="S34" s="90"/>
      <c r="T34" s="89"/>
      <c r="U34" s="90"/>
      <c r="V34" s="89"/>
      <c r="W34" s="90"/>
      <c r="X34" s="89"/>
    </row>
    <row r="35" spans="1:24" ht="18.95" customHeight="1" thickBot="1">
      <c r="A35" s="84" t="s">
        <v>206</v>
      </c>
      <c r="B35" s="84"/>
      <c r="C35" s="88"/>
      <c r="D35" s="103">
        <f>SUM(D25:D33)</f>
        <v>433722</v>
      </c>
      <c r="E35" s="90"/>
      <c r="F35" s="103">
        <f>SUM(F25:F33)</f>
        <v>2542304</v>
      </c>
      <c r="G35" s="90"/>
      <c r="H35" s="103">
        <f>SUM(H25:H33)</f>
        <v>-12583</v>
      </c>
      <c r="I35" s="90"/>
      <c r="J35" s="103">
        <f>SUM(J25:J33)</f>
        <v>5145</v>
      </c>
      <c r="K35" s="89"/>
      <c r="L35" s="103">
        <f t="shared" ref="L35" si="0">SUM(L25:L33)</f>
        <v>18408</v>
      </c>
      <c r="M35" s="90"/>
      <c r="N35" s="103">
        <f>SUM(N25:N33)</f>
        <v>43872</v>
      </c>
      <c r="O35" s="90"/>
      <c r="P35" s="103">
        <f>SUM(P25:P33)</f>
        <v>12583</v>
      </c>
      <c r="Q35" s="90"/>
      <c r="R35" s="103">
        <f>SUM(R25:R33)</f>
        <v>477548</v>
      </c>
      <c r="S35" s="90"/>
      <c r="T35" s="103">
        <f>SUM(T25:T33)</f>
        <v>-20233</v>
      </c>
      <c r="U35" s="90"/>
      <c r="V35" s="103">
        <f>SUM(V25:V33)</f>
        <v>-20233</v>
      </c>
      <c r="W35" s="90"/>
      <c r="X35" s="103">
        <f>SUM(X25:X33)</f>
        <v>3500766</v>
      </c>
    </row>
    <row r="36" spans="1:24" ht="18.95" customHeight="1" thickTop="1"/>
    <row r="37" spans="1:24" ht="22.5" customHeight="1"/>
    <row r="38" spans="1:24" ht="21" customHeight="1">
      <c r="A38" s="104" t="s">
        <v>46</v>
      </c>
      <c r="B38" s="104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</row>
  </sheetData>
  <mergeCells count="3">
    <mergeCell ref="D5:X5"/>
    <mergeCell ref="N6:R6"/>
    <mergeCell ref="T6:V6"/>
  </mergeCells>
  <pageMargins left="0.3" right="0.3" top="0.5" bottom="0.6" header="0.49" footer="0.4"/>
  <pageSetup paperSize="9" scale="80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V24 V30 V26:V27 V31:V3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>
    <tabColor theme="3" tint="-0.499984740745262"/>
  </sheetPr>
  <dimension ref="A1:L98"/>
  <sheetViews>
    <sheetView zoomScale="85" zoomScaleNormal="85" zoomScaleSheetLayoutView="110" workbookViewId="0">
      <selection activeCell="O90" sqref="O90"/>
    </sheetView>
  </sheetViews>
  <sheetFormatPr defaultColWidth="10.5703125" defaultRowHeight="20.100000000000001" customHeight="1"/>
  <cols>
    <col min="1" max="2" width="1.5703125" style="83" customWidth="1"/>
    <col min="3" max="3" width="42.42578125" style="83" customWidth="1"/>
    <col min="4" max="4" width="7.7109375" style="91" customWidth="1"/>
    <col min="5" max="5" width="0.5703125" style="83" customWidth="1"/>
    <col min="6" max="6" width="10.7109375" style="108" customWidth="1"/>
    <col min="7" max="7" width="0.5703125" style="83" customWidth="1"/>
    <col min="8" max="8" width="10.7109375" style="108" customWidth="1"/>
    <col min="9" max="9" width="0.5703125" style="83" customWidth="1"/>
    <col min="10" max="10" width="11.28515625" style="108" customWidth="1"/>
    <col min="11" max="11" width="0.5703125" style="112" customWidth="1"/>
    <col min="12" max="12" width="11.28515625" style="108" customWidth="1"/>
    <col min="13" max="16384" width="10.5703125" style="83"/>
  </cols>
  <sheetData>
    <row r="1" spans="1:12" ht="21.75" customHeight="1">
      <c r="A1" s="80" t="s">
        <v>74</v>
      </c>
      <c r="B1" s="80"/>
      <c r="C1" s="101"/>
      <c r="E1" s="101"/>
      <c r="G1" s="101"/>
      <c r="I1" s="101"/>
      <c r="K1" s="101"/>
    </row>
    <row r="2" spans="1:12" ht="21.75" customHeight="1">
      <c r="A2" s="81" t="s">
        <v>56</v>
      </c>
      <c r="B2" s="81"/>
      <c r="K2" s="83"/>
    </row>
    <row r="3" spans="1:12" ht="21.75" customHeight="1">
      <c r="A3" s="109" t="str">
        <f>'CE 8'!A3</f>
        <v>สำหรับรอบระยะเวลาสามเดือนสิ้นสุดวันที่ 31 มีนาคม พ.ศ. 2568</v>
      </c>
      <c r="B3" s="109"/>
      <c r="C3" s="104"/>
      <c r="D3" s="110"/>
      <c r="E3" s="104"/>
      <c r="F3" s="111"/>
      <c r="G3" s="104"/>
      <c r="H3" s="111"/>
      <c r="I3" s="104"/>
      <c r="J3" s="111"/>
      <c r="K3" s="104"/>
      <c r="L3" s="111"/>
    </row>
    <row r="4" spans="1:12" s="112" customFormat="1" ht="18.95" customHeight="1">
      <c r="A4" s="83"/>
      <c r="B4" s="83"/>
      <c r="D4" s="113"/>
      <c r="E4" s="114"/>
      <c r="F4" s="108"/>
      <c r="G4" s="115"/>
      <c r="H4" s="108"/>
      <c r="I4" s="115"/>
      <c r="J4" s="108"/>
      <c r="K4" s="115"/>
      <c r="L4" s="108"/>
    </row>
    <row r="5" spans="1:12" s="112" customFormat="1" ht="18.95" customHeight="1">
      <c r="A5" s="83"/>
      <c r="B5" s="83"/>
      <c r="D5" s="116"/>
      <c r="E5" s="116"/>
      <c r="F5" s="170" t="s">
        <v>42</v>
      </c>
      <c r="G5" s="170"/>
      <c r="H5" s="170" t="s">
        <v>42</v>
      </c>
      <c r="I5" s="63"/>
      <c r="J5" s="170" t="s">
        <v>43</v>
      </c>
      <c r="K5" s="170"/>
      <c r="L5" s="170" t="s">
        <v>43</v>
      </c>
    </row>
    <row r="6" spans="1:12" s="112" customFormat="1" ht="18.95" customHeight="1">
      <c r="A6" s="83"/>
      <c r="B6" s="83"/>
      <c r="D6" s="117"/>
      <c r="E6" s="63"/>
      <c r="F6" s="64" t="s">
        <v>203</v>
      </c>
      <c r="G6" s="65"/>
      <c r="H6" s="64" t="s">
        <v>177</v>
      </c>
      <c r="I6" s="63"/>
      <c r="J6" s="64" t="s">
        <v>203</v>
      </c>
      <c r="K6" s="65"/>
      <c r="L6" s="64" t="s">
        <v>177</v>
      </c>
    </row>
    <row r="7" spans="1:12" s="112" customFormat="1" ht="18.95" customHeight="1">
      <c r="A7" s="83"/>
      <c r="B7" s="83"/>
      <c r="D7" s="118" t="s">
        <v>0</v>
      </c>
      <c r="E7" s="63"/>
      <c r="F7" s="12" t="s">
        <v>108</v>
      </c>
      <c r="G7" s="66"/>
      <c r="H7" s="12" t="s">
        <v>108</v>
      </c>
      <c r="I7" s="66"/>
      <c r="J7" s="12" t="s">
        <v>108</v>
      </c>
      <c r="K7" s="66"/>
      <c r="L7" s="12" t="s">
        <v>108</v>
      </c>
    </row>
    <row r="8" spans="1:12" s="112" customFormat="1" ht="18.95" customHeight="1">
      <c r="A8" s="84" t="s">
        <v>22</v>
      </c>
      <c r="B8" s="84"/>
      <c r="D8" s="117"/>
      <c r="F8" s="108"/>
      <c r="G8" s="117"/>
      <c r="H8" s="108"/>
      <c r="I8" s="117"/>
      <c r="J8" s="108"/>
      <c r="K8" s="117"/>
      <c r="L8" s="108"/>
    </row>
    <row r="9" spans="1:12" s="112" customFormat="1" ht="18.95" customHeight="1">
      <c r="A9" s="83" t="s">
        <v>64</v>
      </c>
      <c r="B9" s="83"/>
      <c r="D9" s="113"/>
      <c r="E9" s="114"/>
      <c r="F9" s="89">
        <v>102421</v>
      </c>
      <c r="G9" s="117"/>
      <c r="H9" s="89">
        <v>96853</v>
      </c>
      <c r="I9" s="117"/>
      <c r="J9" s="89">
        <v>83377</v>
      </c>
      <c r="K9" s="117"/>
      <c r="L9" s="89">
        <v>103096</v>
      </c>
    </row>
    <row r="10" spans="1:12" s="112" customFormat="1" ht="18.95" customHeight="1">
      <c r="A10" s="83" t="s">
        <v>38</v>
      </c>
      <c r="B10" s="83"/>
      <c r="D10" s="113"/>
      <c r="E10" s="114"/>
      <c r="F10" s="89"/>
      <c r="G10" s="117"/>
      <c r="I10" s="117"/>
      <c r="K10" s="117"/>
    </row>
    <row r="11" spans="1:12" s="112" customFormat="1" ht="18.95" customHeight="1">
      <c r="B11" s="83" t="s">
        <v>54</v>
      </c>
      <c r="C11" s="83"/>
      <c r="D11" s="91"/>
      <c r="E11" s="114"/>
      <c r="F11" s="89">
        <v>32438</v>
      </c>
      <c r="G11" s="117"/>
      <c r="H11" s="89">
        <v>35387</v>
      </c>
      <c r="I11" s="117"/>
      <c r="J11" s="89">
        <v>13209</v>
      </c>
      <c r="K11" s="117"/>
      <c r="L11" s="89">
        <v>12979</v>
      </c>
    </row>
    <row r="12" spans="1:12" s="112" customFormat="1" ht="18.95" customHeight="1">
      <c r="B12" s="83" t="s">
        <v>197</v>
      </c>
      <c r="C12" s="83"/>
      <c r="D12" s="113"/>
      <c r="E12" s="114"/>
      <c r="F12" s="89">
        <v>1519</v>
      </c>
      <c r="G12" s="117"/>
      <c r="H12" s="89">
        <v>0</v>
      </c>
      <c r="I12" s="117"/>
      <c r="J12" s="89">
        <v>1494</v>
      </c>
      <c r="K12" s="117"/>
      <c r="L12" s="89">
        <v>0</v>
      </c>
    </row>
    <row r="13" spans="1:12" s="112" customFormat="1" ht="18.95" customHeight="1">
      <c r="B13" s="83" t="s">
        <v>170</v>
      </c>
      <c r="C13" s="83"/>
      <c r="D13" s="113"/>
      <c r="E13" s="114"/>
      <c r="F13" s="89">
        <v>0</v>
      </c>
      <c r="G13" s="117"/>
      <c r="H13" s="89">
        <v>253</v>
      </c>
      <c r="I13" s="117"/>
      <c r="J13" s="89">
        <v>0</v>
      </c>
      <c r="K13" s="117"/>
      <c r="L13" s="89">
        <v>-131</v>
      </c>
    </row>
    <row r="14" spans="1:12" s="112" customFormat="1" ht="18.95" customHeight="1">
      <c r="B14" s="83" t="s">
        <v>196</v>
      </c>
      <c r="C14" s="83"/>
      <c r="D14" s="113"/>
      <c r="E14" s="114"/>
      <c r="F14" s="89">
        <v>0</v>
      </c>
      <c r="G14" s="117"/>
      <c r="H14" s="89">
        <v>-652</v>
      </c>
      <c r="I14" s="117"/>
      <c r="J14" s="89">
        <v>0</v>
      </c>
      <c r="K14" s="117"/>
      <c r="L14" s="89">
        <v>0</v>
      </c>
    </row>
    <row r="15" spans="1:12" s="112" customFormat="1" ht="18.95" customHeight="1">
      <c r="B15" s="83" t="s">
        <v>226</v>
      </c>
      <c r="C15" s="83"/>
      <c r="D15" s="119"/>
      <c r="E15" s="114"/>
      <c r="F15" s="89">
        <v>45</v>
      </c>
      <c r="G15" s="117"/>
      <c r="H15" s="89">
        <v>403</v>
      </c>
      <c r="I15" s="117"/>
      <c r="J15" s="89">
        <v>0</v>
      </c>
      <c r="K15" s="117"/>
      <c r="L15" s="89">
        <v>0</v>
      </c>
    </row>
    <row r="16" spans="1:12" s="112" customFormat="1" ht="18.95" customHeight="1">
      <c r="B16" s="83" t="s">
        <v>198</v>
      </c>
      <c r="C16" s="83"/>
      <c r="D16" s="113"/>
      <c r="E16" s="114"/>
      <c r="F16" s="89">
        <v>0</v>
      </c>
      <c r="G16" s="117"/>
      <c r="H16" s="89">
        <v>-368</v>
      </c>
      <c r="I16" s="117"/>
      <c r="J16" s="89">
        <v>0</v>
      </c>
      <c r="K16" s="117"/>
      <c r="L16" s="89">
        <v>-368</v>
      </c>
    </row>
    <row r="17" spans="1:12" s="112" customFormat="1" ht="18.95" customHeight="1">
      <c r="B17" s="83" t="s">
        <v>233</v>
      </c>
      <c r="C17" s="83"/>
      <c r="D17" s="113"/>
      <c r="E17" s="114"/>
      <c r="F17" s="89">
        <v>-708</v>
      </c>
      <c r="G17" s="117"/>
      <c r="H17" s="89">
        <v>-1868</v>
      </c>
      <c r="I17" s="117"/>
      <c r="J17" s="89">
        <v>-708</v>
      </c>
      <c r="K17" s="117"/>
      <c r="L17" s="89">
        <v>-1868</v>
      </c>
    </row>
    <row r="18" spans="1:12" s="112" customFormat="1" ht="18.95" customHeight="1">
      <c r="B18" s="83" t="s">
        <v>172</v>
      </c>
      <c r="C18" s="83"/>
      <c r="D18" s="113"/>
      <c r="E18" s="114"/>
      <c r="F18" s="89">
        <v>0</v>
      </c>
      <c r="G18" s="117"/>
      <c r="H18" s="89">
        <v>2610</v>
      </c>
      <c r="I18" s="117"/>
      <c r="J18" s="89">
        <v>0</v>
      </c>
      <c r="K18" s="117"/>
      <c r="L18" s="89">
        <v>2610</v>
      </c>
    </row>
    <row r="19" spans="1:12" s="112" customFormat="1" ht="18.95" customHeight="1">
      <c r="B19" s="83" t="s">
        <v>174</v>
      </c>
      <c r="C19" s="83"/>
      <c r="D19" s="38"/>
      <c r="E19" s="114"/>
      <c r="F19" s="89">
        <v>2022</v>
      </c>
      <c r="G19" s="117"/>
      <c r="H19" s="89">
        <v>4643</v>
      </c>
      <c r="I19" s="117"/>
      <c r="J19" s="89">
        <v>0</v>
      </c>
      <c r="K19" s="117"/>
      <c r="L19" s="89">
        <v>0</v>
      </c>
    </row>
    <row r="20" spans="1:12" s="112" customFormat="1" ht="18.95" customHeight="1">
      <c r="B20" s="83" t="s">
        <v>162</v>
      </c>
      <c r="C20" s="83"/>
      <c r="D20" s="113"/>
      <c r="E20" s="114"/>
      <c r="F20" s="89">
        <v>-800</v>
      </c>
      <c r="G20" s="117"/>
      <c r="H20" s="89">
        <v>11121</v>
      </c>
      <c r="I20" s="117"/>
      <c r="J20" s="89">
        <v>-470</v>
      </c>
      <c r="K20" s="117"/>
      <c r="L20" s="89">
        <v>-8470</v>
      </c>
    </row>
    <row r="21" spans="1:12" s="112" customFormat="1" ht="18.95" customHeight="1">
      <c r="B21" s="83" t="s">
        <v>105</v>
      </c>
      <c r="D21" s="119"/>
      <c r="E21" s="114"/>
      <c r="F21" s="89">
        <v>-1264</v>
      </c>
      <c r="G21" s="117"/>
      <c r="H21" s="89">
        <v>-1312</v>
      </c>
      <c r="I21" s="117"/>
      <c r="J21" s="89">
        <v>-35264</v>
      </c>
      <c r="K21" s="117"/>
      <c r="L21" s="89">
        <v>-54928</v>
      </c>
    </row>
    <row r="22" spans="1:12" s="112" customFormat="1" ht="18.95" customHeight="1">
      <c r="B22" s="83" t="s">
        <v>143</v>
      </c>
      <c r="C22" s="83"/>
      <c r="D22" s="119"/>
      <c r="E22" s="114"/>
      <c r="F22" s="89">
        <v>-5382</v>
      </c>
      <c r="G22" s="117"/>
      <c r="H22" s="89">
        <v>-3501</v>
      </c>
      <c r="I22" s="117"/>
      <c r="J22" s="89">
        <v>-1781</v>
      </c>
      <c r="K22" s="117"/>
      <c r="L22" s="89">
        <v>-1390</v>
      </c>
    </row>
    <row r="23" spans="1:12" s="112" customFormat="1" ht="18.95" customHeight="1">
      <c r="B23" s="83" t="s">
        <v>142</v>
      </c>
      <c r="C23" s="83"/>
      <c r="D23" s="119"/>
      <c r="E23" s="114"/>
      <c r="F23" s="89">
        <v>1975</v>
      </c>
      <c r="G23" s="117"/>
      <c r="H23" s="89">
        <v>4148</v>
      </c>
      <c r="I23" s="117"/>
      <c r="J23" s="89">
        <v>677</v>
      </c>
      <c r="K23" s="117"/>
      <c r="L23" s="89">
        <v>757</v>
      </c>
    </row>
    <row r="24" spans="1:12" s="112" customFormat="1" ht="18.95" customHeight="1">
      <c r="B24" s="83" t="s">
        <v>29</v>
      </c>
      <c r="C24" s="83"/>
      <c r="D24" s="119"/>
      <c r="E24" s="114"/>
      <c r="F24" s="89">
        <v>2014</v>
      </c>
      <c r="G24" s="117"/>
      <c r="H24" s="89">
        <v>2689</v>
      </c>
      <c r="I24" s="117"/>
      <c r="J24" s="89">
        <v>1456</v>
      </c>
      <c r="K24" s="117"/>
      <c r="L24" s="89">
        <v>1595</v>
      </c>
    </row>
    <row r="25" spans="1:12" s="112" customFormat="1" ht="18.95" customHeight="1">
      <c r="B25" s="83" t="s">
        <v>240</v>
      </c>
      <c r="C25" s="83"/>
      <c r="D25" s="119"/>
      <c r="E25" s="114"/>
      <c r="F25" s="89"/>
      <c r="G25" s="117"/>
      <c r="H25" s="89"/>
      <c r="I25" s="117"/>
      <c r="J25" s="89"/>
      <c r="K25" s="117"/>
      <c r="L25" s="89"/>
    </row>
    <row r="26" spans="1:12" s="112" customFormat="1" ht="18.95" customHeight="1">
      <c r="B26" s="83"/>
      <c r="C26" s="83" t="s">
        <v>230</v>
      </c>
      <c r="D26" s="119">
        <v>17</v>
      </c>
      <c r="E26" s="114"/>
      <c r="F26" s="102">
        <v>-7715</v>
      </c>
      <c r="G26" s="117"/>
      <c r="H26" s="102">
        <v>2611</v>
      </c>
      <c r="I26" s="117"/>
      <c r="J26" s="102">
        <v>-7715</v>
      </c>
      <c r="K26" s="117"/>
      <c r="L26" s="102">
        <v>2611</v>
      </c>
    </row>
    <row r="27" spans="1:12" s="112" customFormat="1" ht="6" customHeight="1">
      <c r="A27" s="83"/>
      <c r="B27" s="83"/>
      <c r="D27" s="113"/>
      <c r="E27" s="114"/>
      <c r="F27" s="89"/>
      <c r="G27" s="117"/>
      <c r="H27" s="89"/>
      <c r="I27" s="117"/>
      <c r="J27" s="89"/>
      <c r="K27" s="117"/>
      <c r="L27" s="89"/>
    </row>
    <row r="28" spans="1:12" s="112" customFormat="1" ht="18.95" customHeight="1">
      <c r="A28" s="83" t="s">
        <v>68</v>
      </c>
      <c r="B28" s="83"/>
      <c r="D28" s="113"/>
      <c r="E28" s="114"/>
      <c r="F28" s="89">
        <f>SUM(F9:F26)</f>
        <v>126565</v>
      </c>
      <c r="G28" s="117"/>
      <c r="H28" s="89">
        <f>SUM(H9:H26)</f>
        <v>153017</v>
      </c>
      <c r="I28" s="117"/>
      <c r="J28" s="89">
        <f>SUM(J9:J26)</f>
        <v>54275</v>
      </c>
      <c r="K28" s="117"/>
      <c r="L28" s="89">
        <f t="shared" ref="L28" si="0">SUM(L9:L26)</f>
        <v>56493</v>
      </c>
    </row>
    <row r="29" spans="1:12" s="112" customFormat="1" ht="18.95" customHeight="1">
      <c r="A29" s="83" t="s">
        <v>66</v>
      </c>
      <c r="B29" s="83"/>
      <c r="D29" s="113"/>
      <c r="E29" s="114"/>
      <c r="F29" s="89"/>
      <c r="G29" s="117"/>
      <c r="H29" s="89"/>
      <c r="I29" s="117"/>
      <c r="J29" s="89"/>
      <c r="K29" s="117"/>
      <c r="L29" s="89"/>
    </row>
    <row r="30" spans="1:12" s="112" customFormat="1" ht="18.95" customHeight="1">
      <c r="A30" s="83"/>
      <c r="B30" s="120" t="s">
        <v>75</v>
      </c>
      <c r="D30" s="113"/>
      <c r="E30" s="114"/>
      <c r="F30" s="89">
        <v>-55392</v>
      </c>
      <c r="G30" s="117"/>
      <c r="H30" s="89">
        <v>-26561</v>
      </c>
      <c r="I30" s="117"/>
      <c r="J30" s="89">
        <v>-34614</v>
      </c>
      <c r="K30" s="117"/>
      <c r="L30" s="89">
        <v>-11229</v>
      </c>
    </row>
    <row r="31" spans="1:12" s="112" customFormat="1" ht="18.95" customHeight="1">
      <c r="A31" s="83"/>
      <c r="B31" s="120" t="s">
        <v>210</v>
      </c>
      <c r="D31" s="113"/>
      <c r="E31" s="114"/>
      <c r="F31" s="89">
        <v>10542</v>
      </c>
      <c r="G31" s="117"/>
      <c r="H31" s="89">
        <v>-13123</v>
      </c>
      <c r="I31" s="117"/>
      <c r="J31" s="89">
        <v>7982</v>
      </c>
      <c r="K31" s="117"/>
      <c r="L31" s="89">
        <v>-7227</v>
      </c>
    </row>
    <row r="32" spans="1:12" s="112" customFormat="1" ht="18.95" customHeight="1">
      <c r="A32" s="83"/>
      <c r="B32" s="120" t="s">
        <v>76</v>
      </c>
      <c r="D32" s="113"/>
      <c r="E32" s="114"/>
      <c r="F32" s="89">
        <v>-1416</v>
      </c>
      <c r="G32" s="117"/>
      <c r="H32" s="89">
        <v>1067</v>
      </c>
      <c r="I32" s="117"/>
      <c r="J32" s="89">
        <v>0</v>
      </c>
      <c r="K32" s="117"/>
      <c r="L32" s="89">
        <v>0</v>
      </c>
    </row>
    <row r="33" spans="1:12" s="112" customFormat="1" ht="18.95" customHeight="1">
      <c r="A33" s="83"/>
      <c r="B33" s="120" t="s">
        <v>4</v>
      </c>
      <c r="D33" s="113"/>
      <c r="E33" s="114"/>
      <c r="F33" s="89">
        <v>-972</v>
      </c>
      <c r="G33" s="117"/>
      <c r="H33" s="89">
        <v>185</v>
      </c>
      <c r="I33" s="117"/>
      <c r="J33" s="89">
        <v>-381</v>
      </c>
      <c r="K33" s="117"/>
      <c r="L33" s="89">
        <v>-1622</v>
      </c>
    </row>
    <row r="34" spans="1:12" s="112" customFormat="1" ht="18.95" customHeight="1">
      <c r="A34" s="83"/>
      <c r="B34" s="120" t="s">
        <v>7</v>
      </c>
      <c r="D34" s="113"/>
      <c r="E34" s="114"/>
      <c r="F34" s="89">
        <v>-894</v>
      </c>
      <c r="G34" s="117"/>
      <c r="H34" s="89">
        <v>-1367</v>
      </c>
      <c r="I34" s="117"/>
      <c r="J34" s="89">
        <v>73</v>
      </c>
      <c r="K34" s="117"/>
      <c r="L34" s="89">
        <v>-684</v>
      </c>
    </row>
    <row r="35" spans="1:12" s="112" customFormat="1" ht="18.95" customHeight="1">
      <c r="A35" s="83"/>
      <c r="B35" s="120" t="s">
        <v>79</v>
      </c>
      <c r="D35" s="113"/>
      <c r="E35" s="114"/>
      <c r="F35" s="89">
        <v>-33601</v>
      </c>
      <c r="G35" s="117"/>
      <c r="H35" s="89">
        <v>-15500</v>
      </c>
      <c r="I35" s="117"/>
      <c r="J35" s="89">
        <v>-17529</v>
      </c>
      <c r="K35" s="117"/>
      <c r="L35" s="89">
        <v>-10271</v>
      </c>
    </row>
    <row r="36" spans="1:12" s="112" customFormat="1" ht="18.95" customHeight="1">
      <c r="A36" s="83"/>
      <c r="B36" s="120" t="s">
        <v>138</v>
      </c>
      <c r="D36" s="113"/>
      <c r="E36" s="114"/>
      <c r="F36" s="89">
        <v>8576</v>
      </c>
      <c r="G36" s="117"/>
      <c r="H36" s="89">
        <v>29844</v>
      </c>
      <c r="I36" s="117"/>
      <c r="J36" s="89">
        <v>443</v>
      </c>
      <c r="K36" s="117"/>
      <c r="L36" s="89">
        <v>7199</v>
      </c>
    </row>
    <row r="37" spans="1:12" s="112" customFormat="1" ht="18.95" customHeight="1">
      <c r="A37" s="83"/>
      <c r="B37" s="120" t="s">
        <v>11</v>
      </c>
      <c r="D37" s="113"/>
      <c r="E37" s="114"/>
      <c r="F37" s="89">
        <v>849</v>
      </c>
      <c r="G37" s="117"/>
      <c r="H37" s="89">
        <v>5175</v>
      </c>
      <c r="I37" s="117"/>
      <c r="J37" s="89">
        <v>-1645</v>
      </c>
      <c r="K37" s="117"/>
      <c r="L37" s="89">
        <v>-387</v>
      </c>
    </row>
    <row r="38" spans="1:12" s="112" customFormat="1" ht="18.95" customHeight="1">
      <c r="A38" s="83"/>
      <c r="B38" s="120" t="s">
        <v>80</v>
      </c>
      <c r="D38" s="113"/>
      <c r="E38" s="114"/>
      <c r="F38" s="102">
        <v>-72</v>
      </c>
      <c r="G38" s="117"/>
      <c r="H38" s="102">
        <v>0</v>
      </c>
      <c r="I38" s="117"/>
      <c r="J38" s="102">
        <v>0</v>
      </c>
      <c r="K38" s="117"/>
      <c r="L38" s="102">
        <v>0</v>
      </c>
    </row>
    <row r="39" spans="1:12" s="112" customFormat="1" ht="6" customHeight="1">
      <c r="A39" s="83"/>
      <c r="B39" s="83"/>
      <c r="D39" s="113"/>
      <c r="E39" s="114"/>
      <c r="F39" s="89"/>
      <c r="G39" s="117"/>
      <c r="H39" s="89"/>
      <c r="I39" s="117"/>
      <c r="J39" s="89"/>
      <c r="K39" s="117"/>
      <c r="L39" s="89"/>
    </row>
    <row r="40" spans="1:12" s="112" customFormat="1" ht="18.95" customHeight="1">
      <c r="A40" s="83" t="s">
        <v>140</v>
      </c>
      <c r="B40" s="83"/>
      <c r="D40" s="113"/>
      <c r="E40" s="114"/>
      <c r="F40" s="89">
        <f>SUM(F28:F39)</f>
        <v>54185</v>
      </c>
      <c r="G40" s="117"/>
      <c r="H40" s="89">
        <f>SUM(H28:H39)</f>
        <v>132737</v>
      </c>
      <c r="I40" s="117"/>
      <c r="J40" s="89">
        <f>SUM(J28:J39)</f>
        <v>8604</v>
      </c>
      <c r="K40" s="117"/>
      <c r="L40" s="89">
        <f>SUM(L28:L39)</f>
        <v>32272</v>
      </c>
    </row>
    <row r="41" spans="1:12" s="112" customFormat="1" ht="18.95" customHeight="1">
      <c r="B41" s="83" t="s">
        <v>139</v>
      </c>
      <c r="D41" s="113"/>
      <c r="E41" s="114"/>
      <c r="F41" s="102">
        <v>-8959</v>
      </c>
      <c r="G41" s="117"/>
      <c r="H41" s="102">
        <v>-6487</v>
      </c>
      <c r="I41" s="117"/>
      <c r="J41" s="102">
        <v>-3825</v>
      </c>
      <c r="K41" s="117"/>
      <c r="L41" s="102">
        <v>-2245</v>
      </c>
    </row>
    <row r="42" spans="1:12" s="112" customFormat="1" ht="6" customHeight="1">
      <c r="A42" s="83"/>
      <c r="B42" s="83"/>
      <c r="D42" s="113"/>
      <c r="E42" s="114"/>
      <c r="F42" s="89"/>
      <c r="G42" s="117"/>
      <c r="H42" s="89"/>
      <c r="I42" s="117"/>
      <c r="J42" s="89"/>
      <c r="K42" s="117"/>
      <c r="L42" s="89"/>
    </row>
    <row r="43" spans="1:12" s="112" customFormat="1" ht="18.95" customHeight="1">
      <c r="A43" s="84" t="s">
        <v>141</v>
      </c>
      <c r="B43" s="84"/>
      <c r="D43" s="113"/>
      <c r="E43" s="114"/>
      <c r="F43" s="102">
        <f>SUM(F40:F42)</f>
        <v>45226</v>
      </c>
      <c r="G43" s="117"/>
      <c r="H43" s="102">
        <f>SUM(H40:H42)</f>
        <v>126250</v>
      </c>
      <c r="I43" s="117"/>
      <c r="J43" s="102">
        <f>SUM(J40:J42)</f>
        <v>4779</v>
      </c>
      <c r="K43" s="117"/>
      <c r="L43" s="102">
        <f>SUM(L40:L42)</f>
        <v>30027</v>
      </c>
    </row>
    <row r="44" spans="1:12" s="112" customFormat="1" ht="18.95" customHeight="1">
      <c r="A44" s="84"/>
      <c r="B44" s="84"/>
      <c r="D44" s="113"/>
      <c r="E44" s="114"/>
      <c r="F44" s="89"/>
      <c r="G44" s="117"/>
      <c r="H44" s="89"/>
      <c r="I44" s="117"/>
      <c r="J44" s="89"/>
      <c r="K44" s="117"/>
      <c r="L44" s="89"/>
    </row>
    <row r="45" spans="1:12" s="112" customFormat="1" ht="18.95" customHeight="1">
      <c r="A45" s="84"/>
      <c r="B45" s="84"/>
      <c r="D45" s="113"/>
      <c r="E45" s="114"/>
      <c r="F45" s="89"/>
      <c r="G45" s="117"/>
      <c r="H45" s="89"/>
      <c r="I45" s="117"/>
      <c r="J45" s="89"/>
      <c r="K45" s="117"/>
      <c r="L45" s="89"/>
    </row>
    <row r="46" spans="1:12" s="112" customFormat="1" ht="18.95" customHeight="1">
      <c r="A46" s="84"/>
      <c r="B46" s="84"/>
      <c r="D46" s="113"/>
      <c r="E46" s="114"/>
      <c r="F46" s="89"/>
      <c r="G46" s="117"/>
      <c r="H46" s="89"/>
      <c r="I46" s="117"/>
      <c r="J46" s="89"/>
      <c r="K46" s="117"/>
      <c r="L46" s="89"/>
    </row>
    <row r="47" spans="1:12" s="112" customFormat="1" ht="19.5" customHeight="1">
      <c r="A47" s="84"/>
      <c r="B47" s="84"/>
      <c r="D47" s="113"/>
      <c r="E47" s="114"/>
      <c r="F47" s="89"/>
      <c r="G47" s="117"/>
      <c r="H47" s="89"/>
      <c r="I47" s="117"/>
      <c r="J47" s="89"/>
      <c r="K47" s="117"/>
      <c r="L47" s="89"/>
    </row>
    <row r="48" spans="1:12" s="112" customFormat="1" ht="21.75" customHeight="1">
      <c r="A48" s="104" t="s">
        <v>46</v>
      </c>
      <c r="B48" s="104"/>
      <c r="C48" s="121"/>
      <c r="D48" s="122"/>
      <c r="E48" s="121"/>
      <c r="F48" s="111"/>
      <c r="G48" s="122"/>
      <c r="H48" s="111"/>
      <c r="I48" s="122"/>
      <c r="J48" s="111"/>
      <c r="K48" s="121"/>
      <c r="L48" s="111"/>
    </row>
    <row r="49" spans="1:12" ht="21.75" customHeight="1">
      <c r="A49" s="123" t="str">
        <f>'CF9-10'!A1</f>
        <v>บริษัท ฮิวแมนิก้า จำกัด (มหาชน)</v>
      </c>
      <c r="B49" s="123"/>
      <c r="K49" s="83"/>
    </row>
    <row r="50" spans="1:12" ht="21.75" customHeight="1">
      <c r="A50" s="81" t="s">
        <v>56</v>
      </c>
      <c r="B50" s="81"/>
      <c r="K50" s="83"/>
    </row>
    <row r="51" spans="1:12" ht="21.75" customHeight="1">
      <c r="A51" s="109" t="str">
        <f>A3</f>
        <v>สำหรับรอบระยะเวลาสามเดือนสิ้นสุดวันที่ 31 มีนาคม พ.ศ. 2568</v>
      </c>
      <c r="B51" s="124"/>
      <c r="C51" s="104"/>
      <c r="D51" s="110"/>
      <c r="E51" s="104"/>
      <c r="F51" s="111"/>
      <c r="G51" s="104"/>
      <c r="H51" s="111"/>
      <c r="I51" s="104"/>
      <c r="J51" s="111"/>
      <c r="K51" s="104"/>
      <c r="L51" s="111"/>
    </row>
    <row r="52" spans="1:12" s="112" customFormat="1" ht="18.95" customHeight="1">
      <c r="A52" s="83"/>
      <c r="B52" s="83"/>
      <c r="D52" s="117"/>
      <c r="F52" s="108"/>
      <c r="G52" s="125"/>
      <c r="H52" s="108"/>
      <c r="I52" s="125"/>
      <c r="J52" s="108"/>
      <c r="K52" s="125"/>
      <c r="L52" s="108"/>
    </row>
    <row r="53" spans="1:12" s="112" customFormat="1" ht="18.95" customHeight="1">
      <c r="A53" s="83"/>
      <c r="B53" s="83"/>
      <c r="D53" s="116"/>
      <c r="E53" s="116"/>
      <c r="F53" s="170" t="s">
        <v>42</v>
      </c>
      <c r="G53" s="170"/>
      <c r="H53" s="170" t="s">
        <v>42</v>
      </c>
      <c r="I53" s="63"/>
      <c r="J53" s="170" t="s">
        <v>43</v>
      </c>
      <c r="K53" s="170"/>
      <c r="L53" s="170" t="s">
        <v>43</v>
      </c>
    </row>
    <row r="54" spans="1:12" s="112" customFormat="1" ht="18.95" customHeight="1">
      <c r="A54" s="83"/>
      <c r="B54" s="83"/>
      <c r="D54" s="117"/>
      <c r="E54" s="63"/>
      <c r="F54" s="64" t="s">
        <v>203</v>
      </c>
      <c r="G54" s="65"/>
      <c r="H54" s="64" t="s">
        <v>177</v>
      </c>
      <c r="I54" s="63"/>
      <c r="J54" s="64" t="s">
        <v>203</v>
      </c>
      <c r="K54" s="65"/>
      <c r="L54" s="64" t="s">
        <v>177</v>
      </c>
    </row>
    <row r="55" spans="1:12" s="112" customFormat="1" ht="18.95" customHeight="1">
      <c r="A55" s="83"/>
      <c r="B55" s="83"/>
      <c r="D55" s="118" t="s">
        <v>0</v>
      </c>
      <c r="E55" s="63"/>
      <c r="F55" s="12" t="s">
        <v>108</v>
      </c>
      <c r="G55" s="66"/>
      <c r="H55" s="12" t="s">
        <v>108</v>
      </c>
      <c r="I55" s="66"/>
      <c r="J55" s="12" t="s">
        <v>108</v>
      </c>
      <c r="K55" s="66"/>
      <c r="L55" s="12" t="s">
        <v>108</v>
      </c>
    </row>
    <row r="56" spans="1:12" s="112" customFormat="1" ht="6" customHeight="1">
      <c r="A56" s="83"/>
      <c r="B56" s="83"/>
      <c r="D56" s="126"/>
      <c r="E56" s="63"/>
      <c r="F56" s="89"/>
      <c r="G56" s="100"/>
      <c r="H56" s="89"/>
      <c r="I56" s="100"/>
      <c r="J56" s="89"/>
      <c r="K56" s="127"/>
      <c r="L56" s="89"/>
    </row>
    <row r="57" spans="1:12" s="112" customFormat="1" ht="18.95" customHeight="1">
      <c r="A57" s="84" t="s">
        <v>23</v>
      </c>
      <c r="B57" s="84"/>
      <c r="D57" s="117"/>
      <c r="F57" s="89"/>
      <c r="G57" s="100"/>
      <c r="H57" s="89"/>
      <c r="I57" s="100"/>
      <c r="J57" s="89"/>
      <c r="K57" s="127"/>
      <c r="L57" s="89"/>
    </row>
    <row r="58" spans="1:12" s="112" customFormat="1" ht="18.95" customHeight="1">
      <c r="A58" s="83" t="s">
        <v>234</v>
      </c>
      <c r="B58" s="84"/>
      <c r="D58" s="117"/>
      <c r="F58" s="89">
        <v>-564</v>
      </c>
      <c r="G58" s="100"/>
      <c r="H58" s="89">
        <v>-191</v>
      </c>
      <c r="I58" s="100"/>
      <c r="J58" s="89">
        <v>0</v>
      </c>
      <c r="K58" s="127"/>
      <c r="L58" s="89">
        <v>0</v>
      </c>
    </row>
    <row r="59" spans="1:12" s="112" customFormat="1" ht="18.95" customHeight="1">
      <c r="A59" s="83" t="s">
        <v>149</v>
      </c>
      <c r="B59" s="83"/>
      <c r="D59" s="117"/>
      <c r="F59" s="89">
        <v>-12417</v>
      </c>
      <c r="G59" s="100"/>
      <c r="H59" s="89">
        <v>-83636</v>
      </c>
      <c r="I59" s="100"/>
      <c r="J59" s="89">
        <v>-11411</v>
      </c>
      <c r="K59" s="127"/>
      <c r="L59" s="89">
        <v>-83636</v>
      </c>
    </row>
    <row r="60" spans="1:12" s="112" customFormat="1" ht="18.95" customHeight="1">
      <c r="A60" s="83" t="s">
        <v>148</v>
      </c>
      <c r="B60" s="83"/>
      <c r="D60" s="128"/>
      <c r="F60" s="89">
        <v>13861</v>
      </c>
      <c r="G60" s="100"/>
      <c r="H60" s="89">
        <v>53914</v>
      </c>
      <c r="I60" s="100"/>
      <c r="J60" s="89">
        <v>10840</v>
      </c>
      <c r="K60" s="127"/>
      <c r="L60" s="89">
        <v>53914</v>
      </c>
    </row>
    <row r="61" spans="1:12" s="112" customFormat="1" ht="18.95" customHeight="1">
      <c r="A61" s="83" t="s">
        <v>106</v>
      </c>
      <c r="B61" s="83"/>
      <c r="D61" s="129"/>
      <c r="F61" s="89">
        <v>-2774</v>
      </c>
      <c r="G61" s="100"/>
      <c r="H61" s="89">
        <v>-5637</v>
      </c>
      <c r="I61" s="100"/>
      <c r="J61" s="89">
        <v>-165</v>
      </c>
      <c r="K61" s="127"/>
      <c r="L61" s="89">
        <v>-1562</v>
      </c>
    </row>
    <row r="62" spans="1:12" s="112" customFormat="1" ht="18.95" customHeight="1">
      <c r="A62" s="83" t="s">
        <v>107</v>
      </c>
      <c r="B62" s="83"/>
      <c r="D62" s="117"/>
      <c r="F62" s="89">
        <v>22</v>
      </c>
      <c r="G62" s="100"/>
      <c r="H62" s="89">
        <v>0</v>
      </c>
      <c r="I62" s="100"/>
      <c r="J62" s="89">
        <v>0</v>
      </c>
      <c r="K62" s="127"/>
      <c r="L62" s="89">
        <v>103</v>
      </c>
    </row>
    <row r="63" spans="1:12" s="112" customFormat="1" ht="18.95" customHeight="1">
      <c r="A63" s="83" t="s">
        <v>145</v>
      </c>
      <c r="B63" s="83"/>
      <c r="D63" s="129"/>
      <c r="F63" s="89">
        <v>-11889</v>
      </c>
      <c r="G63" s="100"/>
      <c r="H63" s="89">
        <v>-13324</v>
      </c>
      <c r="I63" s="100"/>
      <c r="J63" s="89">
        <v>-8353</v>
      </c>
      <c r="K63" s="127"/>
      <c r="L63" s="89">
        <v>-5740</v>
      </c>
    </row>
    <row r="64" spans="1:12" s="112" customFormat="1" ht="18.95" customHeight="1">
      <c r="A64" s="83" t="s">
        <v>173</v>
      </c>
      <c r="B64" s="83"/>
      <c r="D64" s="38"/>
      <c r="F64" s="89">
        <v>0</v>
      </c>
      <c r="G64" s="100"/>
      <c r="H64" s="89">
        <v>-11549</v>
      </c>
      <c r="I64" s="100"/>
      <c r="J64" s="89">
        <v>0</v>
      </c>
      <c r="K64" s="127"/>
      <c r="L64" s="89">
        <v>-12931</v>
      </c>
    </row>
    <row r="65" spans="1:12" s="112" customFormat="1" ht="18.95" customHeight="1">
      <c r="A65" s="83" t="s">
        <v>237</v>
      </c>
      <c r="D65" s="38" t="s">
        <v>218</v>
      </c>
      <c r="F65" s="89">
        <v>5558</v>
      </c>
      <c r="G65" s="100"/>
      <c r="H65" s="89">
        <v>0</v>
      </c>
      <c r="I65" s="100"/>
      <c r="J65" s="89">
        <v>5558</v>
      </c>
      <c r="K65" s="127"/>
      <c r="L65" s="88">
        <v>0</v>
      </c>
    </row>
    <row r="66" spans="1:12" s="112" customFormat="1" ht="18.95" customHeight="1">
      <c r="A66" s="83" t="s">
        <v>236</v>
      </c>
      <c r="B66" s="83"/>
      <c r="D66" s="38" t="s">
        <v>218</v>
      </c>
      <c r="E66" s="113"/>
      <c r="F66" s="108">
        <v>-12000</v>
      </c>
      <c r="G66" s="125"/>
      <c r="H66" s="89">
        <v>0</v>
      </c>
      <c r="I66" s="125"/>
      <c r="J66" s="89">
        <v>-12000</v>
      </c>
      <c r="K66" s="125"/>
      <c r="L66" s="88">
        <v>0</v>
      </c>
    </row>
    <row r="67" spans="1:12" s="112" customFormat="1" ht="18.95" customHeight="1">
      <c r="A67" s="83" t="s">
        <v>146</v>
      </c>
      <c r="B67" s="83"/>
      <c r="D67" s="117"/>
      <c r="F67" s="89">
        <v>784</v>
      </c>
      <c r="G67" s="89"/>
      <c r="H67" s="89">
        <v>1057</v>
      </c>
      <c r="I67" s="89"/>
      <c r="J67" s="89">
        <v>34783</v>
      </c>
      <c r="K67" s="89"/>
      <c r="L67" s="89">
        <v>1056</v>
      </c>
    </row>
    <row r="68" spans="1:12" s="112" customFormat="1" ht="18.95" customHeight="1">
      <c r="A68" s="83" t="s">
        <v>147</v>
      </c>
      <c r="B68" s="83"/>
      <c r="D68" s="117"/>
      <c r="F68" s="102">
        <v>6324</v>
      </c>
      <c r="G68" s="89"/>
      <c r="H68" s="102">
        <v>3641</v>
      </c>
      <c r="I68" s="89"/>
      <c r="J68" s="102">
        <v>3213</v>
      </c>
      <c r="K68" s="89"/>
      <c r="L68" s="102">
        <v>1530</v>
      </c>
    </row>
    <row r="69" spans="1:12" s="112" customFormat="1" ht="6" customHeight="1">
      <c r="A69" s="83"/>
      <c r="B69" s="83"/>
      <c r="D69" s="119"/>
      <c r="E69" s="114"/>
      <c r="F69" s="89"/>
      <c r="G69" s="127"/>
      <c r="H69" s="89"/>
      <c r="I69" s="127"/>
      <c r="J69" s="89"/>
      <c r="K69" s="127"/>
      <c r="L69" s="89"/>
    </row>
    <row r="70" spans="1:12" s="112" customFormat="1" ht="18.95" customHeight="1">
      <c r="A70" s="84" t="s">
        <v>199</v>
      </c>
      <c r="B70" s="84"/>
      <c r="D70" s="119"/>
      <c r="E70" s="113"/>
      <c r="F70" s="102">
        <f>SUM(F58:F68)</f>
        <v>-13095</v>
      </c>
      <c r="G70" s="89"/>
      <c r="H70" s="102">
        <f>SUM(H58:H68)</f>
        <v>-55725</v>
      </c>
      <c r="I70" s="89"/>
      <c r="J70" s="102">
        <f>SUM(J58:J68)</f>
        <v>22465</v>
      </c>
      <c r="K70" s="89"/>
      <c r="L70" s="102">
        <f>SUM(L58:L68)</f>
        <v>-47266</v>
      </c>
    </row>
    <row r="71" spans="1:12" s="112" customFormat="1" ht="18.95" customHeight="1">
      <c r="A71" s="83"/>
      <c r="B71" s="83"/>
      <c r="D71" s="117"/>
      <c r="E71" s="113"/>
      <c r="F71" s="108"/>
      <c r="G71" s="125"/>
      <c r="H71" s="108"/>
      <c r="I71" s="125"/>
      <c r="J71" s="108"/>
      <c r="K71" s="125"/>
      <c r="L71" s="108"/>
    </row>
    <row r="72" spans="1:12" s="112" customFormat="1" ht="18.95" customHeight="1">
      <c r="A72" s="84" t="s">
        <v>24</v>
      </c>
      <c r="B72" s="84"/>
      <c r="D72" s="119"/>
      <c r="E72" s="113"/>
      <c r="F72" s="108"/>
      <c r="G72" s="125"/>
      <c r="H72" s="108"/>
      <c r="I72" s="125"/>
      <c r="J72" s="108"/>
      <c r="K72" s="125"/>
      <c r="L72" s="108"/>
    </row>
    <row r="73" spans="1:12" s="112" customFormat="1" ht="18.95" customHeight="1">
      <c r="A73" s="83" t="s">
        <v>144</v>
      </c>
      <c r="B73" s="83"/>
      <c r="D73" s="119">
        <v>14</v>
      </c>
      <c r="E73" s="113"/>
      <c r="F73" s="108">
        <v>-11246</v>
      </c>
      <c r="G73" s="125"/>
      <c r="H73" s="108">
        <v>-13101</v>
      </c>
      <c r="I73" s="125"/>
      <c r="J73" s="108">
        <v>-5215</v>
      </c>
      <c r="K73" s="125"/>
      <c r="L73" s="89">
        <v>-6104</v>
      </c>
    </row>
    <row r="74" spans="1:12" s="112" customFormat="1" ht="18.95" customHeight="1">
      <c r="A74" s="83" t="s">
        <v>169</v>
      </c>
      <c r="D74" s="38" t="s">
        <v>220</v>
      </c>
      <c r="F74" s="89">
        <v>0</v>
      </c>
      <c r="G74" s="100"/>
      <c r="H74" s="89">
        <v>0</v>
      </c>
      <c r="I74" s="100"/>
      <c r="J74" s="89">
        <v>42000</v>
      </c>
      <c r="K74" s="127"/>
      <c r="L74" s="88">
        <v>0</v>
      </c>
    </row>
    <row r="75" spans="1:12" s="112" customFormat="1" ht="18.95" customHeight="1">
      <c r="A75" s="83" t="s">
        <v>217</v>
      </c>
      <c r="D75" s="38"/>
      <c r="F75" s="89">
        <v>-2014</v>
      </c>
      <c r="G75" s="100"/>
      <c r="H75" s="89">
        <v>0</v>
      </c>
      <c r="I75" s="100"/>
      <c r="J75" s="89">
        <v>-1456</v>
      </c>
      <c r="K75" s="127"/>
      <c r="L75" s="88">
        <v>0</v>
      </c>
    </row>
    <row r="76" spans="1:12" s="112" customFormat="1" ht="18.95" customHeight="1">
      <c r="A76" s="83" t="s">
        <v>216</v>
      </c>
      <c r="B76" s="83"/>
      <c r="D76" s="119"/>
      <c r="E76" s="113"/>
      <c r="F76" s="108">
        <v>-10415</v>
      </c>
      <c r="G76" s="125"/>
      <c r="H76" s="89">
        <v>0</v>
      </c>
      <c r="I76" s="125"/>
      <c r="J76" s="108">
        <v>-10415</v>
      </c>
      <c r="K76" s="125"/>
      <c r="L76" s="88">
        <v>0</v>
      </c>
    </row>
    <row r="77" spans="1:12" s="112" customFormat="1" ht="18.95" customHeight="1">
      <c r="A77" s="83" t="s">
        <v>189</v>
      </c>
      <c r="B77" s="83"/>
      <c r="D77" s="119"/>
      <c r="E77" s="113"/>
      <c r="F77" s="102">
        <v>0</v>
      </c>
      <c r="G77" s="89"/>
      <c r="H77" s="102">
        <v>-4870</v>
      </c>
      <c r="I77" s="89"/>
      <c r="J77" s="102">
        <v>0</v>
      </c>
      <c r="K77" s="89"/>
      <c r="L77" s="102">
        <v>0</v>
      </c>
    </row>
    <row r="78" spans="1:12" s="112" customFormat="1" ht="6" customHeight="1">
      <c r="A78" s="83"/>
      <c r="B78" s="83"/>
      <c r="D78" s="119"/>
      <c r="E78" s="114"/>
      <c r="F78" s="89"/>
      <c r="G78" s="127"/>
      <c r="H78" s="89"/>
      <c r="I78" s="127"/>
      <c r="J78" s="89"/>
      <c r="K78" s="127"/>
      <c r="L78" s="89"/>
    </row>
    <row r="79" spans="1:12" s="112" customFormat="1" ht="18.95" customHeight="1">
      <c r="A79" s="84" t="s">
        <v>229</v>
      </c>
      <c r="B79" s="84"/>
      <c r="D79" s="119"/>
      <c r="E79" s="114"/>
      <c r="F79" s="102">
        <f>SUM(F73:F77)</f>
        <v>-23675</v>
      </c>
      <c r="G79" s="89"/>
      <c r="H79" s="102">
        <f>SUM(H73:H77)</f>
        <v>-17971</v>
      </c>
      <c r="I79" s="89"/>
      <c r="J79" s="102">
        <f>SUM(J73:J77)</f>
        <v>24914</v>
      </c>
      <c r="K79" s="89"/>
      <c r="L79" s="102">
        <f>SUM(L73:L77)</f>
        <v>-6104</v>
      </c>
    </row>
    <row r="80" spans="1:12" s="112" customFormat="1" ht="12" customHeight="1">
      <c r="A80" s="83"/>
      <c r="B80" s="83"/>
      <c r="D80" s="119"/>
      <c r="E80" s="114"/>
      <c r="F80" s="89"/>
      <c r="G80" s="127"/>
      <c r="H80" s="89"/>
      <c r="I80" s="127"/>
      <c r="J80" s="89"/>
      <c r="K80" s="127"/>
      <c r="L80" s="89"/>
    </row>
    <row r="81" spans="1:12" s="112" customFormat="1" ht="18.95" customHeight="1">
      <c r="A81" s="84" t="s">
        <v>231</v>
      </c>
      <c r="B81" s="83"/>
      <c r="D81" s="119"/>
      <c r="E81" s="113"/>
      <c r="F81" s="89">
        <f>F79+F70+F43</f>
        <v>8456</v>
      </c>
      <c r="G81" s="89"/>
      <c r="H81" s="89">
        <f>H79+H70+H43</f>
        <v>52554</v>
      </c>
      <c r="I81" s="89"/>
      <c r="J81" s="89">
        <f>J79+J70+J43</f>
        <v>52158</v>
      </c>
      <c r="K81" s="89"/>
      <c r="L81" s="89">
        <f>L79+L70+L43</f>
        <v>-23343</v>
      </c>
    </row>
    <row r="82" spans="1:12" s="112" customFormat="1" ht="18.95" customHeight="1">
      <c r="A82" s="83" t="s">
        <v>187</v>
      </c>
      <c r="B82" s="83"/>
      <c r="D82" s="119"/>
      <c r="E82" s="113"/>
      <c r="F82" s="89">
        <v>678494</v>
      </c>
      <c r="G82" s="89"/>
      <c r="H82" s="89">
        <v>613028</v>
      </c>
      <c r="I82" s="89"/>
      <c r="J82" s="89">
        <v>157630</v>
      </c>
      <c r="K82" s="89"/>
      <c r="L82" s="89">
        <v>127692</v>
      </c>
    </row>
    <row r="83" spans="1:12" s="112" customFormat="1" ht="18.95" customHeight="1">
      <c r="A83" s="83" t="s">
        <v>150</v>
      </c>
      <c r="B83" s="83"/>
      <c r="D83" s="119"/>
      <c r="E83" s="113"/>
      <c r="F83" s="89"/>
      <c r="G83" s="89"/>
      <c r="H83" s="89"/>
      <c r="I83" s="89"/>
      <c r="J83" s="89"/>
      <c r="K83" s="89"/>
      <c r="L83" s="89"/>
    </row>
    <row r="84" spans="1:12" s="112" customFormat="1" ht="18.95" customHeight="1">
      <c r="B84" s="83" t="s">
        <v>70</v>
      </c>
      <c r="D84" s="119"/>
      <c r="E84" s="113"/>
      <c r="F84" s="102">
        <v>2332</v>
      </c>
      <c r="G84" s="89"/>
      <c r="H84" s="102">
        <v>-766</v>
      </c>
      <c r="I84" s="89"/>
      <c r="J84" s="102">
        <v>604</v>
      </c>
      <c r="K84" s="89"/>
      <c r="L84" s="102">
        <v>1058</v>
      </c>
    </row>
    <row r="85" spans="1:12" s="112" customFormat="1" ht="6" customHeight="1">
      <c r="A85" s="83"/>
      <c r="B85" s="83"/>
      <c r="D85" s="119"/>
      <c r="E85" s="114"/>
      <c r="F85" s="89"/>
      <c r="G85" s="127"/>
      <c r="H85" s="89"/>
      <c r="I85" s="127"/>
      <c r="J85" s="89"/>
      <c r="K85" s="127"/>
      <c r="L85" s="89"/>
    </row>
    <row r="86" spans="1:12" s="112" customFormat="1" ht="18.95" customHeight="1" thickBot="1">
      <c r="A86" s="84" t="s">
        <v>188</v>
      </c>
      <c r="B86" s="84"/>
      <c r="D86" s="119"/>
      <c r="E86" s="113"/>
      <c r="F86" s="103">
        <f>SUM(F81:F85)</f>
        <v>689282</v>
      </c>
      <c r="G86" s="89"/>
      <c r="H86" s="103">
        <f>SUM(H81:H85)</f>
        <v>664816</v>
      </c>
      <c r="I86" s="89"/>
      <c r="J86" s="103">
        <f>SUM(J81:J85)</f>
        <v>210392</v>
      </c>
      <c r="K86" s="89"/>
      <c r="L86" s="103">
        <f>SUM(L81:L85)</f>
        <v>105407</v>
      </c>
    </row>
    <row r="87" spans="1:12" s="112" customFormat="1" ht="18.95" customHeight="1" thickTop="1">
      <c r="A87" s="84"/>
      <c r="B87" s="84"/>
      <c r="D87" s="119"/>
      <c r="E87" s="113"/>
      <c r="F87" s="89"/>
      <c r="G87" s="89"/>
      <c r="H87" s="89"/>
      <c r="I87" s="89"/>
      <c r="J87" s="89"/>
      <c r="K87" s="89"/>
      <c r="L87" s="89"/>
    </row>
    <row r="88" spans="1:12" s="112" customFormat="1" ht="18.95" customHeight="1">
      <c r="A88" s="130" t="s">
        <v>120</v>
      </c>
      <c r="B88" s="84"/>
      <c r="D88" s="119"/>
      <c r="E88" s="113"/>
      <c r="F88" s="89"/>
      <c r="G88" s="89"/>
      <c r="H88" s="89"/>
      <c r="I88" s="89"/>
      <c r="J88" s="89"/>
      <c r="K88" s="89"/>
      <c r="L88" s="89"/>
    </row>
    <row r="89" spans="1:12" s="112" customFormat="1" ht="6" customHeight="1">
      <c r="A89" s="84"/>
      <c r="B89" s="84"/>
      <c r="D89" s="119"/>
      <c r="E89" s="113"/>
      <c r="F89" s="89"/>
      <c r="G89" s="89"/>
      <c r="H89" s="89"/>
      <c r="I89" s="89"/>
      <c r="J89" s="89"/>
      <c r="K89" s="89"/>
      <c r="L89" s="89"/>
    </row>
    <row r="90" spans="1:12" s="52" customFormat="1" ht="18.95" customHeight="1">
      <c r="B90" s="52" t="s">
        <v>72</v>
      </c>
      <c r="D90" s="131"/>
      <c r="F90" s="89">
        <v>-1601</v>
      </c>
      <c r="G90" s="90"/>
      <c r="H90" s="89">
        <v>502</v>
      </c>
      <c r="I90" s="90"/>
      <c r="J90" s="89">
        <v>0</v>
      </c>
      <c r="K90" s="90"/>
      <c r="L90" s="89">
        <v>78</v>
      </c>
    </row>
    <row r="91" spans="1:12" s="112" customFormat="1" ht="18.95" customHeight="1">
      <c r="A91" s="84"/>
      <c r="B91" s="52" t="s">
        <v>73</v>
      </c>
      <c r="D91" s="119"/>
      <c r="E91" s="113"/>
      <c r="F91" s="89">
        <v>59</v>
      </c>
      <c r="G91" s="127"/>
      <c r="H91" s="132">
        <v>47</v>
      </c>
      <c r="I91" s="127"/>
      <c r="J91" s="89">
        <v>59</v>
      </c>
      <c r="K91" s="89"/>
      <c r="L91" s="132">
        <v>47</v>
      </c>
    </row>
    <row r="92" spans="1:12" s="112" customFormat="1" ht="18.95" customHeight="1">
      <c r="A92" s="84"/>
      <c r="B92" s="52" t="s">
        <v>209</v>
      </c>
      <c r="D92" s="119"/>
      <c r="E92" s="113"/>
      <c r="F92" s="89">
        <v>0</v>
      </c>
      <c r="G92" s="127"/>
      <c r="H92" s="132">
        <v>5746</v>
      </c>
      <c r="I92" s="127"/>
      <c r="J92" s="89">
        <v>0</v>
      </c>
      <c r="K92" s="89"/>
      <c r="L92" s="132">
        <v>0</v>
      </c>
    </row>
    <row r="93" spans="1:12" s="112" customFormat="1" ht="18.95" customHeight="1">
      <c r="A93" s="84"/>
      <c r="B93" s="52" t="s">
        <v>167</v>
      </c>
      <c r="D93" s="119"/>
      <c r="E93" s="113"/>
      <c r="F93" s="89">
        <v>480</v>
      </c>
      <c r="G93" s="127"/>
      <c r="H93" s="132">
        <v>0</v>
      </c>
      <c r="I93" s="127"/>
      <c r="J93" s="89">
        <v>480</v>
      </c>
      <c r="K93" s="89"/>
      <c r="L93" s="132">
        <v>0</v>
      </c>
    </row>
    <row r="94" spans="1:12" s="112" customFormat="1" ht="18.95" customHeight="1">
      <c r="A94" s="84"/>
      <c r="B94" s="52" t="s">
        <v>241</v>
      </c>
      <c r="D94" s="119"/>
      <c r="E94" s="113"/>
      <c r="F94" s="89">
        <v>2168</v>
      </c>
      <c r="G94" s="127"/>
      <c r="H94" s="132">
        <v>0</v>
      </c>
      <c r="I94" s="127"/>
      <c r="J94" s="89">
        <v>2168</v>
      </c>
      <c r="K94" s="89"/>
      <c r="L94" s="132">
        <v>0</v>
      </c>
    </row>
    <row r="95" spans="1:12" s="112" customFormat="1" ht="18.95" customHeight="1">
      <c r="A95" s="84"/>
      <c r="B95" s="52"/>
      <c r="D95" s="119"/>
      <c r="E95" s="113"/>
      <c r="F95" s="89"/>
      <c r="G95" s="127"/>
      <c r="H95" s="132"/>
      <c r="I95" s="127"/>
      <c r="J95" s="89"/>
      <c r="K95" s="89"/>
      <c r="L95" s="132"/>
    </row>
    <row r="96" spans="1:12" s="112" customFormat="1" ht="18.95" customHeight="1">
      <c r="A96" s="84"/>
      <c r="B96" s="52"/>
      <c r="D96" s="119"/>
      <c r="E96" s="113"/>
      <c r="F96" s="89"/>
      <c r="G96" s="127"/>
      <c r="H96" s="132"/>
      <c r="I96" s="127"/>
      <c r="J96" s="89"/>
      <c r="K96" s="89"/>
      <c r="L96" s="132"/>
    </row>
    <row r="97" spans="1:12" s="112" customFormat="1" ht="15" customHeight="1">
      <c r="A97" s="84"/>
      <c r="B97" s="52"/>
      <c r="D97" s="119"/>
      <c r="E97" s="113"/>
      <c r="F97" s="89"/>
      <c r="G97" s="127"/>
      <c r="H97" s="89"/>
      <c r="I97" s="127"/>
      <c r="J97" s="89"/>
      <c r="K97" s="89"/>
      <c r="L97" s="89"/>
    </row>
    <row r="98" spans="1:12" s="112" customFormat="1" ht="21.95" customHeight="1">
      <c r="A98" s="121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21"/>
      <c r="C98" s="104"/>
      <c r="D98" s="110"/>
      <c r="E98" s="104"/>
      <c r="F98" s="111"/>
      <c r="G98" s="104"/>
      <c r="H98" s="111"/>
      <c r="I98" s="104"/>
      <c r="J98" s="111"/>
      <c r="K98" s="104"/>
      <c r="L98" s="111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(3M)</vt:lpstr>
      <vt:lpstr>CE 7</vt:lpstr>
      <vt:lpstr>CE 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2025-05-13T03:39:32Z</cp:lastPrinted>
  <dcterms:created xsi:type="dcterms:W3CDTF">2018-03-29T09:13:27Z</dcterms:created>
  <dcterms:modified xsi:type="dcterms:W3CDTF">2025-05-13T10:44:49Z</dcterms:modified>
</cp:coreProperties>
</file>