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96AA6B6-3229-408C-BDD7-9479C8FD167F}" xr6:coauthVersionLast="47" xr6:coauthVersionMax="47" xr10:uidLastSave="{00000000-0000-0000-0000-000000000000}"/>
  <bookViews>
    <workbookView xWindow="-110" yWindow="-110" windowWidth="19420" windowHeight="11500" tabRatio="871" activeTab="6" xr2:uid="{00000000-000D-0000-FFFF-FFFF00000000}"/>
  </bookViews>
  <sheets>
    <sheet name="BS-2-4" sheetId="1" r:id="rId1"/>
    <sheet name="PL-5-6" sheetId="10" r:id="rId2"/>
    <sheet name="SH-7" sheetId="13" r:id="rId3"/>
    <sheet name="SH-8" sheetId="11" r:id="rId4"/>
    <sheet name="SH-9" sheetId="14" r:id="rId5"/>
    <sheet name="SH-10" sheetId="12" r:id="rId6"/>
    <sheet name="CF-11-13" sheetId="7" r:id="rId7"/>
  </sheets>
  <definedNames>
    <definedName name="_xlnm.Print_Area" localSheetId="0">'BS-2-4'!$A$1:$J$90</definedName>
    <definedName name="_xlnm.Print_Area" localSheetId="6">'CF-11-13'!$A$1:$I$111</definedName>
    <definedName name="_xlnm.Print_Area" localSheetId="1">'PL-5-6'!$A$1:$K$78</definedName>
    <definedName name="_xlnm.Print_Area" localSheetId="5">'SH-10'!$A$1:$S$28</definedName>
    <definedName name="_xlnm.Print_Area" localSheetId="2">'SH-7'!$A$1:$V$37</definedName>
    <definedName name="_xlnm.Print_Area" localSheetId="3">'SH-8'!$A$1:$Z$36</definedName>
    <definedName name="_xlnm.Print_Area" localSheetId="4">'SH-9'!$A$1:$O$25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9" i="7" l="1"/>
  <c r="I99" i="7"/>
  <c r="G99" i="7"/>
  <c r="E99" i="7"/>
  <c r="I63" i="7"/>
  <c r="G63" i="7"/>
  <c r="E63" i="7"/>
  <c r="C63" i="7"/>
  <c r="F29" i="13" l="1"/>
  <c r="P29" i="13"/>
  <c r="N29" i="13"/>
  <c r="L29" i="13"/>
  <c r="J29" i="13"/>
  <c r="M25" i="12" l="1"/>
  <c r="Q18" i="12"/>
  <c r="Q20" i="12" s="1"/>
  <c r="O18" i="12"/>
  <c r="O20" i="12" s="1"/>
  <c r="M18" i="12"/>
  <c r="M20" i="12" s="1"/>
  <c r="M27" i="12" s="1"/>
  <c r="K18" i="12"/>
  <c r="K20" i="12" s="1"/>
  <c r="I18" i="12"/>
  <c r="I20" i="12" s="1"/>
  <c r="G18" i="12"/>
  <c r="G20" i="12" s="1"/>
  <c r="V22" i="11"/>
  <c r="T27" i="13"/>
  <c r="T29" i="13" s="1"/>
  <c r="P27" i="13"/>
  <c r="N27" i="13"/>
  <c r="L27" i="13"/>
  <c r="J27" i="13"/>
  <c r="H27" i="13"/>
  <c r="F27" i="13"/>
  <c r="F22" i="11"/>
  <c r="F28" i="11" s="1"/>
  <c r="K29" i="10"/>
  <c r="I29" i="10"/>
  <c r="G29" i="10"/>
  <c r="E29" i="10"/>
  <c r="J27" i="1" l="1"/>
  <c r="N22" i="14"/>
  <c r="K22" i="14"/>
  <c r="I22" i="14"/>
  <c r="G22" i="14"/>
  <c r="O21" i="14"/>
  <c r="O20" i="14"/>
  <c r="O22" i="14" s="1"/>
  <c r="M18" i="14"/>
  <c r="K18" i="14"/>
  <c r="I18" i="14"/>
  <c r="I24" i="14" s="1"/>
  <c r="G18" i="14"/>
  <c r="O15" i="14"/>
  <c r="O18" i="14" s="1"/>
  <c r="O11" i="14"/>
  <c r="L34" i="13"/>
  <c r="L35" i="13" s="1"/>
  <c r="J34" i="13"/>
  <c r="J35" i="13" s="1"/>
  <c r="H34" i="13"/>
  <c r="H35" i="13" s="1"/>
  <c r="F34" i="13"/>
  <c r="F35" i="13" s="1"/>
  <c r="R33" i="13"/>
  <c r="V33" i="13" s="1"/>
  <c r="T34" i="13"/>
  <c r="T35" i="13" s="1"/>
  <c r="R32" i="13"/>
  <c r="V32" i="13" s="1"/>
  <c r="T26" i="13"/>
  <c r="P26" i="13"/>
  <c r="N26" i="13"/>
  <c r="L26" i="13"/>
  <c r="J26" i="13"/>
  <c r="H26" i="13"/>
  <c r="F26" i="13"/>
  <c r="R25" i="13"/>
  <c r="T21" i="13"/>
  <c r="P21" i="13"/>
  <c r="N21" i="13"/>
  <c r="L21" i="13"/>
  <c r="J21" i="13"/>
  <c r="H21" i="13"/>
  <c r="F21" i="13"/>
  <c r="R19" i="13"/>
  <c r="R18" i="13"/>
  <c r="R14" i="13"/>
  <c r="V14" i="13" s="1"/>
  <c r="G25" i="12"/>
  <c r="G27" i="12" s="1"/>
  <c r="K62" i="10"/>
  <c r="I62" i="10"/>
  <c r="G62" i="10"/>
  <c r="E62" i="10"/>
  <c r="V18" i="13" l="1"/>
  <c r="V27" i="13" s="1"/>
  <c r="V29" i="13" s="1"/>
  <c r="R27" i="13"/>
  <c r="V25" i="13"/>
  <c r="V26" i="13" s="1"/>
  <c r="R29" i="13"/>
  <c r="K24" i="14"/>
  <c r="R26" i="13"/>
  <c r="R21" i="13"/>
  <c r="O24" i="14"/>
  <c r="G24" i="14"/>
  <c r="V34" i="13"/>
  <c r="N34" i="13"/>
  <c r="N35" i="13" s="1"/>
  <c r="P34" i="13"/>
  <c r="P35" i="13" s="1"/>
  <c r="R34" i="13"/>
  <c r="R35" i="13" s="1"/>
  <c r="V19" i="13"/>
  <c r="M22" i="14"/>
  <c r="M24" i="14" s="1"/>
  <c r="Q25" i="12"/>
  <c r="Q27" i="12" s="1"/>
  <c r="K25" i="12"/>
  <c r="K27" i="12" s="1"/>
  <c r="I25" i="12"/>
  <c r="I27" i="12" s="1"/>
  <c r="S17" i="12"/>
  <c r="S18" i="12" s="1"/>
  <c r="S20" i="12" s="1"/>
  <c r="X22" i="11"/>
  <c r="T22" i="11"/>
  <c r="T28" i="11" s="1"/>
  <c r="R22" i="11"/>
  <c r="R28" i="11" s="1"/>
  <c r="R34" i="11" s="1"/>
  <c r="P22" i="11"/>
  <c r="P28" i="11" s="1"/>
  <c r="N22" i="11"/>
  <c r="N28" i="11" s="1"/>
  <c r="N34" i="11" s="1"/>
  <c r="L22" i="11"/>
  <c r="L28" i="11" s="1"/>
  <c r="J22" i="11"/>
  <c r="J28" i="11" s="1"/>
  <c r="H22" i="11"/>
  <c r="H28" i="11" s="1"/>
  <c r="Z21" i="11"/>
  <c r="X28" i="11" l="1"/>
  <c r="Z22" i="11"/>
  <c r="V21" i="13"/>
  <c r="V35" i="13"/>
  <c r="F28" i="1"/>
  <c r="J28" i="1"/>
  <c r="X32" i="11"/>
  <c r="F86" i="1"/>
  <c r="F27" i="1"/>
  <c r="J51" i="1"/>
  <c r="F55" i="1"/>
  <c r="F29" i="1"/>
  <c r="I74" i="7" l="1"/>
  <c r="G74" i="7"/>
  <c r="E74" i="7"/>
  <c r="C74" i="7"/>
  <c r="V19" i="11" l="1"/>
  <c r="V18" i="11"/>
  <c r="S15" i="12" l="1"/>
  <c r="Z19" i="11"/>
  <c r="Z18" i="11"/>
  <c r="L33" i="11"/>
  <c r="L34" i="11" s="1"/>
  <c r="J33" i="11"/>
  <c r="J34" i="11" s="1"/>
  <c r="H33" i="11"/>
  <c r="H34" i="11" s="1"/>
  <c r="F33" i="11"/>
  <c r="F34" i="11" s="1"/>
  <c r="H29" i="1"/>
  <c r="D29" i="1"/>
  <c r="I14" i="7"/>
  <c r="G14" i="7"/>
  <c r="E14" i="7"/>
  <c r="C14" i="7"/>
  <c r="I13" i="7"/>
  <c r="E13" i="7"/>
  <c r="S11" i="12"/>
  <c r="X31" i="11"/>
  <c r="K54" i="10" l="1"/>
  <c r="K64" i="10" s="1"/>
  <c r="I54" i="10"/>
  <c r="I64" i="10" s="1"/>
  <c r="E54" i="10"/>
  <c r="E64" i="10" s="1"/>
  <c r="G54" i="10"/>
  <c r="G64" i="10" s="1"/>
  <c r="F88" i="1" l="1"/>
  <c r="D86" i="1"/>
  <c r="D88" i="1" s="1"/>
  <c r="J55" i="1"/>
  <c r="H55" i="1"/>
  <c r="D55" i="1"/>
  <c r="J48" i="1"/>
  <c r="H48" i="1"/>
  <c r="F48" i="1"/>
  <c r="D48" i="1"/>
  <c r="J29" i="1"/>
  <c r="I106" i="7"/>
  <c r="G106" i="7"/>
  <c r="E106" i="7"/>
  <c r="C106" i="7"/>
  <c r="V14" i="11"/>
  <c r="E20" i="10"/>
  <c r="G20" i="10"/>
  <c r="E91" i="1"/>
  <c r="G91" i="1"/>
  <c r="I91" i="1"/>
  <c r="Z14" i="11" l="1"/>
  <c r="J56" i="1"/>
  <c r="F56" i="1"/>
  <c r="F89" i="1" s="1"/>
  <c r="H56" i="1"/>
  <c r="D56" i="1"/>
  <c r="D89" i="1" s="1"/>
  <c r="G81" i="7" l="1"/>
  <c r="C81" i="7"/>
  <c r="S24" i="12"/>
  <c r="V26" i="11"/>
  <c r="X33" i="11"/>
  <c r="X34" i="11" s="1"/>
  <c r="X27" i="11"/>
  <c r="T27" i="11"/>
  <c r="P27" i="11"/>
  <c r="L27" i="11"/>
  <c r="J27" i="11"/>
  <c r="H27" i="11"/>
  <c r="F27" i="11"/>
  <c r="V27" i="11" l="1"/>
  <c r="V28" i="11"/>
  <c r="Z26" i="11"/>
  <c r="Z27" i="11" l="1"/>
  <c r="Z28" i="11"/>
  <c r="J54" i="10"/>
  <c r="H54" i="10"/>
  <c r="F54" i="10"/>
  <c r="K20" i="10"/>
  <c r="I20" i="10"/>
  <c r="E31" i="10" l="1"/>
  <c r="E35" i="10" s="1"/>
  <c r="E37" i="10" s="1"/>
  <c r="E65" i="10" s="1"/>
  <c r="I31" i="10"/>
  <c r="I35" i="10" s="1"/>
  <c r="I37" i="10" s="1"/>
  <c r="I65" i="10" s="1"/>
  <c r="K31" i="10"/>
  <c r="K35" i="10" s="1"/>
  <c r="K37" i="10" s="1"/>
  <c r="K65" i="10" s="1"/>
  <c r="G31" i="10"/>
  <c r="G35" i="10" s="1"/>
  <c r="G37" i="10" s="1"/>
  <c r="G65" i="10" s="1"/>
  <c r="E11" i="7" l="1"/>
  <c r="G75" i="10"/>
  <c r="G73" i="10" s="1"/>
  <c r="G70" i="10"/>
  <c r="G68" i="10" s="1"/>
  <c r="I11" i="7"/>
  <c r="K70" i="10"/>
  <c r="K68" i="10" s="1"/>
  <c r="K75" i="10"/>
  <c r="K73" i="10" s="1"/>
  <c r="G28" i="7"/>
  <c r="G38" i="7" s="1"/>
  <c r="I75" i="10"/>
  <c r="I73" i="10" s="1"/>
  <c r="I70" i="10"/>
  <c r="E70" i="10"/>
  <c r="E75" i="10" l="1"/>
  <c r="G77" i="10"/>
  <c r="K77" i="10"/>
  <c r="E28" i="7" l="1"/>
  <c r="E38" i="7" s="1"/>
  <c r="C28" i="7" l="1"/>
  <c r="E40" i="7"/>
  <c r="C38" i="7" l="1"/>
  <c r="C40" i="7" s="1"/>
  <c r="E77" i="7"/>
  <c r="E80" i="7" s="1"/>
  <c r="E82" i="7" s="1"/>
  <c r="C77" i="7" l="1"/>
  <c r="H86" i="1" l="1"/>
  <c r="H88" i="1" s="1"/>
  <c r="H89" i="1" s="1"/>
  <c r="J18" i="1" l="1"/>
  <c r="J30" i="1" s="1"/>
  <c r="F18" i="1"/>
  <c r="F30" i="1" s="1"/>
  <c r="I28" i="7" l="1"/>
  <c r="I38" i="7" l="1"/>
  <c r="I40" i="7" s="1"/>
  <c r="I77" i="7" s="1"/>
  <c r="I80" i="7" s="1"/>
  <c r="I82" i="7" s="1"/>
  <c r="J86" i="1" l="1"/>
  <c r="J88" i="1" s="1"/>
  <c r="J89" i="1" s="1"/>
  <c r="H18" i="1"/>
  <c r="H30" i="1" s="1"/>
  <c r="D18" i="1"/>
  <c r="D30" i="1" s="1"/>
  <c r="F91" i="1" l="1"/>
  <c r="J91" i="1"/>
  <c r="G40" i="7" l="1"/>
  <c r="G77" i="7" s="1"/>
  <c r="G80" i="7" s="1"/>
  <c r="G82" i="7" s="1"/>
  <c r="L82" i="7" s="1"/>
  <c r="C80" i="7"/>
  <c r="C82" i="7" s="1"/>
  <c r="K82" i="7" s="1"/>
  <c r="D91" i="1" l="1"/>
  <c r="H91" i="1"/>
  <c r="I68" i="10"/>
  <c r="E77" i="10" l="1"/>
  <c r="I77" i="10"/>
  <c r="O23" i="12"/>
  <c r="O25" i="12" s="1"/>
  <c r="O27" i="12" s="1"/>
  <c r="E73" i="10"/>
  <c r="V31" i="11" l="1"/>
  <c r="Z31" i="11" s="1"/>
  <c r="P33" i="11"/>
  <c r="P34" i="11" s="1"/>
  <c r="T33" i="11"/>
  <c r="T34" i="11" s="1"/>
  <c r="V32" i="11"/>
  <c r="Z32" i="11" s="1"/>
  <c r="S23" i="12"/>
  <c r="Z33" i="11" l="1"/>
  <c r="Z34" i="11" s="1"/>
  <c r="S25" i="12"/>
  <c r="S27" i="12" s="1"/>
  <c r="V33" i="11"/>
  <c r="V34" i="11" s="1"/>
</calcChain>
</file>

<file path=xl/sharedStrings.xml><?xml version="1.0" encoding="utf-8"?>
<sst xmlns="http://schemas.openxmlformats.org/spreadsheetml/2006/main" count="495" uniqueCount="239">
  <si>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</si>
  <si>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</si>
  <si>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</si>
  <si>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</si>
  <si>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</si>
  <si>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</si>
  <si>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</si>
  <si>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</si>
  <si>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</si>
  <si>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</si>
  <si>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</si>
  <si>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</si>
  <si>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</si>
  <si>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</si>
  <si>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</si>
  <si>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</si>
  <si>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</si>
  <si>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</si>
  <si>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</si>
  <si>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</si>
  <si>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</si>
  <si>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</si>
  <si>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</si>
  <si>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</si>
  <si>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</si>
  <si>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</si>
  <si>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</si>
  <si>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</si>
  <si>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</si>
  <si>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</si>
  <si>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</si>
  <si>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</si>
  <si>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</si>
  <si>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</si>
  <si>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</si>
  <si>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</si>
  <si>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</si>
  <si>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</si>
  <si>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</si>
  <si>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</si>
  <si>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</si>
  <si>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</si>
  <si>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</si>
  <si>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</si>
  <si>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Equity </t>
  </si>
  <si>
    <t>the parent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</si>
  <si>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</si>
  <si>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</si>
  <si>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</si>
  <si>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</si>
  <si>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</si>
  <si>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</si>
  <si>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</si>
  <si>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</si>
  <si>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</si>
  <si>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</si>
  <si>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</si>
  <si>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</si>
  <si>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</si>
  <si>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</si>
  <si>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</si>
  <si>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</si>
  <si>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</si>
  <si>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</si>
  <si>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</si>
  <si>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</si>
  <si>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</si>
  <si>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</si>
  <si>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</si>
  <si>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 xml:space="preserve"> paid-up</t>
  </si>
  <si>
    <t>Legal</t>
  </si>
  <si>
    <t>reserve</t>
  </si>
  <si>
    <t xml:space="preserve">   Issued and paid-up share capital</t>
  </si>
  <si>
    <t xml:space="preserve">   Authorised share capital</t>
  </si>
  <si>
    <t>-</t>
  </si>
  <si>
    <t>Equity attributable to owners of the parent</t>
  </si>
  <si>
    <t xml:space="preserve">   Other comprehensive income</t>
  </si>
  <si>
    <t>on changes in</t>
  </si>
  <si>
    <t xml:space="preserve"> the ownership</t>
  </si>
  <si>
    <t xml:space="preserve">   are detailed as follows:</t>
  </si>
  <si>
    <t xml:space="preserve">Cash and cash equivalents at 1 January </t>
  </si>
  <si>
    <t>Three-month period ended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</si>
  <si>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</si>
  <si>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</si>
  <si>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</si>
  <si>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</si>
  <si>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</si>
  <si>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</si>
  <si>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</si>
  <si>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</si>
  <si>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</si>
  <si>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Trade and other current receivables</t>
  </si>
  <si>
    <t>Goodwill</t>
  </si>
  <si>
    <t>Right-of-use assets</t>
  </si>
  <si>
    <t>Exchange differences on translating financial statements</t>
  </si>
  <si>
    <t>Deferred tax liabilities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</si>
  <si>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</si>
  <si>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</si>
  <si>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</si>
  <si>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</si>
  <si>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</si>
  <si>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>Other current financial assets</t>
  </si>
  <si>
    <t>Acquisition of other current financial assets</t>
  </si>
  <si>
    <t>Proceeds from sale of other current financial assets</t>
  </si>
  <si>
    <t>Intangible assets other than goodwill</t>
  </si>
  <si>
    <t>Taxes paid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</si>
  <si>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</si>
  <si>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</si>
  <si>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</si>
  <si>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</si>
  <si>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</si>
  <si>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</si>
  <si>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</si>
  <si>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</si>
  <si>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</si>
  <si>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</si>
  <si>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Advance for investment in an associate</t>
  </si>
  <si>
    <t>Deficit on change in the ownership interests</t>
  </si>
  <si>
    <t xml:space="preserve">   (317,887,700 ordinary shares, par value at </t>
  </si>
  <si>
    <t>31 December</t>
  </si>
  <si>
    <t>Lease liabilities</t>
  </si>
  <si>
    <t>Dividends received from financial assets</t>
  </si>
  <si>
    <t xml:space="preserve">Share of loss of associates accounted for using </t>
  </si>
  <si>
    <t xml:space="preserve">   equity method, net of tax</t>
  </si>
  <si>
    <t xml:space="preserve">   in subsidiaries</t>
  </si>
  <si>
    <t xml:space="preserve">      Legal reserve</t>
  </si>
  <si>
    <t>Translation</t>
  </si>
  <si>
    <t>Proceeds from sale of property, plant and equipment</t>
  </si>
  <si>
    <t>Acquisition of property, plant and equipment</t>
  </si>
  <si>
    <t>Deficit</t>
  </si>
  <si>
    <t>in subsidiaries</t>
  </si>
  <si>
    <t>(Deficit)</t>
  </si>
  <si>
    <t>Retained earnings (Deficit)</t>
  </si>
  <si>
    <t xml:space="preserve">   Unappropriated (Deficit)</t>
  </si>
  <si>
    <t>Dividend income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</si>
  <si>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</si>
  <si>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 Dividends to non-controlling interests</t>
  </si>
  <si>
    <t>Transactions with owners, recorded directly in equity</t>
  </si>
  <si>
    <t>Total transactions with owners,</t>
  </si>
  <si>
    <t xml:space="preserve">   Distributions to owners of the parent</t>
  </si>
  <si>
    <t>Management fee income</t>
  </si>
  <si>
    <t>Total comprehensive income (expense) for the period</t>
  </si>
  <si>
    <t>Total comprehensive income (expense) attributable to:</t>
  </si>
  <si>
    <t xml:space="preserve">Net cash from (used in) operating activities  </t>
  </si>
  <si>
    <t>Written-off of property, plant and equipment</t>
  </si>
  <si>
    <t>Depreciation and amortisation</t>
  </si>
  <si>
    <t>Net cash generated from (used in) operations</t>
  </si>
  <si>
    <t>Short-term loan to a subsidiary</t>
  </si>
  <si>
    <t>Dividends received</t>
  </si>
  <si>
    <t xml:space="preserve">Payments of lease liabilities </t>
  </si>
  <si>
    <t>Net gain on disposal of financial assets</t>
  </si>
  <si>
    <t>2024</t>
  </si>
  <si>
    <t xml:space="preserve">Cash and cash equivalents </t>
  </si>
  <si>
    <t>Short-term borrowings from financial institutions</t>
  </si>
  <si>
    <t xml:space="preserve">Trade and other current payables </t>
  </si>
  <si>
    <t>Corporate income tax payable</t>
  </si>
  <si>
    <t>Balance at 1 January 2024</t>
  </si>
  <si>
    <t>Other non-current liabilities</t>
  </si>
  <si>
    <t>Net foreign exchange gain</t>
  </si>
  <si>
    <t>Intangible assets acquired during</t>
  </si>
  <si>
    <t>Increase in intangible assets during the period</t>
  </si>
  <si>
    <t>Change in payables on acquisition of intangible assets</t>
  </si>
  <si>
    <t xml:space="preserve">Net cash used in financing activities  </t>
  </si>
  <si>
    <t>Proceeds from short-term borrowings from financial institutions</t>
  </si>
  <si>
    <t>Repayment of short-term borrowings from financial institutions</t>
  </si>
  <si>
    <t>Income</t>
  </si>
  <si>
    <t>Total income</t>
  </si>
  <si>
    <t>Trade and other current payables</t>
  </si>
  <si>
    <t xml:space="preserve">Retained earnings (Deficit) </t>
  </si>
  <si>
    <t xml:space="preserve">   Dividends to owners of the Company</t>
  </si>
  <si>
    <t xml:space="preserve">   recorded directly in equity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</si>
  <si>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</si>
  <si>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</si>
  <si>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</si>
  <si>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</si>
  <si>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>Comprehensive income (expense) for the period</t>
  </si>
  <si>
    <t>Acquisition of non-controlling interests</t>
  </si>
  <si>
    <t>Dividends paid to owners of the Company</t>
  </si>
  <si>
    <t>Net foreign exchange loss</t>
  </si>
  <si>
    <t xml:space="preserve">   Profit</t>
  </si>
  <si>
    <t>Comprehensive income for the period</t>
  </si>
  <si>
    <t>Dividends received from subsidiaries</t>
  </si>
  <si>
    <t>Net loss on disposal of financial assets</t>
  </si>
  <si>
    <t>Net gain on disposal of property, plant and equipment</t>
  </si>
  <si>
    <t xml:space="preserve">   Dividends to non-controlling interests</t>
  </si>
  <si>
    <t>Investment in a subsidiary</t>
  </si>
  <si>
    <t>Tax expense (income)</t>
  </si>
  <si>
    <t>Impairment loss determined in accordance with TFRS 9</t>
  </si>
  <si>
    <t>Assets acquired under finance lease agreements</t>
  </si>
  <si>
    <t>Expected credit loss</t>
  </si>
  <si>
    <t xml:space="preserve">Net cash from (used in) investing activities  </t>
  </si>
  <si>
    <t xml:space="preserve">Net increase (decrease) in cash and cash equivalents, </t>
  </si>
  <si>
    <t>Net increase (decrease) in cash and cash equivalents</t>
  </si>
  <si>
    <t xml:space="preserve">   Total distributions to owners of the parent</t>
  </si>
  <si>
    <t xml:space="preserve">   Other comprehensive income (expense)</t>
  </si>
  <si>
    <t>Loss on inventories devaluation</t>
  </si>
  <si>
    <t>31 March</t>
  </si>
  <si>
    <t>Balance at 31 March 2024</t>
  </si>
  <si>
    <t>2025</t>
  </si>
  <si>
    <t>Current investment</t>
  </si>
  <si>
    <t>Three-month period ended 31 March 2024</t>
  </si>
  <si>
    <t>Three-month period ended 31 March 2025</t>
  </si>
  <si>
    <t>Balance at 1 January 2025</t>
  </si>
  <si>
    <t>Balance at 31 March 2025</t>
  </si>
  <si>
    <t xml:space="preserve">   the three-month period ended 31 March 2025 and 2024</t>
  </si>
  <si>
    <t xml:space="preserve">   Profit (loss)</t>
  </si>
  <si>
    <t>Treasury shares</t>
  </si>
  <si>
    <t>Treasury</t>
  </si>
  <si>
    <t>shares</t>
  </si>
  <si>
    <t xml:space="preserve">   Treasury shares purchased</t>
  </si>
  <si>
    <t>Profit for the period</t>
  </si>
  <si>
    <t>Profit from operating activities</t>
  </si>
  <si>
    <t>Items that will not be reclassified subsequently to profit or loss</t>
  </si>
  <si>
    <t>Loss on remeasurements of defined benefit plans</t>
  </si>
  <si>
    <t xml:space="preserve">Income tax relating to items that will not be reclassified </t>
  </si>
  <si>
    <t xml:space="preserve">    subsequently to profit or loss</t>
  </si>
  <si>
    <t xml:space="preserve">Total items that will not be reclassified </t>
  </si>
  <si>
    <r>
      <t xml:space="preserve"> </t>
    </r>
    <r>
      <rPr>
        <b/>
        <sz val="11"/>
        <rFont val="Times New Roman"/>
        <family val="1"/>
      </rPr>
      <t xml:space="preserve">   net of tax</t>
    </r>
  </si>
  <si>
    <t>Payments for repurchase of treasury shares</t>
  </si>
  <si>
    <t xml:space="preserve">      Treasury shares reserve</t>
  </si>
  <si>
    <t>Profit before income tax expense</t>
  </si>
  <si>
    <t>Adjustments to reconcile profit to cash receipts (payments)</t>
  </si>
  <si>
    <t>Cash and cash equivalents at 31 March</t>
  </si>
  <si>
    <t>Decrease in current investment</t>
  </si>
  <si>
    <t>Other comprehensive income (expense) for the period,</t>
  </si>
  <si>
    <t>Unrealised gain on foreign exchange</t>
  </si>
  <si>
    <t>Total transactions with owners, recorded directly in equity</t>
  </si>
  <si>
    <t>Total comprehensive income for the period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</si>
  <si>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</si>
  <si>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Employee benefit paid</t>
  </si>
  <si>
    <t>Proceeds from repayment of short-term loans to subsidiaries</t>
  </si>
  <si>
    <t>Non-cash transaction</t>
  </si>
  <si>
    <t>Profit attributable to:</t>
  </si>
  <si>
    <t xml:space="preserve">   Other comprehensive expense</t>
  </si>
  <si>
    <t>Property, plant and epuipment acquired during</t>
  </si>
  <si>
    <t>Increase in property, plant and equipment during the period</t>
  </si>
  <si>
    <t>Net acquisition of property, plant and equipment paid by cash</t>
  </si>
  <si>
    <t>Net acquisition of intangible assets paid by cash</t>
  </si>
  <si>
    <t>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</si>
</sst>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309">
    <xf numFmtId="0" fontId="0" fillId="0" borderId="0" xfId="0"/>
    <xf numFmtId="0" fontId="10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quotePrefix="1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164" fontId="2" fillId="0" borderId="1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10" fillId="0" borderId="0" xfId="0" applyFont="1"/>
    <xf numFmtId="41" fontId="2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centerContinuous"/>
    </xf>
    <xf numFmtId="164" fontId="9" fillId="0" borderId="0" xfId="1" applyNumberFormat="1" applyFont="1" applyFill="1" applyAlignment="1">
      <alignment horizontal="centerContinuous"/>
    </xf>
    <xf numFmtId="37" fontId="2" fillId="0" borderId="0" xfId="0" applyNumberFormat="1" applyFont="1" applyFill="1" applyAlignment="1"/>
    <xf numFmtId="37" fontId="12" fillId="0" borderId="0" xfId="0" applyNumberFormat="1" applyFont="1" applyFill="1" applyAlignment="1"/>
    <xf numFmtId="0" fontId="5" fillId="0" borderId="0" xfId="0" applyFont="1" applyFill="1" applyAlignment="1"/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164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0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10" fillId="0" borderId="0" xfId="0" applyFont="1" applyFill="1"/>
    <xf numFmtId="164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0" fontId="8" fillId="0" borderId="0" xfId="0" applyFont="1" applyFill="1"/>
    <xf numFmtId="0" fontId="3" fillId="0" borderId="0" xfId="0" applyFont="1" applyFill="1" applyAlignment="1">
      <alignment horizontal="centerContinuous"/>
    </xf>
    <xf numFmtId="0" fontId="6" fillId="0" borderId="0" xfId="0" applyFont="1" applyFill="1"/>
    <xf numFmtId="49" fontId="3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0" fontId="5" fillId="0" borderId="0" xfId="0" applyFont="1" applyFill="1"/>
    <xf numFmtId="0" fontId="3" fillId="0" borderId="0" xfId="0" applyFont="1" applyFill="1" applyAlignment="1">
      <alignment horizontal="left" wrapText="1"/>
    </xf>
    <xf numFmtId="0" fontId="11" fillId="0" borderId="0" xfId="0" applyFont="1"/>
    <xf numFmtId="164" fontId="18" fillId="0" borderId="0" xfId="0" applyNumberFormat="1" applyFont="1" applyFill="1" applyAlignment="1"/>
    <xf numFmtId="164" fontId="3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7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5" fillId="0" borderId="0" xfId="0" applyNumberFormat="1" applyFont="1"/>
    <xf numFmtId="164" fontId="1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164" fontId="3" fillId="0" borderId="0" xfId="0" quotePrefix="1" applyNumberFormat="1" applyFont="1" applyAlignment="1">
      <alignment horizontal="left"/>
    </xf>
    <xf numFmtId="0" fontId="16" fillId="0" borderId="0" xfId="0" applyFont="1"/>
    <xf numFmtId="0" fontId="12" fillId="0" borderId="0" xfId="0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/>
    <xf numFmtId="165" fontId="3" fillId="0" borderId="0" xfId="0" applyNumberFormat="1" applyFont="1"/>
    <xf numFmtId="49" fontId="2" fillId="0" borderId="0" xfId="0" applyNumberFormat="1" applyFont="1"/>
    <xf numFmtId="0" fontId="3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49" fontId="3" fillId="0" borderId="0" xfId="0" applyNumberFormat="1" applyFont="1"/>
    <xf numFmtId="164" fontId="7" fillId="0" borderId="0" xfId="0" applyNumberFormat="1" applyFont="1"/>
    <xf numFmtId="165" fontId="7" fillId="0" borderId="0" xfId="0" applyNumberFormat="1" applyFont="1"/>
    <xf numFmtId="1" fontId="7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41" fontId="6" fillId="0" borderId="0" xfId="0" applyNumberFormat="1" applyFont="1"/>
    <xf numFmtId="0" fontId="7" fillId="0" borderId="0" xfId="0" applyFont="1"/>
    <xf numFmtId="43" fontId="7" fillId="0" borderId="0" xfId="0" applyNumberFormat="1" applyFont="1"/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2" fillId="0" borderId="4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3" fillId="0" borderId="0" xfId="0" applyNumberFormat="1" applyFont="1" applyAlignment="1">
      <alignment horizontal="right"/>
    </xf>
    <xf numFmtId="41" fontId="2" fillId="0" borderId="2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0" xfId="1" applyNumberFormat="1" applyFont="1" applyAlignment="1">
      <alignment horizontal="center"/>
    </xf>
    <xf numFmtId="41" fontId="2" fillId="0" borderId="0" xfId="1" applyNumberFormat="1" applyFont="1" applyAlignment="1">
      <alignment horizontal="right"/>
    </xf>
    <xf numFmtId="41" fontId="3" fillId="0" borderId="0" xfId="1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2" fillId="0" borderId="2" xfId="1" applyNumberFormat="1" applyFont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/>
    <xf numFmtId="41" fontId="2" fillId="0" borderId="1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0" fontId="8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Continuous"/>
    </xf>
    <xf numFmtId="164" fontId="3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1" fontId="3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2" borderId="0" xfId="0" applyNumberFormat="1" applyFont="1" applyFill="1"/>
    <xf numFmtId="165" fontId="2" fillId="2" borderId="0" xfId="0" applyNumberFormat="1" applyFont="1" applyFill="1"/>
    <xf numFmtId="1" fontId="2" fillId="2" borderId="0" xfId="0" applyNumberFormat="1" applyFont="1" applyFill="1" applyAlignment="1">
      <alignment horizontal="center"/>
    </xf>
    <xf numFmtId="164" fontId="2" fillId="2" borderId="0" xfId="1" applyNumberFormat="1" applyFont="1" applyFill="1" applyBorder="1" applyAlignment="1">
      <alignment horizontal="right"/>
    </xf>
    <xf numFmtId="0" fontId="2" fillId="2" borderId="0" xfId="0" applyFont="1" applyFill="1"/>
    <xf numFmtId="41" fontId="2" fillId="2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/>
    <xf numFmtId="4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Fill="1"/>
    <xf numFmtId="165" fontId="2" fillId="0" borderId="0" xfId="0" applyNumberFormat="1" applyFont="1" applyFill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0" fontId="10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center"/>
    </xf>
    <xf numFmtId="164" fontId="3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41" fontId="2" fillId="0" borderId="4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 wrapText="1"/>
    </xf>
    <xf numFmtId="16" fontId="3" fillId="0" borderId="0" xfId="0" quotePrefix="1" applyNumberFormat="1" applyFont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Comma 2" xfId="3" xr:uid="{EA516346-FCA8-430C-942F-79BB84918A99}"/>
    <cellStyle name="Normal" xfId="0" builtinId="0"/>
    <cellStyle name="Normal 2" xfId="2" xr:uid="{C4FE2A56-F6C9-45BB-9EE3-E39257EEE912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view="pageBreakPreview" zoomScale="75" zoomScaleNormal="70" zoomScaleSheetLayoutView="75" workbookViewId="0">
      <selection activeCell="R15" sqref="R15"/>
    </sheetView>
  </sheetViews>
  <sheetFormatPr defaultColWidth="10.7265625" defaultRowHeight="21.75" customHeight="1" x14ac:dyDescent="0.3"/>
  <cols>
    <col min="1" max="1" width="38.36328125" style="50" customWidth="1"/>
    <col min="2" max="2" width="8" style="50" customWidth="1"/>
    <col min="3" max="3" width="0.81640625" style="51" customWidth="1"/>
    <col min="4" max="4" width="14.54296875" style="51" customWidth="1"/>
    <col min="5" max="5" width="0.81640625" style="51" customWidth="1"/>
    <col min="6" max="6" width="14.54296875" style="51" customWidth="1"/>
    <col min="7" max="7" width="0.81640625" style="51" customWidth="1"/>
    <col min="8" max="8" width="13.7265625" style="51" customWidth="1"/>
    <col min="9" max="9" width="0.81640625" style="51" customWidth="1"/>
    <col min="10" max="10" width="14.54296875" style="51" customWidth="1"/>
    <col min="11" max="11" width="10.7265625" style="51"/>
    <col min="12" max="12" width="15.453125" style="51" customWidth="1"/>
    <col min="13" max="13" width="1.1796875" style="51" customWidth="1"/>
    <col min="14" max="14" width="12.81640625" style="51" customWidth="1"/>
    <col min="15" max="15" width="1.81640625" style="51" customWidth="1"/>
    <col min="16" max="16" width="11.08984375" style="51" bestFit="1" customWidth="1"/>
    <col min="17" max="17" width="1.81640625" style="51" customWidth="1"/>
    <col min="18" max="18" width="12.453125" style="51" customWidth="1"/>
    <col min="19" max="16384" width="10.7265625" style="51"/>
  </cols>
  <sheetData>
    <row r="1" spans="1:10" s="48" customFormat="1" ht="21.75" customHeight="1" x14ac:dyDescent="0.35">
      <c r="A1" s="45" t="s">
        <v>65</v>
      </c>
      <c r="B1" s="46"/>
      <c r="C1" s="47"/>
      <c r="D1" s="47"/>
      <c r="E1" s="47"/>
      <c r="F1" s="47"/>
      <c r="G1" s="47"/>
      <c r="H1" s="47"/>
      <c r="I1" s="47"/>
      <c r="J1" s="47"/>
    </row>
    <row r="2" spans="1:10" s="48" customFormat="1" ht="21.75" customHeight="1" x14ac:dyDescent="0.3">
      <c r="A2" s="49" t="s">
        <v>64</v>
      </c>
      <c r="B2" s="46"/>
      <c r="C2" s="47"/>
      <c r="D2" s="47"/>
      <c r="E2" s="47"/>
      <c r="F2" s="47"/>
      <c r="G2" s="47"/>
      <c r="H2" s="47"/>
      <c r="I2" s="47"/>
      <c r="J2" s="47"/>
    </row>
    <row r="3" spans="1:10" s="48" customFormat="1" ht="21.75" customHeight="1" x14ac:dyDescent="0.3">
      <c r="A3" s="49"/>
      <c r="B3" s="46"/>
      <c r="C3" s="47"/>
      <c r="D3" s="47"/>
      <c r="E3" s="47"/>
      <c r="F3" s="47"/>
      <c r="G3" s="47"/>
      <c r="H3" s="47"/>
      <c r="I3" s="47"/>
      <c r="J3" s="47"/>
    </row>
    <row r="4" spans="1:10" s="48" customFormat="1" ht="21.75" customHeight="1" x14ac:dyDescent="0.3">
      <c r="B4" s="46"/>
      <c r="C4" s="47"/>
      <c r="D4" s="297" t="s">
        <v>60</v>
      </c>
      <c r="E4" s="297"/>
      <c r="F4" s="297"/>
      <c r="G4" s="47"/>
      <c r="H4" s="297" t="s">
        <v>62</v>
      </c>
      <c r="I4" s="298"/>
      <c r="J4" s="297"/>
    </row>
    <row r="5" spans="1:10" ht="21.75" customHeight="1" x14ac:dyDescent="0.3">
      <c r="D5" s="297" t="s">
        <v>61</v>
      </c>
      <c r="E5" s="297"/>
      <c r="F5" s="297"/>
      <c r="G5" s="52"/>
      <c r="H5" s="297" t="s">
        <v>61</v>
      </c>
      <c r="I5" s="297"/>
      <c r="J5" s="297"/>
    </row>
    <row r="6" spans="1:10" ht="21.75" customHeight="1" x14ac:dyDescent="0.3">
      <c r="D6" s="55" t="s">
        <v>196</v>
      </c>
      <c r="E6" s="70"/>
      <c r="F6" s="70" t="s">
        <v>119</v>
      </c>
      <c r="G6" s="66"/>
      <c r="H6" s="55" t="s">
        <v>196</v>
      </c>
      <c r="I6" s="70"/>
      <c r="J6" s="70" t="s">
        <v>119</v>
      </c>
    </row>
    <row r="7" spans="1:10" ht="21.75" customHeight="1" x14ac:dyDescent="0.3">
      <c r="A7" s="49" t="s">
        <v>3</v>
      </c>
      <c r="D7" s="55" t="s">
        <v>198</v>
      </c>
      <c r="E7" s="71"/>
      <c r="F7" s="55" t="s">
        <v>151</v>
      </c>
      <c r="G7" s="71"/>
      <c r="H7" s="55" t="s">
        <v>198</v>
      </c>
      <c r="I7" s="71"/>
      <c r="J7" s="55" t="s">
        <v>151</v>
      </c>
    </row>
    <row r="8" spans="1:10" ht="21.75" customHeight="1" x14ac:dyDescent="0.3">
      <c r="A8" s="53"/>
      <c r="B8" s="54"/>
      <c r="D8" s="55" t="s">
        <v>31</v>
      </c>
      <c r="E8" s="71"/>
      <c r="F8" s="89"/>
      <c r="G8" s="71"/>
      <c r="H8" s="55" t="s">
        <v>31</v>
      </c>
      <c r="I8" s="71"/>
      <c r="J8" s="89"/>
    </row>
    <row r="9" spans="1:10" ht="21.75" customHeight="1" x14ac:dyDescent="0.3">
      <c r="B9" s="66"/>
      <c r="D9" s="296" t="s">
        <v>59</v>
      </c>
      <c r="E9" s="296"/>
      <c r="F9" s="296"/>
      <c r="G9" s="296"/>
      <c r="H9" s="296"/>
      <c r="I9" s="296"/>
      <c r="J9" s="296"/>
    </row>
    <row r="10" spans="1:10" ht="21.75" customHeight="1" x14ac:dyDescent="0.3">
      <c r="A10" s="56" t="s">
        <v>4</v>
      </c>
      <c r="B10" s="67"/>
    </row>
    <row r="11" spans="1:10" s="76" customFormat="1" ht="21.75" customHeight="1" x14ac:dyDescent="0.3">
      <c r="A11" s="50" t="s">
        <v>152</v>
      </c>
      <c r="B11" s="74"/>
      <c r="D11" s="84">
        <v>985656</v>
      </c>
      <c r="E11" s="84"/>
      <c r="F11" s="129">
        <v>1061824</v>
      </c>
      <c r="H11" s="84">
        <v>657074</v>
      </c>
      <c r="I11" s="84"/>
      <c r="J11" s="129">
        <v>677492</v>
      </c>
    </row>
    <row r="12" spans="1:10" s="76" customFormat="1" ht="21.75" customHeight="1" x14ac:dyDescent="0.3">
      <c r="A12" s="79" t="s">
        <v>199</v>
      </c>
      <c r="B12" s="202"/>
      <c r="D12" s="84">
        <v>26114</v>
      </c>
      <c r="E12" s="84"/>
      <c r="F12" s="129">
        <v>100000</v>
      </c>
      <c r="H12" s="84">
        <v>26114</v>
      </c>
      <c r="I12" s="84"/>
      <c r="J12" s="129">
        <v>100000</v>
      </c>
    </row>
    <row r="13" spans="1:10" s="76" customFormat="1" ht="21.75" customHeight="1" x14ac:dyDescent="0.3">
      <c r="A13" s="50" t="s">
        <v>91</v>
      </c>
      <c r="B13" s="74">
        <v>3</v>
      </c>
      <c r="D13" s="84">
        <v>490023</v>
      </c>
      <c r="E13" s="84"/>
      <c r="F13" s="129">
        <v>502447</v>
      </c>
      <c r="H13" s="84">
        <v>579479</v>
      </c>
      <c r="I13" s="84"/>
      <c r="J13" s="129">
        <v>496710</v>
      </c>
    </row>
    <row r="14" spans="1:10" s="76" customFormat="1" ht="21.75" customHeight="1" x14ac:dyDescent="0.3">
      <c r="A14" s="50" t="s">
        <v>114</v>
      </c>
      <c r="B14" s="74">
        <v>2</v>
      </c>
      <c r="C14" s="65"/>
      <c r="D14" s="161">
        <v>0</v>
      </c>
      <c r="E14" s="84"/>
      <c r="F14" s="161">
        <v>0</v>
      </c>
      <c r="H14" s="84">
        <v>25000</v>
      </c>
      <c r="I14" s="84"/>
      <c r="J14" s="129">
        <v>103000</v>
      </c>
    </row>
    <row r="15" spans="1:10" s="76" customFormat="1" ht="21.75" customHeight="1" x14ac:dyDescent="0.3">
      <c r="A15" s="50" t="s">
        <v>51</v>
      </c>
      <c r="B15" s="74"/>
      <c r="D15" s="84">
        <v>610126</v>
      </c>
      <c r="E15" s="84"/>
      <c r="F15" s="129">
        <v>582859</v>
      </c>
      <c r="H15" s="84">
        <v>90661</v>
      </c>
      <c r="I15" s="84"/>
      <c r="J15" s="129">
        <v>64863</v>
      </c>
    </row>
    <row r="16" spans="1:10" s="76" customFormat="1" ht="21.75" customHeight="1" x14ac:dyDescent="0.3">
      <c r="A16" s="50" t="s">
        <v>101</v>
      </c>
      <c r="B16" s="74">
        <v>7</v>
      </c>
      <c r="D16" s="84">
        <v>1854983</v>
      </c>
      <c r="E16" s="84"/>
      <c r="F16" s="129">
        <v>1745546</v>
      </c>
      <c r="H16" s="84">
        <v>1854983</v>
      </c>
      <c r="I16" s="84"/>
      <c r="J16" s="129">
        <v>1745546</v>
      </c>
    </row>
    <row r="17" spans="1:10" s="76" customFormat="1" ht="21.75" customHeight="1" x14ac:dyDescent="0.3">
      <c r="A17" s="50" t="s">
        <v>5</v>
      </c>
      <c r="B17" s="74"/>
      <c r="D17" s="84">
        <v>31008</v>
      </c>
      <c r="E17" s="84"/>
      <c r="F17" s="129">
        <v>30603</v>
      </c>
      <c r="H17" s="84">
        <v>568</v>
      </c>
      <c r="I17" s="84"/>
      <c r="J17" s="129">
        <v>444</v>
      </c>
    </row>
    <row r="18" spans="1:10" s="82" customFormat="1" ht="21.75" customHeight="1" x14ac:dyDescent="0.3">
      <c r="A18" s="80" t="s">
        <v>82</v>
      </c>
      <c r="B18" s="81"/>
      <c r="D18" s="162">
        <f>SUM(D11:D17)</f>
        <v>3997910</v>
      </c>
      <c r="E18" s="106"/>
      <c r="F18" s="148">
        <f>SUM(F11:F17)</f>
        <v>4023279</v>
      </c>
      <c r="G18" s="106"/>
      <c r="H18" s="162">
        <f>SUM(H11:H17)</f>
        <v>3233879</v>
      </c>
      <c r="I18" s="106"/>
      <c r="J18" s="148">
        <f>SUM(J11:J17)</f>
        <v>3188055</v>
      </c>
    </row>
    <row r="19" spans="1:10" s="76" customFormat="1" ht="21.75" customHeight="1" x14ac:dyDescent="0.3">
      <c r="A19" s="80"/>
      <c r="B19" s="74"/>
      <c r="D19" s="107"/>
      <c r="E19" s="107"/>
      <c r="F19" s="107"/>
      <c r="G19" s="107"/>
      <c r="H19" s="107"/>
      <c r="I19" s="107"/>
      <c r="J19" s="107"/>
    </row>
    <row r="20" spans="1:10" s="76" customFormat="1" ht="21.75" customHeight="1" x14ac:dyDescent="0.3">
      <c r="A20" s="83" t="s">
        <v>6</v>
      </c>
      <c r="B20" s="74"/>
      <c r="D20" s="107"/>
      <c r="E20" s="107"/>
      <c r="F20" s="107"/>
      <c r="G20" s="107"/>
      <c r="H20" s="107"/>
      <c r="I20" s="107"/>
      <c r="J20" s="107"/>
    </row>
    <row r="21" spans="1:10" s="76" customFormat="1" ht="21.75" customHeight="1" x14ac:dyDescent="0.3">
      <c r="A21" s="79" t="s">
        <v>30</v>
      </c>
      <c r="B21" s="74"/>
      <c r="D21" s="161">
        <v>0</v>
      </c>
      <c r="E21" s="31"/>
      <c r="F21" s="164">
        <v>0</v>
      </c>
      <c r="H21" s="84">
        <v>1457369</v>
      </c>
      <c r="I21" s="84"/>
      <c r="J21" s="84">
        <v>1457369</v>
      </c>
    </row>
    <row r="22" spans="1:10" s="76" customFormat="1" ht="21.75" customHeight="1" x14ac:dyDescent="0.3">
      <c r="A22" s="79" t="s">
        <v>83</v>
      </c>
      <c r="B22" s="74">
        <v>4</v>
      </c>
      <c r="D22" s="84">
        <v>197966</v>
      </c>
      <c r="E22" s="84"/>
      <c r="F22" s="129">
        <v>200548</v>
      </c>
      <c r="H22" s="84">
        <v>173675</v>
      </c>
      <c r="I22" s="84"/>
      <c r="J22" s="129">
        <v>176024</v>
      </c>
    </row>
    <row r="23" spans="1:10" s="76" customFormat="1" ht="21.75" customHeight="1" x14ac:dyDescent="0.3">
      <c r="A23" s="79" t="s">
        <v>93</v>
      </c>
      <c r="B23" s="74"/>
      <c r="D23" s="84">
        <v>55934</v>
      </c>
      <c r="E23" s="84"/>
      <c r="F23" s="129">
        <v>42343</v>
      </c>
      <c r="H23" s="84">
        <v>51263</v>
      </c>
      <c r="I23" s="84"/>
      <c r="J23" s="129">
        <v>35180</v>
      </c>
    </row>
    <row r="24" spans="1:10" s="76" customFormat="1" ht="21.75" customHeight="1" x14ac:dyDescent="0.3">
      <c r="A24" s="79" t="s">
        <v>92</v>
      </c>
      <c r="B24" s="74"/>
      <c r="D24" s="84">
        <v>170900</v>
      </c>
      <c r="E24" s="84"/>
      <c r="F24" s="129">
        <v>170900</v>
      </c>
      <c r="H24" s="161">
        <v>0</v>
      </c>
      <c r="I24" s="84"/>
      <c r="J24" s="161">
        <v>0</v>
      </c>
    </row>
    <row r="25" spans="1:10" s="76" customFormat="1" ht="21.75" customHeight="1" x14ac:dyDescent="0.3">
      <c r="A25" s="79" t="s">
        <v>104</v>
      </c>
      <c r="B25" s="74"/>
      <c r="D25" s="84">
        <v>379875</v>
      </c>
      <c r="E25" s="84"/>
      <c r="F25" s="129">
        <v>383580</v>
      </c>
      <c r="H25" s="84">
        <v>20195</v>
      </c>
      <c r="I25" s="84"/>
      <c r="J25" s="129">
        <v>20752</v>
      </c>
    </row>
    <row r="26" spans="1:10" s="76" customFormat="1" ht="21.75" customHeight="1" x14ac:dyDescent="0.3">
      <c r="A26" s="79" t="s">
        <v>97</v>
      </c>
      <c r="B26" s="74"/>
      <c r="D26" s="31">
        <v>25392</v>
      </c>
      <c r="E26" s="84"/>
      <c r="F26" s="31">
        <v>25392</v>
      </c>
      <c r="H26" s="84">
        <v>20192</v>
      </c>
      <c r="I26" s="84"/>
      <c r="J26" s="129">
        <v>20192</v>
      </c>
    </row>
    <row r="27" spans="1:10" s="76" customFormat="1" ht="21.75" customHeight="1" x14ac:dyDescent="0.3">
      <c r="A27" s="79" t="s">
        <v>26</v>
      </c>
      <c r="B27" s="74"/>
      <c r="D27" s="84">
        <v>84991</v>
      </c>
      <c r="E27" s="84"/>
      <c r="F27" s="129">
        <f>84192+1</f>
        <v>84193</v>
      </c>
      <c r="H27" s="84">
        <v>19728</v>
      </c>
      <c r="I27" s="84"/>
      <c r="J27" s="129">
        <f>18403</f>
        <v>18403</v>
      </c>
    </row>
    <row r="28" spans="1:10" s="76" customFormat="1" ht="21.75" customHeight="1" x14ac:dyDescent="0.3">
      <c r="A28" s="79" t="s">
        <v>7</v>
      </c>
      <c r="B28" s="74"/>
      <c r="D28" s="149">
        <v>8419</v>
      </c>
      <c r="E28" s="84"/>
      <c r="F28" s="150">
        <f>8539+1</f>
        <v>8540</v>
      </c>
      <c r="H28" s="149">
        <v>2277</v>
      </c>
      <c r="I28" s="84"/>
      <c r="J28" s="150">
        <f>2276+1</f>
        <v>2277</v>
      </c>
    </row>
    <row r="29" spans="1:10" s="82" customFormat="1" ht="21.75" customHeight="1" x14ac:dyDescent="0.3">
      <c r="A29" s="80" t="s">
        <v>84</v>
      </c>
      <c r="B29" s="81"/>
      <c r="D29" s="162">
        <f>SUM(D21:D28)</f>
        <v>923477</v>
      </c>
      <c r="E29" s="106"/>
      <c r="F29" s="147">
        <f>SUM(F21:F28)</f>
        <v>915496</v>
      </c>
      <c r="G29" s="106"/>
      <c r="H29" s="162">
        <f>SUM(H21:H28)</f>
        <v>1744699</v>
      </c>
      <c r="I29" s="106"/>
      <c r="J29" s="147">
        <f>SUM(J21:J28)</f>
        <v>1730197</v>
      </c>
    </row>
    <row r="30" spans="1:10" s="82" customFormat="1" ht="30" customHeight="1" thickBot="1" x14ac:dyDescent="0.35">
      <c r="A30" s="80" t="s">
        <v>8</v>
      </c>
      <c r="B30" s="80"/>
      <c r="D30" s="163">
        <f>SUM(D29,D18)</f>
        <v>4921387</v>
      </c>
      <c r="E30" s="106"/>
      <c r="F30" s="151">
        <f>SUM(F29,F18)</f>
        <v>4938775</v>
      </c>
      <c r="G30" s="106"/>
      <c r="H30" s="163">
        <f>SUM(H29,H18)</f>
        <v>4978578</v>
      </c>
      <c r="I30" s="106"/>
      <c r="J30" s="151">
        <f>SUM(J29,J18)</f>
        <v>4918252</v>
      </c>
    </row>
    <row r="31" spans="1:10" s="76" customFormat="1" ht="21.75" customHeight="1" thickTop="1" x14ac:dyDescent="0.3">
      <c r="A31" s="79"/>
      <c r="B31" s="79"/>
      <c r="D31" s="84"/>
      <c r="F31" s="84"/>
      <c r="H31" s="84"/>
      <c r="I31" s="84"/>
      <c r="J31" s="84"/>
    </row>
    <row r="32" spans="1:10" s="76" customFormat="1" ht="21.75" customHeight="1" x14ac:dyDescent="0.3">
      <c r="A32" s="85"/>
      <c r="B32" s="79"/>
      <c r="D32" s="84"/>
      <c r="F32" s="84"/>
      <c r="H32" s="84"/>
      <c r="I32" s="84"/>
      <c r="J32" s="84"/>
    </row>
    <row r="33" spans="1:10" s="11" customFormat="1" ht="21.75" customHeight="1" x14ac:dyDescent="0.35">
      <c r="A33" s="86" t="s">
        <v>65</v>
      </c>
      <c r="B33" s="87"/>
      <c r="C33" s="10"/>
      <c r="D33" s="10"/>
      <c r="E33" s="10"/>
      <c r="F33" s="10"/>
      <c r="G33" s="10"/>
      <c r="H33" s="10"/>
      <c r="I33" s="10"/>
      <c r="J33" s="10"/>
    </row>
    <row r="34" spans="1:10" s="11" customFormat="1" ht="21.75" customHeight="1" x14ac:dyDescent="0.3">
      <c r="A34" s="88" t="s">
        <v>64</v>
      </c>
      <c r="B34" s="87"/>
      <c r="C34" s="10"/>
      <c r="D34" s="10"/>
      <c r="E34" s="10"/>
      <c r="F34" s="10"/>
      <c r="G34" s="10"/>
      <c r="H34" s="10"/>
      <c r="I34" s="10"/>
      <c r="J34" s="10"/>
    </row>
    <row r="35" spans="1:10" s="11" customFormat="1" ht="21.75" customHeight="1" x14ac:dyDescent="0.3">
      <c r="A35" s="88"/>
      <c r="B35" s="87"/>
      <c r="C35" s="10"/>
      <c r="D35" s="10"/>
      <c r="E35" s="10"/>
      <c r="F35" s="10"/>
      <c r="G35" s="10"/>
      <c r="H35" s="10"/>
      <c r="I35" s="10"/>
      <c r="J35" s="10"/>
    </row>
    <row r="36" spans="1:10" s="11" customFormat="1" ht="21.75" customHeight="1" x14ac:dyDescent="0.3">
      <c r="B36" s="87"/>
      <c r="C36" s="10"/>
      <c r="D36" s="299" t="s">
        <v>60</v>
      </c>
      <c r="E36" s="299"/>
      <c r="F36" s="299"/>
      <c r="G36" s="10"/>
      <c r="H36" s="299" t="s">
        <v>62</v>
      </c>
      <c r="I36" s="300"/>
      <c r="J36" s="299"/>
    </row>
    <row r="37" spans="1:10" s="76" customFormat="1" ht="21.75" customHeight="1" x14ac:dyDescent="0.3">
      <c r="A37" s="79"/>
      <c r="B37" s="80"/>
      <c r="D37" s="299" t="s">
        <v>61</v>
      </c>
      <c r="E37" s="299"/>
      <c r="F37" s="299"/>
      <c r="G37" s="82"/>
      <c r="H37" s="299" t="s">
        <v>61</v>
      </c>
      <c r="I37" s="299"/>
      <c r="J37" s="299"/>
    </row>
    <row r="38" spans="1:10" s="76" customFormat="1" ht="21.75" customHeight="1" x14ac:dyDescent="0.3">
      <c r="A38" s="79"/>
      <c r="B38" s="80"/>
      <c r="D38" s="55" t="s">
        <v>196</v>
      </c>
      <c r="E38" s="70"/>
      <c r="F38" s="70" t="s">
        <v>119</v>
      </c>
      <c r="G38" s="96"/>
      <c r="H38" s="55" t="s">
        <v>196</v>
      </c>
      <c r="I38" s="70"/>
      <c r="J38" s="70" t="s">
        <v>119</v>
      </c>
    </row>
    <row r="39" spans="1:10" s="76" customFormat="1" ht="21.75" customHeight="1" x14ac:dyDescent="0.3">
      <c r="A39" s="88" t="s">
        <v>63</v>
      </c>
      <c r="B39" s="65"/>
      <c r="D39" s="55" t="s">
        <v>198</v>
      </c>
      <c r="E39" s="71"/>
      <c r="F39" s="55" t="s">
        <v>151</v>
      </c>
      <c r="G39" s="71"/>
      <c r="H39" s="55" t="s">
        <v>198</v>
      </c>
      <c r="I39" s="71"/>
      <c r="J39" s="55" t="s">
        <v>151</v>
      </c>
    </row>
    <row r="40" spans="1:10" s="76" customFormat="1" ht="21.75" customHeight="1" x14ac:dyDescent="0.3">
      <c r="A40" s="80"/>
      <c r="B40" s="65"/>
      <c r="D40" s="55" t="s">
        <v>31</v>
      </c>
      <c r="E40" s="71"/>
      <c r="F40" s="89"/>
      <c r="G40" s="71"/>
      <c r="H40" s="55" t="s">
        <v>31</v>
      </c>
      <c r="I40" s="71"/>
      <c r="J40" s="89"/>
    </row>
    <row r="41" spans="1:10" s="76" customFormat="1" ht="21.75" customHeight="1" x14ac:dyDescent="0.3">
      <c r="A41" s="79"/>
      <c r="B41" s="75"/>
      <c r="D41" s="296" t="s">
        <v>59</v>
      </c>
      <c r="E41" s="296"/>
      <c r="F41" s="296"/>
      <c r="G41" s="296"/>
      <c r="H41" s="296"/>
      <c r="I41" s="296"/>
      <c r="J41" s="296"/>
    </row>
    <row r="42" spans="1:10" s="91" customFormat="1" ht="21.75" customHeight="1" x14ac:dyDescent="0.3">
      <c r="A42" s="83" t="s">
        <v>9</v>
      </c>
      <c r="B42" s="74"/>
    </row>
    <row r="43" spans="1:10" s="76" customFormat="1" ht="21.75" customHeight="1" x14ac:dyDescent="0.3">
      <c r="A43" s="50" t="s">
        <v>153</v>
      </c>
      <c r="B43" s="97"/>
      <c r="D43" s="161">
        <v>0</v>
      </c>
      <c r="E43" s="84"/>
      <c r="F43" s="51">
        <v>39830</v>
      </c>
      <c r="H43" s="161">
        <v>0</v>
      </c>
      <c r="I43" s="84"/>
      <c r="J43" s="161">
        <v>1628</v>
      </c>
    </row>
    <row r="44" spans="1:10" s="76" customFormat="1" ht="21.75" customHeight="1" x14ac:dyDescent="0.3">
      <c r="A44" s="50" t="s">
        <v>154</v>
      </c>
      <c r="B44" s="74"/>
      <c r="D44" s="84">
        <v>218513</v>
      </c>
      <c r="E44" s="84"/>
      <c r="F44" s="84">
        <v>221967</v>
      </c>
      <c r="H44" s="84">
        <v>93137</v>
      </c>
      <c r="I44" s="84"/>
      <c r="J44" s="84">
        <v>63566</v>
      </c>
    </row>
    <row r="45" spans="1:10" s="76" customFormat="1" ht="21.75" customHeight="1" x14ac:dyDescent="0.3">
      <c r="A45" s="50" t="s">
        <v>96</v>
      </c>
      <c r="B45" s="101"/>
      <c r="D45" s="84">
        <v>14148</v>
      </c>
      <c r="E45" s="84"/>
      <c r="F45" s="84">
        <v>10762</v>
      </c>
      <c r="H45" s="84">
        <v>12315</v>
      </c>
      <c r="I45" s="84"/>
      <c r="J45" s="84">
        <v>6548</v>
      </c>
    </row>
    <row r="46" spans="1:10" s="76" customFormat="1" ht="21.75" customHeight="1" x14ac:dyDescent="0.3">
      <c r="A46" s="50" t="s">
        <v>155</v>
      </c>
      <c r="B46" s="74"/>
      <c r="D46" s="161">
        <v>4101</v>
      </c>
      <c r="E46" s="84"/>
      <c r="F46" s="84">
        <v>1533</v>
      </c>
      <c r="H46" s="164">
        <v>0</v>
      </c>
      <c r="I46" s="84"/>
      <c r="J46" s="164">
        <v>0</v>
      </c>
    </row>
    <row r="47" spans="1:10" s="76" customFormat="1" ht="21.75" customHeight="1" x14ac:dyDescent="0.3">
      <c r="A47" s="50" t="s">
        <v>10</v>
      </c>
      <c r="B47" s="74"/>
      <c r="D47" s="84">
        <v>23098</v>
      </c>
      <c r="E47" s="84"/>
      <c r="F47" s="84">
        <v>23097</v>
      </c>
      <c r="H47" s="84">
        <v>15480</v>
      </c>
      <c r="I47" s="84"/>
      <c r="J47" s="84">
        <v>14179</v>
      </c>
    </row>
    <row r="48" spans="1:10" s="82" customFormat="1" ht="21.75" customHeight="1" x14ac:dyDescent="0.3">
      <c r="A48" s="80" t="s">
        <v>85</v>
      </c>
      <c r="B48" s="81"/>
      <c r="D48" s="162">
        <f>SUM(D43:D47)</f>
        <v>259860</v>
      </c>
      <c r="E48" s="106"/>
      <c r="F48" s="147">
        <f>SUM(F43:F47)</f>
        <v>297189</v>
      </c>
      <c r="G48" s="106"/>
      <c r="H48" s="162">
        <f>SUM(H43:H47)</f>
        <v>120932</v>
      </c>
      <c r="I48" s="106"/>
      <c r="J48" s="147">
        <f>SUM(J43:J47)</f>
        <v>85921</v>
      </c>
    </row>
    <row r="49" spans="1:10" s="76" customFormat="1" ht="21.75" customHeight="1" x14ac:dyDescent="0.3">
      <c r="A49" s="80"/>
      <c r="B49" s="74"/>
      <c r="D49" s="107"/>
      <c r="E49" s="107"/>
      <c r="F49" s="107"/>
      <c r="G49" s="107"/>
      <c r="H49" s="107"/>
      <c r="I49" s="107"/>
      <c r="J49" s="107"/>
    </row>
    <row r="50" spans="1:10" s="76" customFormat="1" ht="21.75" customHeight="1" x14ac:dyDescent="0.3">
      <c r="A50" s="83" t="s">
        <v>86</v>
      </c>
      <c r="B50" s="74"/>
      <c r="D50" s="107"/>
      <c r="E50" s="107"/>
      <c r="F50" s="107"/>
      <c r="G50" s="107"/>
      <c r="H50" s="107"/>
      <c r="I50" s="107"/>
      <c r="J50" s="107"/>
    </row>
    <row r="51" spans="1:10" s="76" customFormat="1" ht="21.75" customHeight="1" x14ac:dyDescent="0.3">
      <c r="A51" s="79" t="s">
        <v>120</v>
      </c>
      <c r="B51" s="74"/>
      <c r="D51" s="84">
        <v>43965</v>
      </c>
      <c r="E51" s="84"/>
      <c r="F51" s="84">
        <v>33651</v>
      </c>
      <c r="H51" s="84">
        <v>42079</v>
      </c>
      <c r="I51" s="84"/>
      <c r="J51" s="84">
        <f>31571+1</f>
        <v>31572</v>
      </c>
    </row>
    <row r="52" spans="1:10" s="76" customFormat="1" ht="21.75" customHeight="1" x14ac:dyDescent="0.3">
      <c r="A52" s="79" t="s">
        <v>95</v>
      </c>
      <c r="B52" s="74"/>
      <c r="D52" s="84">
        <v>10825</v>
      </c>
      <c r="E52" s="84"/>
      <c r="F52" s="129">
        <v>12919</v>
      </c>
      <c r="H52" s="161">
        <v>0</v>
      </c>
      <c r="I52" s="84"/>
      <c r="J52" s="161">
        <v>0</v>
      </c>
    </row>
    <row r="53" spans="1:10" s="76" customFormat="1" ht="21.75" customHeight="1" x14ac:dyDescent="0.3">
      <c r="A53" s="79" t="s">
        <v>87</v>
      </c>
      <c r="B53" s="102"/>
      <c r="D53" s="84">
        <v>33170</v>
      </c>
      <c r="E53" s="84"/>
      <c r="F53" s="129">
        <v>23111</v>
      </c>
      <c r="H53" s="84">
        <v>15669</v>
      </c>
      <c r="I53" s="84"/>
      <c r="J53" s="129">
        <v>10217</v>
      </c>
    </row>
    <row r="54" spans="1:10" s="76" customFormat="1" ht="21.75" customHeight="1" x14ac:dyDescent="0.3">
      <c r="A54" s="50" t="s">
        <v>157</v>
      </c>
      <c r="B54" s="74"/>
      <c r="D54" s="84">
        <v>1920</v>
      </c>
      <c r="E54" s="84"/>
      <c r="F54" s="161">
        <v>1817</v>
      </c>
      <c r="H54" s="84">
        <v>9</v>
      </c>
      <c r="I54" s="84"/>
      <c r="J54" s="161">
        <v>9</v>
      </c>
    </row>
    <row r="55" spans="1:10" s="82" customFormat="1" ht="21.75" customHeight="1" x14ac:dyDescent="0.3">
      <c r="A55" s="80" t="s">
        <v>88</v>
      </c>
      <c r="B55" s="81"/>
      <c r="D55" s="162">
        <f>SUM(D51:D54)</f>
        <v>89880</v>
      </c>
      <c r="E55" s="106"/>
      <c r="F55" s="147">
        <f>SUM(F51:F54)</f>
        <v>71498</v>
      </c>
      <c r="G55" s="106"/>
      <c r="H55" s="162">
        <f>SUM(H51:H54)</f>
        <v>57757</v>
      </c>
      <c r="I55" s="106"/>
      <c r="J55" s="147">
        <f>SUM(J51:J54)</f>
        <v>41798</v>
      </c>
    </row>
    <row r="56" spans="1:10" s="82" customFormat="1" ht="30" customHeight="1" x14ac:dyDescent="0.3">
      <c r="A56" s="80" t="s">
        <v>11</v>
      </c>
      <c r="B56" s="80"/>
      <c r="D56" s="165">
        <f>SUM(D55,D48)</f>
        <v>349740</v>
      </c>
      <c r="E56" s="106"/>
      <c r="F56" s="152">
        <f>SUM(F55,F48)</f>
        <v>368687</v>
      </c>
      <c r="G56" s="106"/>
      <c r="H56" s="165">
        <f>SUM(H55,H48)</f>
        <v>178689</v>
      </c>
      <c r="I56" s="106"/>
      <c r="J56" s="152">
        <f>SUM(J55,J48)</f>
        <v>127719</v>
      </c>
    </row>
    <row r="57" spans="1:10" s="76" customFormat="1" ht="21.75" customHeight="1" x14ac:dyDescent="0.3">
      <c r="A57" s="85"/>
      <c r="B57" s="79"/>
      <c r="D57" s="84"/>
      <c r="E57" s="84"/>
      <c r="F57" s="84"/>
      <c r="H57" s="84"/>
      <c r="I57" s="84"/>
      <c r="J57" s="84"/>
    </row>
    <row r="58" spans="1:10" s="11" customFormat="1" ht="21.75" customHeight="1" x14ac:dyDescent="0.35">
      <c r="A58" s="86" t="s">
        <v>65</v>
      </c>
      <c r="B58" s="87"/>
      <c r="C58" s="10"/>
      <c r="D58" s="10"/>
      <c r="E58" s="10"/>
      <c r="F58" s="10"/>
      <c r="G58" s="10"/>
      <c r="H58" s="10"/>
      <c r="I58" s="10"/>
      <c r="J58" s="10"/>
    </row>
    <row r="59" spans="1:10" s="11" customFormat="1" ht="21.75" customHeight="1" x14ac:dyDescent="0.3">
      <c r="A59" s="88" t="s">
        <v>64</v>
      </c>
      <c r="B59" s="87"/>
      <c r="C59" s="10"/>
      <c r="D59" s="10"/>
      <c r="E59" s="10"/>
      <c r="F59" s="10"/>
      <c r="G59" s="10"/>
      <c r="H59" s="10"/>
      <c r="I59" s="10"/>
      <c r="J59" s="10"/>
    </row>
    <row r="60" spans="1:10" s="11" customFormat="1" ht="21.75" customHeight="1" x14ac:dyDescent="0.3">
      <c r="A60" s="88"/>
      <c r="B60" s="87"/>
      <c r="C60" s="10"/>
      <c r="D60" s="10"/>
      <c r="E60" s="10"/>
      <c r="F60" s="10"/>
      <c r="G60" s="10"/>
      <c r="H60" s="10"/>
      <c r="I60" s="10"/>
      <c r="J60" s="10"/>
    </row>
    <row r="61" spans="1:10" s="11" customFormat="1" ht="21.75" customHeight="1" x14ac:dyDescent="0.3">
      <c r="B61" s="87"/>
      <c r="C61" s="10"/>
      <c r="D61" s="299" t="s">
        <v>60</v>
      </c>
      <c r="E61" s="299"/>
      <c r="F61" s="299"/>
      <c r="G61" s="10"/>
      <c r="H61" s="299" t="s">
        <v>62</v>
      </c>
      <c r="I61" s="300"/>
      <c r="J61" s="299"/>
    </row>
    <row r="62" spans="1:10" s="76" customFormat="1" ht="21.75" customHeight="1" x14ac:dyDescent="0.3">
      <c r="A62" s="79"/>
      <c r="B62" s="79"/>
      <c r="D62" s="299" t="s">
        <v>61</v>
      </c>
      <c r="E62" s="299"/>
      <c r="F62" s="299"/>
      <c r="G62" s="82"/>
      <c r="H62" s="299" t="s">
        <v>61</v>
      </c>
      <c r="I62" s="299"/>
      <c r="J62" s="299"/>
    </row>
    <row r="63" spans="1:10" s="76" customFormat="1" ht="21.75" customHeight="1" x14ac:dyDescent="0.3">
      <c r="A63" s="79"/>
      <c r="B63" s="79"/>
      <c r="D63" s="55" t="s">
        <v>196</v>
      </c>
      <c r="E63" s="70"/>
      <c r="F63" s="70" t="s">
        <v>119</v>
      </c>
      <c r="G63" s="96"/>
      <c r="H63" s="55" t="s">
        <v>196</v>
      </c>
      <c r="I63" s="70"/>
      <c r="J63" s="70" t="s">
        <v>119</v>
      </c>
    </row>
    <row r="64" spans="1:10" s="76" customFormat="1" ht="21.75" customHeight="1" x14ac:dyDescent="0.35">
      <c r="A64" s="88" t="s">
        <v>135</v>
      </c>
      <c r="B64" s="54" t="s">
        <v>2</v>
      </c>
      <c r="D64" s="55" t="s">
        <v>198</v>
      </c>
      <c r="E64" s="71"/>
      <c r="F64" s="55" t="s">
        <v>151</v>
      </c>
      <c r="G64" s="71"/>
      <c r="H64" s="55" t="s">
        <v>198</v>
      </c>
      <c r="I64" s="71"/>
      <c r="J64" s="55" t="s">
        <v>151</v>
      </c>
    </row>
    <row r="65" spans="1:10" s="76" customFormat="1" ht="21.75" customHeight="1" x14ac:dyDescent="0.3">
      <c r="A65" s="80"/>
      <c r="B65" s="65"/>
      <c r="D65" s="55" t="s">
        <v>31</v>
      </c>
      <c r="E65" s="71"/>
      <c r="F65" s="89"/>
      <c r="G65" s="71"/>
      <c r="H65" s="55" t="s">
        <v>31</v>
      </c>
      <c r="I65" s="71"/>
      <c r="J65" s="89"/>
    </row>
    <row r="66" spans="1:10" s="76" customFormat="1" ht="21.75" customHeight="1" x14ac:dyDescent="0.3">
      <c r="A66" s="79"/>
      <c r="B66" s="75"/>
      <c r="D66" s="296" t="s">
        <v>59</v>
      </c>
      <c r="E66" s="296"/>
      <c r="F66" s="296"/>
      <c r="G66" s="296"/>
      <c r="H66" s="296"/>
      <c r="I66" s="296"/>
      <c r="J66" s="296"/>
    </row>
    <row r="67" spans="1:10" s="76" customFormat="1" ht="21.75" customHeight="1" x14ac:dyDescent="0.3">
      <c r="A67" s="83" t="s">
        <v>35</v>
      </c>
      <c r="B67" s="92"/>
      <c r="D67" s="84"/>
      <c r="E67" s="84"/>
      <c r="F67" s="84"/>
      <c r="H67" s="84"/>
      <c r="I67" s="84"/>
      <c r="J67" s="84"/>
    </row>
    <row r="68" spans="1:10" s="76" customFormat="1" ht="21.75" customHeight="1" x14ac:dyDescent="0.3">
      <c r="A68" s="79" t="s">
        <v>89</v>
      </c>
      <c r="B68" s="92"/>
      <c r="D68" s="84"/>
      <c r="E68" s="84"/>
      <c r="F68" s="84"/>
      <c r="H68" s="84"/>
      <c r="I68" s="84"/>
      <c r="J68" s="84"/>
    </row>
    <row r="69" spans="1:10" s="76" customFormat="1" ht="21.75" customHeight="1" x14ac:dyDescent="0.3">
      <c r="A69" s="79" t="s">
        <v>73</v>
      </c>
    </row>
    <row r="70" spans="1:10" s="76" customFormat="1" ht="21.75" customHeight="1" x14ac:dyDescent="0.3">
      <c r="A70" s="92" t="s">
        <v>107</v>
      </c>
    </row>
    <row r="71" spans="1:10" s="76" customFormat="1" ht="21.75" customHeight="1" thickBot="1" x14ac:dyDescent="0.35">
      <c r="A71" s="92" t="s">
        <v>106</v>
      </c>
      <c r="B71" s="74"/>
      <c r="D71" s="153">
        <v>318000</v>
      </c>
      <c r="E71" s="31"/>
      <c r="F71" s="153">
        <v>318000</v>
      </c>
      <c r="G71" s="31"/>
      <c r="H71" s="153">
        <v>318000</v>
      </c>
      <c r="I71" s="31"/>
      <c r="J71" s="153">
        <v>318000</v>
      </c>
    </row>
    <row r="72" spans="1:10" s="76" customFormat="1" ht="21.75" customHeight="1" thickTop="1" x14ac:dyDescent="0.3">
      <c r="A72" s="79" t="s">
        <v>72</v>
      </c>
      <c r="B72" s="74"/>
      <c r="D72" s="84"/>
      <c r="E72" s="84"/>
      <c r="F72" s="84"/>
    </row>
    <row r="73" spans="1:10" s="76" customFormat="1" ht="21.75" customHeight="1" x14ac:dyDescent="0.3">
      <c r="A73" s="92" t="s">
        <v>118</v>
      </c>
      <c r="B73" s="74"/>
      <c r="D73" s="84"/>
      <c r="E73" s="84"/>
    </row>
    <row r="74" spans="1:10" s="76" customFormat="1" ht="21.75" customHeight="1" x14ac:dyDescent="0.3">
      <c r="A74" s="92" t="s">
        <v>106</v>
      </c>
      <c r="B74" s="74"/>
      <c r="D74" s="84">
        <v>317888</v>
      </c>
      <c r="E74" s="84"/>
      <c r="F74" s="84">
        <v>317888</v>
      </c>
      <c r="H74" s="84">
        <v>317888</v>
      </c>
      <c r="I74" s="84"/>
      <c r="J74" s="84">
        <v>317888</v>
      </c>
    </row>
    <row r="75" spans="1:10" s="76" customFormat="1" ht="21.75" customHeight="1" x14ac:dyDescent="0.3">
      <c r="A75" s="79" t="s">
        <v>90</v>
      </c>
      <c r="B75" s="74"/>
      <c r="D75" s="84"/>
      <c r="E75" s="84"/>
      <c r="F75" s="84"/>
      <c r="H75" s="84"/>
      <c r="I75" s="84"/>
      <c r="J75" s="84"/>
    </row>
    <row r="76" spans="1:10" s="76" customFormat="1" ht="21.75" customHeight="1" x14ac:dyDescent="0.3">
      <c r="A76" s="79" t="s">
        <v>109</v>
      </c>
      <c r="B76" s="74"/>
      <c r="D76" s="84">
        <v>4399860</v>
      </c>
      <c r="E76" s="84"/>
      <c r="F76" s="84">
        <v>4399860</v>
      </c>
      <c r="H76" s="84">
        <v>4399860</v>
      </c>
      <c r="I76" s="84"/>
      <c r="J76" s="84">
        <v>4399860</v>
      </c>
    </row>
    <row r="77" spans="1:10" s="76" customFormat="1" ht="21.75" customHeight="1" x14ac:dyDescent="0.3">
      <c r="A77" s="2" t="s">
        <v>117</v>
      </c>
      <c r="B77" s="74"/>
      <c r="D77" s="84"/>
      <c r="E77" s="84"/>
      <c r="F77" s="84"/>
      <c r="H77" s="84"/>
      <c r="I77" s="84"/>
      <c r="J77" s="84"/>
    </row>
    <row r="78" spans="1:10" s="76" customFormat="1" ht="21.75" customHeight="1" x14ac:dyDescent="0.3">
      <c r="A78" s="79" t="s">
        <v>124</v>
      </c>
      <c r="B78" s="74"/>
      <c r="D78" s="84">
        <v>-44423</v>
      </c>
      <c r="E78" s="84"/>
      <c r="F78" s="84">
        <v>-44423</v>
      </c>
      <c r="H78" s="164">
        <v>0</v>
      </c>
      <c r="I78" s="84"/>
      <c r="J78" s="164">
        <v>0</v>
      </c>
    </row>
    <row r="79" spans="1:10" s="76" customFormat="1" ht="21.75" customHeight="1" x14ac:dyDescent="0.3">
      <c r="A79" s="79" t="s">
        <v>132</v>
      </c>
      <c r="B79" s="74"/>
      <c r="D79" s="84"/>
      <c r="E79" s="84"/>
      <c r="F79" s="84"/>
      <c r="H79" s="84"/>
      <c r="I79" s="84"/>
      <c r="J79" s="84"/>
    </row>
    <row r="80" spans="1:10" s="76" customFormat="1" ht="21.75" customHeight="1" x14ac:dyDescent="0.3">
      <c r="A80" s="93" t="s">
        <v>108</v>
      </c>
      <c r="B80" s="74"/>
      <c r="D80" s="84"/>
      <c r="E80" s="84"/>
      <c r="F80" s="84"/>
      <c r="H80" s="84"/>
      <c r="I80" s="84"/>
      <c r="J80" s="84"/>
    </row>
    <row r="81" spans="1:11" s="76" customFormat="1" ht="21.75" customHeight="1" x14ac:dyDescent="0.3">
      <c r="A81" s="93" t="s">
        <v>125</v>
      </c>
      <c r="B81" s="74"/>
      <c r="D81" s="84">
        <v>31800</v>
      </c>
      <c r="E81" s="84"/>
      <c r="F81" s="84">
        <v>31800</v>
      </c>
      <c r="H81" s="84">
        <v>31800</v>
      </c>
      <c r="I81" s="84"/>
      <c r="J81" s="84">
        <v>31800</v>
      </c>
    </row>
    <row r="82" spans="1:11" s="76" customFormat="1" ht="21.75" customHeight="1" x14ac:dyDescent="0.3">
      <c r="A82" s="93" t="s">
        <v>219</v>
      </c>
      <c r="B82" s="238"/>
      <c r="D82" s="84">
        <v>5663</v>
      </c>
      <c r="E82" s="84"/>
      <c r="F82" s="164">
        <v>0</v>
      </c>
      <c r="H82" s="84">
        <v>5663</v>
      </c>
      <c r="I82" s="84"/>
      <c r="J82" s="164">
        <v>0</v>
      </c>
    </row>
    <row r="83" spans="1:11" s="76" customFormat="1" ht="21.75" customHeight="1" x14ac:dyDescent="0.3">
      <c r="A83" s="93" t="s">
        <v>133</v>
      </c>
      <c r="B83" s="92"/>
      <c r="D83" s="84">
        <v>-176104</v>
      </c>
      <c r="E83" s="84"/>
      <c r="F83" s="84">
        <v>-180239</v>
      </c>
      <c r="H83" s="84">
        <v>50341</v>
      </c>
      <c r="I83" s="84"/>
      <c r="J83" s="84">
        <v>40985</v>
      </c>
    </row>
    <row r="84" spans="1:11" s="76" customFormat="1" ht="21.75" customHeight="1" x14ac:dyDescent="0.3">
      <c r="A84" s="93" t="s">
        <v>206</v>
      </c>
      <c r="B84" s="275">
        <v>5</v>
      </c>
      <c r="D84" s="84">
        <v>-5663</v>
      </c>
      <c r="E84" s="84"/>
      <c r="F84" s="164">
        <v>0</v>
      </c>
      <c r="H84" s="84">
        <v>-5663</v>
      </c>
      <c r="I84" s="84"/>
      <c r="J84" s="164">
        <v>0</v>
      </c>
    </row>
    <row r="85" spans="1:11" s="76" customFormat="1" ht="21.75" customHeight="1" x14ac:dyDescent="0.3">
      <c r="A85" s="93" t="s">
        <v>32</v>
      </c>
      <c r="B85" s="74"/>
      <c r="D85" s="149">
        <v>-3968</v>
      </c>
      <c r="E85" s="84"/>
      <c r="F85" s="149">
        <v>-2936</v>
      </c>
      <c r="H85" s="170">
        <v>0</v>
      </c>
      <c r="I85" s="84"/>
      <c r="J85" s="170">
        <v>0</v>
      </c>
    </row>
    <row r="86" spans="1:11" s="76" customFormat="1" ht="21.75" customHeight="1" x14ac:dyDescent="0.3">
      <c r="A86" s="80" t="s">
        <v>75</v>
      </c>
      <c r="B86" s="83"/>
      <c r="C86" s="82"/>
      <c r="D86" s="166">
        <f>SUM(D72:D85)</f>
        <v>4525053</v>
      </c>
      <c r="E86" s="26"/>
      <c r="F86" s="26">
        <f>SUM(F72:F85)</f>
        <v>4521950</v>
      </c>
      <c r="G86" s="26"/>
      <c r="H86" s="166">
        <f>SUM(H74:H85)</f>
        <v>4799889</v>
      </c>
      <c r="I86" s="26"/>
      <c r="J86" s="26">
        <f>SUM(J74:J85)</f>
        <v>4790533</v>
      </c>
    </row>
    <row r="87" spans="1:11" s="76" customFormat="1" ht="21.75" customHeight="1" x14ac:dyDescent="0.3">
      <c r="A87" s="79" t="s">
        <v>33</v>
      </c>
      <c r="B87" s="74"/>
      <c r="D87" s="40">
        <v>46594</v>
      </c>
      <c r="E87" s="31"/>
      <c r="F87" s="40">
        <v>48138</v>
      </c>
      <c r="G87" s="31"/>
      <c r="H87" s="169">
        <v>0</v>
      </c>
      <c r="I87" s="31"/>
      <c r="J87" s="169">
        <v>0</v>
      </c>
    </row>
    <row r="88" spans="1:11" s="82" customFormat="1" ht="21.75" customHeight="1" x14ac:dyDescent="0.3">
      <c r="A88" s="80" t="s">
        <v>24</v>
      </c>
      <c r="B88" s="83"/>
      <c r="D88" s="167">
        <f>SUM(D86:D87)</f>
        <v>4571647</v>
      </c>
      <c r="E88" s="26"/>
      <c r="F88" s="37">
        <f>SUM(F86:F87)</f>
        <v>4570088</v>
      </c>
      <c r="G88" s="26"/>
      <c r="H88" s="167">
        <f>SUM(H86:H87)</f>
        <v>4799889</v>
      </c>
      <c r="I88" s="26"/>
      <c r="J88" s="37">
        <f>SUM(J86:J87)</f>
        <v>4790533</v>
      </c>
    </row>
    <row r="89" spans="1:11" s="82" customFormat="1" ht="30" customHeight="1" thickBot="1" x14ac:dyDescent="0.35">
      <c r="A89" s="80" t="s">
        <v>34</v>
      </c>
      <c r="B89" s="83"/>
      <c r="D89" s="168">
        <f>SUM(D88,D56)</f>
        <v>4921387</v>
      </c>
      <c r="E89" s="26"/>
      <c r="F89" s="38">
        <f>SUM(F88,F56)</f>
        <v>4938775</v>
      </c>
      <c r="G89" s="26"/>
      <c r="H89" s="168">
        <f>SUM(H88,H56)</f>
        <v>4978578</v>
      </c>
      <c r="I89" s="26"/>
      <c r="J89" s="38">
        <f>SUM(J88,J56)</f>
        <v>4918252</v>
      </c>
    </row>
    <row r="90" spans="1:11" ht="21.75" customHeight="1" thickTop="1" x14ac:dyDescent="0.3">
      <c r="B90" s="68"/>
      <c r="D90" s="69"/>
      <c r="E90" s="69"/>
      <c r="F90" s="69"/>
      <c r="G90" s="69"/>
      <c r="H90" s="69"/>
      <c r="I90" s="69"/>
      <c r="J90" s="69"/>
    </row>
    <row r="91" spans="1:11" ht="21.75" customHeight="1" x14ac:dyDescent="0.3">
      <c r="B91" s="94"/>
      <c r="C91" s="69"/>
      <c r="D91" s="69">
        <f>D30-D89</f>
        <v>0</v>
      </c>
      <c r="E91" s="69">
        <f t="shared" ref="E91:J91" si="0">E30-E89</f>
        <v>0</v>
      </c>
      <c r="F91" s="69">
        <f t="shared" si="0"/>
        <v>0</v>
      </c>
      <c r="G91" s="69">
        <f t="shared" si="0"/>
        <v>0</v>
      </c>
      <c r="H91" s="69">
        <f t="shared" si="0"/>
        <v>0</v>
      </c>
      <c r="I91" s="69">
        <f t="shared" si="0"/>
        <v>0</v>
      </c>
      <c r="J91" s="69">
        <f t="shared" si="0"/>
        <v>0</v>
      </c>
      <c r="K91" s="69"/>
    </row>
  </sheetData>
  <mergeCells count="15">
    <mergeCell ref="D66:J66"/>
    <mergeCell ref="D4:F4"/>
    <mergeCell ref="H4:J4"/>
    <mergeCell ref="D9:J9"/>
    <mergeCell ref="D36:F36"/>
    <mergeCell ref="H36:J36"/>
    <mergeCell ref="D37:F37"/>
    <mergeCell ref="H37:J37"/>
    <mergeCell ref="D41:J41"/>
    <mergeCell ref="D5:F5"/>
    <mergeCell ref="H5:J5"/>
    <mergeCell ref="D61:F61"/>
    <mergeCell ref="H61:J61"/>
    <mergeCell ref="D62:F62"/>
    <mergeCell ref="H62:J62"/>
  </mergeCells>
  <pageMargins left="0.8" right="0.8" top="0.48" bottom="0.5" header="0.5" footer="0.5"/>
  <pageSetup paperSize="9" scale="80" firstPageNumber="2" fitToHeight="7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9D9EA-3442-4C70-8963-8C43E62A8E76}">
  <dimension ref="A1:X81"/>
  <sheetViews>
    <sheetView showGridLines="0" view="pageBreakPreview" topLeftCell="A15" zoomScale="83" zoomScaleNormal="90" zoomScaleSheetLayoutView="83" workbookViewId="0">
      <selection activeCell="N69" sqref="N69"/>
    </sheetView>
  </sheetViews>
  <sheetFormatPr defaultColWidth="10.7265625" defaultRowHeight="21.75" customHeight="1" x14ac:dyDescent="0.35"/>
  <cols>
    <col min="1" max="1" width="47.6328125" style="139" customWidth="1"/>
    <col min="2" max="2" width="0.81640625" style="133" hidden="1" customWidth="1"/>
    <col min="3" max="3" width="5.1796875" style="139" customWidth="1"/>
    <col min="4" max="4" width="0.81640625" style="133" customWidth="1"/>
    <col min="5" max="5" width="10.81640625" style="133" customWidth="1"/>
    <col min="6" max="6" width="1.1796875" style="133" customWidth="1"/>
    <col min="7" max="7" width="10.81640625" style="133" customWidth="1"/>
    <col min="8" max="8" width="1.1796875" style="133" customWidth="1"/>
    <col min="9" max="9" width="10.81640625" style="133" customWidth="1"/>
    <col min="10" max="10" width="1.1796875" style="133" customWidth="1"/>
    <col min="11" max="11" width="10.81640625" style="133" customWidth="1"/>
    <col min="12" max="16384" width="10.7265625" style="133"/>
  </cols>
  <sheetData>
    <row r="1" spans="1:11" s="112" customFormat="1" ht="21.75" customHeight="1" x14ac:dyDescent="0.35">
      <c r="A1" s="45" t="s">
        <v>65</v>
      </c>
      <c r="B1" s="109"/>
      <c r="C1" s="110"/>
      <c r="D1" s="111"/>
      <c r="E1" s="111"/>
      <c r="F1" s="111"/>
      <c r="G1" s="111"/>
      <c r="H1" s="111"/>
      <c r="I1" s="111"/>
      <c r="J1" s="111"/>
      <c r="K1" s="111"/>
    </row>
    <row r="2" spans="1:11" s="48" customFormat="1" ht="21.75" customHeight="1" x14ac:dyDescent="0.3">
      <c r="A2" s="49" t="s">
        <v>66</v>
      </c>
      <c r="B2" s="47"/>
      <c r="C2" s="46"/>
      <c r="D2" s="47"/>
      <c r="E2" s="47"/>
      <c r="F2" s="47"/>
      <c r="G2" s="47"/>
      <c r="H2" s="47"/>
      <c r="I2" s="47"/>
      <c r="J2" s="47"/>
      <c r="K2" s="47"/>
    </row>
    <row r="3" spans="1:11" s="48" customFormat="1" ht="21.75" customHeight="1" x14ac:dyDescent="0.3">
      <c r="A3" s="53"/>
      <c r="B3" s="47"/>
      <c r="C3" s="46"/>
      <c r="D3" s="47"/>
      <c r="E3" s="47"/>
      <c r="F3" s="47"/>
      <c r="G3" s="47"/>
      <c r="H3" s="47"/>
      <c r="I3" s="47"/>
      <c r="J3" s="47"/>
      <c r="K3" s="47"/>
    </row>
    <row r="4" spans="1:11" s="48" customFormat="1" ht="21" customHeight="1" x14ac:dyDescent="0.3">
      <c r="B4" s="47"/>
      <c r="C4" s="46"/>
      <c r="D4" s="47"/>
      <c r="E4" s="297" t="s">
        <v>60</v>
      </c>
      <c r="F4" s="297"/>
      <c r="G4" s="297"/>
      <c r="H4" s="47"/>
      <c r="I4" s="297" t="s">
        <v>62</v>
      </c>
      <c r="J4" s="298"/>
      <c r="K4" s="297"/>
    </row>
    <row r="5" spans="1:11" s="51" customFormat="1" ht="21" customHeight="1" x14ac:dyDescent="0.3">
      <c r="A5" s="50"/>
      <c r="C5" s="50"/>
      <c r="E5" s="297" t="s">
        <v>61</v>
      </c>
      <c r="F5" s="297"/>
      <c r="G5" s="297"/>
      <c r="H5" s="52"/>
      <c r="I5" s="297" t="s">
        <v>61</v>
      </c>
      <c r="J5" s="297"/>
      <c r="K5" s="297"/>
    </row>
    <row r="6" spans="1:11" s="51" customFormat="1" ht="21" customHeight="1" x14ac:dyDescent="0.3">
      <c r="A6" s="50"/>
      <c r="C6" s="50"/>
      <c r="E6" s="301" t="s">
        <v>81</v>
      </c>
      <c r="F6" s="301"/>
      <c r="G6" s="301"/>
      <c r="H6" s="113"/>
      <c r="I6" s="301" t="s">
        <v>81</v>
      </c>
      <c r="J6" s="301"/>
      <c r="K6" s="301"/>
    </row>
    <row r="7" spans="1:11" s="51" customFormat="1" ht="21" customHeight="1" x14ac:dyDescent="0.3">
      <c r="A7" s="50"/>
      <c r="C7" s="50"/>
      <c r="E7" s="302" t="s">
        <v>196</v>
      </c>
      <c r="F7" s="301"/>
      <c r="G7" s="301"/>
      <c r="H7" s="113"/>
      <c r="I7" s="302" t="s">
        <v>196</v>
      </c>
      <c r="J7" s="301"/>
      <c r="K7" s="301"/>
    </row>
    <row r="8" spans="1:11" s="51" customFormat="1" ht="21" customHeight="1" x14ac:dyDescent="0.3">
      <c r="A8" s="50"/>
      <c r="C8" s="103" t="s">
        <v>2</v>
      </c>
      <c r="E8" s="55" t="s">
        <v>198</v>
      </c>
      <c r="F8" s="114"/>
      <c r="G8" s="55" t="s">
        <v>151</v>
      </c>
      <c r="H8" s="114"/>
      <c r="I8" s="55" t="s">
        <v>198</v>
      </c>
      <c r="J8" s="114"/>
      <c r="K8" s="55" t="s">
        <v>151</v>
      </c>
    </row>
    <row r="9" spans="1:11" s="51" customFormat="1" ht="21" customHeight="1" x14ac:dyDescent="0.3">
      <c r="A9" s="50"/>
      <c r="C9" s="115"/>
      <c r="E9" s="296" t="s">
        <v>59</v>
      </c>
      <c r="F9" s="296"/>
      <c r="G9" s="296"/>
      <c r="H9" s="296"/>
      <c r="I9" s="296"/>
      <c r="J9" s="296"/>
      <c r="K9" s="296"/>
    </row>
    <row r="10" spans="1:11" s="116" customFormat="1" ht="21" customHeight="1" x14ac:dyDescent="0.3">
      <c r="A10" s="56" t="s">
        <v>165</v>
      </c>
      <c r="C10" s="103"/>
      <c r="H10" s="117"/>
    </row>
    <row r="11" spans="1:11" s="51" customFormat="1" ht="21" customHeight="1" x14ac:dyDescent="0.3">
      <c r="A11" s="50" t="s">
        <v>36</v>
      </c>
      <c r="B11" s="48"/>
      <c r="C11" s="103">
        <v>6</v>
      </c>
      <c r="E11" s="129">
        <v>319120</v>
      </c>
      <c r="F11" s="105"/>
      <c r="G11" s="129">
        <v>398250</v>
      </c>
      <c r="I11" s="129">
        <v>89425</v>
      </c>
      <c r="J11" s="105"/>
      <c r="K11" s="129">
        <v>60906</v>
      </c>
    </row>
    <row r="12" spans="1:11" s="51" customFormat="1" ht="21" customHeight="1" x14ac:dyDescent="0.3">
      <c r="A12" s="118" t="s">
        <v>49</v>
      </c>
      <c r="B12" s="48"/>
      <c r="C12" s="103"/>
      <c r="E12" s="129">
        <v>4284</v>
      </c>
      <c r="F12" s="105"/>
      <c r="G12" s="129">
        <v>6024</v>
      </c>
      <c r="I12" s="129">
        <v>3769</v>
      </c>
      <c r="J12" s="105"/>
      <c r="K12" s="129">
        <v>6556</v>
      </c>
    </row>
    <row r="13" spans="1:11" s="51" customFormat="1" ht="21" customHeight="1" x14ac:dyDescent="0.3">
      <c r="A13" s="118" t="s">
        <v>181</v>
      </c>
      <c r="B13" s="48"/>
      <c r="C13" s="103"/>
      <c r="E13" s="180">
        <v>0</v>
      </c>
      <c r="F13" s="105"/>
      <c r="G13" s="180">
        <v>0</v>
      </c>
      <c r="I13" s="180">
        <v>0</v>
      </c>
      <c r="J13" s="105"/>
      <c r="K13" s="129">
        <v>32924</v>
      </c>
    </row>
    <row r="14" spans="1:11" s="51" customFormat="1" ht="21" customHeight="1" x14ac:dyDescent="0.3">
      <c r="A14" s="118" t="s">
        <v>121</v>
      </c>
      <c r="B14" s="48"/>
      <c r="C14" s="158"/>
      <c r="E14" s="180">
        <v>0</v>
      </c>
      <c r="F14" s="159"/>
      <c r="G14" s="129">
        <v>4477</v>
      </c>
      <c r="I14" s="180">
        <v>0</v>
      </c>
      <c r="J14" s="159"/>
      <c r="K14" s="129">
        <v>4477</v>
      </c>
    </row>
    <row r="15" spans="1:11" s="51" customFormat="1" ht="21" customHeight="1" x14ac:dyDescent="0.3">
      <c r="A15" s="118" t="s">
        <v>115</v>
      </c>
      <c r="B15" s="48"/>
      <c r="C15" s="103">
        <v>7</v>
      </c>
      <c r="E15" s="129">
        <v>7437</v>
      </c>
      <c r="F15" s="105"/>
      <c r="G15" s="180">
        <v>1066</v>
      </c>
      <c r="I15" s="129">
        <v>7437</v>
      </c>
      <c r="J15" s="105"/>
      <c r="K15" s="180">
        <v>1066</v>
      </c>
    </row>
    <row r="16" spans="1:11" s="51" customFormat="1" ht="21" hidden="1" customHeight="1" x14ac:dyDescent="0.3">
      <c r="A16" s="118" t="s">
        <v>150</v>
      </c>
      <c r="B16" s="48"/>
      <c r="C16" s="103"/>
      <c r="E16" s="180"/>
      <c r="F16" s="105"/>
      <c r="G16" s="84">
        <v>0</v>
      </c>
      <c r="I16" s="180">
        <v>0</v>
      </c>
      <c r="J16" s="105"/>
      <c r="K16" s="129">
        <v>0</v>
      </c>
    </row>
    <row r="17" spans="1:24" s="51" customFormat="1" ht="21" customHeight="1" x14ac:dyDescent="0.3">
      <c r="A17" s="118" t="s">
        <v>140</v>
      </c>
      <c r="B17" s="48"/>
      <c r="C17" s="103">
        <v>2</v>
      </c>
      <c r="E17" s="180">
        <v>0</v>
      </c>
      <c r="F17" s="105"/>
      <c r="G17" s="201">
        <v>0</v>
      </c>
      <c r="H17" s="76"/>
      <c r="I17" s="84">
        <v>49377</v>
      </c>
      <c r="J17" s="200"/>
      <c r="K17" s="84">
        <v>59100</v>
      </c>
    </row>
    <row r="18" spans="1:24" s="51" customFormat="1" ht="21" customHeight="1" x14ac:dyDescent="0.3">
      <c r="A18" s="118" t="s">
        <v>158</v>
      </c>
      <c r="B18" s="48"/>
      <c r="C18" s="158"/>
      <c r="E18" s="180">
        <v>1262</v>
      </c>
      <c r="F18" s="159"/>
      <c r="G18" s="201">
        <v>8576</v>
      </c>
      <c r="H18" s="76"/>
      <c r="I18" s="201">
        <v>0</v>
      </c>
      <c r="J18" s="200"/>
      <c r="K18" s="201">
        <v>3539</v>
      </c>
    </row>
    <row r="19" spans="1:24" s="51" customFormat="1" ht="21" customHeight="1" x14ac:dyDescent="0.3">
      <c r="A19" s="50" t="s">
        <v>12</v>
      </c>
      <c r="B19" s="48"/>
      <c r="C19" s="103"/>
      <c r="E19" s="129">
        <v>270</v>
      </c>
      <c r="F19" s="105"/>
      <c r="G19" s="84">
        <v>1893</v>
      </c>
      <c r="H19" s="76"/>
      <c r="I19" s="84">
        <v>3264</v>
      </c>
      <c r="J19" s="200"/>
      <c r="K19" s="84">
        <v>2557</v>
      </c>
    </row>
    <row r="20" spans="1:24" s="52" customFormat="1" ht="21" customHeight="1" x14ac:dyDescent="0.3">
      <c r="A20" s="53" t="s">
        <v>166</v>
      </c>
      <c r="C20" s="53"/>
      <c r="E20" s="182">
        <f>SUM(E11:E19)</f>
        <v>332373</v>
      </c>
      <c r="F20" s="104"/>
      <c r="G20" s="147">
        <f>SUM(G11:G19)</f>
        <v>420286</v>
      </c>
      <c r="H20" s="199"/>
      <c r="I20" s="171">
        <f>SUM(I11:I19)</f>
        <v>153272</v>
      </c>
      <c r="J20" s="199"/>
      <c r="K20" s="147">
        <f>SUM(K11:K19)</f>
        <v>171125</v>
      </c>
      <c r="U20" s="51"/>
      <c r="V20" s="51"/>
      <c r="W20" s="51"/>
      <c r="X20" s="51"/>
    </row>
    <row r="21" spans="1:24" s="51" customFormat="1" ht="21" customHeight="1" x14ac:dyDescent="0.3">
      <c r="A21" s="53"/>
      <c r="C21" s="50"/>
      <c r="E21" s="105"/>
      <c r="F21" s="105"/>
      <c r="G21" s="200"/>
      <c r="H21" s="200"/>
      <c r="I21" s="200"/>
      <c r="J21" s="200"/>
      <c r="K21" s="200"/>
    </row>
    <row r="22" spans="1:24" s="51" customFormat="1" ht="21" customHeight="1" x14ac:dyDescent="0.3">
      <c r="A22" s="56" t="s">
        <v>13</v>
      </c>
      <c r="C22" s="50"/>
      <c r="E22" s="105"/>
      <c r="F22" s="105"/>
      <c r="G22" s="200"/>
      <c r="H22" s="200"/>
      <c r="I22" s="200"/>
      <c r="J22" s="200"/>
      <c r="K22" s="200"/>
    </row>
    <row r="23" spans="1:24" s="51" customFormat="1" ht="21" customHeight="1" x14ac:dyDescent="0.3">
      <c r="A23" s="50" t="s">
        <v>37</v>
      </c>
      <c r="B23" s="48"/>
      <c r="C23" s="103"/>
      <c r="E23" s="129">
        <v>131883</v>
      </c>
      <c r="F23" s="105"/>
      <c r="G23" s="84">
        <v>180046</v>
      </c>
      <c r="H23" s="76"/>
      <c r="I23" s="84">
        <v>71710</v>
      </c>
      <c r="J23" s="200"/>
      <c r="K23" s="84">
        <v>53136</v>
      </c>
    </row>
    <row r="24" spans="1:24" s="51" customFormat="1" ht="21" customHeight="1" x14ac:dyDescent="0.3">
      <c r="A24" s="50" t="s">
        <v>38</v>
      </c>
      <c r="B24" s="48"/>
      <c r="C24" s="50"/>
      <c r="E24" s="129">
        <v>94486</v>
      </c>
      <c r="F24" s="105"/>
      <c r="G24" s="84">
        <v>118733</v>
      </c>
      <c r="H24" s="76"/>
      <c r="I24" s="84">
        <v>3262</v>
      </c>
      <c r="J24" s="200"/>
      <c r="K24" s="84">
        <v>2258</v>
      </c>
    </row>
    <row r="25" spans="1:24" s="51" customFormat="1" ht="21" customHeight="1" x14ac:dyDescent="0.3">
      <c r="A25" s="50" t="s">
        <v>39</v>
      </c>
      <c r="B25" s="119"/>
      <c r="C25" s="103"/>
      <c r="E25" s="129">
        <v>85855</v>
      </c>
      <c r="F25" s="105"/>
      <c r="G25" s="84">
        <v>91331</v>
      </c>
      <c r="H25" s="76"/>
      <c r="I25" s="84">
        <v>59562</v>
      </c>
      <c r="J25" s="200"/>
      <c r="K25" s="84">
        <v>54543</v>
      </c>
    </row>
    <row r="26" spans="1:24" s="51" customFormat="1" ht="21" customHeight="1" x14ac:dyDescent="0.3">
      <c r="A26" s="4" t="s">
        <v>182</v>
      </c>
      <c r="B26" s="19"/>
      <c r="C26" s="197"/>
      <c r="D26" s="76"/>
      <c r="E26" s="180">
        <v>0</v>
      </c>
      <c r="F26" s="196"/>
      <c r="G26" s="201">
        <v>17771</v>
      </c>
      <c r="H26" s="76"/>
      <c r="I26" s="180">
        <v>0</v>
      </c>
      <c r="J26" s="200"/>
      <c r="K26" s="201">
        <v>17771</v>
      </c>
    </row>
    <row r="27" spans="1:24" s="51" customFormat="1" ht="21" hidden="1" customHeight="1" x14ac:dyDescent="0.3">
      <c r="A27" s="4" t="s">
        <v>178</v>
      </c>
      <c r="B27" s="19"/>
      <c r="C27" s="197"/>
      <c r="D27" s="76"/>
      <c r="E27" s="201"/>
      <c r="F27" s="196"/>
      <c r="G27" s="201"/>
      <c r="H27" s="76"/>
      <c r="I27" s="201"/>
      <c r="J27" s="200"/>
      <c r="K27" s="201"/>
    </row>
    <row r="28" spans="1:24" s="51" customFormat="1" ht="21" customHeight="1" x14ac:dyDescent="0.3">
      <c r="A28" s="4" t="s">
        <v>178</v>
      </c>
      <c r="B28" s="19"/>
      <c r="C28" s="275"/>
      <c r="D28" s="76"/>
      <c r="E28" s="201">
        <v>0</v>
      </c>
      <c r="F28" s="274"/>
      <c r="G28" s="201">
        <v>0</v>
      </c>
      <c r="H28" s="76"/>
      <c r="I28" s="201">
        <v>6</v>
      </c>
      <c r="J28" s="274"/>
      <c r="K28" s="201">
        <v>0</v>
      </c>
    </row>
    <row r="29" spans="1:24" s="52" customFormat="1" ht="21" customHeight="1" x14ac:dyDescent="0.3">
      <c r="A29" s="80" t="s">
        <v>14</v>
      </c>
      <c r="B29" s="82"/>
      <c r="C29" s="80"/>
      <c r="D29" s="82"/>
      <c r="E29" s="171">
        <f>SUM(E23:E28)</f>
        <v>312224</v>
      </c>
      <c r="F29" s="30"/>
      <c r="G29" s="33">
        <f>SUM(G23:G28)</f>
        <v>407881</v>
      </c>
      <c r="H29" s="30"/>
      <c r="I29" s="171">
        <f>SUM(I23:I28)</f>
        <v>134540</v>
      </c>
      <c r="J29" s="30"/>
      <c r="K29" s="33">
        <f>SUM(K23:K28)</f>
        <v>127708</v>
      </c>
      <c r="U29" s="51"/>
      <c r="V29" s="51"/>
      <c r="W29" s="51"/>
      <c r="X29" s="51"/>
    </row>
    <row r="30" spans="1:24" s="51" customFormat="1" ht="21" customHeight="1" x14ac:dyDescent="0.3">
      <c r="A30" s="53"/>
      <c r="C30" s="50"/>
      <c r="E30" s="178"/>
      <c r="F30" s="105"/>
      <c r="G30" s="200"/>
      <c r="H30" s="200"/>
      <c r="I30" s="188"/>
      <c r="J30" s="200"/>
      <c r="K30" s="200"/>
    </row>
    <row r="31" spans="1:24" s="51" customFormat="1" ht="21" customHeight="1" x14ac:dyDescent="0.3">
      <c r="A31" s="120" t="s">
        <v>211</v>
      </c>
      <c r="C31" s="50"/>
      <c r="E31" s="179">
        <f>E20-E29</f>
        <v>20149</v>
      </c>
      <c r="F31" s="104"/>
      <c r="G31" s="154">
        <f>G20-G29</f>
        <v>12405</v>
      </c>
      <c r="H31" s="82"/>
      <c r="I31" s="166">
        <f>I20-I29</f>
        <v>18732</v>
      </c>
      <c r="J31" s="199"/>
      <c r="K31" s="154">
        <f>K20-K29</f>
        <v>43417</v>
      </c>
    </row>
    <row r="32" spans="1:24" s="51" customFormat="1" ht="21" customHeight="1" x14ac:dyDescent="0.3">
      <c r="A32" s="121" t="s">
        <v>40</v>
      </c>
      <c r="C32" s="50"/>
      <c r="E32" s="180">
        <v>935</v>
      </c>
      <c r="F32" s="105"/>
      <c r="G32" s="84">
        <v>562</v>
      </c>
      <c r="H32" s="76"/>
      <c r="I32" s="201">
        <v>482</v>
      </c>
      <c r="J32" s="200"/>
      <c r="K32" s="84">
        <v>414</v>
      </c>
    </row>
    <row r="33" spans="1:11" s="51" customFormat="1" ht="21.5" customHeight="1" x14ac:dyDescent="0.3">
      <c r="A33" s="121" t="s">
        <v>187</v>
      </c>
      <c r="B33" s="48"/>
      <c r="C33" s="103">
        <v>3</v>
      </c>
      <c r="E33" s="176">
        <v>819</v>
      </c>
      <c r="F33" s="25"/>
      <c r="G33" s="29">
        <v>355</v>
      </c>
      <c r="H33" s="25"/>
      <c r="I33" s="181">
        <v>0</v>
      </c>
      <c r="J33" s="25"/>
      <c r="K33" s="181">
        <v>0</v>
      </c>
    </row>
    <row r="34" spans="1:11" s="51" customFormat="1" ht="14" x14ac:dyDescent="0.3">
      <c r="A34" s="53"/>
      <c r="C34" s="50"/>
      <c r="E34" s="178"/>
      <c r="F34" s="105"/>
      <c r="G34" s="105"/>
      <c r="H34" s="105"/>
      <c r="I34" s="178"/>
      <c r="J34" s="105"/>
      <c r="K34" s="105"/>
    </row>
    <row r="35" spans="1:11" s="51" customFormat="1" ht="21" customHeight="1" x14ac:dyDescent="0.3">
      <c r="A35" s="53" t="s">
        <v>220</v>
      </c>
      <c r="C35" s="103"/>
      <c r="E35" s="172">
        <f>E31-SUM(E32:E33)</f>
        <v>18395</v>
      </c>
      <c r="F35" s="32"/>
      <c r="G35" s="32">
        <f>G31-SUM(G32:G33)</f>
        <v>11488</v>
      </c>
      <c r="H35" s="32"/>
      <c r="I35" s="172">
        <f>I31-SUM(I32:I33)</f>
        <v>18250</v>
      </c>
      <c r="J35" s="32"/>
      <c r="K35" s="32">
        <f>K31-SUM(K32:K33)</f>
        <v>43003</v>
      </c>
    </row>
    <row r="36" spans="1:11" s="51" customFormat="1" ht="21" customHeight="1" x14ac:dyDescent="0.3">
      <c r="A36" s="50" t="s">
        <v>186</v>
      </c>
      <c r="B36" s="48"/>
      <c r="C36" s="103"/>
      <c r="E36" s="176">
        <v>1911</v>
      </c>
      <c r="F36" s="25"/>
      <c r="G36" s="29">
        <v>1452</v>
      </c>
      <c r="H36" s="25"/>
      <c r="I36" s="176">
        <v>-414</v>
      </c>
      <c r="J36" s="25"/>
      <c r="K36" s="29">
        <v>-636</v>
      </c>
    </row>
    <row r="37" spans="1:11" s="51" customFormat="1" ht="21" customHeight="1" thickBot="1" x14ac:dyDescent="0.35">
      <c r="A37" s="53" t="s">
        <v>210</v>
      </c>
      <c r="C37" s="50"/>
      <c r="E37" s="173">
        <f>E35-E36</f>
        <v>16484</v>
      </c>
      <c r="F37" s="32"/>
      <c r="G37" s="64">
        <f>G35-G36</f>
        <v>10036</v>
      </c>
      <c r="H37" s="32"/>
      <c r="I37" s="173">
        <f>I35-I36</f>
        <v>18664</v>
      </c>
      <c r="J37" s="32"/>
      <c r="K37" s="64">
        <f>K35-K36</f>
        <v>43639</v>
      </c>
    </row>
    <row r="38" spans="1:11" s="51" customFormat="1" ht="21" customHeight="1" thickTop="1" x14ac:dyDescent="0.3">
      <c r="A38" s="50"/>
      <c r="C38" s="122"/>
      <c r="D38" s="123"/>
      <c r="E38" s="122"/>
      <c r="F38" s="124"/>
      <c r="G38" s="122"/>
      <c r="H38" s="125"/>
      <c r="I38" s="57"/>
      <c r="J38" s="126"/>
      <c r="K38" s="57"/>
    </row>
    <row r="39" spans="1:11" s="51" customFormat="1" ht="21" customHeight="1" x14ac:dyDescent="0.3">
      <c r="A39" s="127"/>
      <c r="C39" s="128"/>
      <c r="E39" s="129"/>
      <c r="G39" s="129"/>
      <c r="I39" s="129"/>
      <c r="J39" s="129"/>
      <c r="K39" s="129"/>
    </row>
    <row r="40" spans="1:11" s="51" customFormat="1" ht="21.75" customHeight="1" x14ac:dyDescent="0.35">
      <c r="A40" s="45" t="s">
        <v>65</v>
      </c>
      <c r="C40" s="128"/>
      <c r="E40" s="129"/>
      <c r="G40" s="129"/>
      <c r="I40" s="129"/>
      <c r="J40" s="129"/>
      <c r="K40" s="129"/>
    </row>
    <row r="41" spans="1:11" s="51" customFormat="1" ht="21.75" customHeight="1" x14ac:dyDescent="0.3">
      <c r="A41" s="49" t="s">
        <v>66</v>
      </c>
      <c r="C41" s="128"/>
      <c r="E41" s="129"/>
      <c r="G41" s="129"/>
      <c r="I41" s="129"/>
      <c r="J41" s="129"/>
      <c r="K41" s="129"/>
    </row>
    <row r="42" spans="1:11" s="51" customFormat="1" ht="21.75" customHeight="1" x14ac:dyDescent="0.3">
      <c r="A42" s="53"/>
      <c r="C42" s="128"/>
      <c r="E42" s="129"/>
      <c r="G42" s="129"/>
      <c r="I42" s="129"/>
      <c r="J42" s="129"/>
      <c r="K42" s="129"/>
    </row>
    <row r="43" spans="1:11" s="51" customFormat="1" ht="21" customHeight="1" x14ac:dyDescent="0.3">
      <c r="A43" s="53"/>
      <c r="C43" s="46"/>
      <c r="D43" s="47"/>
      <c r="E43" s="297" t="s">
        <v>60</v>
      </c>
      <c r="F43" s="297"/>
      <c r="G43" s="297"/>
      <c r="H43" s="47"/>
      <c r="I43" s="297" t="s">
        <v>62</v>
      </c>
      <c r="J43" s="298"/>
      <c r="K43" s="297"/>
    </row>
    <row r="44" spans="1:11" s="51" customFormat="1" ht="21" customHeight="1" x14ac:dyDescent="0.3">
      <c r="A44" s="50"/>
      <c r="C44" s="50"/>
      <c r="E44" s="297" t="s">
        <v>61</v>
      </c>
      <c r="F44" s="297"/>
      <c r="G44" s="297"/>
      <c r="H44" s="52"/>
      <c r="I44" s="297" t="s">
        <v>61</v>
      </c>
      <c r="J44" s="297"/>
      <c r="K44" s="297"/>
    </row>
    <row r="45" spans="1:11" s="51" customFormat="1" ht="21" customHeight="1" x14ac:dyDescent="0.3">
      <c r="A45" s="50"/>
      <c r="C45" s="50"/>
      <c r="E45" s="301" t="s">
        <v>81</v>
      </c>
      <c r="F45" s="301"/>
      <c r="G45" s="301"/>
      <c r="H45" s="113"/>
      <c r="I45" s="301" t="s">
        <v>81</v>
      </c>
      <c r="J45" s="301"/>
      <c r="K45" s="301"/>
    </row>
    <row r="46" spans="1:11" s="51" customFormat="1" ht="21" customHeight="1" x14ac:dyDescent="0.3">
      <c r="A46" s="50"/>
      <c r="C46" s="50"/>
      <c r="E46" s="302" t="s">
        <v>196</v>
      </c>
      <c r="F46" s="301"/>
      <c r="G46" s="301"/>
      <c r="H46" s="113"/>
      <c r="I46" s="302" t="s">
        <v>196</v>
      </c>
      <c r="J46" s="301"/>
      <c r="K46" s="301"/>
    </row>
    <row r="47" spans="1:11" s="51" customFormat="1" ht="21" customHeight="1" x14ac:dyDescent="0.3">
      <c r="A47" s="50"/>
      <c r="C47" s="103"/>
      <c r="E47" s="55" t="s">
        <v>198</v>
      </c>
      <c r="F47" s="114"/>
      <c r="G47" s="55" t="s">
        <v>151</v>
      </c>
      <c r="H47" s="114"/>
      <c r="I47" s="55" t="s">
        <v>198</v>
      </c>
      <c r="J47" s="114"/>
      <c r="K47" s="55" t="s">
        <v>151</v>
      </c>
    </row>
    <row r="48" spans="1:11" s="51" customFormat="1" ht="21" customHeight="1" x14ac:dyDescent="0.3">
      <c r="A48" s="50"/>
      <c r="C48" s="115"/>
      <c r="E48" s="296" t="s">
        <v>59</v>
      </c>
      <c r="F48" s="296"/>
      <c r="G48" s="296"/>
      <c r="H48" s="296"/>
      <c r="I48" s="296"/>
      <c r="J48" s="296"/>
      <c r="K48" s="296"/>
    </row>
    <row r="49" spans="1:11" s="76" customFormat="1" ht="21" customHeight="1" x14ac:dyDescent="0.3">
      <c r="A49" s="258" t="s">
        <v>41</v>
      </c>
      <c r="C49" s="259"/>
      <c r="D49" s="260"/>
      <c r="E49" s="259"/>
      <c r="F49" s="261"/>
      <c r="G49" s="259"/>
      <c r="H49" s="262"/>
      <c r="I49" s="263"/>
      <c r="J49" s="264"/>
      <c r="K49" s="263"/>
    </row>
    <row r="50" spans="1:11" s="76" customFormat="1" ht="21" customHeight="1" x14ac:dyDescent="0.3">
      <c r="A50" s="265" t="s">
        <v>98</v>
      </c>
      <c r="C50" s="238"/>
      <c r="D50" s="260"/>
      <c r="E50" s="25"/>
      <c r="F50" s="26"/>
      <c r="G50" s="25"/>
      <c r="H50" s="27"/>
      <c r="I50" s="25"/>
      <c r="J50" s="28"/>
      <c r="K50" s="25"/>
    </row>
    <row r="51" spans="1:11" s="76" customFormat="1" ht="21" customHeight="1" x14ac:dyDescent="0.3">
      <c r="A51" s="79" t="s">
        <v>94</v>
      </c>
      <c r="C51" s="238"/>
      <c r="D51" s="260"/>
      <c r="E51" s="29">
        <v>-656</v>
      </c>
      <c r="F51" s="192"/>
      <c r="G51" s="29">
        <v>9807</v>
      </c>
      <c r="H51" s="192"/>
      <c r="I51" s="170">
        <v>0</v>
      </c>
      <c r="J51" s="41"/>
      <c r="K51" s="170">
        <v>0</v>
      </c>
    </row>
    <row r="52" spans="1:11" s="76" customFormat="1" ht="21.75" hidden="1" customHeight="1" x14ac:dyDescent="0.3">
      <c r="A52" s="79" t="s">
        <v>67</v>
      </c>
      <c r="C52" s="264"/>
      <c r="D52" s="266"/>
      <c r="E52" s="267"/>
      <c r="F52" s="28"/>
      <c r="G52" s="267"/>
      <c r="H52" s="28"/>
      <c r="I52" s="267"/>
      <c r="J52" s="28"/>
      <c r="K52" s="267"/>
    </row>
    <row r="53" spans="1:11" s="76" customFormat="1" ht="21" customHeight="1" x14ac:dyDescent="0.3">
      <c r="A53" s="228" t="s">
        <v>110</v>
      </c>
      <c r="C53" s="264"/>
      <c r="D53" s="266"/>
      <c r="E53" s="268"/>
      <c r="F53" s="268"/>
      <c r="G53" s="268"/>
      <c r="H53" s="268"/>
      <c r="I53" s="268"/>
      <c r="J53" s="268"/>
      <c r="K53" s="268"/>
    </row>
    <row r="54" spans="1:11" s="76" customFormat="1" ht="21" customHeight="1" x14ac:dyDescent="0.3">
      <c r="A54" s="82" t="s">
        <v>111</v>
      </c>
      <c r="C54" s="259"/>
      <c r="D54" s="260"/>
      <c r="E54" s="167">
        <f>E51</f>
        <v>-656</v>
      </c>
      <c r="F54" s="192">
        <f t="shared" ref="F54:J54" si="0">SUM(F51:F52)</f>
        <v>0</v>
      </c>
      <c r="G54" s="37">
        <f>G51</f>
        <v>9807</v>
      </c>
      <c r="H54" s="192">
        <f t="shared" si="0"/>
        <v>0</v>
      </c>
      <c r="I54" s="167">
        <f>I51</f>
        <v>0</v>
      </c>
      <c r="J54" s="192">
        <f t="shared" si="0"/>
        <v>0</v>
      </c>
      <c r="K54" s="167">
        <f>K51</f>
        <v>0</v>
      </c>
    </row>
    <row r="55" spans="1:11" s="240" customFormat="1" ht="8.5" hidden="1" customHeight="1" x14ac:dyDescent="0.3">
      <c r="A55" s="244"/>
      <c r="C55" s="241"/>
      <c r="D55" s="242"/>
      <c r="E55" s="245"/>
      <c r="F55" s="243"/>
      <c r="G55" s="243"/>
      <c r="H55" s="246"/>
      <c r="I55" s="243"/>
      <c r="J55" s="246"/>
      <c r="K55" s="243"/>
    </row>
    <row r="56" spans="1:11" s="240" customFormat="1" ht="8.5" customHeight="1" x14ac:dyDescent="0.3">
      <c r="A56" s="80"/>
      <c r="B56" s="76"/>
      <c r="C56" s="259"/>
      <c r="D56" s="260"/>
      <c r="E56" s="174"/>
      <c r="F56" s="192"/>
      <c r="G56" s="192"/>
      <c r="H56" s="269"/>
      <c r="I56" s="192"/>
      <c r="J56" s="269"/>
      <c r="K56" s="192"/>
    </row>
    <row r="57" spans="1:11" s="240" customFormat="1" ht="21" customHeight="1" x14ac:dyDescent="0.3">
      <c r="A57" s="83" t="s">
        <v>212</v>
      </c>
      <c r="B57" s="76"/>
      <c r="C57" s="259"/>
      <c r="D57" s="260"/>
      <c r="E57" s="174"/>
      <c r="F57" s="192"/>
      <c r="G57" s="192"/>
      <c r="H57" s="269"/>
      <c r="I57" s="192"/>
      <c r="J57" s="269"/>
      <c r="K57" s="192"/>
    </row>
    <row r="58" spans="1:11" s="240" customFormat="1" ht="21" customHeight="1" x14ac:dyDescent="0.3">
      <c r="A58" s="79" t="s">
        <v>213</v>
      </c>
      <c r="B58" s="76"/>
      <c r="C58" s="259"/>
      <c r="D58" s="260"/>
      <c r="E58" s="183">
        <v>-10757</v>
      </c>
      <c r="F58" s="41"/>
      <c r="G58" s="183">
        <v>0</v>
      </c>
      <c r="H58" s="268"/>
      <c r="I58" s="41">
        <v>-4556</v>
      </c>
      <c r="J58" s="268"/>
      <c r="K58" s="183">
        <v>0</v>
      </c>
    </row>
    <row r="59" spans="1:11" s="240" customFormat="1" ht="20.5" customHeight="1" x14ac:dyDescent="0.3">
      <c r="A59" s="79" t="s">
        <v>214</v>
      </c>
      <c r="B59" s="76"/>
      <c r="C59" s="259"/>
      <c r="D59" s="260"/>
      <c r="E59" s="183"/>
      <c r="F59" s="41"/>
      <c r="G59" s="183"/>
      <c r="H59" s="268"/>
      <c r="I59" s="41"/>
      <c r="J59" s="268"/>
      <c r="K59" s="41"/>
    </row>
    <row r="60" spans="1:11" s="240" customFormat="1" ht="21" customHeight="1" x14ac:dyDescent="0.3">
      <c r="A60" s="79" t="s">
        <v>215</v>
      </c>
      <c r="B60" s="76"/>
      <c r="C60" s="259"/>
      <c r="D60" s="260"/>
      <c r="E60" s="169">
        <v>2151</v>
      </c>
      <c r="F60" s="41"/>
      <c r="G60" s="169">
        <v>0</v>
      </c>
      <c r="H60" s="268"/>
      <c r="I60" s="40">
        <v>911</v>
      </c>
      <c r="J60" s="268"/>
      <c r="K60" s="169">
        <v>0</v>
      </c>
    </row>
    <row r="61" spans="1:11" s="240" customFormat="1" ht="21" customHeight="1" x14ac:dyDescent="0.3">
      <c r="A61" s="80" t="s">
        <v>216</v>
      </c>
      <c r="B61" s="76"/>
      <c r="C61" s="259"/>
      <c r="D61" s="260"/>
      <c r="E61" s="174"/>
      <c r="F61" s="174"/>
      <c r="G61" s="174"/>
      <c r="H61" s="269"/>
      <c r="I61" s="192"/>
      <c r="J61" s="269"/>
      <c r="K61" s="192"/>
    </row>
    <row r="62" spans="1:11" s="240" customFormat="1" ht="21" customHeight="1" x14ac:dyDescent="0.3">
      <c r="A62" s="80" t="s">
        <v>215</v>
      </c>
      <c r="B62" s="76"/>
      <c r="C62" s="259"/>
      <c r="D62" s="260"/>
      <c r="E62" s="167">
        <f>SUM(E58:E61)</f>
        <v>-8606</v>
      </c>
      <c r="F62" s="174"/>
      <c r="G62" s="167">
        <f>SUM(G58:G61)</f>
        <v>0</v>
      </c>
      <c r="H62" s="269"/>
      <c r="I62" s="167">
        <f>SUM(I58:I61)</f>
        <v>-3645</v>
      </c>
      <c r="J62" s="269"/>
      <c r="K62" s="167">
        <f>SUM(K58:K61)</f>
        <v>0</v>
      </c>
    </row>
    <row r="63" spans="1:11" s="240" customFormat="1" ht="21" customHeight="1" x14ac:dyDescent="0.3">
      <c r="A63" s="80" t="s">
        <v>224</v>
      </c>
      <c r="B63" s="76"/>
      <c r="C63" s="259"/>
      <c r="D63" s="260"/>
      <c r="E63" s="174"/>
      <c r="F63" s="174"/>
      <c r="G63" s="174"/>
      <c r="H63" s="269"/>
      <c r="I63" s="192"/>
      <c r="J63" s="269"/>
      <c r="K63" s="192"/>
    </row>
    <row r="64" spans="1:11" s="240" customFormat="1" ht="21" customHeight="1" x14ac:dyDescent="0.3">
      <c r="A64" s="83" t="s">
        <v>217</v>
      </c>
      <c r="B64" s="76"/>
      <c r="C64" s="259"/>
      <c r="D64" s="260"/>
      <c r="E64" s="167">
        <f>E54+E62</f>
        <v>-9262</v>
      </c>
      <c r="F64" s="192"/>
      <c r="G64" s="167">
        <f>G54+G62</f>
        <v>9807</v>
      </c>
      <c r="H64" s="269"/>
      <c r="I64" s="167">
        <f>I54+I62</f>
        <v>-3645</v>
      </c>
      <c r="J64" s="269"/>
      <c r="K64" s="167">
        <f>K54+K62</f>
        <v>0</v>
      </c>
    </row>
    <row r="65" spans="1:24" s="240" customFormat="1" ht="21" customHeight="1" thickBot="1" x14ac:dyDescent="0.35">
      <c r="A65" s="80" t="s">
        <v>227</v>
      </c>
      <c r="B65" s="76"/>
      <c r="C65" s="259"/>
      <c r="D65" s="260"/>
      <c r="E65" s="270">
        <f>SUM(E37,E64)</f>
        <v>7222</v>
      </c>
      <c r="F65" s="26"/>
      <c r="G65" s="271">
        <f>SUM(G37,G64)</f>
        <v>19843</v>
      </c>
      <c r="H65" s="27"/>
      <c r="I65" s="270">
        <f>SUM(I37,I64)</f>
        <v>15019</v>
      </c>
      <c r="J65" s="27"/>
      <c r="K65" s="271">
        <f>SUM(K37,K64)</f>
        <v>43639</v>
      </c>
    </row>
    <row r="66" spans="1:24" s="51" customFormat="1" ht="21" customHeight="1" thickTop="1" x14ac:dyDescent="0.3">
      <c r="A66" s="53"/>
      <c r="C66" s="122"/>
      <c r="D66" s="123"/>
      <c r="E66" s="174"/>
      <c r="F66" s="26"/>
      <c r="G66" s="192"/>
      <c r="H66" s="27"/>
      <c r="I66" s="174"/>
      <c r="J66" s="27"/>
      <c r="K66" s="192"/>
    </row>
    <row r="67" spans="1:24" s="51" customFormat="1" ht="21" customHeight="1" x14ac:dyDescent="0.3">
      <c r="A67" s="53" t="s">
        <v>232</v>
      </c>
      <c r="C67" s="126"/>
      <c r="D67" s="130"/>
    </row>
    <row r="68" spans="1:24" s="51" customFormat="1" ht="21" customHeight="1" x14ac:dyDescent="0.3">
      <c r="A68" s="50" t="s">
        <v>42</v>
      </c>
      <c r="C68" s="126"/>
      <c r="D68" s="130"/>
      <c r="E68" s="175">
        <v>18404</v>
      </c>
      <c r="F68" s="31"/>
      <c r="G68" s="25">
        <f>G70-G69</f>
        <v>7082</v>
      </c>
      <c r="H68" s="28"/>
      <c r="I68" s="175">
        <f>I70-I69</f>
        <v>18664</v>
      </c>
      <c r="J68" s="28"/>
      <c r="K68" s="25">
        <f>K70-K69</f>
        <v>43639</v>
      </c>
    </row>
    <row r="69" spans="1:24" s="51" customFormat="1" ht="21" customHeight="1" x14ac:dyDescent="0.3">
      <c r="A69" s="50" t="s">
        <v>43</v>
      </c>
      <c r="C69" s="126"/>
      <c r="D69" s="130"/>
      <c r="E69" s="176">
        <v>-1920</v>
      </c>
      <c r="F69" s="31"/>
      <c r="G69" s="29">
        <v>2954</v>
      </c>
      <c r="H69" s="28"/>
      <c r="I69" s="177">
        <v>0</v>
      </c>
      <c r="J69" s="28"/>
      <c r="K69" s="177">
        <v>0</v>
      </c>
    </row>
    <row r="70" spans="1:24" s="27" customFormat="1" ht="21" customHeight="1" thickBot="1" x14ac:dyDescent="0.35">
      <c r="A70" s="131" t="s">
        <v>210</v>
      </c>
      <c r="D70" s="30"/>
      <c r="E70" s="168">
        <f>E37</f>
        <v>16484</v>
      </c>
      <c r="F70" s="26"/>
      <c r="G70" s="38">
        <f>G37</f>
        <v>10036</v>
      </c>
      <c r="I70" s="168">
        <f>I37</f>
        <v>18664</v>
      </c>
      <c r="K70" s="38">
        <f>K37</f>
        <v>43639</v>
      </c>
      <c r="U70" s="51"/>
      <c r="V70" s="51"/>
      <c r="W70" s="51"/>
      <c r="X70" s="51"/>
    </row>
    <row r="71" spans="1:24" s="51" customFormat="1" ht="12" customHeight="1" thickTop="1" x14ac:dyDescent="0.3">
      <c r="A71" s="132"/>
      <c r="C71" s="126"/>
      <c r="D71" s="130"/>
      <c r="F71" s="129"/>
      <c r="I71" s="129"/>
      <c r="K71" s="129"/>
    </row>
    <row r="72" spans="1:24" s="51" customFormat="1" ht="21" customHeight="1" x14ac:dyDescent="0.3">
      <c r="A72" s="53" t="s">
        <v>142</v>
      </c>
      <c r="C72" s="126"/>
      <c r="D72" s="130"/>
    </row>
    <row r="73" spans="1:24" s="51" customFormat="1" ht="21" customHeight="1" x14ac:dyDescent="0.3">
      <c r="A73" s="50" t="s">
        <v>42</v>
      </c>
      <c r="C73" s="126"/>
      <c r="D73" s="130"/>
      <c r="E73" s="175">
        <f>E75-E74</f>
        <v>8766</v>
      </c>
      <c r="F73" s="31"/>
      <c r="G73" s="25">
        <f>G75-G74</f>
        <v>15112</v>
      </c>
      <c r="H73" s="28"/>
      <c r="I73" s="175">
        <f>I75-I74</f>
        <v>15019</v>
      </c>
      <c r="J73" s="28"/>
      <c r="K73" s="25">
        <f>K75-K74</f>
        <v>43639</v>
      </c>
    </row>
    <row r="74" spans="1:24" s="51" customFormat="1" ht="21" customHeight="1" x14ac:dyDescent="0.3">
      <c r="A74" s="50" t="s">
        <v>43</v>
      </c>
      <c r="C74" s="126"/>
      <c r="D74" s="130">
        <v>76425</v>
      </c>
      <c r="E74" s="176">
        <v>-1544</v>
      </c>
      <c r="F74" s="31"/>
      <c r="G74" s="29">
        <v>4731</v>
      </c>
      <c r="H74" s="28"/>
      <c r="I74" s="177">
        <v>0</v>
      </c>
      <c r="J74" s="28"/>
      <c r="K74" s="177">
        <v>0</v>
      </c>
    </row>
    <row r="75" spans="1:24" s="27" customFormat="1" ht="21" customHeight="1" thickBot="1" x14ac:dyDescent="0.35">
      <c r="A75" s="131" t="s">
        <v>227</v>
      </c>
      <c r="D75" s="30"/>
      <c r="E75" s="168">
        <f>E65</f>
        <v>7222</v>
      </c>
      <c r="F75" s="26"/>
      <c r="G75" s="38">
        <f>G65</f>
        <v>19843</v>
      </c>
      <c r="I75" s="168">
        <f>I65</f>
        <v>15019</v>
      </c>
      <c r="K75" s="38">
        <f>K65</f>
        <v>43639</v>
      </c>
      <c r="U75" s="51"/>
      <c r="V75" s="51"/>
      <c r="W75" s="51"/>
      <c r="X75" s="51"/>
    </row>
    <row r="76" spans="1:24" s="51" customFormat="1" ht="21" customHeight="1" thickTop="1" x14ac:dyDescent="0.3">
      <c r="A76" s="132"/>
      <c r="C76" s="126"/>
      <c r="D76" s="130"/>
      <c r="E76" s="57"/>
      <c r="F76" s="129"/>
      <c r="G76" s="156"/>
      <c r="H76" s="52"/>
      <c r="I76" s="57"/>
      <c r="K76" s="156"/>
    </row>
    <row r="77" spans="1:24" s="51" customFormat="1" ht="21" customHeight="1" thickBot="1" x14ac:dyDescent="0.35">
      <c r="A77" s="53" t="s">
        <v>228</v>
      </c>
      <c r="C77" s="103"/>
      <c r="D77" s="130"/>
      <c r="E77" s="155">
        <f>E68/317887</f>
        <v>5.7894786512188295E-2</v>
      </c>
      <c r="F77" s="26"/>
      <c r="G77" s="155">
        <f>G68/317887</f>
        <v>2.2278356774577131E-2</v>
      </c>
      <c r="H77" s="27"/>
      <c r="I77" s="155">
        <f>I68/317887</f>
        <v>5.8712687212751698E-2</v>
      </c>
      <c r="J77" s="27"/>
      <c r="K77" s="155">
        <f>K68/317887</f>
        <v>0.13727834104571751</v>
      </c>
    </row>
    <row r="78" spans="1:24" ht="21" customHeight="1" thickTop="1" x14ac:dyDescent="0.35">
      <c r="A78" s="132"/>
      <c r="C78" s="134"/>
      <c r="D78" s="135"/>
      <c r="E78" s="136"/>
      <c r="F78" s="137"/>
      <c r="G78" s="136"/>
      <c r="H78" s="138"/>
      <c r="I78" s="136"/>
      <c r="J78" s="134"/>
      <c r="K78" s="136"/>
    </row>
    <row r="81" spans="5:11" ht="21.75" customHeight="1" x14ac:dyDescent="0.35">
      <c r="E81" s="140"/>
      <c r="F81" s="140"/>
      <c r="G81" s="140"/>
      <c r="H81" s="140"/>
      <c r="I81" s="140"/>
      <c r="J81" s="140"/>
      <c r="K81" s="140"/>
    </row>
  </sheetData>
  <mergeCells count="18">
    <mergeCell ref="E45:G45"/>
    <mergeCell ref="I45:K45"/>
    <mergeCell ref="E46:G46"/>
    <mergeCell ref="I46:K46"/>
    <mergeCell ref="E48:K48"/>
    <mergeCell ref="E44:G44"/>
    <mergeCell ref="I44:K4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3:G43"/>
    <mergeCell ref="I43:K43"/>
  </mergeCells>
  <pageMargins left="0.8" right="0.8" top="0.48" bottom="0.5" header="0.5" footer="0.5"/>
  <pageSetup paperSize="9" scale="85" firstPageNumber="5" fitToHeight="7" orientation="portrait" useFirstPageNumber="1" r:id="rId1"/>
  <headerFooter>
    <oddFooter>&amp;L&amp;"Times New Roman,Regular"&amp;11The accompanying notes form an integral part of these financial statements.
&amp;C&amp;"Times New Roman,Regular"&amp;P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B238-FF0C-4409-815C-CE8B62AFB412}">
  <sheetPr>
    <pageSetUpPr fitToPage="1"/>
  </sheetPr>
  <dimension ref="A1:AC37"/>
  <sheetViews>
    <sheetView showGridLines="0" view="pageBreakPreview" zoomScale="72" zoomScaleNormal="80" zoomScaleSheetLayoutView="72" workbookViewId="0">
      <selection activeCell="C43" sqref="C43"/>
    </sheetView>
  </sheetViews>
  <sheetFormatPr defaultColWidth="9.1796875" defaultRowHeight="18" customHeight="1" x14ac:dyDescent="0.3"/>
  <cols>
    <col min="1" max="1" width="19.453125" style="51" customWidth="1"/>
    <col min="2" max="2" width="13.26953125" style="51" customWidth="1"/>
    <col min="3" max="3" width="17.54296875" style="51" customWidth="1"/>
    <col min="4" max="4" width="5.26953125" style="251" customWidth="1"/>
    <col min="5" max="5" width="1.36328125" style="51" customWidth="1"/>
    <col min="6" max="6" width="11.54296875" style="51" customWidth="1"/>
    <col min="7" max="7" width="1" style="51" customWidth="1"/>
    <col min="8" max="8" width="11.453125" style="51" customWidth="1"/>
    <col min="9" max="9" width="1" style="51" customWidth="1"/>
    <col min="10" max="10" width="11.453125" style="51" customWidth="1"/>
    <col min="11" max="11" width="1" style="51" customWidth="1"/>
    <col min="12" max="12" width="11.453125" style="51" customWidth="1"/>
    <col min="13" max="13" width="1" style="51" customWidth="1"/>
    <col min="14" max="14" width="11.453125" style="51" customWidth="1"/>
    <col min="15" max="15" width="1" style="51" customWidth="1"/>
    <col min="16" max="16" width="16.6328125" style="51" bestFit="1" customWidth="1"/>
    <col min="17" max="17" width="1" style="51" customWidth="1"/>
    <col min="18" max="18" width="11.453125" style="51" customWidth="1"/>
    <col min="19" max="19" width="1" style="51" customWidth="1"/>
    <col min="20" max="20" width="11.453125" style="51" customWidth="1"/>
    <col min="21" max="21" width="1" style="51" customWidth="1"/>
    <col min="22" max="22" width="11.453125" style="51" customWidth="1"/>
    <col min="23" max="23" width="19.1796875" style="51" customWidth="1"/>
    <col min="24" max="24" width="10.453125" style="51" bestFit="1" customWidth="1"/>
    <col min="25" max="16384" width="9.1796875" style="51"/>
  </cols>
  <sheetData>
    <row r="1" spans="1:24" ht="18" customHeight="1" x14ac:dyDescent="0.4">
      <c r="A1" s="141" t="s">
        <v>65</v>
      </c>
      <c r="B1" s="142"/>
      <c r="C1" s="142"/>
      <c r="D1" s="143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3"/>
      <c r="Q1" s="142"/>
      <c r="R1" s="142"/>
      <c r="S1" s="142"/>
      <c r="T1" s="142"/>
      <c r="U1" s="142"/>
      <c r="V1" s="142"/>
    </row>
    <row r="2" spans="1:24" ht="18" customHeight="1" x14ac:dyDescent="0.3">
      <c r="A2" s="49" t="s">
        <v>68</v>
      </c>
      <c r="B2" s="144"/>
      <c r="C2" s="144"/>
      <c r="D2" s="145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</row>
    <row r="3" spans="1:24" ht="18" customHeight="1" x14ac:dyDescent="0.3">
      <c r="A3" s="49"/>
      <c r="B3" s="144"/>
      <c r="C3" s="144"/>
      <c r="D3" s="145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</row>
    <row r="4" spans="1:24" ht="18" customHeight="1" x14ac:dyDescent="0.3">
      <c r="A4" s="251"/>
      <c r="B4" s="251"/>
      <c r="C4" s="251"/>
      <c r="F4" s="297" t="s">
        <v>0</v>
      </c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52"/>
      <c r="X4" s="52"/>
    </row>
    <row r="5" spans="1:24" ht="18" customHeight="1" x14ac:dyDescent="0.3">
      <c r="A5" s="251"/>
      <c r="B5" s="251"/>
      <c r="C5" s="251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1" t="s">
        <v>100</v>
      </c>
      <c r="Q5" s="250"/>
      <c r="R5" s="250"/>
      <c r="S5" s="250"/>
      <c r="T5" s="250"/>
      <c r="U5" s="250"/>
      <c r="V5" s="250"/>
    </row>
    <row r="6" spans="1:24" ht="18" customHeight="1" x14ac:dyDescent="0.3">
      <c r="A6" s="250"/>
      <c r="B6" s="250"/>
      <c r="C6" s="250"/>
      <c r="L6" s="303" t="s">
        <v>168</v>
      </c>
      <c r="M6" s="303"/>
      <c r="N6" s="303"/>
      <c r="P6" s="303" t="s">
        <v>99</v>
      </c>
      <c r="Q6" s="303"/>
      <c r="R6" s="250"/>
      <c r="S6" s="250"/>
      <c r="T6" s="250"/>
      <c r="U6" s="250"/>
      <c r="V6" s="250"/>
    </row>
    <row r="7" spans="1:24" ht="18" customHeight="1" x14ac:dyDescent="0.3">
      <c r="A7" s="251"/>
      <c r="B7" s="251"/>
      <c r="C7" s="251"/>
      <c r="E7" s="251"/>
      <c r="F7" s="251"/>
      <c r="G7" s="251"/>
      <c r="H7" s="251"/>
      <c r="I7" s="251"/>
      <c r="J7" s="251" t="s">
        <v>129</v>
      </c>
      <c r="K7" s="251"/>
      <c r="L7" s="251"/>
      <c r="M7" s="251"/>
      <c r="N7" s="251"/>
      <c r="O7" s="251"/>
      <c r="P7" s="115"/>
      <c r="Q7" s="251"/>
      <c r="R7" s="251"/>
      <c r="S7" s="251"/>
      <c r="T7" s="251"/>
      <c r="U7" s="251"/>
      <c r="V7" s="251"/>
    </row>
    <row r="8" spans="1:24" ht="18" customHeight="1" x14ac:dyDescent="0.3">
      <c r="A8" s="251"/>
      <c r="B8" s="251"/>
      <c r="C8" s="251"/>
      <c r="E8" s="251"/>
      <c r="F8" s="251"/>
      <c r="G8" s="251"/>
      <c r="H8" s="277"/>
      <c r="I8" s="251"/>
      <c r="J8" s="251" t="s">
        <v>77</v>
      </c>
      <c r="K8" s="251"/>
      <c r="L8" s="251"/>
      <c r="M8" s="251"/>
      <c r="N8" s="251"/>
      <c r="O8" s="251"/>
      <c r="P8" s="115"/>
      <c r="Q8" s="251"/>
      <c r="R8" s="251" t="s">
        <v>44</v>
      </c>
      <c r="S8" s="251"/>
      <c r="T8" s="251"/>
      <c r="U8" s="251"/>
      <c r="V8" s="251"/>
    </row>
    <row r="9" spans="1:24" ht="18" customHeight="1" x14ac:dyDescent="0.3">
      <c r="A9" s="251"/>
      <c r="B9" s="251"/>
      <c r="C9" s="251"/>
      <c r="E9" s="251"/>
      <c r="F9" s="251" t="s">
        <v>19</v>
      </c>
      <c r="G9" s="251"/>
      <c r="H9" s="277"/>
      <c r="I9" s="251"/>
      <c r="J9" s="115" t="s">
        <v>78</v>
      </c>
      <c r="K9" s="115"/>
      <c r="L9" s="251"/>
      <c r="M9" s="251"/>
      <c r="N9" s="251"/>
      <c r="O9" s="251"/>
      <c r="P9" s="115"/>
      <c r="Q9" s="251"/>
      <c r="R9" s="251" t="s">
        <v>23</v>
      </c>
      <c r="S9" s="251"/>
      <c r="T9" s="251" t="s">
        <v>46</v>
      </c>
      <c r="U9" s="251"/>
      <c r="V9" s="251"/>
    </row>
    <row r="10" spans="1:24" ht="18" customHeight="1" x14ac:dyDescent="0.3">
      <c r="A10" s="251"/>
      <c r="B10" s="251"/>
      <c r="C10" s="251"/>
      <c r="E10" s="251"/>
      <c r="F10" s="251" t="s">
        <v>69</v>
      </c>
      <c r="G10" s="251"/>
      <c r="H10" s="277" t="s">
        <v>29</v>
      </c>
      <c r="I10" s="251"/>
      <c r="J10" s="115" t="s">
        <v>48</v>
      </c>
      <c r="K10" s="115"/>
      <c r="L10" s="251" t="s">
        <v>70</v>
      </c>
      <c r="M10" s="251"/>
      <c r="N10" s="277" t="s">
        <v>21</v>
      </c>
      <c r="O10" s="251"/>
      <c r="P10" s="115" t="s">
        <v>126</v>
      </c>
      <c r="Q10" s="251"/>
      <c r="R10" s="115" t="s">
        <v>25</v>
      </c>
      <c r="S10" s="115"/>
      <c r="T10" s="115" t="s">
        <v>47</v>
      </c>
      <c r="U10" s="251"/>
      <c r="V10" s="115" t="s">
        <v>18</v>
      </c>
    </row>
    <row r="11" spans="1:24" ht="18" customHeight="1" x14ac:dyDescent="0.3">
      <c r="A11" s="251"/>
      <c r="B11" s="251"/>
      <c r="C11" s="251"/>
      <c r="D11" s="252"/>
      <c r="E11" s="251"/>
      <c r="F11" s="251" t="s">
        <v>20</v>
      </c>
      <c r="G11" s="251"/>
      <c r="H11" s="277" t="s">
        <v>28</v>
      </c>
      <c r="I11" s="251"/>
      <c r="J11" s="115" t="s">
        <v>130</v>
      </c>
      <c r="K11" s="115"/>
      <c r="L11" s="251" t="s">
        <v>71</v>
      </c>
      <c r="M11" s="251"/>
      <c r="N11" s="277" t="s">
        <v>131</v>
      </c>
      <c r="O11" s="251"/>
      <c r="P11" s="115" t="s">
        <v>71</v>
      </c>
      <c r="Q11" s="251"/>
      <c r="R11" s="115" t="s">
        <v>45</v>
      </c>
      <c r="S11" s="115"/>
      <c r="T11" s="115" t="s">
        <v>48</v>
      </c>
      <c r="U11" s="251"/>
      <c r="V11" s="115" t="s">
        <v>22</v>
      </c>
    </row>
    <row r="12" spans="1:24" ht="18" customHeight="1" x14ac:dyDescent="0.3">
      <c r="A12" s="53"/>
      <c r="B12" s="251"/>
      <c r="C12" s="251"/>
      <c r="E12" s="251"/>
      <c r="F12" s="304" t="s">
        <v>59</v>
      </c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</row>
    <row r="13" spans="1:24" ht="17.5" customHeight="1" x14ac:dyDescent="0.3">
      <c r="A13" s="53" t="s">
        <v>200</v>
      </c>
      <c r="B13" s="251"/>
      <c r="C13" s="251"/>
      <c r="E13" s="251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</row>
    <row r="14" spans="1:24" ht="17.5" customHeight="1" x14ac:dyDescent="0.3">
      <c r="A14" s="53" t="s">
        <v>156</v>
      </c>
      <c r="E14" s="251"/>
      <c r="F14" s="278">
        <v>317888</v>
      </c>
      <c r="G14" s="278"/>
      <c r="H14" s="278">
        <v>4399860</v>
      </c>
      <c r="I14" s="278">
        <v>0</v>
      </c>
      <c r="J14" s="278">
        <v>-44413</v>
      </c>
      <c r="K14" s="278">
        <v>0</v>
      </c>
      <c r="L14" s="278">
        <v>31800</v>
      </c>
      <c r="M14" s="278">
        <v>0</v>
      </c>
      <c r="N14" s="278">
        <v>-164703</v>
      </c>
      <c r="O14" s="278">
        <v>0</v>
      </c>
      <c r="P14" s="278">
        <v>-3701</v>
      </c>
      <c r="Q14" s="278"/>
      <c r="R14" s="278">
        <f>SUM(F14:P14)</f>
        <v>4536731</v>
      </c>
      <c r="S14" s="278"/>
      <c r="T14" s="278">
        <v>57424</v>
      </c>
      <c r="U14" s="278"/>
      <c r="V14" s="278">
        <f>SUM(R14:T14)</f>
        <v>4594155</v>
      </c>
    </row>
    <row r="15" spans="1:24" ht="17.5" customHeight="1" x14ac:dyDescent="0.3">
      <c r="A15" s="53"/>
      <c r="E15" s="251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</row>
    <row r="16" spans="1:24" ht="17.5" customHeight="1" x14ac:dyDescent="0.3">
      <c r="A16" s="53" t="s">
        <v>137</v>
      </c>
      <c r="E16" s="251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</row>
    <row r="17" spans="1:29" ht="17.5" customHeight="1" x14ac:dyDescent="0.3">
      <c r="A17" s="56" t="s">
        <v>139</v>
      </c>
      <c r="E17" s="251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  <c r="U17" s="278"/>
      <c r="V17" s="278"/>
    </row>
    <row r="18" spans="1:29" ht="17.5" customHeight="1" x14ac:dyDescent="0.3">
      <c r="A18" s="50" t="s">
        <v>184</v>
      </c>
      <c r="D18" s="249"/>
      <c r="E18" s="251"/>
      <c r="F18" s="279">
        <v>0</v>
      </c>
      <c r="G18" s="184"/>
      <c r="H18" s="279" t="s">
        <v>74</v>
      </c>
      <c r="I18" s="183" t="s">
        <v>74</v>
      </c>
      <c r="J18" s="279">
        <v>0</v>
      </c>
      <c r="K18" s="183"/>
      <c r="L18" s="279">
        <v>0</v>
      </c>
      <c r="M18" s="251"/>
      <c r="N18" s="279">
        <v>0</v>
      </c>
      <c r="O18" s="251"/>
      <c r="P18" s="279">
        <v>0</v>
      </c>
      <c r="Q18" s="251"/>
      <c r="R18" s="279">
        <f>SUM(F18:P18)</f>
        <v>0</v>
      </c>
      <c r="S18" s="251"/>
      <c r="T18" s="279">
        <v>-300</v>
      </c>
      <c r="U18" s="251"/>
      <c r="V18" s="280">
        <f>SUM(R18:T18)</f>
        <v>-300</v>
      </c>
    </row>
    <row r="19" spans="1:29" ht="17.5" hidden="1" customHeight="1" x14ac:dyDescent="0.3">
      <c r="A19" s="50" t="s">
        <v>184</v>
      </c>
      <c r="E19" s="251"/>
      <c r="F19" s="279"/>
      <c r="G19" s="184"/>
      <c r="H19" s="279"/>
      <c r="I19" s="183"/>
      <c r="J19" s="279"/>
      <c r="K19" s="183"/>
      <c r="L19" s="279"/>
      <c r="M19" s="251"/>
      <c r="N19" s="279"/>
      <c r="O19" s="251"/>
      <c r="P19" s="279"/>
      <c r="Q19" s="251"/>
      <c r="R19" s="223">
        <f>SUM(F19:P19)</f>
        <v>0</v>
      </c>
      <c r="S19" s="251"/>
      <c r="T19" s="280"/>
      <c r="U19" s="251"/>
      <c r="V19" s="280">
        <f>SUM(R19:T19)</f>
        <v>0</v>
      </c>
    </row>
    <row r="20" spans="1:29" ht="17.5" hidden="1" customHeight="1" x14ac:dyDescent="0.3">
      <c r="A20" s="53" t="s">
        <v>138</v>
      </c>
      <c r="E20" s="251"/>
      <c r="F20" s="184"/>
      <c r="G20" s="184"/>
      <c r="H20" s="184"/>
      <c r="I20" s="184"/>
      <c r="J20" s="184"/>
      <c r="K20" s="184"/>
      <c r="L20" s="184"/>
      <c r="M20" s="251"/>
      <c r="N20" s="251"/>
      <c r="O20" s="251"/>
      <c r="P20" s="184"/>
      <c r="Q20" s="251"/>
      <c r="R20" s="251"/>
      <c r="S20" s="251"/>
      <c r="T20" s="251"/>
      <c r="U20" s="251"/>
      <c r="V20" s="251"/>
    </row>
    <row r="21" spans="1:29" ht="17.5" hidden="1" customHeight="1" x14ac:dyDescent="0.3">
      <c r="A21" s="56" t="s">
        <v>193</v>
      </c>
      <c r="E21" s="251"/>
      <c r="F21" s="281">
        <f>SUM(F18:F19)</f>
        <v>0</v>
      </c>
      <c r="G21" s="100"/>
      <c r="H21" s="281">
        <f>SUM(H18:H19)</f>
        <v>0</v>
      </c>
      <c r="I21" s="174" t="s">
        <v>74</v>
      </c>
      <c r="J21" s="281">
        <f>SUM(J18:J19)</f>
        <v>0</v>
      </c>
      <c r="K21" s="174" t="s">
        <v>74</v>
      </c>
      <c r="L21" s="281">
        <f>SUM(L18:L19)</f>
        <v>0</v>
      </c>
      <c r="M21" s="250"/>
      <c r="N21" s="282">
        <f>SUM(N18:N19)</f>
        <v>0</v>
      </c>
      <c r="O21" s="250"/>
      <c r="P21" s="281">
        <f>SUM(P18:P19)</f>
        <v>0</v>
      </c>
      <c r="Q21" s="250"/>
      <c r="R21" s="282">
        <f>SUM(R18:R19)</f>
        <v>0</v>
      </c>
      <c r="S21" s="250"/>
      <c r="T21" s="282">
        <f>SUM(T18:T19)</f>
        <v>-300</v>
      </c>
      <c r="U21" s="250"/>
      <c r="V21" s="282">
        <f>SUM(V18:V19)</f>
        <v>-300</v>
      </c>
    </row>
    <row r="22" spans="1:29" ht="17.5" hidden="1" customHeight="1" x14ac:dyDescent="0.3">
      <c r="A22" s="53"/>
      <c r="E22" s="251"/>
      <c r="F22" s="250"/>
      <c r="G22" s="250"/>
      <c r="H22" s="250"/>
      <c r="I22" s="192"/>
      <c r="J22" s="250"/>
      <c r="K22" s="192"/>
      <c r="L22" s="250"/>
      <c r="M22" s="250"/>
      <c r="N22" s="250"/>
      <c r="O22" s="250"/>
      <c r="P22" s="250"/>
      <c r="Q22" s="250"/>
      <c r="R22" s="192"/>
      <c r="S22" s="250"/>
      <c r="T22" s="192"/>
      <c r="U22" s="250"/>
      <c r="V22" s="250"/>
    </row>
    <row r="23" spans="1:29" ht="17.5" hidden="1" customHeight="1" x14ac:dyDescent="0.3">
      <c r="A23" s="56" t="s">
        <v>171</v>
      </c>
      <c r="E23" s="251"/>
      <c r="F23" s="250"/>
      <c r="G23" s="250"/>
      <c r="H23" s="250"/>
      <c r="I23" s="192"/>
      <c r="J23" s="250"/>
      <c r="K23" s="192"/>
      <c r="L23" s="250"/>
      <c r="M23" s="250"/>
      <c r="N23" s="250"/>
      <c r="O23" s="250"/>
      <c r="P23" s="250"/>
      <c r="Q23" s="250"/>
      <c r="R23" s="192"/>
      <c r="S23" s="250"/>
      <c r="T23" s="192"/>
      <c r="U23" s="250"/>
      <c r="V23" s="250"/>
    </row>
    <row r="24" spans="1:29" ht="17.5" hidden="1" customHeight="1" x14ac:dyDescent="0.3">
      <c r="A24" s="50" t="s">
        <v>172</v>
      </c>
      <c r="E24" s="251"/>
      <c r="F24" s="250"/>
      <c r="G24" s="250"/>
      <c r="H24" s="250"/>
      <c r="I24" s="192"/>
      <c r="J24" s="250"/>
      <c r="K24" s="192"/>
      <c r="L24" s="250"/>
      <c r="M24" s="250"/>
      <c r="N24" s="250"/>
      <c r="O24" s="250"/>
      <c r="P24" s="250"/>
      <c r="Q24" s="250"/>
      <c r="R24" s="192"/>
      <c r="S24" s="250"/>
      <c r="T24" s="192"/>
      <c r="U24" s="250"/>
      <c r="V24" s="250"/>
    </row>
    <row r="25" spans="1:29" ht="17.5" hidden="1" customHeight="1" x14ac:dyDescent="0.3">
      <c r="A25" s="51" t="s">
        <v>173</v>
      </c>
      <c r="B25" s="50"/>
      <c r="D25" s="249"/>
      <c r="E25" s="251"/>
      <c r="F25" s="279"/>
      <c r="G25" s="283"/>
      <c r="H25" s="279"/>
      <c r="I25" s="41"/>
      <c r="J25" s="280"/>
      <c r="K25" s="41"/>
      <c r="L25" s="279"/>
      <c r="M25" s="284"/>
      <c r="N25" s="279"/>
      <c r="O25" s="283"/>
      <c r="P25" s="279"/>
      <c r="Q25" s="251"/>
      <c r="R25" s="280">
        <f>SUM(F25:P25)</f>
        <v>0</v>
      </c>
      <c r="S25" s="251"/>
      <c r="T25" s="280"/>
      <c r="U25" s="251"/>
      <c r="V25" s="280">
        <f>SUM(R25:T25)</f>
        <v>0</v>
      </c>
    </row>
    <row r="26" spans="1:29" ht="17.5" hidden="1" customHeight="1" x14ac:dyDescent="0.3">
      <c r="A26" s="56" t="s">
        <v>174</v>
      </c>
      <c r="E26" s="251"/>
      <c r="F26" s="281">
        <f>SUM(F25)</f>
        <v>0</v>
      </c>
      <c r="G26" s="283"/>
      <c r="H26" s="281">
        <f>SUM(H25)</f>
        <v>0</v>
      </c>
      <c r="I26" s="192"/>
      <c r="J26" s="282">
        <f>SUM(J25)</f>
        <v>0</v>
      </c>
      <c r="K26" s="192"/>
      <c r="L26" s="281">
        <f>SUM(L25)</f>
        <v>0</v>
      </c>
      <c r="M26" s="284" t="s">
        <v>74</v>
      </c>
      <c r="N26" s="281">
        <f>SUM(N25)</f>
        <v>0</v>
      </c>
      <c r="O26" s="283" t="s">
        <v>74</v>
      </c>
      <c r="P26" s="281">
        <f>SUM(P25)</f>
        <v>0</v>
      </c>
      <c r="Q26" s="250"/>
      <c r="R26" s="282">
        <f>SUM(R25)</f>
        <v>0</v>
      </c>
      <c r="S26" s="250"/>
      <c r="T26" s="282">
        <f>SUM(T25)</f>
        <v>0</v>
      </c>
      <c r="U26" s="250"/>
      <c r="V26" s="282">
        <f>SUM(V25)</f>
        <v>0</v>
      </c>
      <c r="W26" s="100"/>
      <c r="X26" s="100"/>
      <c r="Y26" s="192"/>
      <c r="Z26" s="100"/>
      <c r="AA26" s="192"/>
      <c r="AB26" s="100"/>
      <c r="AC26" s="100"/>
    </row>
    <row r="27" spans="1:29" s="272" customFormat="1" ht="17.5" customHeight="1" x14ac:dyDescent="0.3">
      <c r="A27" s="83" t="s">
        <v>193</v>
      </c>
      <c r="B27" s="292"/>
      <c r="C27" s="292"/>
      <c r="F27" s="281">
        <f>SUM(F18)</f>
        <v>0</v>
      </c>
      <c r="G27" s="291"/>
      <c r="H27" s="281">
        <f>SUM(H18)</f>
        <v>0</v>
      </c>
      <c r="I27" s="291"/>
      <c r="J27" s="281">
        <f>SUM(J18)</f>
        <v>0</v>
      </c>
      <c r="K27" s="291"/>
      <c r="L27" s="281">
        <f>SUM(L18)</f>
        <v>0</v>
      </c>
      <c r="M27" s="291"/>
      <c r="N27" s="281">
        <f>SUM(N18)</f>
        <v>0</v>
      </c>
      <c r="O27" s="291"/>
      <c r="P27" s="281">
        <f>SUM(P18)</f>
        <v>0</v>
      </c>
      <c r="Q27" s="291"/>
      <c r="R27" s="281">
        <f>SUM(R18)</f>
        <v>0</v>
      </c>
      <c r="S27" s="291"/>
      <c r="T27" s="281">
        <f>SUM(T18)</f>
        <v>-300</v>
      </c>
      <c r="U27" s="291"/>
      <c r="V27" s="281">
        <f>SUM(V18)</f>
        <v>-300</v>
      </c>
    </row>
    <row r="28" spans="1:29" s="272" customFormat="1" ht="21" customHeight="1" x14ac:dyDescent="0.3">
      <c r="A28" s="288"/>
    </row>
    <row r="29" spans="1:29" ht="17.5" customHeight="1" x14ac:dyDescent="0.3">
      <c r="A29" s="80" t="s">
        <v>226</v>
      </c>
      <c r="B29" s="76"/>
      <c r="C29" s="76"/>
      <c r="E29" s="251"/>
      <c r="F29" s="285">
        <f>F20+F25</f>
        <v>0</v>
      </c>
      <c r="G29" s="286"/>
      <c r="H29" s="281" t="s">
        <v>74</v>
      </c>
      <c r="I29" s="284" t="s">
        <v>74</v>
      </c>
      <c r="J29" s="281">
        <f>J20+J25</f>
        <v>0</v>
      </c>
      <c r="K29" s="192"/>
      <c r="L29" s="285">
        <f>L20+L25</f>
        <v>0</v>
      </c>
      <c r="M29" s="278" t="s">
        <v>74</v>
      </c>
      <c r="N29" s="285">
        <f>N20+N25</f>
        <v>0</v>
      </c>
      <c r="O29" s="278" t="s">
        <v>74</v>
      </c>
      <c r="P29" s="285">
        <f>P20+P25</f>
        <v>0</v>
      </c>
      <c r="Q29" s="290"/>
      <c r="R29" s="285">
        <f>R25+R20</f>
        <v>0</v>
      </c>
      <c r="S29" s="290"/>
      <c r="T29" s="282">
        <f>T27+T20</f>
        <v>-300</v>
      </c>
      <c r="U29" s="290"/>
      <c r="V29" s="282">
        <f>V27+V20</f>
        <v>-300</v>
      </c>
      <c r="W29" s="100"/>
      <c r="X29" s="100"/>
      <c r="Y29" s="192"/>
      <c r="Z29" s="100"/>
      <c r="AA29" s="192"/>
      <c r="AB29" s="100"/>
      <c r="AC29" s="100"/>
    </row>
    <row r="30" spans="1:29" ht="17.5" customHeight="1" x14ac:dyDescent="0.3">
      <c r="A30" s="53"/>
      <c r="E30" s="251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8"/>
      <c r="V30" s="278"/>
    </row>
    <row r="31" spans="1:29" ht="17.5" customHeight="1" x14ac:dyDescent="0.3">
      <c r="A31" s="98" t="s">
        <v>180</v>
      </c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</row>
    <row r="32" spans="1:29" ht="17.5" customHeight="1" x14ac:dyDescent="0.3">
      <c r="A32" s="99" t="s">
        <v>179</v>
      </c>
      <c r="E32" s="251"/>
      <c r="F32" s="283">
        <v>0</v>
      </c>
      <c r="G32" s="184"/>
      <c r="H32" s="283">
        <v>0</v>
      </c>
      <c r="I32" s="183"/>
      <c r="J32" s="283">
        <v>0</v>
      </c>
      <c r="K32" s="183"/>
      <c r="L32" s="283">
        <v>0</v>
      </c>
      <c r="M32" s="251"/>
      <c r="N32" s="284">
        <v>7082</v>
      </c>
      <c r="P32" s="283">
        <v>0</v>
      </c>
      <c r="Q32" s="284"/>
      <c r="R32" s="284">
        <f>SUM(F32:P32)</f>
        <v>7082</v>
      </c>
      <c r="S32" s="284"/>
      <c r="T32" s="284">
        <v>2954</v>
      </c>
      <c r="U32" s="284"/>
      <c r="V32" s="284">
        <f>SUM(R32:T32)</f>
        <v>10036</v>
      </c>
    </row>
    <row r="33" spans="1:22" ht="17.5" customHeight="1" x14ac:dyDescent="0.3">
      <c r="A33" s="99" t="s">
        <v>76</v>
      </c>
      <c r="E33" s="251"/>
      <c r="F33" s="279">
        <v>0</v>
      </c>
      <c r="G33" s="184"/>
      <c r="H33" s="279">
        <v>0</v>
      </c>
      <c r="I33" s="183"/>
      <c r="J33" s="279">
        <v>0</v>
      </c>
      <c r="K33" s="183"/>
      <c r="L33" s="279">
        <v>0</v>
      </c>
      <c r="M33" s="251"/>
      <c r="N33" s="279">
        <v>0</v>
      </c>
      <c r="O33" s="251"/>
      <c r="P33" s="280">
        <v>8030</v>
      </c>
      <c r="Q33" s="251"/>
      <c r="R33" s="280">
        <f>SUM(F33:P33)</f>
        <v>8030</v>
      </c>
      <c r="S33" s="251"/>
      <c r="T33" s="280">
        <v>1777</v>
      </c>
      <c r="U33" s="251"/>
      <c r="V33" s="280">
        <f>SUM(R33:T33)</f>
        <v>9807</v>
      </c>
    </row>
    <row r="34" spans="1:22" ht="17.5" customHeight="1" x14ac:dyDescent="0.3">
      <c r="A34" s="228" t="s">
        <v>227</v>
      </c>
      <c r="B34" s="76"/>
      <c r="C34" s="76"/>
      <c r="E34" s="251"/>
      <c r="F34" s="281">
        <f>SUM(F32:F33)</f>
        <v>0</v>
      </c>
      <c r="G34" s="100"/>
      <c r="H34" s="281">
        <f>SUM(H32:H33)</f>
        <v>0</v>
      </c>
      <c r="I34" s="174"/>
      <c r="J34" s="281">
        <f>SUM(J32:J33)</f>
        <v>0</v>
      </c>
      <c r="K34" s="174"/>
      <c r="L34" s="281">
        <f>SUM(L32:L33)</f>
        <v>0</v>
      </c>
      <c r="M34" s="250"/>
      <c r="N34" s="282">
        <f>SUM(N32:N33)</f>
        <v>7082</v>
      </c>
      <c r="O34" s="250"/>
      <c r="P34" s="282">
        <f>SUM(P32:P33)</f>
        <v>8030</v>
      </c>
      <c r="Q34" s="250"/>
      <c r="R34" s="282">
        <f>SUM(R32:R33)</f>
        <v>15112</v>
      </c>
      <c r="S34" s="250"/>
      <c r="T34" s="282">
        <f>SUM(T32:T33)</f>
        <v>4731</v>
      </c>
      <c r="U34" s="250"/>
      <c r="V34" s="282">
        <f>SUM(V32:V33)</f>
        <v>19843</v>
      </c>
    </row>
    <row r="35" spans="1:22" ht="17.5" customHeight="1" thickBot="1" x14ac:dyDescent="0.35">
      <c r="A35" s="53" t="s">
        <v>197</v>
      </c>
      <c r="B35" s="52"/>
      <c r="C35" s="52"/>
      <c r="D35" s="250"/>
      <c r="E35" s="250"/>
      <c r="F35" s="287">
        <f>SUM(F34,F14,F29)</f>
        <v>317888</v>
      </c>
      <c r="G35" s="250"/>
      <c r="H35" s="287">
        <f>SUM(H34,H14,H29)</f>
        <v>4399860</v>
      </c>
      <c r="I35" s="250"/>
      <c r="J35" s="287">
        <f>SUM(J34,J14,J29)</f>
        <v>-44413</v>
      </c>
      <c r="K35" s="250"/>
      <c r="L35" s="287">
        <f>SUM(L34,L14,L29)</f>
        <v>31800</v>
      </c>
      <c r="M35" s="250"/>
      <c r="N35" s="287">
        <f>SUM(N34,N14,N29)</f>
        <v>-157621</v>
      </c>
      <c r="O35" s="250"/>
      <c r="P35" s="287">
        <f>SUM(P34,P14,P29)</f>
        <v>4329</v>
      </c>
      <c r="Q35" s="250"/>
      <c r="R35" s="287">
        <f>SUM(R34,R14,R29)</f>
        <v>4551843</v>
      </c>
      <c r="S35" s="250"/>
      <c r="T35" s="287">
        <f>SUM(T34,T14,T29)</f>
        <v>61855</v>
      </c>
      <c r="U35" s="250"/>
      <c r="V35" s="287">
        <f>SUM(V34,V14,V29)</f>
        <v>4613698</v>
      </c>
    </row>
    <row r="36" spans="1:22" ht="17.5" customHeight="1" thickTop="1" x14ac:dyDescent="0.3">
      <c r="A36" s="53"/>
      <c r="B36" s="52"/>
      <c r="C36" s="52"/>
      <c r="D36" s="250"/>
      <c r="E36" s="25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 ht="17.5" customHeight="1" x14ac:dyDescent="0.3">
      <c r="A37" s="53"/>
      <c r="B37" s="52"/>
      <c r="C37" s="52"/>
      <c r="D37" s="250"/>
      <c r="E37" s="25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</sheetData>
  <mergeCells count="4">
    <mergeCell ref="F4:V4"/>
    <mergeCell ref="L6:N6"/>
    <mergeCell ref="P6:Q6"/>
    <mergeCell ref="F12:V12"/>
  </mergeCells>
  <pageMargins left="0.8" right="0.8" top="0.48" bottom="0.5" header="0.5" footer="0.5"/>
  <pageSetup paperSize="9" scale="75" firstPageNumber="7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EE3D-E210-4021-85B1-94DDDB167CC8}">
  <sheetPr>
    <pageSetUpPr fitToPage="1"/>
  </sheetPr>
  <dimension ref="A1:AA35"/>
  <sheetViews>
    <sheetView showGridLines="0" view="pageBreakPreview" topLeftCell="A16" zoomScale="72" zoomScaleNormal="80" zoomScaleSheetLayoutView="72" workbookViewId="0">
      <selection activeCell="X31" sqref="X31"/>
    </sheetView>
  </sheetViews>
  <sheetFormatPr defaultColWidth="9.1796875" defaultRowHeight="18" customHeight="1" x14ac:dyDescent="0.3"/>
  <cols>
    <col min="1" max="1" width="19.453125" style="76" customWidth="1"/>
    <col min="2" max="2" width="13.26953125" style="76" customWidth="1"/>
    <col min="3" max="3" width="17.54296875" style="76" customWidth="1"/>
    <col min="4" max="4" width="6.81640625" style="204" bestFit="1" customWidth="1"/>
    <col min="5" max="5" width="1.36328125" style="76" customWidth="1"/>
    <col min="6" max="6" width="11.54296875" style="76" customWidth="1"/>
    <col min="7" max="7" width="1" style="215" customWidth="1"/>
    <col min="8" max="8" width="11.453125" style="76" customWidth="1"/>
    <col min="9" max="9" width="1" style="215" customWidth="1"/>
    <col min="10" max="10" width="11.453125" style="76" customWidth="1"/>
    <col min="11" max="11" width="1" style="215" customWidth="1"/>
    <col min="12" max="12" width="11.453125" style="76" customWidth="1"/>
    <col min="13" max="13" width="1" style="215" customWidth="1"/>
    <col min="14" max="14" width="14.90625" style="215" bestFit="1" customWidth="1"/>
    <col min="15" max="15" width="1" style="215" customWidth="1"/>
    <col min="16" max="16" width="14.54296875" style="76" bestFit="1" customWidth="1"/>
    <col min="17" max="17" width="1.08984375" style="76" customWidth="1"/>
    <col min="18" max="18" width="11.453125" style="76" customWidth="1"/>
    <col min="19" max="19" width="1" style="215" customWidth="1"/>
    <col min="20" max="20" width="16.6328125" style="76" bestFit="1" customWidth="1"/>
    <col min="21" max="21" width="1" style="76" customWidth="1"/>
    <col min="22" max="22" width="11.453125" style="76" customWidth="1"/>
    <col min="23" max="23" width="1" style="76" customWidth="1"/>
    <col min="24" max="24" width="11.453125" style="76" customWidth="1"/>
    <col min="25" max="25" width="1" style="76" customWidth="1"/>
    <col min="26" max="26" width="11.453125" style="76" customWidth="1"/>
    <col min="27" max="27" width="19.1796875" style="76" customWidth="1"/>
    <col min="28" max="28" width="10.453125" style="76" bestFit="1" customWidth="1"/>
    <col min="29" max="16384" width="9.1796875" style="76"/>
  </cols>
  <sheetData>
    <row r="1" spans="1:26" ht="18" customHeight="1" x14ac:dyDescent="0.4">
      <c r="A1" s="208" t="s">
        <v>65</v>
      </c>
      <c r="B1" s="209"/>
      <c r="C1" s="209"/>
      <c r="D1" s="210"/>
      <c r="E1" s="209"/>
      <c r="F1" s="209"/>
      <c r="G1" s="211"/>
      <c r="H1" s="209"/>
      <c r="I1" s="211"/>
      <c r="J1" s="209"/>
      <c r="K1" s="211"/>
      <c r="L1" s="209"/>
      <c r="M1" s="211"/>
      <c r="N1" s="211"/>
      <c r="O1" s="211"/>
      <c r="P1" s="209"/>
      <c r="Q1" s="209"/>
      <c r="R1" s="209"/>
      <c r="S1" s="211"/>
      <c r="T1" s="210"/>
      <c r="U1" s="209"/>
      <c r="V1" s="209"/>
      <c r="W1" s="209"/>
      <c r="X1" s="209"/>
      <c r="Y1" s="209"/>
      <c r="Z1" s="209"/>
    </row>
    <row r="2" spans="1:26" ht="18" customHeight="1" x14ac:dyDescent="0.3">
      <c r="A2" s="88" t="s">
        <v>68</v>
      </c>
      <c r="B2" s="212"/>
      <c r="C2" s="212"/>
      <c r="D2" s="213"/>
      <c r="E2" s="212"/>
      <c r="F2" s="212"/>
      <c r="G2" s="214"/>
      <c r="H2" s="212"/>
      <c r="I2" s="214"/>
      <c r="J2" s="212"/>
      <c r="K2" s="214"/>
      <c r="L2" s="212"/>
      <c r="M2" s="214"/>
      <c r="N2" s="214"/>
      <c r="O2" s="214"/>
      <c r="P2" s="212"/>
      <c r="Q2" s="212"/>
      <c r="R2" s="212"/>
      <c r="S2" s="214"/>
      <c r="T2" s="212"/>
      <c r="U2" s="212"/>
      <c r="V2" s="212"/>
      <c r="W2" s="212"/>
      <c r="X2" s="212"/>
      <c r="Y2" s="212"/>
      <c r="Z2" s="212"/>
    </row>
    <row r="3" spans="1:26" ht="18" customHeight="1" x14ac:dyDescent="0.3">
      <c r="A3" s="88"/>
      <c r="B3" s="212"/>
      <c r="C3" s="212"/>
      <c r="D3" s="213"/>
      <c r="E3" s="212"/>
      <c r="F3" s="212"/>
      <c r="G3" s="214"/>
      <c r="H3" s="212"/>
      <c r="I3" s="214"/>
      <c r="J3" s="212"/>
      <c r="K3" s="214"/>
      <c r="L3" s="212"/>
      <c r="M3" s="214"/>
      <c r="N3" s="214"/>
      <c r="O3" s="214"/>
      <c r="P3" s="212"/>
      <c r="Q3" s="212"/>
      <c r="R3" s="212"/>
      <c r="S3" s="214"/>
      <c r="T3" s="212"/>
      <c r="U3" s="212"/>
      <c r="V3" s="212"/>
      <c r="W3" s="212"/>
      <c r="X3" s="212"/>
      <c r="Y3" s="212"/>
      <c r="Z3" s="212"/>
    </row>
    <row r="4" spans="1:26" ht="18" customHeight="1" x14ac:dyDescent="0.3">
      <c r="A4" s="204"/>
      <c r="B4" s="204"/>
      <c r="C4" s="204"/>
      <c r="F4" s="299" t="s">
        <v>0</v>
      </c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8" customHeight="1" x14ac:dyDescent="0.3">
      <c r="A5" s="204"/>
      <c r="B5" s="204"/>
      <c r="C5" s="204"/>
      <c r="F5" s="203"/>
      <c r="G5" s="206"/>
      <c r="H5" s="203"/>
      <c r="I5" s="206"/>
      <c r="J5" s="203"/>
      <c r="K5" s="206"/>
      <c r="L5" s="203"/>
      <c r="M5" s="206"/>
      <c r="N5" s="239"/>
      <c r="O5" s="239"/>
      <c r="P5" s="235"/>
      <c r="Q5" s="235"/>
      <c r="R5" s="235"/>
      <c r="S5" s="206"/>
      <c r="T5" s="204" t="s">
        <v>100</v>
      </c>
      <c r="U5" s="203"/>
      <c r="V5" s="203"/>
      <c r="W5" s="203"/>
      <c r="X5" s="203"/>
      <c r="Y5" s="203"/>
      <c r="Z5" s="203"/>
    </row>
    <row r="6" spans="1:26" ht="18" customHeight="1" x14ac:dyDescent="0.3">
      <c r="A6" s="203"/>
      <c r="B6" s="203"/>
      <c r="C6" s="203"/>
      <c r="L6" s="306" t="s">
        <v>168</v>
      </c>
      <c r="M6" s="306"/>
      <c r="N6" s="306"/>
      <c r="O6" s="306"/>
      <c r="P6" s="306"/>
      <c r="Q6" s="44"/>
      <c r="R6" s="44"/>
      <c r="T6" s="306" t="s">
        <v>99</v>
      </c>
      <c r="U6" s="306"/>
      <c r="V6" s="203"/>
      <c r="W6" s="203"/>
      <c r="X6" s="203"/>
      <c r="Y6" s="203"/>
      <c r="Z6" s="203"/>
    </row>
    <row r="7" spans="1:26" ht="18" customHeight="1" x14ac:dyDescent="0.3">
      <c r="A7" s="204"/>
      <c r="B7" s="204"/>
      <c r="C7" s="204"/>
      <c r="E7" s="204"/>
      <c r="F7" s="204"/>
      <c r="G7" s="44"/>
      <c r="H7" s="204"/>
      <c r="I7" s="44"/>
      <c r="J7" s="204" t="s">
        <v>129</v>
      </c>
      <c r="K7" s="44"/>
      <c r="L7" s="204"/>
      <c r="M7" s="44"/>
      <c r="N7" s="44"/>
      <c r="O7" s="44"/>
      <c r="P7" s="236"/>
      <c r="Q7" s="236"/>
      <c r="R7" s="236"/>
      <c r="S7" s="44"/>
      <c r="T7" s="216"/>
      <c r="U7" s="204"/>
      <c r="V7" s="204"/>
      <c r="W7" s="204"/>
      <c r="X7" s="204"/>
      <c r="Y7" s="204"/>
      <c r="Z7" s="204"/>
    </row>
    <row r="8" spans="1:26" ht="18" customHeight="1" x14ac:dyDescent="0.3">
      <c r="A8" s="204"/>
      <c r="B8" s="204"/>
      <c r="C8" s="204"/>
      <c r="E8" s="204"/>
      <c r="F8" s="204"/>
      <c r="G8" s="44"/>
      <c r="H8" s="217"/>
      <c r="I8" s="44"/>
      <c r="J8" s="204" t="s">
        <v>77</v>
      </c>
      <c r="K8" s="44"/>
      <c r="L8" s="204"/>
      <c r="M8" s="44"/>
      <c r="N8" s="44"/>
      <c r="O8" s="44"/>
      <c r="P8" s="236"/>
      <c r="Q8" s="236"/>
      <c r="R8" s="236"/>
      <c r="S8" s="44"/>
      <c r="T8" s="216"/>
      <c r="U8" s="204"/>
      <c r="V8" s="204" t="s">
        <v>44</v>
      </c>
      <c r="W8" s="204"/>
      <c r="X8" s="204"/>
      <c r="Y8" s="204"/>
      <c r="Z8" s="204"/>
    </row>
    <row r="9" spans="1:26" ht="18" customHeight="1" x14ac:dyDescent="0.3">
      <c r="A9" s="204"/>
      <c r="B9" s="204"/>
      <c r="C9" s="204"/>
      <c r="E9" s="204"/>
      <c r="F9" s="204" t="s">
        <v>19</v>
      </c>
      <c r="G9" s="44"/>
      <c r="H9" s="217"/>
      <c r="I9" s="44"/>
      <c r="J9" s="216" t="s">
        <v>78</v>
      </c>
      <c r="K9" s="218"/>
      <c r="L9" s="204"/>
      <c r="M9" s="44"/>
      <c r="N9" s="44"/>
      <c r="O9" s="44"/>
      <c r="P9" s="236"/>
      <c r="Q9" s="236"/>
      <c r="R9" s="236"/>
      <c r="S9" s="44"/>
      <c r="T9" s="216"/>
      <c r="U9" s="204"/>
      <c r="V9" s="204" t="s">
        <v>23</v>
      </c>
      <c r="W9" s="204"/>
      <c r="X9" s="204" t="s">
        <v>46</v>
      </c>
      <c r="Y9" s="204"/>
      <c r="Z9" s="204"/>
    </row>
    <row r="10" spans="1:26" ht="18" customHeight="1" x14ac:dyDescent="0.3">
      <c r="A10" s="204"/>
      <c r="B10" s="204"/>
      <c r="C10" s="204"/>
      <c r="E10" s="204"/>
      <c r="F10" s="204" t="s">
        <v>69</v>
      </c>
      <c r="G10" s="44"/>
      <c r="H10" s="217" t="s">
        <v>29</v>
      </c>
      <c r="I10" s="44"/>
      <c r="J10" s="216" t="s">
        <v>48</v>
      </c>
      <c r="K10" s="218"/>
      <c r="L10" s="204" t="s">
        <v>70</v>
      </c>
      <c r="M10" s="44"/>
      <c r="N10" s="44" t="s">
        <v>206</v>
      </c>
      <c r="O10" s="44"/>
      <c r="P10" s="217" t="s">
        <v>21</v>
      </c>
      <c r="Q10" s="217"/>
      <c r="R10" s="217" t="s">
        <v>207</v>
      </c>
      <c r="S10" s="44"/>
      <c r="T10" s="216" t="s">
        <v>126</v>
      </c>
      <c r="U10" s="204"/>
      <c r="V10" s="216" t="s">
        <v>25</v>
      </c>
      <c r="W10" s="216"/>
      <c r="X10" s="216" t="s">
        <v>47</v>
      </c>
      <c r="Y10" s="204"/>
      <c r="Z10" s="216" t="s">
        <v>18</v>
      </c>
    </row>
    <row r="11" spans="1:26" ht="18" customHeight="1" x14ac:dyDescent="0.3">
      <c r="A11" s="204"/>
      <c r="B11" s="204"/>
      <c r="C11" s="204"/>
      <c r="D11" s="65" t="s">
        <v>2</v>
      </c>
      <c r="E11" s="204"/>
      <c r="F11" s="204" t="s">
        <v>20</v>
      </c>
      <c r="G11" s="44"/>
      <c r="H11" s="217" t="s">
        <v>28</v>
      </c>
      <c r="I11" s="44"/>
      <c r="J11" s="216" t="s">
        <v>130</v>
      </c>
      <c r="K11" s="218"/>
      <c r="L11" s="204" t="s">
        <v>71</v>
      </c>
      <c r="M11" s="44"/>
      <c r="N11" s="44" t="s">
        <v>71</v>
      </c>
      <c r="O11" s="44"/>
      <c r="P11" s="217" t="s">
        <v>131</v>
      </c>
      <c r="Q11" s="217"/>
      <c r="R11" s="217" t="s">
        <v>208</v>
      </c>
      <c r="S11" s="44"/>
      <c r="T11" s="216" t="s">
        <v>71</v>
      </c>
      <c r="U11" s="204"/>
      <c r="V11" s="216" t="s">
        <v>45</v>
      </c>
      <c r="W11" s="216"/>
      <c r="X11" s="216" t="s">
        <v>48</v>
      </c>
      <c r="Y11" s="204"/>
      <c r="Z11" s="216" t="s">
        <v>22</v>
      </c>
    </row>
    <row r="12" spans="1:26" ht="18" customHeight="1" x14ac:dyDescent="0.3">
      <c r="A12" s="80"/>
      <c r="B12" s="204"/>
      <c r="C12" s="204"/>
      <c r="E12" s="204"/>
      <c r="F12" s="305" t="s">
        <v>59</v>
      </c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</row>
    <row r="13" spans="1:26" ht="18" customHeight="1" x14ac:dyDescent="0.3">
      <c r="A13" s="80" t="s">
        <v>201</v>
      </c>
      <c r="B13" s="204"/>
      <c r="C13" s="204"/>
      <c r="E13" s="204"/>
      <c r="F13" s="65"/>
      <c r="G13" s="219"/>
      <c r="H13" s="65"/>
      <c r="I13" s="219"/>
      <c r="J13" s="65"/>
      <c r="K13" s="219"/>
      <c r="L13" s="65"/>
      <c r="M13" s="219"/>
      <c r="N13" s="219"/>
      <c r="O13" s="219"/>
      <c r="P13" s="237"/>
      <c r="Q13" s="237"/>
      <c r="R13" s="237"/>
      <c r="S13" s="219"/>
      <c r="T13" s="65"/>
      <c r="U13" s="65"/>
      <c r="V13" s="65"/>
      <c r="W13" s="65"/>
      <c r="X13" s="65"/>
      <c r="Y13" s="65"/>
      <c r="Z13" s="65"/>
    </row>
    <row r="14" spans="1:26" ht="18" customHeight="1" x14ac:dyDescent="0.3">
      <c r="A14" s="80" t="s">
        <v>202</v>
      </c>
      <c r="E14" s="204"/>
      <c r="F14" s="220">
        <v>317888</v>
      </c>
      <c r="G14" s="221"/>
      <c r="H14" s="220">
        <v>4399860</v>
      </c>
      <c r="I14" s="221">
        <v>0</v>
      </c>
      <c r="J14" s="220">
        <v>-44423</v>
      </c>
      <c r="K14" s="221">
        <v>0</v>
      </c>
      <c r="L14" s="220">
        <v>31800</v>
      </c>
      <c r="M14" s="221">
        <v>0</v>
      </c>
      <c r="N14" s="227">
        <v>0</v>
      </c>
      <c r="O14" s="221"/>
      <c r="P14" s="220">
        <v>-180239</v>
      </c>
      <c r="Q14" s="220"/>
      <c r="R14" s="227">
        <v>0</v>
      </c>
      <c r="S14" s="221">
        <v>0</v>
      </c>
      <c r="T14" s="220">
        <v>-2936</v>
      </c>
      <c r="U14" s="220"/>
      <c r="V14" s="220">
        <f>SUM(F14:T14)</f>
        <v>4521950</v>
      </c>
      <c r="W14" s="220"/>
      <c r="X14" s="220">
        <v>48138</v>
      </c>
      <c r="Y14" s="220"/>
      <c r="Z14" s="220">
        <f>SUM(V14:X14)</f>
        <v>4570088</v>
      </c>
    </row>
    <row r="15" spans="1:26" ht="18" customHeight="1" x14ac:dyDescent="0.3">
      <c r="A15" s="80"/>
      <c r="E15" s="204"/>
      <c r="F15" s="220"/>
      <c r="G15" s="221"/>
      <c r="H15" s="220"/>
      <c r="I15" s="221"/>
      <c r="J15" s="220"/>
      <c r="K15" s="221"/>
      <c r="L15" s="220"/>
      <c r="M15" s="221"/>
      <c r="N15" s="221"/>
      <c r="O15" s="221"/>
      <c r="P15" s="220"/>
      <c r="Q15" s="220"/>
      <c r="R15" s="220"/>
      <c r="S15" s="221"/>
      <c r="T15" s="220"/>
      <c r="U15" s="220"/>
      <c r="V15" s="220"/>
      <c r="W15" s="220"/>
      <c r="X15" s="220"/>
      <c r="Y15" s="220"/>
      <c r="Z15" s="220"/>
    </row>
    <row r="16" spans="1:26" ht="17.5" customHeight="1" x14ac:dyDescent="0.3">
      <c r="A16" s="80" t="s">
        <v>137</v>
      </c>
      <c r="E16" s="204"/>
      <c r="F16" s="220"/>
      <c r="G16" s="221"/>
      <c r="H16" s="220"/>
      <c r="I16" s="221"/>
      <c r="J16" s="220"/>
      <c r="K16" s="221"/>
      <c r="L16" s="220"/>
      <c r="M16" s="221"/>
      <c r="N16" s="221"/>
      <c r="O16" s="221"/>
      <c r="P16" s="220"/>
      <c r="Q16" s="220"/>
      <c r="R16" s="220"/>
      <c r="S16" s="221"/>
      <c r="T16" s="220"/>
      <c r="U16" s="220"/>
      <c r="V16" s="220"/>
      <c r="W16" s="220"/>
      <c r="X16" s="220"/>
      <c r="Y16" s="220"/>
      <c r="Z16" s="220"/>
    </row>
    <row r="17" spans="1:26" ht="17.5" customHeight="1" x14ac:dyDescent="0.3">
      <c r="A17" s="83" t="s">
        <v>139</v>
      </c>
      <c r="E17" s="204"/>
      <c r="F17" s="220"/>
      <c r="G17" s="221"/>
      <c r="H17" s="220"/>
      <c r="I17" s="221"/>
      <c r="J17" s="220"/>
      <c r="K17" s="221"/>
      <c r="L17" s="220"/>
      <c r="M17" s="221"/>
      <c r="N17" s="221"/>
      <c r="O17" s="221"/>
      <c r="P17" s="220"/>
      <c r="Q17" s="220"/>
      <c r="R17" s="220"/>
      <c r="S17" s="221"/>
      <c r="T17" s="220"/>
      <c r="U17" s="220"/>
      <c r="V17" s="220"/>
      <c r="W17" s="220"/>
      <c r="X17" s="220"/>
      <c r="Y17" s="220"/>
      <c r="Z17" s="220"/>
    </row>
    <row r="18" spans="1:26" ht="17.5" hidden="1" customHeight="1" x14ac:dyDescent="0.3">
      <c r="A18" s="79" t="s">
        <v>169</v>
      </c>
      <c r="D18" s="205">
        <v>7</v>
      </c>
      <c r="E18" s="204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>
        <f t="shared" ref="V18:V19" si="0">SUM(F18:T18)</f>
        <v>0</v>
      </c>
      <c r="W18" s="21"/>
      <c r="X18" s="226"/>
      <c r="Y18" s="20"/>
      <c r="Z18" s="226">
        <f>SUM(V18:X18)</f>
        <v>0</v>
      </c>
    </row>
    <row r="19" spans="1:26" ht="17.5" hidden="1" customHeight="1" x14ac:dyDescent="0.3">
      <c r="A19" s="79" t="s">
        <v>184</v>
      </c>
      <c r="E19" s="204"/>
      <c r="F19" s="222"/>
      <c r="G19" s="20"/>
      <c r="H19" s="222"/>
      <c r="I19" s="183"/>
      <c r="J19" s="222"/>
      <c r="K19" s="183"/>
      <c r="L19" s="222"/>
      <c r="M19" s="20"/>
      <c r="N19" s="20"/>
      <c r="O19" s="20"/>
      <c r="P19" s="222"/>
      <c r="Q19" s="226"/>
      <c r="R19" s="226"/>
      <c r="S19" s="20"/>
      <c r="T19" s="222"/>
      <c r="U19" s="21"/>
      <c r="V19" s="222">
        <f t="shared" si="0"/>
        <v>0</v>
      </c>
      <c r="W19" s="21"/>
      <c r="X19" s="222"/>
      <c r="Y19" s="21"/>
      <c r="Z19" s="222">
        <f>SUM(V19:X19)</f>
        <v>0</v>
      </c>
    </row>
    <row r="20" spans="1:26" ht="17.5" hidden="1" customHeight="1" x14ac:dyDescent="0.3">
      <c r="A20" s="80" t="s">
        <v>138</v>
      </c>
      <c r="E20" s="204"/>
      <c r="F20" s="21"/>
      <c r="G20" s="20"/>
      <c r="H20" s="21"/>
      <c r="I20" s="20"/>
      <c r="J20" s="21"/>
      <c r="K20" s="20"/>
      <c r="L20" s="21"/>
      <c r="M20" s="20"/>
      <c r="N20" s="20"/>
      <c r="O20" s="20"/>
      <c r="P20" s="21"/>
      <c r="Q20" s="21"/>
      <c r="R20" s="21"/>
      <c r="S20" s="20"/>
      <c r="T20" s="21"/>
      <c r="U20" s="21"/>
      <c r="V20" s="21"/>
      <c r="W20" s="21"/>
      <c r="X20" s="21"/>
      <c r="Y20" s="21"/>
      <c r="Z20" s="21"/>
    </row>
    <row r="21" spans="1:26" ht="17.5" customHeight="1" x14ac:dyDescent="0.3">
      <c r="A21" s="79" t="s">
        <v>209</v>
      </c>
      <c r="D21" s="238">
        <v>5</v>
      </c>
      <c r="E21" s="236"/>
      <c r="F21" s="21">
        <v>0</v>
      </c>
      <c r="G21" s="20"/>
      <c r="H21" s="21">
        <v>0</v>
      </c>
      <c r="I21" s="20"/>
      <c r="J21" s="21">
        <v>0</v>
      </c>
      <c r="K21" s="20"/>
      <c r="L21" s="21">
        <v>0</v>
      </c>
      <c r="M21" s="20"/>
      <c r="N21" s="20">
        <v>5663</v>
      </c>
      <c r="O21" s="20"/>
      <c r="P21" s="21">
        <v>-5663</v>
      </c>
      <c r="Q21" s="21"/>
      <c r="R21" s="21">
        <v>-5663</v>
      </c>
      <c r="S21" s="20"/>
      <c r="T21" s="21">
        <v>0</v>
      </c>
      <c r="U21" s="21"/>
      <c r="V21" s="21">
        <v>-5663</v>
      </c>
      <c r="W21" s="21"/>
      <c r="X21" s="21">
        <v>0</v>
      </c>
      <c r="Y21" s="21"/>
      <c r="Z21" s="21">
        <f>SUM(V21:X21)</f>
        <v>-5663</v>
      </c>
    </row>
    <row r="22" spans="1:26" ht="17.5" customHeight="1" x14ac:dyDescent="0.3">
      <c r="A22" s="83" t="s">
        <v>193</v>
      </c>
      <c r="E22" s="204"/>
      <c r="F22" s="257">
        <f>SUM(F21)</f>
        <v>0</v>
      </c>
      <c r="G22" s="225"/>
      <c r="H22" s="257">
        <f>SUM(H21)</f>
        <v>0</v>
      </c>
      <c r="I22" s="174"/>
      <c r="J22" s="257">
        <f>SUM(J21)</f>
        <v>0</v>
      </c>
      <c r="K22" s="174"/>
      <c r="L22" s="257">
        <f>SUM(L21)</f>
        <v>0</v>
      </c>
      <c r="M22" s="225"/>
      <c r="N22" s="257">
        <f>SUM(N21)</f>
        <v>5663</v>
      </c>
      <c r="O22" s="225"/>
      <c r="P22" s="257">
        <f>SUM(P21)</f>
        <v>-5663</v>
      </c>
      <c r="Q22" s="227"/>
      <c r="R22" s="257">
        <f>SUM(R21)</f>
        <v>-5663</v>
      </c>
      <c r="S22" s="225"/>
      <c r="T22" s="257">
        <f>SUM(T21)</f>
        <v>0</v>
      </c>
      <c r="U22" s="8"/>
      <c r="V22" s="257">
        <f>SUM(V21)</f>
        <v>-5663</v>
      </c>
      <c r="W22" s="8"/>
      <c r="X22" s="257">
        <f>SUM(X21)</f>
        <v>0</v>
      </c>
      <c r="Y22" s="8"/>
      <c r="Z22" s="257">
        <f>SUM(V22:X22)</f>
        <v>-5663</v>
      </c>
    </row>
    <row r="23" spans="1:26" ht="18" customHeight="1" x14ac:dyDescent="0.3">
      <c r="A23" s="80"/>
      <c r="E23" s="204"/>
      <c r="F23" s="8"/>
      <c r="G23" s="225"/>
      <c r="H23" s="8"/>
      <c r="I23" s="174"/>
      <c r="J23" s="8"/>
      <c r="K23" s="174"/>
      <c r="L23" s="8"/>
      <c r="M23" s="225"/>
      <c r="N23" s="225"/>
      <c r="O23" s="225"/>
      <c r="P23" s="8"/>
      <c r="Q23" s="8"/>
      <c r="R23" s="8"/>
      <c r="S23" s="225"/>
      <c r="T23" s="8"/>
      <c r="U23" s="8"/>
      <c r="V23" s="174"/>
      <c r="W23" s="8"/>
      <c r="X23" s="174"/>
      <c r="Y23" s="8"/>
      <c r="Z23" s="8"/>
    </row>
    <row r="24" spans="1:26" ht="17.5" hidden="1" customHeight="1" x14ac:dyDescent="0.3">
      <c r="A24" s="83" t="s">
        <v>171</v>
      </c>
      <c r="E24" s="204"/>
      <c r="F24" s="8"/>
      <c r="G24" s="225"/>
      <c r="H24" s="8"/>
      <c r="I24" s="174"/>
      <c r="J24" s="8"/>
      <c r="K24" s="174"/>
      <c r="L24" s="8"/>
      <c r="M24" s="225"/>
      <c r="N24" s="225"/>
      <c r="O24" s="225"/>
      <c r="P24" s="8"/>
      <c r="Q24" s="8"/>
      <c r="R24" s="8"/>
      <c r="S24" s="225"/>
      <c r="T24" s="8"/>
      <c r="U24" s="8"/>
      <c r="V24" s="174"/>
      <c r="W24" s="8"/>
      <c r="X24" s="174"/>
      <c r="Y24" s="8"/>
      <c r="Z24" s="8"/>
    </row>
    <row r="25" spans="1:26" ht="17.5" hidden="1" customHeight="1" x14ac:dyDescent="0.3">
      <c r="A25" s="79" t="s">
        <v>172</v>
      </c>
      <c r="E25" s="204"/>
      <c r="F25" s="8"/>
      <c r="G25" s="225"/>
      <c r="H25" s="8"/>
      <c r="I25" s="174"/>
      <c r="J25" s="8"/>
      <c r="K25" s="174"/>
      <c r="L25" s="8"/>
      <c r="M25" s="225"/>
      <c r="N25" s="225"/>
      <c r="O25" s="225"/>
      <c r="P25" s="8"/>
      <c r="Q25" s="8"/>
      <c r="R25" s="8"/>
      <c r="S25" s="225"/>
      <c r="T25" s="8"/>
      <c r="U25" s="8"/>
      <c r="V25" s="174"/>
      <c r="W25" s="8"/>
      <c r="X25" s="174"/>
      <c r="Y25" s="8"/>
      <c r="Z25" s="8"/>
    </row>
    <row r="26" spans="1:26" ht="17.5" hidden="1" customHeight="1" x14ac:dyDescent="0.3">
      <c r="A26" s="76" t="s">
        <v>173</v>
      </c>
      <c r="B26" s="79"/>
      <c r="D26" s="205">
        <v>4</v>
      </c>
      <c r="E26" s="204"/>
      <c r="F26" s="222"/>
      <c r="G26" s="20"/>
      <c r="H26" s="222"/>
      <c r="I26" s="183"/>
      <c r="J26" s="222"/>
      <c r="K26" s="183"/>
      <c r="L26" s="222"/>
      <c r="M26" s="20"/>
      <c r="N26" s="20"/>
      <c r="O26" s="20"/>
      <c r="P26" s="222"/>
      <c r="Q26" s="226"/>
      <c r="R26" s="226"/>
      <c r="S26" s="20"/>
      <c r="T26" s="229"/>
      <c r="U26" s="21"/>
      <c r="V26" s="222">
        <f>SUM(F26:T26)</f>
        <v>0</v>
      </c>
      <c r="W26" s="21"/>
      <c r="X26" s="222"/>
      <c r="Y26" s="21"/>
      <c r="Z26" s="222">
        <f>SUM(V26:X26)</f>
        <v>0</v>
      </c>
    </row>
    <row r="27" spans="1:26" ht="17.5" hidden="1" customHeight="1" x14ac:dyDescent="0.3">
      <c r="A27" s="83" t="s">
        <v>174</v>
      </c>
      <c r="E27" s="204"/>
      <c r="F27" s="224">
        <f>SUM(F26)</f>
        <v>0</v>
      </c>
      <c r="G27" s="225"/>
      <c r="H27" s="224">
        <f>SUM(H26)</f>
        <v>0</v>
      </c>
      <c r="I27" s="174"/>
      <c r="J27" s="224">
        <f>SUM(J26)</f>
        <v>0</v>
      </c>
      <c r="K27" s="174"/>
      <c r="L27" s="224">
        <f>SUM(L26)</f>
        <v>0</v>
      </c>
      <c r="M27" s="225"/>
      <c r="N27" s="225"/>
      <c r="O27" s="225"/>
      <c r="P27" s="224">
        <f>SUM(P26)</f>
        <v>0</v>
      </c>
      <c r="Q27" s="227"/>
      <c r="R27" s="227"/>
      <c r="S27" s="225"/>
      <c r="T27" s="224">
        <f>SUM(T26)</f>
        <v>0</v>
      </c>
      <c r="U27" s="8"/>
      <c r="V27" s="224">
        <f>SUM(V26)</f>
        <v>0</v>
      </c>
      <c r="W27" s="8"/>
      <c r="X27" s="224">
        <f>SUM(X26)</f>
        <v>0</v>
      </c>
      <c r="Y27" s="8"/>
      <c r="Z27" s="224">
        <f>SUM(Z26)</f>
        <v>0</v>
      </c>
    </row>
    <row r="28" spans="1:26" ht="17.5" customHeight="1" x14ac:dyDescent="0.3">
      <c r="A28" s="80" t="s">
        <v>226</v>
      </c>
      <c r="E28" s="204"/>
      <c r="F28" s="224">
        <f>F26+F22</f>
        <v>0</v>
      </c>
      <c r="G28" s="225"/>
      <c r="H28" s="224">
        <f>H26+H22</f>
        <v>0</v>
      </c>
      <c r="I28" s="174"/>
      <c r="J28" s="224">
        <f>J26+J22</f>
        <v>0</v>
      </c>
      <c r="K28" s="174"/>
      <c r="L28" s="224">
        <f>L26+L22</f>
        <v>0</v>
      </c>
      <c r="M28" s="225"/>
      <c r="N28" s="165">
        <f>SUM(N22:N27)</f>
        <v>5663</v>
      </c>
      <c r="O28" s="225"/>
      <c r="P28" s="224">
        <f>P26+P22</f>
        <v>-5663</v>
      </c>
      <c r="Q28" s="227"/>
      <c r="R28" s="224">
        <f>SUM(R22:R27)</f>
        <v>-5663</v>
      </c>
      <c r="S28" s="225"/>
      <c r="T28" s="224">
        <f>T26+T22</f>
        <v>0</v>
      </c>
      <c r="U28" s="8"/>
      <c r="V28" s="224">
        <f>V26+V22</f>
        <v>-5663</v>
      </c>
      <c r="W28" s="8"/>
      <c r="X28" s="224">
        <f>X26+X22</f>
        <v>0</v>
      </c>
      <c r="Y28" s="8"/>
      <c r="Z28" s="224">
        <f>Z26+Z22</f>
        <v>-5663</v>
      </c>
    </row>
    <row r="29" spans="1:26" ht="18" customHeight="1" x14ac:dyDescent="0.3">
      <c r="A29" s="80"/>
      <c r="E29" s="204"/>
      <c r="F29" s="230"/>
      <c r="G29" s="227"/>
      <c r="H29" s="230"/>
      <c r="I29" s="227"/>
      <c r="J29" s="230"/>
      <c r="K29" s="227"/>
      <c r="L29" s="230"/>
      <c r="M29" s="227"/>
      <c r="N29" s="227"/>
      <c r="O29" s="227"/>
      <c r="P29" s="230"/>
      <c r="Q29" s="230"/>
      <c r="R29" s="230"/>
      <c r="S29" s="227"/>
      <c r="T29" s="230"/>
      <c r="U29" s="230"/>
      <c r="V29" s="230"/>
      <c r="W29" s="230"/>
      <c r="X29" s="230"/>
      <c r="Y29" s="230"/>
      <c r="Z29" s="230"/>
    </row>
    <row r="30" spans="1:26" ht="17.5" customHeight="1" x14ac:dyDescent="0.3">
      <c r="A30" s="228" t="s">
        <v>175</v>
      </c>
      <c r="E30" s="204"/>
      <c r="F30" s="21"/>
      <c r="G30" s="20"/>
      <c r="H30" s="21"/>
      <c r="I30" s="20"/>
      <c r="J30" s="21"/>
      <c r="K30" s="20"/>
      <c r="L30" s="21"/>
      <c r="M30" s="20"/>
      <c r="N30" s="20"/>
      <c r="O30" s="20"/>
      <c r="P30" s="21"/>
      <c r="Q30" s="21"/>
      <c r="R30" s="21"/>
      <c r="S30" s="20"/>
      <c r="T30" s="21"/>
      <c r="U30" s="21"/>
      <c r="V30" s="21"/>
      <c r="W30" s="21"/>
      <c r="X30" s="21"/>
      <c r="Y30" s="21"/>
      <c r="Z30" s="21"/>
    </row>
    <row r="31" spans="1:26" ht="17.5" customHeight="1" x14ac:dyDescent="0.3">
      <c r="A31" s="2" t="s">
        <v>205</v>
      </c>
      <c r="E31" s="204"/>
      <c r="F31" s="226">
        <v>0</v>
      </c>
      <c r="G31" s="226"/>
      <c r="H31" s="226">
        <v>0</v>
      </c>
      <c r="I31" s="226"/>
      <c r="J31" s="226">
        <v>0</v>
      </c>
      <c r="K31" s="226"/>
      <c r="L31" s="226">
        <v>0</v>
      </c>
      <c r="M31" s="226"/>
      <c r="N31" s="226">
        <v>0</v>
      </c>
      <c r="O31" s="226"/>
      <c r="P31" s="226">
        <v>18404</v>
      </c>
      <c r="Q31" s="226"/>
      <c r="R31" s="226">
        <v>0</v>
      </c>
      <c r="S31" s="226"/>
      <c r="T31" s="226">
        <v>0</v>
      </c>
      <c r="U31" s="226"/>
      <c r="V31" s="226">
        <f>SUM(F31:T31)</f>
        <v>18404</v>
      </c>
      <c r="W31" s="21"/>
      <c r="X31" s="226">
        <f>'PL-5-6'!E69</f>
        <v>-1920</v>
      </c>
      <c r="Y31" s="20"/>
      <c r="Z31" s="226">
        <f>SUM(V31:X31)</f>
        <v>16484</v>
      </c>
    </row>
    <row r="32" spans="1:26" ht="17.5" customHeight="1" x14ac:dyDescent="0.3">
      <c r="A32" s="2" t="s">
        <v>194</v>
      </c>
      <c r="E32" s="204"/>
      <c r="F32" s="222">
        <v>0</v>
      </c>
      <c r="G32" s="20"/>
      <c r="H32" s="222">
        <v>0</v>
      </c>
      <c r="I32" s="183"/>
      <c r="J32" s="222">
        <v>0</v>
      </c>
      <c r="K32" s="183"/>
      <c r="L32" s="222">
        <v>0</v>
      </c>
      <c r="M32" s="20"/>
      <c r="N32" s="20">
        <v>0</v>
      </c>
      <c r="O32" s="20"/>
      <c r="P32" s="222">
        <v>-8606</v>
      </c>
      <c r="Q32" s="226"/>
      <c r="R32" s="226">
        <v>0</v>
      </c>
      <c r="S32" s="20"/>
      <c r="T32" s="229">
        <v>-1032</v>
      </c>
      <c r="U32" s="21"/>
      <c r="V32" s="229">
        <f>SUM(F32:T32)</f>
        <v>-9638</v>
      </c>
      <c r="W32" s="21"/>
      <c r="X32" s="229">
        <f>'PL-5-6'!E74-'PL-5-6'!E69</f>
        <v>376</v>
      </c>
      <c r="Y32" s="21"/>
      <c r="Z32" s="229">
        <f>SUM(V32:X32)</f>
        <v>-9262</v>
      </c>
    </row>
    <row r="33" spans="1:27" ht="17.5" customHeight="1" x14ac:dyDescent="0.3">
      <c r="A33" s="228" t="s">
        <v>141</v>
      </c>
      <c r="E33" s="204"/>
      <c r="F33" s="224">
        <f>SUM(F31:F32)</f>
        <v>0</v>
      </c>
      <c r="G33" s="225"/>
      <c r="H33" s="224">
        <f>SUM(H31:H32)</f>
        <v>0</v>
      </c>
      <c r="I33" s="174"/>
      <c r="J33" s="224">
        <f>SUM(J31:J32)</f>
        <v>0</v>
      </c>
      <c r="K33" s="174"/>
      <c r="L33" s="224">
        <f>SUM(L31:L32)</f>
        <v>0</v>
      </c>
      <c r="M33" s="225"/>
      <c r="N33" s="162">
        <v>0</v>
      </c>
      <c r="O33" s="225"/>
      <c r="P33" s="224">
        <f>SUM(P31:P32)</f>
        <v>9798</v>
      </c>
      <c r="Q33" s="227"/>
      <c r="R33" s="257">
        <v>0</v>
      </c>
      <c r="S33" s="225"/>
      <c r="T33" s="224">
        <f>SUM(T31:T32)</f>
        <v>-1032</v>
      </c>
      <c r="U33" s="8"/>
      <c r="V33" s="165">
        <f>SUM(F33:T33)</f>
        <v>8766</v>
      </c>
      <c r="W33" s="8"/>
      <c r="X33" s="165">
        <f>SUM(X31:X32)</f>
        <v>-1544</v>
      </c>
      <c r="Y33" s="8"/>
      <c r="Z33" s="165">
        <f>SUM(Z31:Z32)</f>
        <v>7222</v>
      </c>
      <c r="AA33" s="82"/>
    </row>
    <row r="34" spans="1:27" ht="17.5" customHeight="1" thickBot="1" x14ac:dyDescent="0.35">
      <c r="A34" s="80" t="s">
        <v>203</v>
      </c>
      <c r="B34" s="82"/>
      <c r="C34" s="82"/>
      <c r="D34" s="203"/>
      <c r="E34" s="203"/>
      <c r="F34" s="151">
        <f>SUM(F14,F28,F33)</f>
        <v>317888</v>
      </c>
      <c r="G34" s="276"/>
      <c r="H34" s="151">
        <f>SUM(H14,H28,H33)</f>
        <v>4399860</v>
      </c>
      <c r="I34" s="276"/>
      <c r="J34" s="151">
        <f>SUM(J14,J28,J33)</f>
        <v>-44423</v>
      </c>
      <c r="K34" s="276"/>
      <c r="L34" s="151">
        <f>SUM(L14,L28,L33)</f>
        <v>31800</v>
      </c>
      <c r="M34" s="276"/>
      <c r="N34" s="151">
        <f>SUM(N14,N28,N33)</f>
        <v>5663</v>
      </c>
      <c r="O34" s="276"/>
      <c r="P34" s="151">
        <f>SUM(P14,P28,P33)</f>
        <v>-176104</v>
      </c>
      <c r="Q34" s="276"/>
      <c r="R34" s="151">
        <f>SUM(R14,R28,R33)</f>
        <v>-5663</v>
      </c>
      <c r="S34" s="276"/>
      <c r="T34" s="151">
        <f>SUM(T14,T28,T33)</f>
        <v>-3968</v>
      </c>
      <c r="U34" s="273"/>
      <c r="V34" s="151">
        <f>SUM(V14,V28,V33)</f>
        <v>4525053</v>
      </c>
      <c r="W34" s="273"/>
      <c r="X34" s="151">
        <f>SUM(X14,X28,X33)</f>
        <v>46594</v>
      </c>
      <c r="Y34" s="273"/>
      <c r="Z34" s="151">
        <f>SUM(Z14,Z28,Z33)</f>
        <v>4571647</v>
      </c>
    </row>
    <row r="35" spans="1:27" ht="18" customHeight="1" thickTop="1" x14ac:dyDescent="0.3"/>
  </sheetData>
  <mergeCells count="4">
    <mergeCell ref="F12:Z12"/>
    <mergeCell ref="F4:Z4"/>
    <mergeCell ref="L6:P6"/>
    <mergeCell ref="T6:U6"/>
  </mergeCells>
  <pageMargins left="0.8" right="0.8" top="0.48" bottom="0.5" header="0.5" footer="0.5"/>
  <pageSetup paperSize="9" scale="63" firstPageNumber="8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B7BA4-1EDE-4BAD-93FD-05EA43118063}">
  <dimension ref="A1:V25"/>
  <sheetViews>
    <sheetView showGridLines="0" view="pageBreakPreview" zoomScale="95" zoomScaleNormal="80" zoomScaleSheetLayoutView="95" workbookViewId="0">
      <selection activeCell="A23" sqref="A23"/>
    </sheetView>
  </sheetViews>
  <sheetFormatPr defaultColWidth="9.1796875" defaultRowHeight="18.5" customHeight="1" x14ac:dyDescent="0.3"/>
  <cols>
    <col min="1" max="1" width="14.81640625" style="51" customWidth="1"/>
    <col min="2" max="2" width="11.1796875" style="51" customWidth="1"/>
    <col min="3" max="3" width="28.6328125" style="51" customWidth="1"/>
    <col min="4" max="4" width="1" style="51" customWidth="1"/>
    <col min="5" max="5" width="6.26953125" style="51" customWidth="1"/>
    <col min="6" max="6" width="1" style="51" customWidth="1"/>
    <col min="7" max="7" width="12.54296875" style="51" customWidth="1"/>
    <col min="8" max="8" width="1" style="51" customWidth="1"/>
    <col min="9" max="9" width="12.54296875" style="51" customWidth="1"/>
    <col min="10" max="10" width="1" style="51" customWidth="1"/>
    <col min="11" max="11" width="12.54296875" style="51" customWidth="1"/>
    <col min="12" max="12" width="1" style="51" customWidth="1"/>
    <col min="13" max="13" width="12.54296875" style="51" customWidth="1"/>
    <col min="14" max="14" width="1" style="51" customWidth="1"/>
    <col min="15" max="15" width="12.54296875" style="51" customWidth="1"/>
    <col min="16" max="16" width="0.7265625" style="51" customWidth="1"/>
    <col min="17" max="17" width="12.7265625" style="51" customWidth="1"/>
    <col min="18" max="16384" width="9.1796875" style="51"/>
  </cols>
  <sheetData>
    <row r="1" spans="1:22" ht="18.5" customHeight="1" x14ac:dyDescent="0.4">
      <c r="A1" s="141" t="s">
        <v>65</v>
      </c>
      <c r="B1" s="142"/>
      <c r="C1" s="142"/>
      <c r="D1" s="143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3"/>
      <c r="Q1" s="142"/>
      <c r="R1" s="142"/>
      <c r="S1" s="142"/>
      <c r="T1" s="142"/>
      <c r="U1" s="142"/>
      <c r="V1" s="142"/>
    </row>
    <row r="2" spans="1:22" ht="18.5" customHeight="1" x14ac:dyDescent="0.3">
      <c r="A2" s="49" t="s">
        <v>68</v>
      </c>
      <c r="B2" s="144"/>
      <c r="C2" s="144"/>
      <c r="D2" s="145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</row>
    <row r="3" spans="1:22" ht="18.5" customHeight="1" x14ac:dyDescent="0.4">
      <c r="A3" s="49"/>
      <c r="B3" s="144"/>
      <c r="C3" s="144"/>
      <c r="D3" s="144"/>
      <c r="E3" s="144"/>
      <c r="F3" s="144"/>
      <c r="G3" s="144"/>
      <c r="H3" s="142"/>
      <c r="I3" s="142"/>
      <c r="J3" s="142"/>
      <c r="K3" s="142"/>
      <c r="L3" s="142"/>
      <c r="M3" s="142"/>
      <c r="N3" s="142"/>
      <c r="O3" s="142"/>
    </row>
    <row r="4" spans="1:22" ht="18.5" customHeight="1" x14ac:dyDescent="0.3">
      <c r="A4" s="251"/>
      <c r="B4" s="251"/>
      <c r="C4" s="251"/>
      <c r="G4" s="297" t="s">
        <v>1</v>
      </c>
      <c r="H4" s="297"/>
      <c r="I4" s="297"/>
      <c r="J4" s="297"/>
      <c r="K4" s="297"/>
      <c r="L4" s="297"/>
      <c r="M4" s="297"/>
      <c r="N4" s="297"/>
      <c r="O4" s="297"/>
    </row>
    <row r="5" spans="1:22" ht="18.5" customHeight="1" x14ac:dyDescent="0.3">
      <c r="A5" s="250"/>
      <c r="B5" s="250"/>
      <c r="C5" s="250"/>
      <c r="K5" s="303" t="s">
        <v>132</v>
      </c>
      <c r="L5" s="303"/>
      <c r="M5" s="303"/>
      <c r="O5" s="250"/>
    </row>
    <row r="6" spans="1:22" ht="18.5" customHeight="1" x14ac:dyDescent="0.3">
      <c r="A6" s="251"/>
      <c r="B6" s="251"/>
      <c r="C6" s="251"/>
      <c r="D6" s="251"/>
      <c r="E6" s="251"/>
      <c r="F6" s="251"/>
      <c r="G6" s="251" t="s">
        <v>19</v>
      </c>
      <c r="H6" s="251"/>
      <c r="I6" s="251"/>
      <c r="J6" s="251"/>
      <c r="K6" s="251"/>
      <c r="L6" s="251"/>
      <c r="M6" s="251"/>
      <c r="N6" s="251"/>
      <c r="O6" s="251"/>
    </row>
    <row r="7" spans="1:22" ht="18.5" customHeight="1" x14ac:dyDescent="0.3">
      <c r="A7" s="251"/>
      <c r="B7" s="251"/>
      <c r="C7" s="251"/>
      <c r="D7" s="251"/>
      <c r="E7" s="251"/>
      <c r="F7" s="251"/>
      <c r="G7" s="251" t="s">
        <v>69</v>
      </c>
      <c r="H7" s="251"/>
      <c r="I7" s="251" t="s">
        <v>29</v>
      </c>
      <c r="J7" s="251"/>
      <c r="K7" s="251" t="s">
        <v>70</v>
      </c>
      <c r="L7" s="251"/>
      <c r="M7" s="251" t="s">
        <v>21</v>
      </c>
      <c r="N7" s="251"/>
      <c r="O7" s="115" t="s">
        <v>18</v>
      </c>
    </row>
    <row r="8" spans="1:22" ht="18.5" customHeight="1" x14ac:dyDescent="0.3">
      <c r="A8" s="251"/>
      <c r="B8" s="251"/>
      <c r="C8" s="251"/>
      <c r="D8" s="251"/>
      <c r="E8" s="252"/>
      <c r="F8" s="251"/>
      <c r="G8" s="251" t="s">
        <v>20</v>
      </c>
      <c r="H8" s="251"/>
      <c r="I8" s="251" t="s">
        <v>28</v>
      </c>
      <c r="J8" s="251"/>
      <c r="K8" s="251" t="s">
        <v>71</v>
      </c>
      <c r="L8" s="251"/>
      <c r="M8" s="251" t="s">
        <v>131</v>
      </c>
      <c r="N8" s="251"/>
      <c r="O8" s="115" t="s">
        <v>22</v>
      </c>
    </row>
    <row r="9" spans="1:22" ht="18.5" customHeight="1" x14ac:dyDescent="0.3">
      <c r="A9" s="53"/>
      <c r="B9" s="251"/>
      <c r="C9" s="251"/>
      <c r="D9" s="251"/>
      <c r="E9" s="251"/>
      <c r="F9" s="251"/>
      <c r="G9" s="304" t="s">
        <v>59</v>
      </c>
      <c r="H9" s="304"/>
      <c r="I9" s="304"/>
      <c r="J9" s="304"/>
      <c r="K9" s="304"/>
      <c r="L9" s="304"/>
      <c r="M9" s="304"/>
      <c r="N9" s="304"/>
      <c r="O9" s="304"/>
    </row>
    <row r="10" spans="1:22" ht="18.5" customHeight="1" x14ac:dyDescent="0.3">
      <c r="A10" s="53" t="s">
        <v>200</v>
      </c>
      <c r="B10" s="251"/>
      <c r="C10" s="251"/>
      <c r="D10" s="251"/>
      <c r="E10" s="251"/>
      <c r="F10" s="251"/>
      <c r="G10" s="252"/>
      <c r="H10" s="252"/>
      <c r="I10" s="252"/>
      <c r="J10" s="252"/>
      <c r="K10" s="252"/>
      <c r="L10" s="252"/>
      <c r="M10" s="252"/>
      <c r="N10" s="252"/>
      <c r="O10" s="252"/>
    </row>
    <row r="11" spans="1:22" ht="18.5" customHeight="1" x14ac:dyDescent="0.3">
      <c r="A11" s="53" t="s">
        <v>156</v>
      </c>
      <c r="D11" s="251"/>
      <c r="E11" s="251"/>
      <c r="F11" s="251"/>
      <c r="G11" s="52">
        <v>317888</v>
      </c>
      <c r="H11" s="156">
        <v>0</v>
      </c>
      <c r="I11" s="52">
        <v>4399860</v>
      </c>
      <c r="J11" s="156">
        <v>0</v>
      </c>
      <c r="K11" s="52">
        <v>31800</v>
      </c>
      <c r="L11" s="156">
        <v>0</v>
      </c>
      <c r="M11" s="52">
        <v>-19218</v>
      </c>
      <c r="N11" s="156"/>
      <c r="O11" s="52">
        <f>SUM(G11:M11)</f>
        <v>4730330</v>
      </c>
    </row>
    <row r="12" spans="1:22" ht="18.5" customHeight="1" x14ac:dyDescent="0.3">
      <c r="A12" s="53"/>
      <c r="D12" s="251"/>
      <c r="E12" s="251"/>
      <c r="F12" s="251"/>
      <c r="G12" s="52"/>
      <c r="H12" s="156"/>
      <c r="I12" s="52"/>
      <c r="J12" s="156"/>
      <c r="K12" s="52"/>
      <c r="L12" s="156"/>
      <c r="M12" s="52"/>
      <c r="N12" s="156"/>
      <c r="O12" s="52"/>
    </row>
    <row r="13" spans="1:22" ht="21.5" hidden="1" customHeight="1" x14ac:dyDescent="0.3">
      <c r="A13" s="53" t="s">
        <v>137</v>
      </c>
      <c r="D13" s="251"/>
      <c r="E13" s="251"/>
      <c r="F13" s="251"/>
      <c r="G13" s="52"/>
      <c r="H13" s="156"/>
      <c r="I13" s="52"/>
      <c r="J13" s="156"/>
      <c r="K13" s="52"/>
      <c r="L13" s="156"/>
      <c r="M13" s="52"/>
      <c r="N13" s="156"/>
      <c r="O13" s="52"/>
    </row>
    <row r="14" spans="1:22" ht="21.5" hidden="1" customHeight="1" x14ac:dyDescent="0.3">
      <c r="A14" s="56" t="s">
        <v>139</v>
      </c>
      <c r="D14" s="251"/>
      <c r="E14" s="251"/>
      <c r="F14" s="251"/>
      <c r="G14" s="52"/>
      <c r="H14" s="156"/>
      <c r="I14" s="52"/>
      <c r="J14" s="156"/>
      <c r="K14" s="52"/>
      <c r="L14" s="156"/>
      <c r="M14" s="52"/>
      <c r="N14" s="156"/>
      <c r="O14" s="52"/>
    </row>
    <row r="15" spans="1:22" ht="21.5" hidden="1" customHeight="1" x14ac:dyDescent="0.3">
      <c r="A15" s="50" t="s">
        <v>169</v>
      </c>
      <c r="D15" s="251"/>
      <c r="E15" s="146">
        <v>7</v>
      </c>
      <c r="F15" s="251"/>
      <c r="G15" s="177"/>
      <c r="H15" s="175"/>
      <c r="I15" s="177"/>
      <c r="J15" s="175"/>
      <c r="K15" s="177"/>
      <c r="L15" s="251"/>
      <c r="M15" s="40"/>
      <c r="N15" s="251"/>
      <c r="O15" s="253">
        <f>SUM(G15:M15)</f>
        <v>0</v>
      </c>
    </row>
    <row r="16" spans="1:22" ht="21.5" hidden="1" customHeight="1" x14ac:dyDescent="0.3">
      <c r="A16" s="50" t="s">
        <v>136</v>
      </c>
      <c r="D16" s="251"/>
      <c r="E16" s="251"/>
      <c r="F16" s="251"/>
      <c r="G16" s="177">
        <v>0</v>
      </c>
      <c r="H16" s="175"/>
      <c r="I16" s="177">
        <v>0</v>
      </c>
      <c r="J16" s="175"/>
      <c r="K16" s="177">
        <v>0</v>
      </c>
      <c r="L16" s="251"/>
      <c r="M16" s="40">
        <v>0</v>
      </c>
      <c r="N16" s="251"/>
      <c r="O16" s="253">
        <v>0</v>
      </c>
    </row>
    <row r="17" spans="1:15" ht="21.5" hidden="1" customHeight="1" x14ac:dyDescent="0.3">
      <c r="A17" s="53" t="s">
        <v>138</v>
      </c>
      <c r="D17" s="251"/>
      <c r="E17" s="251"/>
      <c r="F17" s="251"/>
      <c r="G17" s="186"/>
      <c r="H17" s="186"/>
      <c r="I17" s="186"/>
      <c r="J17" s="186"/>
      <c r="K17" s="186"/>
    </row>
    <row r="18" spans="1:15" ht="21.5" hidden="1" customHeight="1" x14ac:dyDescent="0.3">
      <c r="A18" s="53" t="s">
        <v>170</v>
      </c>
      <c r="D18" s="251"/>
      <c r="E18" s="251"/>
      <c r="F18" s="251"/>
      <c r="G18" s="187">
        <f>SUM(G15)</f>
        <v>0</v>
      </c>
      <c r="H18" s="172"/>
      <c r="I18" s="187">
        <f>SUM(I15)</f>
        <v>0</v>
      </c>
      <c r="J18" s="172"/>
      <c r="K18" s="187">
        <f>SUM(K15)</f>
        <v>0</v>
      </c>
      <c r="L18" s="32"/>
      <c r="M18" s="157">
        <f>SUM(M15)</f>
        <v>0</v>
      </c>
      <c r="N18" s="32"/>
      <c r="O18" s="63">
        <f>SUM(O15:O15)</f>
        <v>0</v>
      </c>
    </row>
    <row r="19" spans="1:15" ht="18.5" customHeight="1" x14ac:dyDescent="0.3">
      <c r="A19" s="98" t="s">
        <v>180</v>
      </c>
      <c r="D19" s="251"/>
      <c r="E19" s="251"/>
      <c r="F19" s="251"/>
      <c r="G19" s="184"/>
      <c r="H19" s="184"/>
      <c r="I19" s="184"/>
      <c r="J19" s="184"/>
      <c r="K19" s="184"/>
      <c r="L19" s="251"/>
      <c r="M19" s="251"/>
      <c r="N19" s="251"/>
      <c r="O19" s="251"/>
    </row>
    <row r="20" spans="1:15" ht="18.5" customHeight="1" x14ac:dyDescent="0.3">
      <c r="A20" s="99" t="s">
        <v>179</v>
      </c>
      <c r="D20" s="251"/>
      <c r="E20" s="251"/>
      <c r="F20" s="251"/>
      <c r="G20" s="177">
        <v>0</v>
      </c>
      <c r="H20" s="175"/>
      <c r="I20" s="177">
        <v>0</v>
      </c>
      <c r="J20" s="175"/>
      <c r="K20" s="177">
        <v>0</v>
      </c>
      <c r="L20" s="251"/>
      <c r="M20" s="40">
        <v>43639</v>
      </c>
      <c r="N20" s="251"/>
      <c r="O20" s="29">
        <f>SUM(G20:M20)</f>
        <v>43639</v>
      </c>
    </row>
    <row r="21" spans="1:15" ht="18.5" hidden="1" customHeight="1" x14ac:dyDescent="0.3">
      <c r="A21" s="99" t="s">
        <v>76</v>
      </c>
      <c r="D21" s="251"/>
      <c r="E21" s="251"/>
      <c r="F21" s="251"/>
      <c r="G21" s="177">
        <v>0</v>
      </c>
      <c r="H21" s="175"/>
      <c r="I21" s="177">
        <v>0</v>
      </c>
      <c r="J21" s="175"/>
      <c r="K21" s="177">
        <v>0</v>
      </c>
      <c r="L21" s="251"/>
      <c r="M21" s="40">
        <v>0</v>
      </c>
      <c r="N21" s="251"/>
      <c r="O21" s="253">
        <f>SUM(G21:M21)</f>
        <v>0</v>
      </c>
    </row>
    <row r="22" spans="1:15" ht="18.5" customHeight="1" x14ac:dyDescent="0.3">
      <c r="A22" s="98" t="s">
        <v>227</v>
      </c>
      <c r="B22" s="98"/>
      <c r="C22" s="98"/>
      <c r="D22" s="251"/>
      <c r="E22" s="251"/>
      <c r="F22" s="251"/>
      <c r="G22" s="187">
        <f>SUM(G20)</f>
        <v>0</v>
      </c>
      <c r="H22" s="172"/>
      <c r="I22" s="187">
        <f>SUM(I20)</f>
        <v>0</v>
      </c>
      <c r="J22" s="172"/>
      <c r="K22" s="187">
        <f>SUM(K20)</f>
        <v>0</v>
      </c>
      <c r="L22" s="32"/>
      <c r="M22" s="37">
        <f>SUM(M20)</f>
        <v>43639</v>
      </c>
      <c r="N22" s="32">
        <f>SUM(N20:N20)</f>
        <v>0</v>
      </c>
      <c r="O22" s="63">
        <f>SUM(O20:O20)</f>
        <v>43639</v>
      </c>
    </row>
    <row r="23" spans="1:15" ht="18.5" customHeight="1" x14ac:dyDescent="0.3">
      <c r="A23" s="98"/>
      <c r="D23" s="251"/>
      <c r="E23" s="249"/>
      <c r="F23" s="251"/>
      <c r="G23" s="194"/>
      <c r="H23" s="194"/>
      <c r="I23" s="194"/>
      <c r="J23" s="194"/>
      <c r="K23" s="194"/>
      <c r="L23" s="251"/>
      <c r="M23" s="251"/>
      <c r="N23" s="251"/>
      <c r="O23" s="251"/>
    </row>
    <row r="24" spans="1:15" ht="18.5" customHeight="1" thickBot="1" x14ac:dyDescent="0.35">
      <c r="A24" s="53" t="s">
        <v>197</v>
      </c>
      <c r="D24" s="251">
        <v>76425</v>
      </c>
      <c r="E24" s="251"/>
      <c r="F24" s="251"/>
      <c r="G24" s="39">
        <f>G18+G11+G22</f>
        <v>317888</v>
      </c>
      <c r="H24" s="32"/>
      <c r="I24" s="39">
        <f>I18+I11+I22</f>
        <v>4399860</v>
      </c>
      <c r="J24" s="32"/>
      <c r="K24" s="39">
        <f>K18+K11+K22</f>
        <v>31800</v>
      </c>
      <c r="L24" s="32"/>
      <c r="M24" s="39">
        <f>M18+M11+M22</f>
        <v>24421</v>
      </c>
      <c r="N24" s="32"/>
      <c r="O24" s="39">
        <f>O18+O11+O22</f>
        <v>4773969</v>
      </c>
    </row>
    <row r="25" spans="1:15" ht="18.5" customHeight="1" thickTop="1" x14ac:dyDescent="0.3"/>
  </sheetData>
  <mergeCells count="3">
    <mergeCell ref="G4:O4"/>
    <mergeCell ref="K5:M5"/>
    <mergeCell ref="G9:O9"/>
  </mergeCells>
  <pageMargins left="0.8" right="0.8" top="0.48" bottom="0.5" header="0.5" footer="0.5"/>
  <pageSetup paperSize="9" firstPageNumber="9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F0EB7-511A-4C5C-ACB9-669FA3F1BD70}">
  <dimension ref="A1:S28"/>
  <sheetViews>
    <sheetView showGridLines="0" view="pageBreakPreview" zoomScale="72" zoomScaleNormal="80" zoomScaleSheetLayoutView="72" workbookViewId="0">
      <selection activeCell="X14" sqref="X14"/>
    </sheetView>
  </sheetViews>
  <sheetFormatPr defaultColWidth="9.1796875" defaultRowHeight="18.5" customHeight="1" x14ac:dyDescent="0.3"/>
  <cols>
    <col min="1" max="1" width="14.81640625" style="51" customWidth="1"/>
    <col min="2" max="2" width="11.1796875" style="51" customWidth="1"/>
    <col min="3" max="3" width="27" style="51" customWidth="1"/>
    <col min="4" max="4" width="1" style="51" customWidth="1"/>
    <col min="5" max="5" width="6.81640625" style="51" bestFit="1" customWidth="1"/>
    <col min="6" max="6" width="1" style="51" customWidth="1"/>
    <col min="7" max="7" width="12.54296875" style="51" customWidth="1"/>
    <col min="8" max="8" width="1" style="51" customWidth="1"/>
    <col min="9" max="9" width="12.54296875" style="51" customWidth="1"/>
    <col min="10" max="10" width="1" style="51" customWidth="1"/>
    <col min="11" max="11" width="12.54296875" style="51" customWidth="1"/>
    <col min="12" max="12" width="1" style="51" customWidth="1"/>
    <col min="13" max="13" width="14.90625" style="76" bestFit="1" customWidth="1"/>
    <col min="14" max="14" width="1" style="51" customWidth="1"/>
    <col min="15" max="15" width="12.54296875" style="51" customWidth="1"/>
    <col min="16" max="16" width="1" style="51" customWidth="1"/>
    <col min="17" max="17" width="10.81640625" style="76" customWidth="1"/>
    <col min="18" max="18" width="1" style="51" customWidth="1"/>
    <col min="19" max="19" width="12.54296875" style="51" customWidth="1"/>
    <col min="20" max="20" width="0.7265625" style="51" customWidth="1"/>
    <col min="21" max="21" width="12.7265625" style="51" customWidth="1"/>
    <col min="22" max="16384" width="9.1796875" style="51"/>
  </cols>
  <sheetData>
    <row r="1" spans="1:19" ht="18.5" customHeight="1" x14ac:dyDescent="0.4">
      <c r="A1" s="141" t="s">
        <v>65</v>
      </c>
      <c r="B1" s="142"/>
      <c r="C1" s="142"/>
      <c r="D1" s="143"/>
      <c r="E1" s="142"/>
      <c r="F1" s="142"/>
      <c r="G1" s="142"/>
      <c r="H1" s="142"/>
      <c r="I1" s="142"/>
      <c r="J1" s="142"/>
      <c r="K1" s="142"/>
      <c r="L1" s="142"/>
      <c r="M1" s="209"/>
      <c r="N1" s="142"/>
      <c r="O1" s="142"/>
      <c r="P1" s="142"/>
      <c r="Q1" s="209"/>
      <c r="R1" s="142"/>
      <c r="S1" s="142"/>
    </row>
    <row r="2" spans="1:19" ht="18.5" customHeight="1" x14ac:dyDescent="0.3">
      <c r="A2" s="49" t="s">
        <v>68</v>
      </c>
      <c r="B2" s="144"/>
      <c r="C2" s="144"/>
      <c r="D2" s="145"/>
      <c r="E2" s="144"/>
      <c r="F2" s="144"/>
      <c r="G2" s="144"/>
      <c r="H2" s="144"/>
      <c r="I2" s="144"/>
      <c r="J2" s="144"/>
      <c r="K2" s="144"/>
      <c r="L2" s="144"/>
      <c r="M2" s="212"/>
      <c r="N2" s="144"/>
      <c r="O2" s="144"/>
      <c r="P2" s="144"/>
      <c r="Q2" s="212"/>
      <c r="R2" s="144"/>
      <c r="S2" s="144"/>
    </row>
    <row r="3" spans="1:19" ht="18.5" customHeight="1" x14ac:dyDescent="0.4">
      <c r="A3" s="49"/>
      <c r="B3" s="144"/>
      <c r="C3" s="144"/>
      <c r="D3" s="144"/>
      <c r="E3" s="144"/>
      <c r="F3" s="144"/>
      <c r="G3" s="144"/>
      <c r="H3" s="142"/>
      <c r="I3" s="142"/>
      <c r="J3" s="142"/>
      <c r="K3" s="142"/>
      <c r="L3" s="142"/>
      <c r="M3" s="209"/>
      <c r="N3" s="142"/>
      <c r="O3" s="142"/>
      <c r="P3" s="142"/>
      <c r="Q3" s="209"/>
      <c r="R3" s="142"/>
      <c r="S3" s="142"/>
    </row>
    <row r="4" spans="1:19" ht="18.5" customHeight="1" x14ac:dyDescent="0.3">
      <c r="A4" s="105"/>
      <c r="B4" s="105"/>
      <c r="C4" s="105"/>
      <c r="G4" s="297" t="s">
        <v>1</v>
      </c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</row>
    <row r="5" spans="1:19" ht="18.5" customHeight="1" x14ac:dyDescent="0.3">
      <c r="A5" s="104"/>
      <c r="B5" s="104"/>
      <c r="C5" s="104"/>
      <c r="K5" s="306" t="s">
        <v>238</v>
      </c>
      <c r="L5" s="306"/>
      <c r="M5" s="306"/>
      <c r="N5" s="306"/>
      <c r="O5" s="306"/>
      <c r="S5" s="104"/>
    </row>
    <row r="6" spans="1:19" ht="18.5" customHeight="1" x14ac:dyDescent="0.3">
      <c r="A6" s="105"/>
      <c r="B6" s="105"/>
      <c r="C6" s="105"/>
      <c r="D6" s="105"/>
      <c r="E6" s="105"/>
      <c r="F6" s="105"/>
      <c r="G6" s="105" t="s">
        <v>19</v>
      </c>
      <c r="H6" s="105"/>
      <c r="I6" s="105"/>
      <c r="J6" s="105"/>
      <c r="K6" s="105"/>
      <c r="L6" s="105"/>
      <c r="M6" s="236"/>
      <c r="N6" s="232"/>
      <c r="O6" s="105"/>
      <c r="P6" s="232"/>
      <c r="Q6" s="236"/>
      <c r="R6" s="232"/>
      <c r="S6" s="105"/>
    </row>
    <row r="7" spans="1:19" ht="18.5" customHeight="1" x14ac:dyDescent="0.3">
      <c r="A7" s="105"/>
      <c r="B7" s="105"/>
      <c r="C7" s="105"/>
      <c r="D7" s="105"/>
      <c r="E7" s="105"/>
      <c r="F7" s="105"/>
      <c r="G7" s="105" t="s">
        <v>69</v>
      </c>
      <c r="H7" s="105"/>
      <c r="I7" s="105" t="s">
        <v>29</v>
      </c>
      <c r="J7" s="105"/>
      <c r="K7" s="105" t="s">
        <v>70</v>
      </c>
      <c r="L7" s="105"/>
      <c r="M7" s="236" t="s">
        <v>206</v>
      </c>
      <c r="N7" s="232"/>
      <c r="O7" s="105" t="s">
        <v>21</v>
      </c>
      <c r="P7" s="232"/>
      <c r="Q7" s="236" t="s">
        <v>207</v>
      </c>
      <c r="R7" s="232"/>
      <c r="S7" s="115" t="s">
        <v>18</v>
      </c>
    </row>
    <row r="8" spans="1:19" ht="18.5" customHeight="1" x14ac:dyDescent="0.3">
      <c r="A8" s="105"/>
      <c r="B8" s="105"/>
      <c r="C8" s="105"/>
      <c r="D8" s="105"/>
      <c r="E8" s="54" t="s">
        <v>2</v>
      </c>
      <c r="F8" s="105"/>
      <c r="G8" s="105" t="s">
        <v>20</v>
      </c>
      <c r="H8" s="105"/>
      <c r="I8" s="105" t="s">
        <v>28</v>
      </c>
      <c r="J8" s="105"/>
      <c r="K8" s="105" t="s">
        <v>71</v>
      </c>
      <c r="L8" s="105"/>
      <c r="M8" s="236" t="s">
        <v>71</v>
      </c>
      <c r="N8" s="232"/>
      <c r="O8" s="295"/>
      <c r="P8" s="232"/>
      <c r="Q8" s="236" t="s">
        <v>208</v>
      </c>
      <c r="R8" s="232"/>
      <c r="S8" s="115" t="s">
        <v>22</v>
      </c>
    </row>
    <row r="9" spans="1:19" ht="18.5" customHeight="1" x14ac:dyDescent="0.3">
      <c r="A9" s="53"/>
      <c r="B9" s="105"/>
      <c r="C9" s="105"/>
      <c r="D9" s="105"/>
      <c r="E9" s="105"/>
      <c r="F9" s="105"/>
      <c r="G9" s="304" t="s">
        <v>59</v>
      </c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</row>
    <row r="10" spans="1:19" ht="18.5" customHeight="1" x14ac:dyDescent="0.3">
      <c r="A10" s="53" t="s">
        <v>201</v>
      </c>
      <c r="B10" s="105"/>
      <c r="C10" s="105"/>
      <c r="D10" s="105"/>
      <c r="E10" s="105"/>
      <c r="F10" s="105"/>
      <c r="G10" s="54"/>
      <c r="H10" s="54"/>
      <c r="I10" s="54"/>
      <c r="J10" s="54"/>
      <c r="K10" s="54"/>
      <c r="L10" s="54"/>
      <c r="M10" s="237"/>
      <c r="N10" s="234"/>
      <c r="O10" s="54"/>
      <c r="P10" s="234"/>
      <c r="Q10" s="237"/>
      <c r="R10" s="234"/>
      <c r="S10" s="54"/>
    </row>
    <row r="11" spans="1:19" ht="18.5" customHeight="1" x14ac:dyDescent="0.3">
      <c r="A11" s="53" t="s">
        <v>202</v>
      </c>
      <c r="D11" s="105"/>
      <c r="E11" s="105"/>
      <c r="F11" s="105"/>
      <c r="G11" s="52">
        <v>317888</v>
      </c>
      <c r="H11" s="156">
        <v>0</v>
      </c>
      <c r="I11" s="52">
        <v>4399860</v>
      </c>
      <c r="J11" s="156">
        <v>0</v>
      </c>
      <c r="K11" s="52">
        <v>31800</v>
      </c>
      <c r="L11" s="156">
        <v>0</v>
      </c>
      <c r="M11" s="254">
        <v>0</v>
      </c>
      <c r="N11" s="156"/>
      <c r="O11" s="52">
        <v>40985</v>
      </c>
      <c r="P11" s="156"/>
      <c r="Q11" s="254">
        <v>0</v>
      </c>
      <c r="R11" s="156"/>
      <c r="S11" s="52">
        <f>SUM(G11:O11)</f>
        <v>4790533</v>
      </c>
    </row>
    <row r="12" spans="1:19" ht="18.5" customHeight="1" x14ac:dyDescent="0.3">
      <c r="A12" s="53"/>
      <c r="D12" s="105"/>
      <c r="E12" s="105"/>
      <c r="F12" s="105"/>
      <c r="G12" s="52"/>
      <c r="H12" s="156"/>
      <c r="I12" s="52"/>
      <c r="J12" s="156"/>
      <c r="K12" s="52"/>
      <c r="L12" s="156"/>
      <c r="M12" s="154"/>
      <c r="N12" s="156"/>
      <c r="O12" s="52"/>
      <c r="P12" s="156"/>
      <c r="Q12" s="154"/>
      <c r="R12" s="156"/>
      <c r="S12" s="52"/>
    </row>
    <row r="13" spans="1:19" ht="21.5" customHeight="1" x14ac:dyDescent="0.3">
      <c r="A13" s="53" t="s">
        <v>137</v>
      </c>
      <c r="D13" s="195"/>
      <c r="E13" s="195"/>
      <c r="F13" s="195"/>
      <c r="G13" s="52"/>
      <c r="H13" s="156"/>
      <c r="I13" s="52"/>
      <c r="J13" s="156"/>
      <c r="K13" s="52"/>
      <c r="L13" s="156"/>
      <c r="M13" s="154"/>
      <c r="N13" s="156"/>
      <c r="O13" s="52"/>
      <c r="P13" s="156"/>
      <c r="Q13" s="154"/>
      <c r="R13" s="156"/>
      <c r="S13" s="52"/>
    </row>
    <row r="14" spans="1:19" ht="21.5" customHeight="1" x14ac:dyDescent="0.3">
      <c r="A14" s="56" t="s">
        <v>139</v>
      </c>
      <c r="D14" s="195"/>
      <c r="E14" s="195"/>
      <c r="F14" s="195"/>
      <c r="G14" s="52"/>
      <c r="H14" s="156"/>
      <c r="I14" s="52"/>
      <c r="J14" s="156"/>
      <c r="K14" s="52"/>
      <c r="L14" s="156"/>
      <c r="M14" s="154"/>
      <c r="N14" s="156"/>
      <c r="O14" s="52"/>
      <c r="P14" s="156"/>
      <c r="Q14" s="154"/>
      <c r="R14" s="156"/>
      <c r="S14" s="52"/>
    </row>
    <row r="15" spans="1:19" ht="21.5" hidden="1" customHeight="1" x14ac:dyDescent="0.3">
      <c r="A15" s="50" t="s">
        <v>169</v>
      </c>
      <c r="D15" s="195"/>
      <c r="E15" s="146">
        <v>7</v>
      </c>
      <c r="F15" s="195"/>
      <c r="G15" s="177"/>
      <c r="H15" s="175"/>
      <c r="I15" s="177"/>
      <c r="J15" s="175"/>
      <c r="K15" s="177"/>
      <c r="L15" s="195"/>
      <c r="M15" s="236"/>
      <c r="N15" s="232"/>
      <c r="O15" s="40"/>
      <c r="P15" s="232"/>
      <c r="Q15" s="236"/>
      <c r="R15" s="232"/>
      <c r="S15" s="198">
        <f>SUM(G15:O15)</f>
        <v>0</v>
      </c>
    </row>
    <row r="16" spans="1:19" ht="18.5" hidden="1" customHeight="1" x14ac:dyDescent="0.3">
      <c r="A16" s="50" t="s">
        <v>136</v>
      </c>
      <c r="D16" s="105"/>
      <c r="E16" s="105"/>
      <c r="F16" s="105"/>
      <c r="G16" s="177">
        <v>0</v>
      </c>
      <c r="H16" s="175"/>
      <c r="I16" s="177">
        <v>0</v>
      </c>
      <c r="J16" s="175"/>
      <c r="K16" s="177">
        <v>0</v>
      </c>
      <c r="L16" s="184"/>
      <c r="M16" s="21"/>
      <c r="N16" s="184"/>
      <c r="O16" s="169">
        <v>0</v>
      </c>
      <c r="P16" s="184"/>
      <c r="Q16" s="21"/>
      <c r="R16" s="184"/>
      <c r="S16" s="185">
        <v>0</v>
      </c>
    </row>
    <row r="17" spans="1:19" s="76" customFormat="1" ht="18.5" customHeight="1" x14ac:dyDescent="0.3">
      <c r="A17" s="79" t="s">
        <v>209</v>
      </c>
      <c r="D17" s="236"/>
      <c r="E17" s="238">
        <v>5</v>
      </c>
      <c r="F17" s="236"/>
      <c r="G17" s="256">
        <v>0</v>
      </c>
      <c r="H17" s="175"/>
      <c r="I17" s="256">
        <v>0</v>
      </c>
      <c r="J17" s="175"/>
      <c r="K17" s="256">
        <v>0</v>
      </c>
      <c r="L17" s="21"/>
      <c r="M17" s="21">
        <v>5663</v>
      </c>
      <c r="N17" s="21"/>
      <c r="O17" s="183">
        <v>-5663</v>
      </c>
      <c r="P17" s="21"/>
      <c r="Q17" s="21">
        <v>-5663</v>
      </c>
      <c r="R17" s="21"/>
      <c r="S17" s="20">
        <f>SUM(G17:Q17)</f>
        <v>-5663</v>
      </c>
    </row>
    <row r="18" spans="1:19" s="76" customFormat="1" ht="18.5" customHeight="1" x14ac:dyDescent="0.3">
      <c r="A18" s="83" t="s">
        <v>193</v>
      </c>
      <c r="D18" s="274"/>
      <c r="E18" s="275"/>
      <c r="F18" s="274"/>
      <c r="G18" s="294">
        <f>SUM(G17)</f>
        <v>0</v>
      </c>
      <c r="H18" s="172"/>
      <c r="I18" s="294">
        <f>SUM(I17)</f>
        <v>0</v>
      </c>
      <c r="J18" s="172"/>
      <c r="K18" s="294">
        <f>SUM(K17)</f>
        <v>0</v>
      </c>
      <c r="L18" s="8"/>
      <c r="M18" s="294">
        <f>SUM(M17)</f>
        <v>5663</v>
      </c>
      <c r="N18" s="8"/>
      <c r="O18" s="294">
        <f>SUM(O17)</f>
        <v>-5663</v>
      </c>
      <c r="P18" s="8"/>
      <c r="Q18" s="294">
        <f>SUM(Q17)</f>
        <v>-5663</v>
      </c>
      <c r="R18" s="8"/>
      <c r="S18" s="294">
        <f>SUM(S17)</f>
        <v>-5663</v>
      </c>
    </row>
    <row r="19" spans="1:19" s="76" customFormat="1" ht="18.5" customHeight="1" x14ac:dyDescent="0.3">
      <c r="A19" s="83"/>
      <c r="D19" s="274"/>
      <c r="E19" s="275"/>
      <c r="F19" s="274"/>
      <c r="G19" s="256"/>
      <c r="H19" s="175"/>
      <c r="I19" s="256"/>
      <c r="J19" s="175"/>
      <c r="K19" s="256"/>
      <c r="L19" s="21"/>
      <c r="M19" s="21"/>
      <c r="N19" s="21"/>
      <c r="O19" s="183"/>
      <c r="P19" s="21"/>
      <c r="Q19" s="21"/>
      <c r="R19" s="21"/>
      <c r="S19" s="20"/>
    </row>
    <row r="20" spans="1:19" ht="21.5" customHeight="1" x14ac:dyDescent="0.3">
      <c r="A20" s="80" t="s">
        <v>226</v>
      </c>
      <c r="B20" s="76"/>
      <c r="C20" s="76"/>
      <c r="D20" s="195"/>
      <c r="E20" s="195"/>
      <c r="F20" s="195"/>
      <c r="G20" s="187">
        <f>SUM(G18:G19)</f>
        <v>0</v>
      </c>
      <c r="H20" s="172"/>
      <c r="I20" s="187">
        <f>SUM(I18:I19)</f>
        <v>0</v>
      </c>
      <c r="J20" s="172"/>
      <c r="K20" s="187">
        <f>SUM(K18:K19)</f>
        <v>0</v>
      </c>
      <c r="L20" s="32"/>
      <c r="M20" s="255">
        <f>SUM(M18:M19)</f>
        <v>5663</v>
      </c>
      <c r="N20" s="32"/>
      <c r="O20" s="187">
        <f>SUM(O18:O19)</f>
        <v>-5663</v>
      </c>
      <c r="P20" s="32"/>
      <c r="Q20" s="255">
        <f>SUM(Q18:Q19)</f>
        <v>-5663</v>
      </c>
      <c r="R20" s="32"/>
      <c r="S20" s="187">
        <f>SUM(S18:S19)</f>
        <v>-5663</v>
      </c>
    </row>
    <row r="21" spans="1:19" ht="18.5" customHeight="1" x14ac:dyDescent="0.3">
      <c r="A21" s="53"/>
      <c r="C21" s="52"/>
      <c r="D21" s="104"/>
      <c r="E21" s="104"/>
      <c r="F21" s="104"/>
      <c r="G21" s="100"/>
      <c r="H21" s="100"/>
      <c r="I21" s="100"/>
      <c r="J21" s="100"/>
      <c r="K21" s="100"/>
      <c r="L21" s="100"/>
      <c r="M21" s="8"/>
      <c r="N21" s="100"/>
      <c r="O21" s="100"/>
      <c r="P21" s="100"/>
      <c r="Q21" s="8"/>
      <c r="R21" s="100"/>
      <c r="S21" s="100"/>
    </row>
    <row r="22" spans="1:19" ht="18.5" customHeight="1" x14ac:dyDescent="0.3">
      <c r="A22" s="98" t="s">
        <v>180</v>
      </c>
      <c r="D22" s="195"/>
      <c r="E22" s="195"/>
      <c r="F22" s="195"/>
      <c r="G22" s="184"/>
      <c r="H22" s="184"/>
      <c r="I22" s="184"/>
      <c r="J22" s="184"/>
      <c r="K22" s="184"/>
      <c r="L22" s="195"/>
      <c r="M22" s="236"/>
      <c r="N22" s="232"/>
      <c r="O22" s="195"/>
      <c r="P22" s="232"/>
      <c r="Q22" s="236"/>
      <c r="R22" s="232"/>
      <c r="S22" s="195"/>
    </row>
    <row r="23" spans="1:19" ht="18.5" customHeight="1" x14ac:dyDescent="0.3">
      <c r="A23" s="99" t="s">
        <v>179</v>
      </c>
      <c r="D23" s="195"/>
      <c r="E23" s="195"/>
      <c r="F23" s="195"/>
      <c r="G23" s="247">
        <v>0</v>
      </c>
      <c r="H23" s="175"/>
      <c r="I23" s="247">
        <v>0</v>
      </c>
      <c r="J23" s="175"/>
      <c r="K23" s="247">
        <v>0</v>
      </c>
      <c r="L23" s="248"/>
      <c r="M23" s="21">
        <v>0</v>
      </c>
      <c r="N23" s="248"/>
      <c r="O23" s="41">
        <f>'PL-5-6'!I68</f>
        <v>18664</v>
      </c>
      <c r="P23" s="248"/>
      <c r="Q23" s="21">
        <v>0</v>
      </c>
      <c r="R23" s="248"/>
      <c r="S23" s="25">
        <f>SUM(G23:O23)</f>
        <v>18664</v>
      </c>
    </row>
    <row r="24" spans="1:19" ht="18.5" customHeight="1" x14ac:dyDescent="0.3">
      <c r="A24" s="99" t="s">
        <v>233</v>
      </c>
      <c r="D24" s="105"/>
      <c r="E24" s="105"/>
      <c r="F24" s="105"/>
      <c r="G24" s="177">
        <v>0</v>
      </c>
      <c r="H24" s="175"/>
      <c r="I24" s="177">
        <v>0</v>
      </c>
      <c r="J24" s="175"/>
      <c r="K24" s="177">
        <v>0</v>
      </c>
      <c r="L24" s="184"/>
      <c r="M24" s="21">
        <v>0</v>
      </c>
      <c r="N24" s="184"/>
      <c r="O24" s="169">
        <v>-3645</v>
      </c>
      <c r="P24" s="184"/>
      <c r="Q24" s="21">
        <v>0</v>
      </c>
      <c r="R24" s="184"/>
      <c r="S24" s="185">
        <f>SUM(G24:O24)</f>
        <v>-3645</v>
      </c>
    </row>
    <row r="25" spans="1:19" ht="18.5" customHeight="1" x14ac:dyDescent="0.3">
      <c r="A25" s="98" t="s">
        <v>227</v>
      </c>
      <c r="B25" s="98"/>
      <c r="C25" s="98"/>
      <c r="D25" s="195"/>
      <c r="E25" s="195"/>
      <c r="F25" s="195"/>
      <c r="G25" s="187">
        <f>SUM(G23:G24)</f>
        <v>0</v>
      </c>
      <c r="H25" s="172"/>
      <c r="I25" s="187">
        <f>SUM(I23:I24)</f>
        <v>0</v>
      </c>
      <c r="J25" s="172"/>
      <c r="K25" s="187">
        <f>SUM(K23:K24)</f>
        <v>0</v>
      </c>
      <c r="L25" s="32"/>
      <c r="M25" s="289">
        <f>SUM(M23:M24)</f>
        <v>0</v>
      </c>
      <c r="N25" s="32"/>
      <c r="O25" s="37">
        <f>SUM(O23:O24)</f>
        <v>15019</v>
      </c>
      <c r="P25" s="32"/>
      <c r="Q25" s="289">
        <f>SUM(Q23:Q24)</f>
        <v>0</v>
      </c>
      <c r="R25" s="32"/>
      <c r="S25" s="63">
        <f>SUM(S23:S24)</f>
        <v>15019</v>
      </c>
    </row>
    <row r="26" spans="1:19" ht="18.5" customHeight="1" x14ac:dyDescent="0.3">
      <c r="A26" s="98"/>
      <c r="D26" s="105"/>
      <c r="E26" s="103"/>
      <c r="F26" s="105"/>
      <c r="G26" s="42"/>
      <c r="H26" s="42"/>
      <c r="I26" s="42"/>
      <c r="J26" s="42"/>
      <c r="K26" s="42"/>
      <c r="L26" s="105"/>
      <c r="M26" s="236"/>
      <c r="N26" s="232"/>
      <c r="O26" s="105"/>
      <c r="P26" s="232"/>
      <c r="Q26" s="236"/>
      <c r="R26" s="232"/>
      <c r="S26" s="105"/>
    </row>
    <row r="27" spans="1:19" ht="18.5" customHeight="1" thickBot="1" x14ac:dyDescent="0.35">
      <c r="A27" s="53" t="s">
        <v>203</v>
      </c>
      <c r="D27" s="195">
        <v>76425</v>
      </c>
      <c r="E27" s="195"/>
      <c r="F27" s="195"/>
      <c r="G27" s="39">
        <f>G11+G20+G25</f>
        <v>317888</v>
      </c>
      <c r="H27" s="32"/>
      <c r="I27" s="39">
        <f>I11+I20+I25</f>
        <v>4399860</v>
      </c>
      <c r="J27" s="32"/>
      <c r="K27" s="39">
        <f>K11+K20+K25</f>
        <v>31800</v>
      </c>
      <c r="L27" s="32"/>
      <c r="M27" s="39">
        <f>M11+M20+M25</f>
        <v>5663</v>
      </c>
      <c r="N27" s="32"/>
      <c r="O27" s="39">
        <f>O11+O20+O25</f>
        <v>50341</v>
      </c>
      <c r="P27" s="32"/>
      <c r="Q27" s="39">
        <f>Q11+Q20+Q25</f>
        <v>-5663</v>
      </c>
      <c r="R27" s="32"/>
      <c r="S27" s="39">
        <f>S11+S20+S25</f>
        <v>4799889</v>
      </c>
    </row>
    <row r="28" spans="1:19" ht="18.5" customHeight="1" thickTop="1" x14ac:dyDescent="0.3"/>
  </sheetData>
  <mergeCells count="3">
    <mergeCell ref="G9:S9"/>
    <mergeCell ref="G4:S4"/>
    <mergeCell ref="K5:O5"/>
  </mergeCells>
  <pageMargins left="0.8" right="0.8" top="0.48" bottom="0.5" header="0.5" footer="0.5"/>
  <pageSetup paperSize="9" scale="83" firstPageNumber="10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0"/>
  <sheetViews>
    <sheetView showGridLines="0" tabSelected="1" view="pageBreakPreview" topLeftCell="A93" zoomScale="76" zoomScaleNormal="70" zoomScaleSheetLayoutView="76" workbookViewId="0">
      <selection activeCell="L96" sqref="L96"/>
    </sheetView>
  </sheetViews>
  <sheetFormatPr defaultColWidth="10.7265625" defaultRowHeight="21.75" customHeight="1" x14ac:dyDescent="0.3"/>
  <cols>
    <col min="1" max="1" width="54.36328125" style="13" customWidth="1"/>
    <col min="2" max="2" width="7.7265625" style="14" customWidth="1"/>
    <col min="3" max="3" width="13" style="28" customWidth="1"/>
    <col min="4" max="4" width="1" style="14" customWidth="1"/>
    <col min="5" max="5" width="13" style="28" customWidth="1"/>
    <col min="6" max="6" width="1" style="14" customWidth="1"/>
    <col min="7" max="7" width="13" style="28" customWidth="1"/>
    <col min="8" max="8" width="1" style="14" customWidth="1"/>
    <col min="9" max="9" width="13" style="28" customWidth="1"/>
    <col min="10" max="10" width="3.1796875" style="14" customWidth="1"/>
    <col min="11" max="11" width="10.1796875" style="14" bestFit="1" customWidth="1"/>
    <col min="12" max="12" width="4.6328125" style="14" customWidth="1"/>
    <col min="13" max="14" width="3.1796875" style="14" customWidth="1"/>
    <col min="15" max="15" width="10.1796875" style="14" customWidth="1"/>
    <col min="16" max="16384" width="10.7265625" style="14"/>
  </cols>
  <sheetData>
    <row r="1" spans="1:10" s="11" customFormat="1" ht="21.75" customHeight="1" x14ac:dyDescent="0.4">
      <c r="A1" s="36" t="s">
        <v>65</v>
      </c>
      <c r="B1" s="34"/>
      <c r="C1" s="59"/>
      <c r="D1" s="10"/>
      <c r="E1" s="59"/>
      <c r="F1" s="10"/>
      <c r="G1" s="58"/>
      <c r="H1" s="10"/>
      <c r="I1" s="58"/>
    </row>
    <row r="2" spans="1:10" s="11" customFormat="1" ht="21.75" customHeight="1" x14ac:dyDescent="0.3">
      <c r="A2" s="12" t="s">
        <v>53</v>
      </c>
      <c r="B2" s="9"/>
      <c r="C2" s="58"/>
      <c r="D2" s="10"/>
      <c r="E2" s="58"/>
      <c r="F2" s="10"/>
      <c r="G2" s="58"/>
      <c r="H2" s="10"/>
      <c r="I2" s="58"/>
    </row>
    <row r="3" spans="1:10" s="11" customFormat="1" ht="20.149999999999999" customHeight="1" x14ac:dyDescent="0.3">
      <c r="A3" s="12"/>
      <c r="B3" s="9"/>
      <c r="C3" s="58"/>
      <c r="D3" s="10"/>
      <c r="E3" s="58"/>
      <c r="F3" s="10"/>
      <c r="G3" s="58"/>
      <c r="H3" s="10"/>
      <c r="I3" s="58"/>
    </row>
    <row r="4" spans="1:10" s="11" customFormat="1" ht="20.149999999999999" customHeight="1" x14ac:dyDescent="0.3">
      <c r="A4" s="72"/>
      <c r="B4" s="10"/>
      <c r="C4" s="299" t="s">
        <v>60</v>
      </c>
      <c r="D4" s="299"/>
      <c r="E4" s="299"/>
      <c r="F4" s="10"/>
      <c r="G4" s="299" t="s">
        <v>62</v>
      </c>
      <c r="H4" s="300"/>
      <c r="I4" s="299"/>
    </row>
    <row r="5" spans="1:10" s="11" customFormat="1" ht="20.149999999999999" customHeight="1" x14ac:dyDescent="0.3">
      <c r="A5" s="15"/>
      <c r="B5" s="16"/>
      <c r="C5" s="308" t="s">
        <v>61</v>
      </c>
      <c r="D5" s="308"/>
      <c r="E5" s="308"/>
      <c r="F5" s="17"/>
      <c r="G5" s="308" t="s">
        <v>61</v>
      </c>
      <c r="H5" s="308"/>
      <c r="I5" s="308"/>
    </row>
    <row r="6" spans="1:10" ht="20.149999999999999" customHeight="1" x14ac:dyDescent="0.3">
      <c r="A6" s="15"/>
      <c r="B6" s="16"/>
      <c r="C6" s="301" t="s">
        <v>81</v>
      </c>
      <c r="D6" s="301"/>
      <c r="E6" s="301"/>
      <c r="F6" s="43"/>
      <c r="G6" s="301" t="s">
        <v>81</v>
      </c>
      <c r="H6" s="301"/>
      <c r="I6" s="301"/>
    </row>
    <row r="7" spans="1:10" ht="20.149999999999999" customHeight="1" x14ac:dyDescent="0.3">
      <c r="A7" s="15"/>
      <c r="B7" s="16"/>
      <c r="C7" s="302" t="s">
        <v>196</v>
      </c>
      <c r="D7" s="301"/>
      <c r="E7" s="301"/>
      <c r="F7" s="43"/>
      <c r="G7" s="302" t="s">
        <v>196</v>
      </c>
      <c r="H7" s="301"/>
      <c r="I7" s="301"/>
    </row>
    <row r="8" spans="1:10" ht="20.149999999999999" customHeight="1" x14ac:dyDescent="0.3">
      <c r="A8" s="23"/>
      <c r="B8" s="23" t="s">
        <v>2</v>
      </c>
      <c r="C8" s="89" t="s">
        <v>198</v>
      </c>
      <c r="D8" s="90"/>
      <c r="E8" s="89" t="s">
        <v>151</v>
      </c>
      <c r="F8" s="90"/>
      <c r="G8" s="89" t="s">
        <v>198</v>
      </c>
      <c r="H8" s="90"/>
      <c r="I8" s="89" t="s">
        <v>151</v>
      </c>
    </row>
    <row r="9" spans="1:10" ht="20.149999999999999" customHeight="1" x14ac:dyDescent="0.3">
      <c r="A9" s="24"/>
      <c r="C9" s="307" t="s">
        <v>59</v>
      </c>
      <c r="D9" s="307"/>
      <c r="E9" s="307"/>
      <c r="F9" s="307"/>
      <c r="G9" s="307"/>
      <c r="H9" s="307"/>
      <c r="I9" s="307"/>
    </row>
    <row r="10" spans="1:10" s="6" customFormat="1" ht="20.149999999999999" customHeight="1" x14ac:dyDescent="0.3">
      <c r="A10" s="22" t="s">
        <v>15</v>
      </c>
      <c r="C10" s="30"/>
      <c r="D10" s="77"/>
      <c r="E10" s="30"/>
      <c r="G10" s="30"/>
      <c r="H10" s="77"/>
      <c r="I10" s="30"/>
    </row>
    <row r="11" spans="1:10" ht="20.149999999999999" customHeight="1" x14ac:dyDescent="0.3">
      <c r="A11" s="13" t="s">
        <v>210</v>
      </c>
      <c r="C11" s="188">
        <v>16484</v>
      </c>
      <c r="E11" s="42">
        <f>'PL-5-6'!G37</f>
        <v>10036</v>
      </c>
      <c r="F11" s="107"/>
      <c r="G11" s="188">
        <v>18664</v>
      </c>
      <c r="H11" s="107"/>
      <c r="I11" s="42">
        <f>'PL-5-6'!K37</f>
        <v>43639</v>
      </c>
      <c r="J11" s="21"/>
    </row>
    <row r="12" spans="1:10" ht="20.149999999999999" customHeight="1" x14ac:dyDescent="0.3">
      <c r="A12" s="62" t="s">
        <v>221</v>
      </c>
      <c r="C12" s="188"/>
      <c r="D12" s="107"/>
      <c r="E12" s="42"/>
      <c r="F12" s="107"/>
      <c r="G12" s="188"/>
      <c r="H12" s="107"/>
      <c r="I12" s="42"/>
      <c r="J12" s="21"/>
    </row>
    <row r="13" spans="1:10" ht="20.149999999999999" customHeight="1" x14ac:dyDescent="0.3">
      <c r="A13" s="3" t="s">
        <v>186</v>
      </c>
      <c r="C13" s="175">
        <v>1911</v>
      </c>
      <c r="E13" s="25">
        <f>'PL-5-6'!G36</f>
        <v>1452</v>
      </c>
      <c r="F13" s="44"/>
      <c r="G13" s="175">
        <v>-414</v>
      </c>
      <c r="H13" s="44"/>
      <c r="I13" s="25">
        <f>'PL-5-6'!K36</f>
        <v>-636</v>
      </c>
      <c r="J13" s="20"/>
    </row>
    <row r="14" spans="1:10" ht="20.149999999999999" customHeight="1" x14ac:dyDescent="0.3">
      <c r="A14" s="4" t="s">
        <v>40</v>
      </c>
      <c r="C14" s="175">
        <f>'PL-5-6'!E32</f>
        <v>935</v>
      </c>
      <c r="E14" s="25">
        <f>'PL-5-6'!G32</f>
        <v>562</v>
      </c>
      <c r="F14" s="44"/>
      <c r="G14" s="175">
        <f>'PL-5-6'!I32</f>
        <v>482</v>
      </c>
      <c r="H14" s="44"/>
      <c r="I14" s="25">
        <f>'PL-5-6'!K32</f>
        <v>414</v>
      </c>
      <c r="J14" s="20"/>
    </row>
    <row r="15" spans="1:10" ht="20.149999999999999" customHeight="1" x14ac:dyDescent="0.3">
      <c r="A15" s="4" t="s">
        <v>145</v>
      </c>
      <c r="C15" s="175">
        <v>14828</v>
      </c>
      <c r="E15" s="25">
        <v>14933</v>
      </c>
      <c r="F15" s="44"/>
      <c r="G15" s="175">
        <v>7496</v>
      </c>
      <c r="H15" s="44"/>
      <c r="I15" s="25">
        <v>7256</v>
      </c>
      <c r="J15" s="20"/>
    </row>
    <row r="16" spans="1:10" ht="20.149999999999999" customHeight="1" x14ac:dyDescent="0.3">
      <c r="A16" s="3" t="s">
        <v>189</v>
      </c>
      <c r="B16" s="18">
        <v>3</v>
      </c>
      <c r="C16" s="175">
        <v>819</v>
      </c>
      <c r="E16" s="25">
        <v>355</v>
      </c>
      <c r="F16" s="44"/>
      <c r="G16" s="164">
        <v>0</v>
      </c>
      <c r="H16" s="44"/>
      <c r="I16" s="164">
        <v>0</v>
      </c>
      <c r="J16" s="20"/>
    </row>
    <row r="17" spans="1:10" ht="20.149999999999999" customHeight="1" x14ac:dyDescent="0.3">
      <c r="A17" s="4" t="s">
        <v>52</v>
      </c>
      <c r="C17" s="188">
        <v>2267</v>
      </c>
      <c r="E17" s="42">
        <v>1736</v>
      </c>
      <c r="F17" s="107"/>
      <c r="G17" s="188">
        <v>896</v>
      </c>
      <c r="H17" s="107"/>
      <c r="I17" s="42">
        <v>554</v>
      </c>
      <c r="J17" s="21"/>
    </row>
    <row r="18" spans="1:10" ht="20.149999999999999" customHeight="1" x14ac:dyDescent="0.3">
      <c r="A18" s="4" t="s">
        <v>225</v>
      </c>
      <c r="C18" s="175">
        <v>-1779</v>
      </c>
      <c r="E18" s="25">
        <v>-4164</v>
      </c>
      <c r="F18" s="44"/>
      <c r="G18" s="175">
        <v>-1874</v>
      </c>
      <c r="H18" s="44"/>
      <c r="I18" s="25">
        <v>-3186</v>
      </c>
      <c r="J18" s="20"/>
    </row>
    <row r="19" spans="1:10" ht="20.149999999999999" customHeight="1" x14ac:dyDescent="0.3">
      <c r="A19" s="3" t="s">
        <v>115</v>
      </c>
      <c r="B19" s="18">
        <v>7</v>
      </c>
      <c r="C19" s="175">
        <v>-7437</v>
      </c>
      <c r="E19" s="25">
        <v>-1066</v>
      </c>
      <c r="F19" s="44"/>
      <c r="G19" s="175">
        <v>-7437</v>
      </c>
      <c r="H19" s="44"/>
      <c r="I19" s="25">
        <v>-1066</v>
      </c>
      <c r="J19" s="20"/>
    </row>
    <row r="20" spans="1:10" ht="20.149999999999999" customHeight="1" x14ac:dyDescent="0.3">
      <c r="A20" s="3" t="s">
        <v>182</v>
      </c>
      <c r="B20" s="18"/>
      <c r="C20" s="175">
        <v>0</v>
      </c>
      <c r="E20" s="25">
        <v>17771</v>
      </c>
      <c r="F20" s="44"/>
      <c r="G20" s="175">
        <v>0</v>
      </c>
      <c r="H20" s="44"/>
      <c r="I20" s="25">
        <v>17771</v>
      </c>
      <c r="J20" s="20"/>
    </row>
    <row r="21" spans="1:10" ht="20.149999999999999" customHeight="1" x14ac:dyDescent="0.3">
      <c r="A21" s="2" t="s">
        <v>195</v>
      </c>
      <c r="B21" s="18"/>
      <c r="C21" s="25">
        <v>7000</v>
      </c>
      <c r="E21" s="25">
        <v>2993</v>
      </c>
      <c r="F21" s="44"/>
      <c r="G21" s="25">
        <v>1500</v>
      </c>
      <c r="H21" s="44"/>
      <c r="I21" s="25">
        <v>924</v>
      </c>
      <c r="J21" s="20"/>
    </row>
    <row r="22" spans="1:10" ht="20" hidden="1" customHeight="1" x14ac:dyDescent="0.3">
      <c r="A22" s="3" t="s">
        <v>122</v>
      </c>
      <c r="B22" s="65"/>
      <c r="C22" s="25"/>
      <c r="E22" s="25"/>
      <c r="F22" s="44"/>
      <c r="G22" s="25"/>
      <c r="H22" s="44"/>
      <c r="I22" s="25"/>
      <c r="J22" s="20"/>
    </row>
    <row r="23" spans="1:10" ht="20.149999999999999" hidden="1" customHeight="1" x14ac:dyDescent="0.3">
      <c r="A23" s="3" t="s">
        <v>123</v>
      </c>
      <c r="B23" s="18"/>
      <c r="C23" s="44"/>
      <c r="E23" s="105"/>
      <c r="F23" s="44"/>
      <c r="G23" s="44"/>
      <c r="H23" s="44"/>
      <c r="I23" s="44"/>
      <c r="J23" s="20"/>
    </row>
    <row r="24" spans="1:10" ht="20.149999999999999" hidden="1" customHeight="1" x14ac:dyDescent="0.3">
      <c r="A24" s="3" t="s">
        <v>183</v>
      </c>
      <c r="C24" s="25"/>
      <c r="E24" s="164"/>
      <c r="F24" s="44"/>
      <c r="G24" s="25"/>
      <c r="H24" s="44"/>
      <c r="I24" s="164"/>
      <c r="J24" s="20"/>
    </row>
    <row r="25" spans="1:10" ht="20.149999999999999" customHeight="1" x14ac:dyDescent="0.3">
      <c r="A25" s="2" t="s">
        <v>144</v>
      </c>
      <c r="C25" s="44">
        <v>34</v>
      </c>
      <c r="E25" s="105">
        <v>200</v>
      </c>
      <c r="F25" s="44"/>
      <c r="G25" s="44">
        <v>27</v>
      </c>
      <c r="H25" s="44"/>
      <c r="I25" s="44">
        <v>96</v>
      </c>
      <c r="J25" s="20"/>
    </row>
    <row r="26" spans="1:10" ht="20.149999999999999" customHeight="1" x14ac:dyDescent="0.3">
      <c r="A26" s="2" t="s">
        <v>134</v>
      </c>
      <c r="C26" s="175">
        <v>0</v>
      </c>
      <c r="E26" s="105">
        <v>-4477</v>
      </c>
      <c r="F26" s="44"/>
      <c r="G26" s="175">
        <v>0</v>
      </c>
      <c r="H26" s="44"/>
      <c r="I26" s="44">
        <v>-37401</v>
      </c>
      <c r="J26" s="20"/>
    </row>
    <row r="27" spans="1:10" ht="20.149999999999999" customHeight="1" x14ac:dyDescent="0.3">
      <c r="A27" s="4" t="s">
        <v>49</v>
      </c>
      <c r="C27" s="29">
        <v>-4284</v>
      </c>
      <c r="E27" s="29">
        <v>-6024</v>
      </c>
      <c r="F27" s="107"/>
      <c r="G27" s="29">
        <v>-3769</v>
      </c>
      <c r="H27" s="107"/>
      <c r="I27" s="29">
        <v>-6556</v>
      </c>
      <c r="J27" s="21"/>
    </row>
    <row r="28" spans="1:10" ht="20.149999999999999" customHeight="1" x14ac:dyDescent="0.3">
      <c r="C28" s="188">
        <f>SUM(C11:C27)</f>
        <v>30778</v>
      </c>
      <c r="D28" s="107"/>
      <c r="E28" s="42">
        <f>SUM(E11:E27)</f>
        <v>34307</v>
      </c>
      <c r="F28" s="107"/>
      <c r="G28" s="188">
        <f>SUM(G11:G27)</f>
        <v>15571</v>
      </c>
      <c r="H28" s="107"/>
      <c r="I28" s="42">
        <f>SUM(I11:I27)</f>
        <v>21809</v>
      </c>
      <c r="J28" s="21"/>
    </row>
    <row r="29" spans="1:10" ht="20.149999999999999" customHeight="1" x14ac:dyDescent="0.3">
      <c r="A29" s="73" t="s">
        <v>50</v>
      </c>
      <c r="C29" s="42"/>
      <c r="D29" s="107"/>
      <c r="E29" s="42"/>
      <c r="F29" s="107"/>
      <c r="G29" s="42"/>
      <c r="H29" s="107"/>
      <c r="I29" s="42"/>
      <c r="J29" s="21"/>
    </row>
    <row r="30" spans="1:10" ht="20.149999999999999" customHeight="1" x14ac:dyDescent="0.3">
      <c r="A30" s="4" t="s">
        <v>91</v>
      </c>
      <c r="C30" s="42">
        <v>15472</v>
      </c>
      <c r="D30" s="107"/>
      <c r="E30" s="42">
        <v>26337</v>
      </c>
      <c r="F30" s="107"/>
      <c r="G30" s="42">
        <v>-78642</v>
      </c>
      <c r="H30" s="107"/>
      <c r="I30" s="42">
        <v>11818</v>
      </c>
      <c r="J30" s="21"/>
    </row>
    <row r="31" spans="1:10" ht="20.149999999999999" customHeight="1" x14ac:dyDescent="0.3">
      <c r="A31" s="4" t="s">
        <v>51</v>
      </c>
      <c r="C31" s="25">
        <v>-34267</v>
      </c>
      <c r="E31" s="25">
        <v>54261</v>
      </c>
      <c r="F31" s="44"/>
      <c r="G31" s="25">
        <v>-27298</v>
      </c>
      <c r="H31" s="44"/>
      <c r="I31" s="25">
        <v>7017</v>
      </c>
      <c r="J31" s="20"/>
    </row>
    <row r="32" spans="1:10" ht="20.149999999999999" customHeight="1" x14ac:dyDescent="0.3">
      <c r="A32" s="4" t="s">
        <v>5</v>
      </c>
      <c r="B32" s="11"/>
      <c r="C32" s="25">
        <v>-405</v>
      </c>
      <c r="E32" s="25">
        <v>-4750</v>
      </c>
      <c r="F32" s="44"/>
      <c r="G32" s="25">
        <v>-124</v>
      </c>
      <c r="H32" s="44"/>
      <c r="I32" s="25">
        <v>-31</v>
      </c>
      <c r="J32" s="20"/>
    </row>
    <row r="33" spans="1:10" ht="20.149999999999999" customHeight="1" x14ac:dyDescent="0.3">
      <c r="A33" s="4" t="s">
        <v>7</v>
      </c>
      <c r="B33" s="11"/>
      <c r="C33" s="25">
        <v>121</v>
      </c>
      <c r="E33" s="25">
        <v>-1620</v>
      </c>
      <c r="F33" s="44"/>
      <c r="G33" s="175">
        <v>0</v>
      </c>
      <c r="H33" s="44"/>
      <c r="I33" s="44">
        <v>-57</v>
      </c>
      <c r="J33" s="20"/>
    </row>
    <row r="34" spans="1:10" ht="20.149999999999999" customHeight="1" x14ac:dyDescent="0.3">
      <c r="A34" s="4" t="s">
        <v>167</v>
      </c>
      <c r="C34" s="25">
        <v>-3398</v>
      </c>
      <c r="E34" s="25">
        <v>-67779</v>
      </c>
      <c r="F34" s="44"/>
      <c r="G34" s="25">
        <v>30544</v>
      </c>
      <c r="H34" s="44"/>
      <c r="I34" s="25">
        <v>-21220</v>
      </c>
      <c r="J34" s="20"/>
    </row>
    <row r="35" spans="1:10" ht="20.149999999999999" customHeight="1" x14ac:dyDescent="0.3">
      <c r="A35" s="4" t="s">
        <v>229</v>
      </c>
      <c r="B35" s="18"/>
      <c r="C35" s="25">
        <v>-2965</v>
      </c>
      <c r="E35" s="25">
        <v>-1384</v>
      </c>
      <c r="F35" s="44"/>
      <c r="G35" s="175">
        <v>0</v>
      </c>
      <c r="H35" s="44"/>
      <c r="I35" s="164">
        <v>-483</v>
      </c>
      <c r="J35" s="20"/>
    </row>
    <row r="36" spans="1:10" ht="20.149999999999999" customHeight="1" x14ac:dyDescent="0.3">
      <c r="A36" s="4" t="s">
        <v>10</v>
      </c>
      <c r="B36" s="18"/>
      <c r="C36" s="25">
        <v>1</v>
      </c>
      <c r="D36" s="16"/>
      <c r="E36" s="25">
        <v>2109</v>
      </c>
      <c r="F36" s="44"/>
      <c r="G36" s="44">
        <v>1301</v>
      </c>
      <c r="H36" s="44"/>
      <c r="I36" s="44">
        <v>460</v>
      </c>
      <c r="J36" s="20"/>
    </row>
    <row r="37" spans="1:10" ht="20.149999999999999" customHeight="1" x14ac:dyDescent="0.3">
      <c r="A37" s="4" t="s">
        <v>157</v>
      </c>
      <c r="C37" s="29">
        <v>103</v>
      </c>
      <c r="E37" s="170">
        <v>1529</v>
      </c>
      <c r="F37" s="21"/>
      <c r="G37" s="176">
        <v>0</v>
      </c>
      <c r="H37" s="21"/>
      <c r="I37" s="170">
        <v>9</v>
      </c>
      <c r="J37" s="21"/>
    </row>
    <row r="38" spans="1:10" ht="20.149999999999999" customHeight="1" x14ac:dyDescent="0.3">
      <c r="A38" s="4" t="s">
        <v>146</v>
      </c>
      <c r="C38" s="175">
        <f>SUM(C28:C37)</f>
        <v>5440</v>
      </c>
      <c r="D38" s="44"/>
      <c r="E38" s="25">
        <f>SUM(E28:E37)</f>
        <v>43010</v>
      </c>
      <c r="F38" s="44"/>
      <c r="G38" s="175">
        <f>SUM(G28:G37)</f>
        <v>-58648</v>
      </c>
      <c r="H38" s="44"/>
      <c r="I38" s="25">
        <f>SUM(I28:I37)</f>
        <v>19322</v>
      </c>
      <c r="J38" s="20"/>
    </row>
    <row r="39" spans="1:10" ht="20.149999999999999" customHeight="1" x14ac:dyDescent="0.3">
      <c r="A39" s="4" t="s">
        <v>105</v>
      </c>
      <c r="C39" s="176">
        <v>-84</v>
      </c>
      <c r="E39" s="29">
        <v>-563</v>
      </c>
      <c r="F39" s="107"/>
      <c r="G39" s="170">
        <v>0</v>
      </c>
      <c r="H39" s="107"/>
      <c r="I39" s="170">
        <v>0</v>
      </c>
      <c r="J39" s="21"/>
    </row>
    <row r="40" spans="1:10" ht="20.149999999999999" customHeight="1" x14ac:dyDescent="0.3">
      <c r="A40" s="5" t="s">
        <v>143</v>
      </c>
      <c r="B40" s="11"/>
      <c r="C40" s="189">
        <f>SUM(C38:C39)</f>
        <v>5356</v>
      </c>
      <c r="D40" s="106"/>
      <c r="E40" s="63">
        <f>SUM(E38:E39)</f>
        <v>42447</v>
      </c>
      <c r="F40" s="106"/>
      <c r="G40" s="189">
        <f>SUM(G38:G39)</f>
        <v>-58648</v>
      </c>
      <c r="H40" s="106"/>
      <c r="I40" s="63">
        <f>SUM(I38:I39)</f>
        <v>19322</v>
      </c>
      <c r="J40" s="8"/>
    </row>
    <row r="41" spans="1:10" ht="20.149999999999999" customHeight="1" x14ac:dyDescent="0.3">
      <c r="A41" s="5"/>
      <c r="B41" s="11"/>
      <c r="C41" s="32"/>
      <c r="D41" s="106"/>
      <c r="E41" s="32"/>
      <c r="F41" s="106"/>
      <c r="G41" s="32"/>
      <c r="H41" s="106"/>
      <c r="I41" s="32"/>
      <c r="J41" s="8"/>
    </row>
    <row r="42" spans="1:10" s="11" customFormat="1" ht="21.75" customHeight="1" x14ac:dyDescent="0.35">
      <c r="A42" s="36" t="s">
        <v>65</v>
      </c>
      <c r="B42" s="9"/>
      <c r="C42" s="58"/>
      <c r="D42" s="10"/>
      <c r="E42" s="58"/>
      <c r="F42" s="10"/>
      <c r="G42" s="58"/>
      <c r="H42" s="10"/>
      <c r="I42" s="58"/>
    </row>
    <row r="43" spans="1:10" s="11" customFormat="1" ht="21.75" customHeight="1" x14ac:dyDescent="0.3">
      <c r="A43" s="12" t="s">
        <v>53</v>
      </c>
      <c r="B43" s="9"/>
      <c r="C43" s="58"/>
      <c r="D43" s="10"/>
      <c r="E43" s="58"/>
      <c r="F43" s="10"/>
      <c r="G43" s="58"/>
      <c r="H43" s="10"/>
      <c r="I43" s="58"/>
    </row>
    <row r="44" spans="1:10" s="11" customFormat="1" ht="20.149999999999999" customHeight="1" x14ac:dyDescent="0.3">
      <c r="A44" s="12"/>
      <c r="B44" s="9"/>
      <c r="C44" s="58"/>
      <c r="D44" s="10"/>
      <c r="E44" s="58"/>
      <c r="F44" s="10"/>
      <c r="G44" s="58"/>
      <c r="H44" s="10"/>
      <c r="I44" s="58"/>
    </row>
    <row r="45" spans="1:10" s="11" customFormat="1" ht="20" customHeight="1" x14ac:dyDescent="0.3">
      <c r="B45" s="10"/>
      <c r="C45" s="299" t="s">
        <v>60</v>
      </c>
      <c r="D45" s="299"/>
      <c r="E45" s="299"/>
      <c r="F45" s="10"/>
      <c r="G45" s="299" t="s">
        <v>62</v>
      </c>
      <c r="H45" s="300"/>
      <c r="I45" s="299"/>
    </row>
    <row r="46" spans="1:10" ht="20.25" customHeight="1" x14ac:dyDescent="0.3">
      <c r="B46" s="16"/>
      <c r="C46" s="308" t="s">
        <v>61</v>
      </c>
      <c r="D46" s="308"/>
      <c r="E46" s="308"/>
      <c r="F46" s="17"/>
      <c r="G46" s="308" t="s">
        <v>61</v>
      </c>
      <c r="H46" s="308"/>
      <c r="I46" s="308"/>
    </row>
    <row r="47" spans="1:10" ht="20.149999999999999" customHeight="1" x14ac:dyDescent="0.3">
      <c r="B47" s="16"/>
      <c r="C47" s="301" t="s">
        <v>81</v>
      </c>
      <c r="D47" s="301"/>
      <c r="E47" s="301"/>
      <c r="F47" s="43"/>
      <c r="G47" s="301" t="s">
        <v>81</v>
      </c>
      <c r="H47" s="301"/>
      <c r="I47" s="301"/>
    </row>
    <row r="48" spans="1:10" ht="20.149999999999999" customHeight="1" x14ac:dyDescent="0.3">
      <c r="B48" s="16"/>
      <c r="C48" s="302" t="s">
        <v>196</v>
      </c>
      <c r="D48" s="301"/>
      <c r="E48" s="301"/>
      <c r="F48" s="43"/>
      <c r="G48" s="302" t="s">
        <v>196</v>
      </c>
      <c r="H48" s="301"/>
      <c r="I48" s="301"/>
    </row>
    <row r="49" spans="1:9" ht="20.149999999999999" customHeight="1" x14ac:dyDescent="0.3">
      <c r="B49" s="23" t="s">
        <v>2</v>
      </c>
      <c r="C49" s="89" t="s">
        <v>198</v>
      </c>
      <c r="D49" s="90"/>
      <c r="E49" s="89" t="s">
        <v>151</v>
      </c>
      <c r="F49" s="90"/>
      <c r="G49" s="89" t="s">
        <v>198</v>
      </c>
      <c r="H49" s="90"/>
      <c r="I49" s="89" t="s">
        <v>151</v>
      </c>
    </row>
    <row r="50" spans="1:9" ht="20.149999999999999" customHeight="1" x14ac:dyDescent="0.3">
      <c r="B50" s="23"/>
      <c r="C50" s="307" t="s">
        <v>59</v>
      </c>
      <c r="D50" s="307"/>
      <c r="E50" s="307"/>
      <c r="F50" s="307"/>
      <c r="G50" s="307"/>
      <c r="H50" s="307"/>
      <c r="I50" s="307"/>
    </row>
    <row r="51" spans="1:9" ht="20.149999999999999" customHeight="1" x14ac:dyDescent="0.3">
      <c r="A51" s="22" t="s">
        <v>16</v>
      </c>
      <c r="B51" s="23"/>
      <c r="C51" s="78"/>
      <c r="D51" s="78"/>
      <c r="E51" s="78"/>
      <c r="F51" s="78"/>
      <c r="G51" s="78"/>
      <c r="H51" s="78"/>
      <c r="I51" s="78"/>
    </row>
    <row r="52" spans="1:9" ht="20.149999999999999" customHeight="1" x14ac:dyDescent="0.3">
      <c r="A52" s="191" t="s">
        <v>223</v>
      </c>
      <c r="B52" s="23"/>
      <c r="C52" s="194">
        <v>73886</v>
      </c>
      <c r="D52" s="194"/>
      <c r="E52" s="194">
        <v>200000</v>
      </c>
      <c r="F52" s="194"/>
      <c r="G52" s="194">
        <v>73886</v>
      </c>
      <c r="H52" s="194"/>
      <c r="I52" s="164">
        <v>200000</v>
      </c>
    </row>
    <row r="53" spans="1:9" ht="20.149999999999999" customHeight="1" x14ac:dyDescent="0.3">
      <c r="A53" s="191" t="s">
        <v>102</v>
      </c>
      <c r="B53" s="23">
        <v>7</v>
      </c>
      <c r="C53" s="194">
        <v>-102000</v>
      </c>
      <c r="D53" s="194"/>
      <c r="E53" s="194">
        <v>-643334</v>
      </c>
      <c r="F53" s="194"/>
      <c r="G53" s="194">
        <v>-102000</v>
      </c>
      <c r="H53" s="194"/>
      <c r="I53" s="194">
        <v>-643334</v>
      </c>
    </row>
    <row r="54" spans="1:9" ht="20.149999999999999" customHeight="1" x14ac:dyDescent="0.3">
      <c r="A54" s="191" t="s">
        <v>103</v>
      </c>
      <c r="B54" s="23"/>
      <c r="C54" s="164">
        <v>0</v>
      </c>
      <c r="D54" s="194"/>
      <c r="E54" s="194">
        <v>896448</v>
      </c>
      <c r="F54" s="194"/>
      <c r="G54" s="21">
        <v>0</v>
      </c>
      <c r="H54" s="194"/>
      <c r="I54" s="194">
        <v>896448</v>
      </c>
    </row>
    <row r="55" spans="1:9" ht="20.149999999999999" customHeight="1" x14ac:dyDescent="0.3">
      <c r="A55" s="3" t="s">
        <v>128</v>
      </c>
      <c r="C55" s="25">
        <v>-3350</v>
      </c>
      <c r="D55" s="44"/>
      <c r="E55" s="25">
        <v>-4969</v>
      </c>
      <c r="F55" s="44"/>
      <c r="G55" s="25">
        <v>-2921</v>
      </c>
      <c r="H55" s="44"/>
      <c r="I55" s="25">
        <v>-123</v>
      </c>
    </row>
    <row r="56" spans="1:9" ht="20.149999999999999" hidden="1" customHeight="1" x14ac:dyDescent="0.3">
      <c r="A56" s="3" t="s">
        <v>127</v>
      </c>
      <c r="C56" s="44"/>
      <c r="D56" s="44"/>
      <c r="E56" s="164"/>
      <c r="F56" s="44"/>
      <c r="G56" s="44"/>
      <c r="H56" s="44"/>
      <c r="I56" s="164"/>
    </row>
    <row r="57" spans="1:9" ht="20.149999999999999" customHeight="1" x14ac:dyDescent="0.3">
      <c r="A57" s="4" t="s">
        <v>27</v>
      </c>
      <c r="C57" s="25">
        <v>-300</v>
      </c>
      <c r="D57" s="44"/>
      <c r="E57" s="25">
        <v>-251</v>
      </c>
      <c r="F57" s="44"/>
      <c r="G57" s="41">
        <v>-300</v>
      </c>
      <c r="H57" s="44"/>
      <c r="I57" s="41">
        <v>-120</v>
      </c>
    </row>
    <row r="58" spans="1:9" ht="20.149999999999999" hidden="1" customHeight="1" x14ac:dyDescent="0.3">
      <c r="A58" s="3" t="s">
        <v>116</v>
      </c>
      <c r="C58" s="41"/>
      <c r="D58" s="44"/>
      <c r="E58" s="41"/>
      <c r="F58" s="44"/>
      <c r="G58" s="41"/>
      <c r="H58" s="44"/>
      <c r="I58" s="41"/>
    </row>
    <row r="59" spans="1:9" ht="20.149999999999999" hidden="1" customHeight="1" x14ac:dyDescent="0.3">
      <c r="A59" s="4" t="s">
        <v>147</v>
      </c>
      <c r="C59" s="44"/>
      <c r="D59" s="44"/>
      <c r="E59" s="44"/>
      <c r="F59" s="44"/>
      <c r="G59" s="44"/>
      <c r="H59" s="44"/>
      <c r="I59" s="44"/>
    </row>
    <row r="60" spans="1:9" ht="20.149999999999999" customHeight="1" x14ac:dyDescent="0.3">
      <c r="A60" s="4" t="s">
        <v>230</v>
      </c>
      <c r="B60" s="18"/>
      <c r="C60" s="164">
        <v>0</v>
      </c>
      <c r="D60" s="44"/>
      <c r="E60" s="21">
        <v>0</v>
      </c>
      <c r="F60" s="44"/>
      <c r="G60" s="164">
        <v>78000</v>
      </c>
      <c r="H60" s="44"/>
      <c r="I60" s="164">
        <v>0</v>
      </c>
    </row>
    <row r="61" spans="1:9" ht="20.149999999999999" customHeight="1" x14ac:dyDescent="0.3">
      <c r="A61" s="4" t="s">
        <v>148</v>
      </c>
      <c r="C61" s="164">
        <v>0</v>
      </c>
      <c r="D61" s="44"/>
      <c r="E61" s="41">
        <v>657</v>
      </c>
      <c r="F61" s="44"/>
      <c r="G61" s="21">
        <v>0</v>
      </c>
      <c r="H61" s="44"/>
      <c r="I61" s="25">
        <v>657</v>
      </c>
    </row>
    <row r="62" spans="1:9" ht="20.149999999999999" customHeight="1" x14ac:dyDescent="0.3">
      <c r="A62" s="4" t="s">
        <v>54</v>
      </c>
      <c r="C62" s="25">
        <v>2276</v>
      </c>
      <c r="D62" s="44"/>
      <c r="E62" s="25">
        <v>3648</v>
      </c>
      <c r="F62" s="44"/>
      <c r="G62" s="25">
        <v>1493</v>
      </c>
      <c r="H62" s="44"/>
      <c r="I62" s="25">
        <v>6442</v>
      </c>
    </row>
    <row r="63" spans="1:9" s="6" customFormat="1" ht="20.149999999999999" customHeight="1" x14ac:dyDescent="0.3">
      <c r="A63" s="5" t="s">
        <v>190</v>
      </c>
      <c r="C63" s="171">
        <f>SUM(C52:C62)</f>
        <v>-29488</v>
      </c>
      <c r="D63" s="106"/>
      <c r="E63" s="33">
        <f>SUM(E52:F62)</f>
        <v>452199</v>
      </c>
      <c r="F63" s="106"/>
      <c r="G63" s="171">
        <f>SUM(G52:G62)</f>
        <v>48158</v>
      </c>
      <c r="H63" s="106"/>
      <c r="I63" s="33">
        <f>SUM(I52:I62)</f>
        <v>459970</v>
      </c>
    </row>
    <row r="64" spans="1:9" ht="20.25" customHeight="1" x14ac:dyDescent="0.3">
      <c r="A64" s="5"/>
      <c r="C64" s="25"/>
      <c r="D64" s="107"/>
      <c r="E64" s="25"/>
      <c r="F64" s="107"/>
      <c r="G64" s="25"/>
      <c r="H64" s="107"/>
      <c r="I64" s="25"/>
    </row>
    <row r="65" spans="1:9" ht="20" customHeight="1" x14ac:dyDescent="0.3">
      <c r="A65" s="1" t="s">
        <v>17</v>
      </c>
      <c r="B65" s="6"/>
      <c r="C65" s="42"/>
      <c r="D65" s="107"/>
      <c r="E65" s="42"/>
      <c r="F65" s="107"/>
      <c r="G65" s="42"/>
      <c r="H65" s="107"/>
      <c r="I65" s="42"/>
    </row>
    <row r="66" spans="1:9" ht="20" hidden="1" customHeight="1" x14ac:dyDescent="0.3">
      <c r="A66" s="118" t="s">
        <v>176</v>
      </c>
      <c r="B66" s="103"/>
      <c r="C66" s="84"/>
      <c r="D66" s="107"/>
      <c r="E66" s="42"/>
      <c r="F66" s="107"/>
      <c r="G66" s="164"/>
      <c r="H66" s="107"/>
      <c r="I66" s="164"/>
    </row>
    <row r="67" spans="1:9" ht="20" customHeight="1" x14ac:dyDescent="0.3">
      <c r="A67" s="4" t="s">
        <v>218</v>
      </c>
      <c r="B67" s="231">
        <v>5</v>
      </c>
      <c r="C67" s="84">
        <v>-5663</v>
      </c>
      <c r="D67" s="233"/>
      <c r="E67" s="164">
        <v>0</v>
      </c>
      <c r="F67" s="233"/>
      <c r="G67" s="164">
        <v>-5663</v>
      </c>
      <c r="H67" s="233"/>
      <c r="I67" s="164">
        <v>0</v>
      </c>
    </row>
    <row r="68" spans="1:9" ht="19.5" customHeight="1" x14ac:dyDescent="0.3">
      <c r="A68" s="3" t="s">
        <v>163</v>
      </c>
      <c r="C68" s="44">
        <v>17841</v>
      </c>
      <c r="D68" s="107"/>
      <c r="E68" s="44">
        <v>7195</v>
      </c>
      <c r="F68" s="107"/>
      <c r="G68" s="164">
        <v>1488</v>
      </c>
      <c r="H68" s="107"/>
      <c r="I68" s="164">
        <v>602</v>
      </c>
    </row>
    <row r="69" spans="1:9" ht="19.5" customHeight="1" x14ac:dyDescent="0.3">
      <c r="A69" s="3" t="s">
        <v>164</v>
      </c>
      <c r="C69" s="44">
        <v>-57671</v>
      </c>
      <c r="D69" s="107"/>
      <c r="E69" s="84">
        <v>-11250</v>
      </c>
      <c r="F69" s="107"/>
      <c r="G69" s="44">
        <v>-3116</v>
      </c>
      <c r="H69" s="107"/>
      <c r="I69" s="164">
        <v>0</v>
      </c>
    </row>
    <row r="70" spans="1:9" ht="20.149999999999999" customHeight="1" x14ac:dyDescent="0.3">
      <c r="A70" s="3" t="s">
        <v>149</v>
      </c>
      <c r="C70" s="42">
        <v>-4641</v>
      </c>
      <c r="D70" s="107"/>
      <c r="E70" s="42">
        <v>-3655</v>
      </c>
      <c r="F70" s="107"/>
      <c r="G70" s="42">
        <v>-2067</v>
      </c>
      <c r="H70" s="107"/>
      <c r="I70" s="42">
        <v>-1437</v>
      </c>
    </row>
    <row r="71" spans="1:9" ht="20.149999999999999" hidden="1" customHeight="1" x14ac:dyDescent="0.3">
      <c r="A71" s="50" t="s">
        <v>177</v>
      </c>
      <c r="B71" s="103">
        <v>7</v>
      </c>
      <c r="C71" s="42"/>
      <c r="D71" s="107"/>
      <c r="E71" s="42"/>
      <c r="F71" s="107"/>
      <c r="G71" s="42"/>
      <c r="H71" s="107"/>
      <c r="I71" s="42"/>
    </row>
    <row r="72" spans="1:9" ht="20.149999999999999" customHeight="1" x14ac:dyDescent="0.3">
      <c r="A72" s="3" t="s">
        <v>177</v>
      </c>
      <c r="C72" s="44">
        <v>-12</v>
      </c>
      <c r="D72" s="107"/>
      <c r="E72" s="164">
        <v>0</v>
      </c>
      <c r="F72" s="107"/>
      <c r="G72" s="164">
        <v>-12</v>
      </c>
      <c r="H72" s="107"/>
      <c r="I72" s="164">
        <v>0</v>
      </c>
    </row>
    <row r="73" spans="1:9" ht="20.149999999999999" customHeight="1" x14ac:dyDescent="0.3">
      <c r="A73" s="4" t="s">
        <v>55</v>
      </c>
      <c r="C73" s="42">
        <v>-935</v>
      </c>
      <c r="D73" s="107"/>
      <c r="E73" s="42">
        <v>-562</v>
      </c>
      <c r="F73" s="107"/>
      <c r="G73" s="42">
        <v>-482</v>
      </c>
      <c r="H73" s="107"/>
      <c r="I73" s="42">
        <v>-414</v>
      </c>
    </row>
    <row r="74" spans="1:9" s="6" customFormat="1" ht="20.149999999999999" customHeight="1" x14ac:dyDescent="0.3">
      <c r="A74" s="5" t="s">
        <v>162</v>
      </c>
      <c r="C74" s="171">
        <f>SUM(C66:C73)</f>
        <v>-51081</v>
      </c>
      <c r="D74" s="106"/>
      <c r="E74" s="33">
        <f>SUM(E66:E73)</f>
        <v>-8272</v>
      </c>
      <c r="F74" s="106"/>
      <c r="G74" s="171">
        <f>SUM(G66:G73)</f>
        <v>-9852</v>
      </c>
      <c r="H74" s="106"/>
      <c r="I74" s="33">
        <f>SUM(I66:I73)</f>
        <v>-1249</v>
      </c>
    </row>
    <row r="75" spans="1:9" ht="20.25" customHeight="1" x14ac:dyDescent="0.3">
      <c r="A75" s="5"/>
      <c r="C75" s="25"/>
      <c r="D75" s="107"/>
      <c r="E75" s="25"/>
      <c r="F75" s="107"/>
      <c r="G75" s="25"/>
      <c r="H75" s="107"/>
      <c r="I75" s="25"/>
    </row>
    <row r="76" spans="1:9" ht="20.149999999999999" customHeight="1" x14ac:dyDescent="0.3">
      <c r="A76" s="3" t="s">
        <v>191</v>
      </c>
      <c r="C76" s="25"/>
      <c r="D76" s="107"/>
      <c r="E76" s="25"/>
      <c r="F76" s="107"/>
      <c r="G76" s="25"/>
      <c r="H76" s="107"/>
      <c r="I76" s="25"/>
    </row>
    <row r="77" spans="1:9" ht="20.149999999999999" customHeight="1" x14ac:dyDescent="0.3">
      <c r="A77" s="3" t="s">
        <v>56</v>
      </c>
      <c r="C77" s="25">
        <f>SUM(C40,C63,C74)</f>
        <v>-75213</v>
      </c>
      <c r="D77" s="107"/>
      <c r="E77" s="25">
        <f>SUM(E40,E63,E74)</f>
        <v>486374</v>
      </c>
      <c r="F77" s="107"/>
      <c r="G77" s="175">
        <f>SUM(G40,G63,G74)</f>
        <v>-20342</v>
      </c>
      <c r="H77" s="107"/>
      <c r="I77" s="25">
        <f>SUM(I40,I63,I74)</f>
        <v>478043</v>
      </c>
    </row>
    <row r="78" spans="1:9" ht="20.149999999999999" customHeight="1" x14ac:dyDescent="0.3">
      <c r="A78" s="3" t="s">
        <v>112</v>
      </c>
      <c r="C78" s="25"/>
      <c r="D78" s="107"/>
      <c r="E78" s="25"/>
      <c r="F78" s="107"/>
      <c r="G78" s="25"/>
      <c r="H78" s="107"/>
      <c r="I78" s="25"/>
    </row>
    <row r="79" spans="1:9" ht="20.149999999999999" customHeight="1" x14ac:dyDescent="0.3">
      <c r="A79" s="14" t="s">
        <v>113</v>
      </c>
      <c r="C79" s="29">
        <v>-955</v>
      </c>
      <c r="D79" s="107"/>
      <c r="E79" s="29">
        <v>8872</v>
      </c>
      <c r="F79" s="84"/>
      <c r="G79" s="40">
        <v>-76</v>
      </c>
      <c r="H79" s="84"/>
      <c r="I79" s="40">
        <v>6</v>
      </c>
    </row>
    <row r="80" spans="1:9" s="6" customFormat="1" ht="20.149999999999999" customHeight="1" x14ac:dyDescent="0.3">
      <c r="A80" s="5" t="s">
        <v>192</v>
      </c>
      <c r="C80" s="172">
        <f>SUM(C77:C79)</f>
        <v>-76168</v>
      </c>
      <c r="D80" s="106"/>
      <c r="E80" s="32">
        <f>SUM(E77:E79)</f>
        <v>495246</v>
      </c>
      <c r="F80" s="106"/>
      <c r="G80" s="172">
        <f>SUM(G77:G79)</f>
        <v>-20418</v>
      </c>
      <c r="H80" s="106"/>
      <c r="I80" s="32">
        <f>SUM(I77:I79)</f>
        <v>478049</v>
      </c>
    </row>
    <row r="81" spans="1:15" ht="20.149999999999999" customHeight="1" x14ac:dyDescent="0.3">
      <c r="A81" s="3" t="s">
        <v>80</v>
      </c>
      <c r="C81" s="29">
        <f>'BS-2-4'!F11</f>
        <v>1061824</v>
      </c>
      <c r="D81" s="107"/>
      <c r="E81" s="29">
        <v>1368973</v>
      </c>
      <c r="F81" s="107"/>
      <c r="G81" s="29">
        <f>'BS-2-4'!J11</f>
        <v>677492</v>
      </c>
      <c r="H81" s="107"/>
      <c r="I81" s="29">
        <v>926102</v>
      </c>
    </row>
    <row r="82" spans="1:15" s="6" customFormat="1" ht="20.149999999999999" customHeight="1" thickBot="1" x14ac:dyDescent="0.35">
      <c r="A82" s="5" t="s">
        <v>222</v>
      </c>
      <c r="B82" s="35"/>
      <c r="C82" s="39">
        <f>SUM(C80:C81)</f>
        <v>985656</v>
      </c>
      <c r="D82" s="106"/>
      <c r="E82" s="39">
        <f>SUM(E80:E81)</f>
        <v>1864219</v>
      </c>
      <c r="F82" s="106"/>
      <c r="G82" s="39">
        <f>SUM(G80:G81)</f>
        <v>657074</v>
      </c>
      <c r="H82" s="106"/>
      <c r="I82" s="39">
        <f>SUM(I80:I81)</f>
        <v>1404151</v>
      </c>
      <c r="K82" s="95">
        <f>'BS-2-4'!D11-'CF-11-13'!C82</f>
        <v>0</v>
      </c>
      <c r="L82" s="95">
        <f>'BS-2-4'!H11-'CF-11-13'!G82</f>
        <v>0</v>
      </c>
      <c r="M82" s="95"/>
      <c r="N82" s="95"/>
      <c r="O82" s="95"/>
    </row>
    <row r="83" spans="1:15" ht="20.25" customHeight="1" thickTop="1" x14ac:dyDescent="0.3">
      <c r="C83" s="42"/>
      <c r="D83" s="107"/>
      <c r="E83" s="42"/>
      <c r="F83" s="107"/>
      <c r="G83" s="42"/>
      <c r="H83" s="107"/>
      <c r="I83" s="42"/>
    </row>
    <row r="84" spans="1:15" ht="20.25" customHeight="1" x14ac:dyDescent="0.35">
      <c r="A84" s="36" t="s">
        <v>65</v>
      </c>
      <c r="B84" s="9"/>
      <c r="C84" s="58"/>
      <c r="D84" s="10"/>
      <c r="E84" s="58"/>
      <c r="F84" s="10"/>
      <c r="G84" s="58"/>
      <c r="H84" s="10"/>
      <c r="I84" s="58"/>
    </row>
    <row r="85" spans="1:15" ht="20.149999999999999" customHeight="1" x14ac:dyDescent="0.3">
      <c r="A85" s="12" t="s">
        <v>53</v>
      </c>
      <c r="B85" s="9"/>
      <c r="C85" s="58"/>
      <c r="D85" s="10"/>
      <c r="E85" s="58"/>
      <c r="F85" s="10"/>
      <c r="G85" s="58"/>
      <c r="H85" s="10"/>
      <c r="I85" s="58"/>
    </row>
    <row r="86" spans="1:15" ht="20.149999999999999" customHeight="1" x14ac:dyDescent="0.3">
      <c r="A86" s="12"/>
      <c r="B86" s="9"/>
      <c r="C86" s="58"/>
      <c r="D86" s="10"/>
      <c r="E86" s="58"/>
      <c r="F86" s="10"/>
      <c r="G86" s="58"/>
      <c r="H86" s="10"/>
      <c r="I86" s="58"/>
    </row>
    <row r="87" spans="1:15" ht="20.149999999999999" customHeight="1" x14ac:dyDescent="0.3">
      <c r="A87" s="11"/>
      <c r="B87" s="10"/>
      <c r="C87" s="299" t="s">
        <v>60</v>
      </c>
      <c r="D87" s="299"/>
      <c r="E87" s="299"/>
      <c r="F87" s="10"/>
      <c r="G87" s="299" t="s">
        <v>62</v>
      </c>
      <c r="H87" s="300"/>
      <c r="I87" s="299"/>
    </row>
    <row r="88" spans="1:15" ht="20.25" customHeight="1" x14ac:dyDescent="0.3">
      <c r="B88" s="16"/>
      <c r="C88" s="308" t="s">
        <v>61</v>
      </c>
      <c r="D88" s="308"/>
      <c r="E88" s="308"/>
      <c r="F88" s="17"/>
      <c r="G88" s="308" t="s">
        <v>61</v>
      </c>
      <c r="H88" s="308"/>
      <c r="I88" s="308"/>
    </row>
    <row r="89" spans="1:15" ht="20.25" customHeight="1" x14ac:dyDescent="0.3">
      <c r="B89" s="16"/>
      <c r="C89" s="301" t="s">
        <v>81</v>
      </c>
      <c r="D89" s="301"/>
      <c r="E89" s="301"/>
      <c r="F89" s="43"/>
      <c r="G89" s="301" t="s">
        <v>81</v>
      </c>
      <c r="H89" s="301"/>
      <c r="I89" s="301"/>
    </row>
    <row r="90" spans="1:15" ht="21.75" customHeight="1" x14ac:dyDescent="0.3">
      <c r="B90" s="16"/>
      <c r="C90" s="302" t="s">
        <v>196</v>
      </c>
      <c r="D90" s="301"/>
      <c r="E90" s="301"/>
      <c r="F90" s="43"/>
      <c r="G90" s="302" t="s">
        <v>196</v>
      </c>
      <c r="H90" s="301"/>
      <c r="I90" s="301"/>
    </row>
    <row r="91" spans="1:15" ht="20.25" customHeight="1" x14ac:dyDescent="0.3">
      <c r="B91" s="23"/>
      <c r="C91" s="89" t="s">
        <v>198</v>
      </c>
      <c r="D91" s="90"/>
      <c r="E91" s="89" t="s">
        <v>151</v>
      </c>
      <c r="F91" s="90"/>
      <c r="G91" s="89" t="s">
        <v>198</v>
      </c>
      <c r="H91" s="90"/>
      <c r="I91" s="89" t="s">
        <v>151</v>
      </c>
    </row>
    <row r="92" spans="1:15" ht="20.25" customHeight="1" x14ac:dyDescent="0.3">
      <c r="C92" s="307" t="s">
        <v>59</v>
      </c>
      <c r="D92" s="307"/>
      <c r="E92" s="307"/>
      <c r="F92" s="307"/>
      <c r="G92" s="307"/>
      <c r="H92" s="307"/>
      <c r="I92" s="307"/>
    </row>
    <row r="93" spans="1:15" ht="20.25" customHeight="1" x14ac:dyDescent="0.3">
      <c r="A93" s="60" t="s">
        <v>57</v>
      </c>
      <c r="C93" s="293"/>
      <c r="D93" s="293"/>
      <c r="E93" s="293"/>
      <c r="F93" s="293"/>
      <c r="G93" s="293"/>
      <c r="H93" s="293"/>
      <c r="I93" s="293"/>
    </row>
    <row r="94" spans="1:15" ht="20.25" customHeight="1" x14ac:dyDescent="0.3">
      <c r="A94" s="61" t="s">
        <v>234</v>
      </c>
      <c r="C94" s="293"/>
      <c r="D94" s="293"/>
      <c r="E94" s="293"/>
      <c r="F94" s="293"/>
      <c r="G94" s="293"/>
      <c r="H94" s="293"/>
      <c r="I94" s="293"/>
    </row>
    <row r="95" spans="1:15" ht="20.25" customHeight="1" x14ac:dyDescent="0.3">
      <c r="A95" s="61" t="s">
        <v>204</v>
      </c>
      <c r="C95" s="293"/>
      <c r="D95" s="293"/>
      <c r="E95" s="293"/>
      <c r="F95" s="293"/>
      <c r="G95" s="293"/>
      <c r="H95" s="293"/>
      <c r="I95" s="293"/>
    </row>
    <row r="96" spans="1:15" ht="20.25" customHeight="1" x14ac:dyDescent="0.3">
      <c r="A96" s="61" t="s">
        <v>79</v>
      </c>
      <c r="C96" s="293"/>
      <c r="D96" s="293"/>
      <c r="E96" s="293"/>
      <c r="F96" s="293"/>
      <c r="G96" s="293"/>
      <c r="H96" s="293"/>
      <c r="I96" s="293"/>
    </row>
    <row r="97" spans="1:9" ht="20.25" customHeight="1" x14ac:dyDescent="0.3">
      <c r="A97" s="61" t="s">
        <v>235</v>
      </c>
      <c r="C97" s="194">
        <v>3525</v>
      </c>
      <c r="D97" s="292"/>
      <c r="E97" s="194">
        <v>6780</v>
      </c>
      <c r="F97" s="292"/>
      <c r="G97" s="194">
        <v>2059</v>
      </c>
      <c r="H97" s="292"/>
      <c r="I97" s="194">
        <v>1934</v>
      </c>
    </row>
    <row r="98" spans="1:9" ht="20.25" customHeight="1" x14ac:dyDescent="0.3">
      <c r="A98" s="61" t="s">
        <v>58</v>
      </c>
      <c r="C98" s="29">
        <v>-175</v>
      </c>
      <c r="D98" s="292"/>
      <c r="E98" s="29">
        <v>-1811</v>
      </c>
      <c r="F98" s="292"/>
      <c r="G98" s="29">
        <v>862</v>
      </c>
      <c r="H98" s="292"/>
      <c r="I98" s="29">
        <v>-1811</v>
      </c>
    </row>
    <row r="99" spans="1:9" ht="20.25" customHeight="1" thickBot="1" x14ac:dyDescent="0.35">
      <c r="A99" s="60" t="s">
        <v>236</v>
      </c>
      <c r="C99" s="190">
        <f>SUM(C97:C98)</f>
        <v>3350</v>
      </c>
      <c r="D99" s="30"/>
      <c r="E99" s="39">
        <f>SUM(E97:E98)</f>
        <v>4969</v>
      </c>
      <c r="F99" s="30"/>
      <c r="G99" s="190">
        <f>SUM(G97:G98)</f>
        <v>2921</v>
      </c>
      <c r="H99" s="30"/>
      <c r="I99" s="39">
        <f>SUM(I97:I98)</f>
        <v>123</v>
      </c>
    </row>
    <row r="100" spans="1:9" ht="20.25" customHeight="1" thickTop="1" x14ac:dyDescent="0.3">
      <c r="A100" s="191"/>
      <c r="C100" s="293"/>
      <c r="D100" s="293"/>
      <c r="E100" s="293"/>
      <c r="F100" s="293"/>
      <c r="G100" s="293"/>
      <c r="H100" s="293"/>
      <c r="I100" s="293"/>
    </row>
    <row r="101" spans="1:9" ht="20.25" customHeight="1" x14ac:dyDescent="0.3">
      <c r="A101" s="61" t="s">
        <v>159</v>
      </c>
      <c r="C101" s="42"/>
      <c r="D101" s="160"/>
      <c r="E101" s="42"/>
      <c r="F101" s="160"/>
      <c r="G101" s="42"/>
      <c r="H101" s="160"/>
      <c r="I101" s="42"/>
    </row>
    <row r="102" spans="1:9" ht="20.25" customHeight="1" x14ac:dyDescent="0.3">
      <c r="A102" s="61" t="s">
        <v>204</v>
      </c>
      <c r="C102" s="42"/>
      <c r="D102" s="160"/>
      <c r="E102" s="42"/>
      <c r="F102" s="160"/>
      <c r="G102" s="42"/>
      <c r="H102" s="160"/>
      <c r="I102" s="42"/>
    </row>
    <row r="103" spans="1:9" ht="20.25" customHeight="1" x14ac:dyDescent="0.3">
      <c r="A103" s="61" t="s">
        <v>79</v>
      </c>
      <c r="C103" s="42"/>
      <c r="D103" s="160"/>
      <c r="E103" s="42"/>
      <c r="F103" s="160"/>
      <c r="G103" s="42"/>
      <c r="H103" s="160"/>
      <c r="I103" s="42"/>
    </row>
    <row r="104" spans="1:9" ht="20.25" customHeight="1" x14ac:dyDescent="0.3">
      <c r="A104" s="61" t="s">
        <v>160</v>
      </c>
      <c r="C104" s="42">
        <v>300</v>
      </c>
      <c r="D104" s="160"/>
      <c r="E104" s="42">
        <v>120</v>
      </c>
      <c r="F104" s="160"/>
      <c r="G104" s="42">
        <v>300</v>
      </c>
      <c r="H104" s="160"/>
      <c r="I104" s="42">
        <v>120</v>
      </c>
    </row>
    <row r="105" spans="1:9" ht="20.25" customHeight="1" x14ac:dyDescent="0.3">
      <c r="A105" s="61" t="s">
        <v>161</v>
      </c>
      <c r="C105" s="170">
        <v>0</v>
      </c>
      <c r="D105" s="160"/>
      <c r="E105" s="108">
        <v>131</v>
      </c>
      <c r="F105" s="160"/>
      <c r="G105" s="170">
        <v>0</v>
      </c>
      <c r="H105" s="160"/>
      <c r="I105" s="170">
        <v>0</v>
      </c>
    </row>
    <row r="106" spans="1:9" ht="20.25" customHeight="1" thickBot="1" x14ac:dyDescent="0.35">
      <c r="A106" s="60" t="s">
        <v>237</v>
      </c>
      <c r="C106" s="190">
        <f>SUM(C104:C105)</f>
        <v>300</v>
      </c>
      <c r="D106" s="30"/>
      <c r="E106" s="39">
        <f>SUM(E104:E105)</f>
        <v>251</v>
      </c>
      <c r="F106" s="30"/>
      <c r="G106" s="190">
        <f>SUM(G104:G105)</f>
        <v>300</v>
      </c>
      <c r="H106" s="30"/>
      <c r="I106" s="39">
        <f>SUM(I104:I105)</f>
        <v>120</v>
      </c>
    </row>
    <row r="107" spans="1:9" ht="20.25" customHeight="1" thickTop="1" x14ac:dyDescent="0.3">
      <c r="A107" s="60"/>
      <c r="C107" s="32"/>
      <c r="D107" s="30"/>
      <c r="E107" s="32"/>
      <c r="F107" s="30"/>
      <c r="G107" s="32"/>
      <c r="H107" s="30"/>
      <c r="I107" s="32"/>
    </row>
    <row r="108" spans="1:9" ht="20.25" customHeight="1" x14ac:dyDescent="0.3">
      <c r="A108" s="7" t="s">
        <v>231</v>
      </c>
    </row>
    <row r="109" spans="1:9" ht="20.25" hidden="1" customHeight="1" x14ac:dyDescent="0.3">
      <c r="A109" s="191" t="s">
        <v>185</v>
      </c>
      <c r="C109" s="164"/>
      <c r="E109" s="207">
        <v>0</v>
      </c>
      <c r="G109" s="84"/>
      <c r="I109" s="207">
        <v>0</v>
      </c>
    </row>
    <row r="110" spans="1:9" ht="20.25" customHeight="1" x14ac:dyDescent="0.3">
      <c r="A110" s="13" t="s">
        <v>188</v>
      </c>
      <c r="B110" s="193"/>
      <c r="C110" s="164">
        <v>18341</v>
      </c>
      <c r="D110" s="194"/>
      <c r="E110" s="256">
        <v>0</v>
      </c>
      <c r="F110" s="194"/>
      <c r="G110" s="194">
        <v>18341</v>
      </c>
      <c r="I110" s="256">
        <v>0</v>
      </c>
    </row>
  </sheetData>
  <mergeCells count="27">
    <mergeCell ref="C46:E46"/>
    <mergeCell ref="G46:I46"/>
    <mergeCell ref="C7:E7"/>
    <mergeCell ref="G7:I7"/>
    <mergeCell ref="C9:I9"/>
    <mergeCell ref="C45:E45"/>
    <mergeCell ref="G45:I45"/>
    <mergeCell ref="C4:E4"/>
    <mergeCell ref="G4:I4"/>
    <mergeCell ref="C5:E5"/>
    <mergeCell ref="G5:I5"/>
    <mergeCell ref="C6:E6"/>
    <mergeCell ref="G6:I6"/>
    <mergeCell ref="C47:E47"/>
    <mergeCell ref="G47:I47"/>
    <mergeCell ref="C48:E48"/>
    <mergeCell ref="G48:I48"/>
    <mergeCell ref="C50:I50"/>
    <mergeCell ref="C90:E90"/>
    <mergeCell ref="G90:I90"/>
    <mergeCell ref="C92:I92"/>
    <mergeCell ref="C87:E87"/>
    <mergeCell ref="G87:I87"/>
    <mergeCell ref="C88:E88"/>
    <mergeCell ref="G88:I88"/>
    <mergeCell ref="C89:E89"/>
    <mergeCell ref="G89:I89"/>
  </mergeCells>
  <pageMargins left="0.8" right="0.8" top="0.48" bottom="0.5" header="0.5" footer="0.5"/>
  <pageSetup paperSize="9" scale="74" firstPageNumber="11" orientation="portrait" useFirstPageNumber="1" r:id="rId1"/>
  <headerFooter>
    <oddFooter>&amp;L&amp;"Times New Roman,Regular"&amp;11 The accompanying notes form an integral part of these financial statements.
&amp;C&amp;"Times New Roman,Regular"&amp;11&amp;P</oddFooter>
  </headerFooter>
  <rowBreaks count="2" manualBreakCount="2">
    <brk id="41" max="8" man="1"/>
    <brk id="8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9C80783-C1A9-4E28-809D-95A23C6E39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1248C7-E1E3-41C1-8114-BEFC289A58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EC8423-4912-4D10-9433-C16629E9F8C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SH-7</vt:lpstr>
      <vt:lpstr>SH-8</vt:lpstr>
      <vt:lpstr>SH-9</vt:lpstr>
      <vt:lpstr>SH-10</vt:lpstr>
      <vt:lpstr>CF-11-13</vt:lpstr>
      <vt:lpstr>'BS-2-4'!Print_Area</vt:lpstr>
      <vt:lpstr>'CF-11-13'!Print_Area</vt:lpstr>
      <vt:lpstr>'PL-5-6'!Print_Area</vt:lpstr>
      <vt:lpstr>'SH-10'!Print_Area</vt:lpstr>
      <vt:lpstr>'SH-7'!Print_Area</vt:lpstr>
      <vt:lpstr>'SH-8'!Print_Area</vt:lpstr>
      <vt:lpstr>'SH-9'!Print_Area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Kornsiri, Chongaksorn</cp:lastModifiedBy>
  <cp:lastPrinted>2025-05-08T08:16:10Z</cp:lastPrinted>
  <dcterms:created xsi:type="dcterms:W3CDTF">2011-03-15T03:50:46Z</dcterms:created>
  <dcterms:modified xsi:type="dcterms:W3CDTF">2025-05-08T08:16:14Z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