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ChememanPCL/Shared Documents/2025/Q1'2025/FS Q1'2025/EN/"/>
    </mc:Choice>
  </mc:AlternateContent>
  <xr:revisionPtr revIDLastSave="439" documentId="13_ncr:1_{EB4BBF69-F306-4E80-9710-46D6DC5CE1CF}" xr6:coauthVersionLast="47" xr6:coauthVersionMax="47" xr10:uidLastSave="{76B480CD-06E5-40FC-9775-BB53388BD0AD}"/>
  <bookViews>
    <workbookView xWindow="-110" yWindow="-110" windowWidth="19420" windowHeight="10300" tabRatio="802" xr2:uid="{00000000-000D-0000-FFFF-FFFF00000000}"/>
  </bookViews>
  <sheets>
    <sheet name="BS_31.03.2025" sheetId="1" r:id="rId1"/>
    <sheet name="PL_31.03.2025" sheetId="4" r:id="rId2"/>
    <sheet name="Consolidated_31.03.2025" sheetId="3" r:id="rId3"/>
    <sheet name="The Company_31.03.2025" sheetId="6" r:id="rId4"/>
    <sheet name="CF_31.03.2025" sheetId="5" r:id="rId5"/>
  </sheets>
  <externalReferences>
    <externalReference r:id="rId6"/>
    <externalReference r:id="rId7"/>
  </externalReferences>
  <definedNames>
    <definedName name="_xlnm.Print_Area" localSheetId="0">'BS_31.03.2025'!$A$1:$I$97</definedName>
    <definedName name="_xlnm.Print_Area" localSheetId="4">'CF_31.03.2025'!$A$1:$K$90</definedName>
    <definedName name="_xlnm.Print_Area" localSheetId="2">'Consolidated_31.03.2025'!$A$1:$AB$29</definedName>
    <definedName name="_xlnm.Print_Area" localSheetId="1">'PL_31.03.2025'!$A$1:$J$61</definedName>
    <definedName name="_xlnm.Print_Area" localSheetId="3">'The Company_31.03.2025'!$A$1:$S$22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6" l="1"/>
  <c r="I21" i="6"/>
  <c r="G21" i="6"/>
  <c r="E21" i="6"/>
  <c r="K20" i="6"/>
  <c r="I20" i="6"/>
  <c r="G20" i="6"/>
  <c r="E20" i="6"/>
  <c r="Q19" i="6" l="1"/>
  <c r="Q20" i="6" s="1"/>
  <c r="Q21" i="6" s="1"/>
  <c r="D36" i="4"/>
  <c r="J37" i="4"/>
  <c r="F37" i="4"/>
  <c r="O19" i="6" l="1"/>
  <c r="O20" i="6" s="1"/>
  <c r="O21" i="6" s="1"/>
  <c r="M25" i="3"/>
  <c r="W14" i="3"/>
  <c r="AA14" i="3" s="1"/>
  <c r="W15" i="3"/>
  <c r="AA15" i="3" s="1"/>
  <c r="W16" i="3"/>
  <c r="AA16" i="3" s="1"/>
  <c r="E78" i="1"/>
  <c r="E79" i="1"/>
  <c r="E80" i="1"/>
  <c r="E54" i="1"/>
  <c r="H36" i="4" l="1"/>
  <c r="H37" i="4" s="1"/>
  <c r="S19" i="6"/>
  <c r="I17" i="1"/>
  <c r="S17" i="6" l="1"/>
  <c r="F21" i="4" l="1"/>
  <c r="I79" i="5" l="1"/>
  <c r="E79" i="5"/>
  <c r="W23" i="3"/>
  <c r="AA23" i="3" s="1"/>
  <c r="S11" i="6"/>
  <c r="E15" i="6"/>
  <c r="G66" i="5" l="1"/>
  <c r="E85" i="1"/>
  <c r="K18" i="6" l="1"/>
  <c r="I18" i="6"/>
  <c r="U17" i="3"/>
  <c r="U21" i="3" s="1"/>
  <c r="J21" i="4" l="1"/>
  <c r="K26" i="3"/>
  <c r="B59" i="1" l="1"/>
  <c r="M20" i="3" l="1"/>
  <c r="K20" i="3"/>
  <c r="S14" i="6" l="1"/>
  <c r="Q15" i="6"/>
  <c r="K15" i="6"/>
  <c r="W20" i="3" l="1"/>
  <c r="AA20" i="3" s="1"/>
  <c r="I63" i="1" l="1"/>
  <c r="E34" i="1" l="1"/>
  <c r="K66" i="5" l="1"/>
  <c r="K76" i="5" l="1"/>
  <c r="G76" i="5"/>
  <c r="E63" i="1"/>
  <c r="I54" i="1"/>
  <c r="I64" i="1" l="1"/>
  <c r="X21" i="3"/>
  <c r="E17" i="1"/>
  <c r="E35" i="1" l="1"/>
  <c r="F13" i="4"/>
  <c r="E26" i="3" l="1"/>
  <c r="E27" i="3" s="1"/>
  <c r="F26" i="3"/>
  <c r="G26" i="3"/>
  <c r="H26" i="3"/>
  <c r="I26" i="3"/>
  <c r="J26" i="3"/>
  <c r="L26" i="3"/>
  <c r="J13" i="4"/>
  <c r="S26" i="3" l="1"/>
  <c r="S17" i="3" l="1"/>
  <c r="S21" i="3" s="1"/>
  <c r="O15" i="6" l="1"/>
  <c r="I15" i="6"/>
  <c r="G15" i="6"/>
  <c r="Y17" i="3" l="1"/>
  <c r="Y21" i="3" s="1"/>
  <c r="J22" i="4"/>
  <c r="F22" i="4"/>
  <c r="F25" i="4" s="1"/>
  <c r="G9" i="5" s="1"/>
  <c r="G28" i="5" s="1"/>
  <c r="G39" i="5" s="1"/>
  <c r="J25" i="4" l="1"/>
  <c r="J27" i="4" s="1"/>
  <c r="J49" i="4" s="1"/>
  <c r="J60" i="4" s="1"/>
  <c r="F27" i="4"/>
  <c r="F51" i="4" s="1"/>
  <c r="F49" i="4" l="1"/>
  <c r="K9" i="5"/>
  <c r="K28" i="5" s="1"/>
  <c r="K39" i="5" s="1"/>
  <c r="K43" i="5" s="1"/>
  <c r="K78" i="5" s="1"/>
  <c r="M12" i="6"/>
  <c r="S12" i="6" s="1"/>
  <c r="G43" i="5"/>
  <c r="G78" i="5" s="1"/>
  <c r="J39" i="4"/>
  <c r="J54" i="4" s="1"/>
  <c r="AA17" i="3" l="1"/>
  <c r="W17" i="3"/>
  <c r="W21" i="3" s="1"/>
  <c r="M15" i="6"/>
  <c r="AA18" i="3" l="1"/>
  <c r="AA21" i="3"/>
  <c r="S15" i="6"/>
  <c r="Q26" i="3" l="1"/>
  <c r="Q17" i="3"/>
  <c r="Q21" i="3" s="1"/>
  <c r="H86" i="1" l="1"/>
  <c r="F86" i="1"/>
  <c r="F21" i="3" l="1"/>
  <c r="H21" i="3"/>
  <c r="J21" i="3"/>
  <c r="L21" i="3"/>
  <c r="N21" i="3"/>
  <c r="P21" i="3"/>
  <c r="E17" i="3"/>
  <c r="E21" i="3" s="1"/>
  <c r="D86" i="1"/>
  <c r="E64" i="1"/>
  <c r="I34" i="1"/>
  <c r="G17" i="3"/>
  <c r="G21" i="3" s="1"/>
  <c r="K17" i="3"/>
  <c r="K21" i="3" s="1"/>
  <c r="I17" i="3"/>
  <c r="I21" i="3" s="1"/>
  <c r="I27" i="3" l="1"/>
  <c r="K27" i="3"/>
  <c r="G27" i="3"/>
  <c r="I35" i="1"/>
  <c r="I85" i="1" l="1"/>
  <c r="I87" i="1" s="1"/>
  <c r="U17" i="6" s="1"/>
  <c r="I88" i="1" l="1"/>
  <c r="R89" i="1" s="1"/>
  <c r="K80" i="5"/>
  <c r="G80" i="5"/>
  <c r="F60" i="4" l="1"/>
  <c r="M17" i="3" l="1"/>
  <c r="M21" i="3" s="1"/>
  <c r="S27" i="3" l="1"/>
  <c r="Q27" i="3" l="1"/>
  <c r="O17" i="3" l="1"/>
  <c r="O21" i="3" s="1"/>
  <c r="E87" i="1" l="1"/>
  <c r="E88" i="1" s="1"/>
  <c r="N89" i="1" s="1"/>
  <c r="F39" i="4" l="1"/>
  <c r="F56" i="4" s="1"/>
  <c r="F54" i="4" s="1"/>
  <c r="AC16" i="3" l="1"/>
  <c r="D33" i="4" l="1"/>
  <c r="U26" i="3"/>
  <c r="U27" i="3" s="1"/>
  <c r="O26" i="3" l="1"/>
  <c r="O27" i="3" s="1"/>
  <c r="W25" i="3"/>
  <c r="AF28" i="3" l="1"/>
  <c r="Y25" i="3" l="1"/>
  <c r="Y24" i="3"/>
  <c r="Y26" i="3" s="1"/>
  <c r="Y27" i="3" s="1"/>
  <c r="AD28" i="3" s="1"/>
  <c r="D32" i="4" l="1"/>
  <c r="D37" i="4" s="1"/>
  <c r="AA25" i="3"/>
  <c r="I66" i="5" l="1"/>
  <c r="I76" i="5" l="1"/>
  <c r="H13" i="4" l="1"/>
  <c r="D13" i="4" l="1"/>
  <c r="H21" i="4" l="1"/>
  <c r="H22" i="4" s="1"/>
  <c r="H25" i="4" s="1"/>
  <c r="D21" i="4"/>
  <c r="D22" i="4" s="1"/>
  <c r="D25" i="4" s="1"/>
  <c r="I9" i="5" l="1"/>
  <c r="I28" i="5" s="1"/>
  <c r="I39" i="5" s="1"/>
  <c r="I43" i="5" s="1"/>
  <c r="I78" i="5" s="1"/>
  <c r="I80" i="5" s="1"/>
  <c r="O80" i="5" s="1"/>
  <c r="E9" i="5"/>
  <c r="H27" i="4" l="1"/>
  <c r="M18" i="6" l="1"/>
  <c r="M20" i="6" s="1"/>
  <c r="M21" i="6" s="1"/>
  <c r="H39" i="4"/>
  <c r="H54" i="4" s="1"/>
  <c r="H49" i="4"/>
  <c r="H60" i="4" s="1"/>
  <c r="S18" i="6" l="1"/>
  <c r="S20" i="6" s="1"/>
  <c r="S21" i="6" s="1"/>
  <c r="G85" i="1" l="1"/>
  <c r="G87" i="1" s="1"/>
  <c r="U22" i="6" s="1"/>
  <c r="D27" i="4"/>
  <c r="E76" i="5"/>
  <c r="D51" i="4" l="1"/>
  <c r="D49" i="4" s="1"/>
  <c r="D39" i="4"/>
  <c r="D56" i="4" s="1"/>
  <c r="D54" i="4" s="1"/>
  <c r="M24" i="3" l="1"/>
  <c r="D60" i="4"/>
  <c r="M26" i="3" l="1"/>
  <c r="M27" i="3" s="1"/>
  <c r="W24" i="3"/>
  <c r="AA24" i="3" l="1"/>
  <c r="AA26" i="3" s="1"/>
  <c r="AA27" i="3" s="1"/>
  <c r="W26" i="3"/>
  <c r="W27" i="3" s="1"/>
  <c r="AG28" i="3"/>
  <c r="C85" i="1" l="1"/>
  <c r="C87" i="1" s="1"/>
  <c r="AC28" i="3" s="1"/>
  <c r="AE28" i="3" l="1"/>
  <c r="C34" i="1" l="1"/>
  <c r="G34" i="1"/>
  <c r="E66" i="5" l="1"/>
  <c r="E28" i="5" l="1"/>
  <c r="G17" i="1" l="1"/>
  <c r="G35" i="1" l="1"/>
  <c r="C17" i="1" l="1"/>
  <c r="C35" i="1" l="1"/>
  <c r="G63" i="1" l="1"/>
  <c r="G54" i="1"/>
  <c r="G64" i="1" l="1"/>
  <c r="G88" i="1" s="1"/>
  <c r="P89" i="1" s="1"/>
  <c r="C54" i="1" l="1"/>
  <c r="C63" i="1"/>
  <c r="C64" i="1" l="1"/>
  <c r="C88" i="1" s="1"/>
  <c r="L89" i="1" s="1"/>
  <c r="E39" i="5" l="1"/>
  <c r="E43" i="5" s="1"/>
  <c r="E78" i="5" s="1"/>
  <c r="E80" i="5" s="1"/>
  <c r="M80" i="5" s="1"/>
</calcChain>
</file>

<file path=xl/sharedStrings.xml><?xml version="1.0" encoding="utf-8"?>
<sst xmlns="http://schemas.openxmlformats.org/spreadsheetml/2006/main" count="345" uniqueCount="239">
  <si>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</si>
  <si>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</si>
  <si>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</si>
  <si>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</si>
  <si>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</si>
  <si>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</si>
  <si>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</si>
  <si>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</si>
  <si>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</si>
  <si>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</si>
  <si>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</si>
  <si>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</si>
  <si>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</si>
  <si>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</si>
  <si>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</si>
  <si>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</si>
  <si>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</si>
  <si>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</si>
  <si>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</si>
  <si>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</si>
  <si>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</si>
  <si>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</si>
  <si>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</si>
  <si>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</si>
  <si>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</si>
  <si>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</si>
  <si>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</si>
  <si>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</si>
  <si>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</si>
  <si>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</si>
  <si>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</si>
  <si>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</si>
  <si>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</si>
  <si>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</si>
  <si>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</si>
  <si>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</si>
  <si>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</si>
  <si>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</si>
  <si>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</si>
  <si>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</si>
  <si>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</si>
  <si>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</si>
  <si>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</si>
  <si>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</si>
  <si>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</si>
  <si>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</si>
  <si>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</si>
  <si>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 xml:space="preserve">Total expenses </t>
  </si>
  <si>
    <t>Finance cost</t>
  </si>
  <si>
    <t>Exchange differences on translation of financial statements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</si>
  <si>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</si>
  <si>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</si>
  <si>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</si>
  <si>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</si>
  <si>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</si>
  <si>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</si>
  <si>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</si>
  <si>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</si>
  <si>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</si>
  <si>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</si>
  <si>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</si>
  <si>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</si>
  <si>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</si>
  <si>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</si>
  <si>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</si>
  <si>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</si>
  <si>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</si>
  <si>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</si>
  <si>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</si>
  <si>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</si>
  <si>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</si>
  <si>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</si>
  <si>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</si>
  <si>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</si>
  <si>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</si>
  <si>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</si>
  <si>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</si>
  <si>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</si>
  <si>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</si>
  <si>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</si>
  <si>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</si>
  <si>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</si>
  <si>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</si>
  <si>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</si>
  <si>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</si>
  <si>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</si>
  <si>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</si>
  <si>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</si>
  <si>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</si>
  <si>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</si>
  <si>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   and machinery to property, plant and equipment</t>
  </si>
  <si>
    <t xml:space="preserve">   Cash receipt from withholding tax refundable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</si>
  <si>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</si>
  <si>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</si>
  <si>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</si>
  <si>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</si>
  <si>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</si>
  <si>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</si>
  <si>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</si>
  <si>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defined benefit plans</t>
  </si>
  <si>
    <t>remeasurements of</t>
  </si>
  <si>
    <t>Items that will be reclassified subsequently to profit or loss</t>
  </si>
  <si>
    <t>Cash flow from operating activities</t>
  </si>
  <si>
    <t>Cash flow from investing activities</t>
  </si>
  <si>
    <t>Cash flow from financing activities</t>
  </si>
  <si>
    <t xml:space="preserve">    - net of current portion</t>
  </si>
  <si>
    <t>Goodwill</t>
  </si>
  <si>
    <t xml:space="preserve">   Finance cost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</si>
  <si>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</si>
  <si>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</si>
  <si>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</si>
  <si>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</si>
  <si>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Interest received</t>
  </si>
  <si>
    <t xml:space="preserve">   financial institutions </t>
  </si>
  <si>
    <t xml:space="preserve">   Issued and fully paid-up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</si>
  <si>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</si>
  <si>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</si>
  <si>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</si>
  <si>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Effect of exchange rate changes on cash and cash equivalents</t>
  </si>
  <si>
    <t>Cash paid for acquisition of intangible assets</t>
  </si>
  <si>
    <t xml:space="preserve">Cash paid for long-term loans from financial institutions </t>
  </si>
  <si>
    <t>Distribution costs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</si>
  <si>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</si>
  <si>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</si>
  <si>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</si>
  <si>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</si>
  <si>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</si>
  <si>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Consolidated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</si>
  <si>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</si>
  <si>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</si>
  <si>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</si>
  <si>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</si>
  <si>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</si>
  <si>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 xml:space="preserve">   Trade and other current receivables</t>
  </si>
  <si>
    <t xml:space="preserve">   Trade and other current payables</t>
  </si>
  <si>
    <t>(in thousand Baht)</t>
  </si>
  <si>
    <t>Net profit on exchange rate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</si>
  <si>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</si>
  <si>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</si>
  <si>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</si>
  <si>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</si>
  <si>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</si>
  <si>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</si>
  <si>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</si>
  <si>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</si>
  <si>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</si>
  <si>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Total comprehensive income for the period</t>
  </si>
  <si>
    <t>(in thousand Baht, except earning per share expressed in Baht)</t>
  </si>
  <si>
    <t>Profit from operating activities</t>
  </si>
  <si>
    <t>Profit before income tax</t>
  </si>
  <si>
    <t>Income tax expenses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</si>
  <si>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</si>
  <si>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</si>
  <si>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</si>
  <si>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</si>
  <si>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</si>
  <si>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>Net increase (decrease) in cash and cash equivalents</t>
  </si>
  <si>
    <t>Cash and cash equivalents at beginning of period</t>
  </si>
  <si>
    <t>Cash and cash equivalents at end of period</t>
  </si>
  <si>
    <t>Prepaid taxes and other fees</t>
  </si>
  <si>
    <t>Prepayment of the mining license fee</t>
  </si>
  <si>
    <t>Income tax payable</t>
  </si>
  <si>
    <t>Derivative liabilities</t>
  </si>
  <si>
    <t>Current provisions for employee benefits</t>
  </si>
  <si>
    <t>Cash paid for interest expenses</t>
  </si>
  <si>
    <t>Cost of services</t>
  </si>
  <si>
    <t>Cash paid for lease liabilities</t>
  </si>
  <si>
    <t xml:space="preserve">Cash paid for advance payments </t>
  </si>
  <si>
    <t xml:space="preserve">   Current provisions for employee benefits</t>
  </si>
  <si>
    <t>Decrease in restricted bank deposits</t>
  </si>
  <si>
    <t>Short-term loan from joint venture's party</t>
  </si>
  <si>
    <t>Cash receipt from long-term loans to related party</t>
  </si>
  <si>
    <t xml:space="preserve">   Increase in right-of-use assets from lease liabilities</t>
  </si>
  <si>
    <t>Transferred unappropriated retained</t>
  </si>
  <si>
    <t xml:space="preserve">    earnings to statutory reserve</t>
  </si>
  <si>
    <t>Share of other</t>
  </si>
  <si>
    <t xml:space="preserve"> comprehensive income</t>
  </si>
  <si>
    <t xml:space="preserve">   Dividend income</t>
  </si>
  <si>
    <t>Net loss on exchange rate</t>
  </si>
  <si>
    <t xml:space="preserve"> of  joint ventures</t>
  </si>
  <si>
    <t>Net cash flow from operating activities</t>
  </si>
  <si>
    <t>Dividend received</t>
  </si>
  <si>
    <t>Interest income</t>
  </si>
  <si>
    <t>Cash paid for short-term loans to related parties</t>
  </si>
  <si>
    <t>Cash receipt from short-term loans to related parties</t>
  </si>
  <si>
    <t>Cash paid for acquisition of right-of-use assets</t>
  </si>
  <si>
    <t>2024</t>
  </si>
  <si>
    <t>Balance as at 1 January 2024</t>
  </si>
  <si>
    <t>Balance as at 31 March 2024</t>
  </si>
  <si>
    <t>   Gain on a currency conversion of loans to related party </t>
  </si>
  <si>
    <t xml:space="preserve">   Increase in assets from sales and lease back</t>
  </si>
  <si>
    <t>Cash receipt from sales and lease back</t>
  </si>
  <si>
    <t>Share of profit from investments in joint ventures</t>
  </si>
  <si>
    <t xml:space="preserve">   Share of profit from investments in joint ventures</t>
  </si>
  <si>
    <t>Cost of sales and services</t>
  </si>
  <si>
    <t xml:space="preserve">   Transfer prepaid taxes and other fees to pay mining license fee</t>
  </si>
  <si>
    <t>Net cash flow from (used in) investing activities</t>
  </si>
  <si>
    <t xml:space="preserve">   Payable of acquisition of machinery, equipment, assets</t>
  </si>
  <si>
    <t xml:space="preserve">      under construction and intangible assets</t>
  </si>
  <si>
    <t xml:space="preserve">Sales and services income </t>
  </si>
  <si>
    <t>Net cash flow used in financing activities</t>
  </si>
  <si>
    <t>Short-term loans to related parties</t>
  </si>
  <si>
    <t>As at 31 March 2025</t>
  </si>
  <si>
    <t>31 December 2024</t>
  </si>
  <si>
    <t>31 March 2025</t>
  </si>
  <si>
    <t>For the three-month period ended 31 March 2025 (Unaudited but reviewed)</t>
  </si>
  <si>
    <t>Balance as at 1 January 2025</t>
  </si>
  <si>
    <t>Balance as at 31 March 2025</t>
  </si>
  <si>
    <t>2025</t>
  </si>
  <si>
    <t>Dividend paid</t>
  </si>
  <si>
    <t>Other comprehensive income for the period</t>
  </si>
  <si>
    <t xml:space="preserve">   Expected credit loss</t>
  </si>
  <si>
    <t xml:space="preserve">   (Reversal) of losses on inventories devaluation</t>
  </si>
  <si>
    <t>Other comprehensive income (loss) for the period</t>
  </si>
  <si>
    <t>Items that will not be reclassified subsequently to profit or loss</t>
  </si>
  <si>
    <t>   Cash paid for long-term employee benefits</t>
  </si>
  <si>
    <t>Profit attributable to:</t>
  </si>
  <si>
    <t>Total comprehensive income attributable to:</t>
  </si>
  <si>
    <t>Profit (loss) on</t>
  </si>
  <si>
    <t xml:space="preserve">       and furniture fixtures</t>
  </si>
  <si>
    <t xml:space="preserve">   Loss from write-off equipment and furniture fixtures</t>
  </si>
  <si>
    <t xml:space="preserve">   Reversal allowance for impairment of machinery, equipment, </t>
  </si>
  <si>
    <t xml:space="preserve">   building and machinery</t>
  </si>
  <si>
    <t>Share of other comprehensive income of joint ventures</t>
  </si>
  <si>
    <t>Loss on remeasurements of defined benefit plans  </t>
  </si>
  <si>
    <t>     - net of income tax</t>
  </si>
  <si>
    <t>Total comprehensive income (loss) for the period</t>
  </si>
  <si>
    <t xml:space="preserve">    for construction of building and machinery</t>
  </si>
  <si>
    <t xml:space="preserve">   Transfer advance payments for construction of building</t>
  </si>
  <si>
    <t xml:space="preserve">     - net of income tax</t>
  </si>
  <si>
    <t xml:space="preserve">Exchange </t>
  </si>
  <si>
    <t>differences on</t>
  </si>
  <si>
    <t xml:space="preserve"> translation of</t>
  </si>
  <si>
    <t xml:space="preserve"> financial statements</t>
  </si>
  <si>
    <t xml:space="preserve">   (Gain) Loss on sales of property, plant and equipment</t>
  </si>
  <si>
    <t>Cash paid for acquisition of property, plant and equipment</t>
  </si>
  <si>
    <t>Cash receipt from disposal of property, plant and equipment</t>
  </si>
  <si>
    <t xml:space="preserve">   Unrealised (gain) loss on exchange rate</t>
  </si>
  <si>
    <t xml:space="preserve">   (Gain) loss on remeasurement of fair value of derivative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</si>
</sst>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_(* #,##0.0000_);_(* \(#,##0.0000\);_(* &quot;-&quot;_);_(@_)"/>
    <numFmt numFmtId="176" formatCode="[$-409]d\-mmm\-yy;@"/>
    <numFmt numFmtId="177" formatCode="[$¥-411]#,##0.00"/>
    <numFmt numFmtId="178" formatCode="#,##0.00;\(#,##0.00\)"/>
    <numFmt numFmtId="179" formatCode="[$-409]d/mmm/yy;@"/>
    <numFmt numFmtId="180" formatCode="[$-409]ddd/dd/mmm/yy;@"/>
    <numFmt numFmtId="181" formatCode="[$-409]ddd/d/mmm/yy;@"/>
    <numFmt numFmtId="182" formatCode="General_)"/>
    <numFmt numFmtId="183" formatCode="[$-409]\ mmmm\ d\,\ yyyy"/>
    <numFmt numFmtId="184" formatCode="[$-809]dd\ mmmm\ yyyy"/>
    <numFmt numFmtId="185" formatCode="[$-409]d\-mmm\-yyyy;@"/>
    <numFmt numFmtId="186" formatCode="0.0%"/>
    <numFmt numFmtId="187" formatCode="[$-1010409]d\ mmm\ yy;@"/>
    <numFmt numFmtId="188" formatCode="* #,##0_);* \(#,##0\);&quot;-&quot;??_);@"/>
    <numFmt numFmtId="189" formatCode="0.0000"/>
    <numFmt numFmtId="190" formatCode="\-;0"/>
    <numFmt numFmtId="191" formatCode="* \(#,##0\);* #,##0_);&quot;-&quot;??_);@"/>
    <numFmt numFmtId="192" formatCode="0.00_)"/>
    <numFmt numFmtId="193" formatCode="#,##0.00\ &quot;F&quot;;\-#,##0.00\ &quot;F&quot;"/>
    <numFmt numFmtId="194" formatCode="dd\-mmm\-yy_)"/>
    <numFmt numFmtId="195" formatCode="0%_);\(0%\)"/>
    <numFmt numFmtId="196" formatCode="_-[$€-2]* #,##0.00_-;\-[$€-2]* #,##0.00_-;_-[$€-2]* \-??_-"/>
    <numFmt numFmtId="197" formatCode="#,###;\(#,###\)"/>
    <numFmt numFmtId="198" formatCode="_(#,##0_);\(#,##0\);_(\-_)"/>
    <numFmt numFmtId="199" formatCode="\t&quot;฿&quot;#,##0.00_);[Red]\(\t&quot;฿&quot;#,##0.00\)"/>
    <numFmt numFmtId="200" formatCode="_(* #,##0.00_);_(* \(#,##0.00\);_(* \-??_);_(@_)"/>
    <numFmt numFmtId="201" formatCode="_-* #,##0.00_-;\-* #,##0.00_-;_-* \-??_-;_-@_-"/>
    <numFmt numFmtId="202" formatCode="_(* #,##0.00000_);_(* \(#,##0.00000\);_(* \-??_);_(@_)"/>
    <numFmt numFmtId="203" formatCode="#,##0.00;[Red]\(#,##0.00\)"/>
    <numFmt numFmtId="204" formatCode="&quot;t฿&quot;#,##0_);[Red]&quot;(t฿&quot;#,##0\)"/>
    <numFmt numFmtId="205" formatCode="#,###.00"/>
    <numFmt numFmtId="206" formatCode="#,##0.00_);\-#,##0.00"/>
    <numFmt numFmtId="207" formatCode="#,##0;\(#,##0\)"/>
    <numFmt numFmtId="208" formatCode="\$#,##0.00;&quot;($&quot;#,##0.00\)"/>
    <numFmt numFmtId="209" formatCode="_(* #,##0_);_(* \(#,##0\);_(* \-??_);_(@_)"/>
    <numFmt numFmtId="210" formatCode="##&quot; years&quot;"/>
    <numFmt numFmtId="211" formatCode="#,##0_ ;\(#,##0\)_-;\-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0.00%;\(0.00%\)"/>
    <numFmt numFmtId="216" formatCode="#,##0.0\x;\(#,##0.0\x\)"/>
    <numFmt numFmtId="217" formatCode="##&quot; months&quot;"/>
    <numFmt numFmtId="218" formatCode="0.00&quot;  x&quot;"/>
    <numFmt numFmtId="219" formatCode="_-* #,##0_-;\-* #,##0_-;_-* \-_-;_-@_-"/>
    <numFmt numFmtId="220" formatCode="\฿#,##0.00;[Red]&quot;-฿&quot;#,##0.00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* #,##0_-;_-* #,##0\-;_-* &quot;-&quot;_-;_-@_-"/>
    <numFmt numFmtId="224" formatCode="_-&quot;Dfl.&quot;\ * #,##0_-;_-&quot;Dfl.&quot;\ * #,##0\-;_-&quot;Dfl.&quot;\ * &quot;-&quot;_-;_-@_-"/>
    <numFmt numFmtId="225" formatCode="&quot;\&quot;#,##0;[Red]&quot;\&quot;\-#,##0"/>
    <numFmt numFmtId="226" formatCode="&quot;\&quot;#,##0.00;[Red]&quot;\&quot;\-#,##0.00"/>
    <numFmt numFmtId="227" formatCode="#.\ \ "/>
    <numFmt numFmtId="228" formatCode="##.\ \ "/>
    <numFmt numFmtId="229" formatCode="###0_);[Red]\(###0\)"/>
    <numFmt numFmtId="230" formatCode="\t0.00"/>
    <numFmt numFmtId="231" formatCode="\ว\ \ด\ด\ด\ด\ &quot;ค.ศ.&quot;\ \ค\ค\ค\ค"/>
    <numFmt numFmtId="232" formatCode="#,##0\ \ ;\(#,##0\)\ ;\—\ \ \ \ "/>
    <numFmt numFmtId="233" formatCode="&quot;฿&quot;\t#,##0_);[Red]\(&quot;฿&quot;\t#,##0\)"/>
    <numFmt numFmtId="234" formatCode="_-* #,##0&quot; F&quot;_-;\-* #,##0&quot; F&quot;_-;_-* &quot;-&quot;&quot; F&quot;_-;_-@_-"/>
    <numFmt numFmtId="235" formatCode="_-* #,##0.00&quot; F&quot;_-;\-* #,##0.00&quot; F&quot;_-;_-* &quot;-&quot;??&quot; F&quot;_-;_-@_-"/>
    <numFmt numFmtId="236" formatCode="#,##0&quot;£&quot;_);[Red]\(#,##0&quot;£&quot;\)"/>
    <numFmt numFmtId="237" formatCode="&quot;ฃ&quot;#,##0.00;[Red]\-&quot;ฃ&quot;#,##0.00"/>
    <numFmt numFmtId="238" formatCode="_-&quot;ฃ&quot;* #,##0.00_-;\-&quot;ฃ&quot;* #,##0.00_-;_-&quot;ฃ&quot;* &quot;-&quot;??_-;_-@_-"/>
    <numFmt numFmtId="239" formatCode="_-&quot;ฃ&quot;* #,##0_-;\-&quot;ฃ&quot;* #,##0_-;_-&quot;ฃ&quot;* &quot;-&quot;_-;_-@_-"/>
    <numFmt numFmtId="240" formatCode="_-&quot;$&quot;* #,##0_-;\-&quot;$&quot;* #,##0_-;_-&quot;$&quot;* &quot;-&quot;_-;_-@_-"/>
    <numFmt numFmtId="241" formatCode="_-&quot;$&quot;* #,##0.00_-;\-&quot;$&quot;* #,##0.00_-;_-&quot;$&quot;* &quot;-&quot;??_-;_-@_-"/>
    <numFmt numFmtId="242" formatCode="\t#\ ?/?"/>
    <numFmt numFmtId="243" formatCode="\t0%"/>
    <numFmt numFmtId="244" formatCode="#,##0.00&quot; &quot;;&quot;-&quot;#,##0.00&quot; &quot;;&quot; -&quot;#&quot; &quot;;@&quot; &quot;"/>
    <numFmt numFmtId="245" formatCode="_(&quot;N$&quot;* #,##0.00_);_(&quot;N$&quot;* \(#,##0.00\);_(&quot;N$&quot;* &quot;-&quot;??_);_(@_)"/>
    <numFmt numFmtId="246" formatCode="#,##0.0"/>
    <numFmt numFmtId="247" formatCode="mmmm\ d\,\ yyyy"/>
    <numFmt numFmtId="248" formatCode="mm/dd/yy"/>
    <numFmt numFmtId="249" formatCode="#,##0.00000"/>
    <numFmt numFmtId="250" formatCode="#,##0.00_);#,##0.00"/>
    <numFmt numFmtId="251" formatCode="dd\/mm\/yyyy"/>
    <numFmt numFmtId="252" formatCode="#,##0.00_ ;[Red]\-#,##0.00\ "/>
    <numFmt numFmtId="253" formatCode="\t&quot;£&quot;#,##0_);[Red]\(\t&quot;£&quot;#,##0\)"/>
    <numFmt numFmtId="254" formatCode="0.000%"/>
    <numFmt numFmtId="255" formatCode="&quot;฿&quot;#,##0.00_);[Red]\(&quot;฿&quot;#,##0.00\)"/>
    <numFmt numFmtId="256" formatCode="[$-1010000]d/m/yy;@"/>
    <numFmt numFmtId="257" formatCode="_ * #,##0.00_ ;_ * \-#,##0.00_ ;_ * &quot;-&quot;??_ ;_ @_ "/>
    <numFmt numFmtId="258" formatCode="d\/m\/yyyy"/>
    <numFmt numFmtId="259" formatCode="[$-1070000]d/m/yy;@"/>
    <numFmt numFmtId="260" formatCode="_-* #,##0.00\ _€_-;\-* #,##0.00\ _€_-;_-* &quot;-&quot;??\ _€_-;_-@_-"/>
    <numFmt numFmtId="261" formatCode="[$-107041E]d\ mmm\ yy;@"/>
    <numFmt numFmtId="262" formatCode="#,##0.00_);\-#,##0.00;&quot;&lt;Default Format&gt;&quot;"/>
    <numFmt numFmtId="263" formatCode="_-&quot;¥&quot;* #,##0_-;\-&quot;¥&quot;* #,##0_-;_-&quot;¥&quot;* &quot;-&quot;_-;_-@_-"/>
    <numFmt numFmtId="264" formatCode="_(&quot;$&quot;* #,##0.0_);_(&quot;$&quot;* \(#,##0.0\);_(&quot;$&quot;* &quot;0.0&quot;_);_(@_)"/>
    <numFmt numFmtId="265" formatCode="[$-41E]General"/>
    <numFmt numFmtId="266" formatCode="_(&quot;$&quot;* #,##0.0000_);_(&quot;$&quot;* \(#,##0.0000\);_(&quot;$&quot;* &quot;-&quot;??_);_(@_)"/>
    <numFmt numFmtId="267" formatCode="0&quot;  &quot;"/>
    <numFmt numFmtId="268" formatCode="[$฿-41E]#,##0.00;[Red]&quot;-&quot;[$฿-41E]#,##0.00"/>
    <numFmt numFmtId="269" formatCode="#,##0.0_);[Red]\(#,##0.0\)"/>
    <numFmt numFmtId="270" formatCode="&quot;$&quot;#,##0.000_);\(&quot;$&quot;#,##0.00\)"/>
    <numFmt numFmtId="271" formatCode="&quot;$&quot;#,##0.0000_);\(&quot;$&quot;#,##0.000\)"/>
    <numFmt numFmtId="272" formatCode="0.00&quot;  &quot;"/>
    <numFmt numFmtId="273" formatCode="[$-1010409]d\ mmm\ yyyy;@"/>
    <numFmt numFmtId="274" formatCode="&quot; &quot;#,##0.00&quot; &quot;;&quot; (&quot;#,##0.00&quot;)&quot;;&quot; -&quot;00&quot; &quot;;&quot; &quot;@&quot; &quot;"/>
    <numFmt numFmtId="275" formatCode="_-* #,##0.00\ _₫_-;\-* #,##0.00\ _₫_-;_-* &quot;-&quot;??\ _₫_-;_-@_-"/>
    <numFmt numFmtId="276" formatCode="[$-409]dd\-mmm\-yy;@"/>
    <numFmt numFmtId="277" formatCode="_([$€-2]* #,##0.00_);_([$€-2]* \(#,##0.00\);_([$€-2]* &quot;-&quot;??_)"/>
    <numFmt numFmtId="278" formatCode="_([$€]* #,##0.00_);_([$€]* \(#,##0.00\);_([$€]* &quot;-&quot;??_);_(@_)"/>
    <numFmt numFmtId="279" formatCode="#,##0.0_);\(#,##0.0\)"/>
    <numFmt numFmtId="280" formatCode="#,##0.0;\-#,##0.0"/>
  </numFmts>
  <fonts count="3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sz val="11"/>
      <color rgb="FF0000FF"/>
      <name val="Calibri"/>
      <family val="2"/>
      <scheme val="minor"/>
    </font>
    <font>
      <i/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599">
    <xf numFmtId="0" fontId="0" fillId="0" borderId="0"/>
    <xf numFmtId="170" fontId="12" fillId="0" borderId="0" applyFont="0" applyFill="0" applyBorder="0" applyAlignment="0" applyProtection="0"/>
    <xf numFmtId="4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0" fillId="0" borderId="0"/>
    <xf numFmtId="0" fontId="11" fillId="0" borderId="0"/>
    <xf numFmtId="173" fontId="12" fillId="0" borderId="0"/>
    <xf numFmtId="43" fontId="9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12" fillId="0" borderId="0"/>
    <xf numFmtId="170" fontId="12" fillId="0" borderId="0" applyFont="0" applyFill="0" applyBorder="0" applyAlignment="0" applyProtection="0"/>
    <xf numFmtId="0" fontId="3" fillId="0" borderId="0"/>
    <xf numFmtId="0" fontId="32" fillId="0" borderId="0"/>
    <xf numFmtId="0" fontId="32" fillId="0" borderId="0"/>
    <xf numFmtId="170" fontId="3" fillId="0" borderId="0" applyFont="0" applyFill="0" applyBorder="0" applyAlignment="0" applyProtection="0"/>
    <xf numFmtId="0" fontId="32" fillId="0" borderId="0"/>
    <xf numFmtId="0" fontId="11" fillId="0" borderId="0"/>
    <xf numFmtId="9" fontId="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7" fontId="33" fillId="0" borderId="0"/>
    <xf numFmtId="178" fontId="30" fillId="0" borderId="0" applyFont="0" applyFill="0" applyBorder="0" applyAlignment="0" applyProtection="0"/>
    <xf numFmtId="0" fontId="3" fillId="0" borderId="0"/>
    <xf numFmtId="0" fontId="12" fillId="0" borderId="0"/>
    <xf numFmtId="170" fontId="32" fillId="0" borderId="0" applyFont="0" applyFill="0" applyBorder="0" applyAlignment="0" applyProtection="0"/>
    <xf numFmtId="0" fontId="32" fillId="0" borderId="0"/>
    <xf numFmtId="170" fontId="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" fontId="11" fillId="0" borderId="0" applyFont="0" applyFill="0" applyBorder="0" applyAlignment="0" applyProtection="0"/>
    <xf numFmtId="179" fontId="3" fillId="0" borderId="0"/>
    <xf numFmtId="43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4" fontId="3" fillId="0" borderId="0"/>
    <xf numFmtId="179" fontId="32" fillId="0" borderId="0"/>
    <xf numFmtId="179" fontId="9" fillId="0" borderId="0"/>
    <xf numFmtId="164" fontId="3" fillId="0" borderId="0" applyFont="0" applyFill="0" applyBorder="0" applyAlignment="0" applyProtection="0"/>
    <xf numFmtId="0" fontId="34" fillId="0" borderId="0"/>
    <xf numFmtId="179" fontId="3" fillId="0" borderId="0"/>
    <xf numFmtId="174" fontId="3" fillId="0" borderId="0"/>
    <xf numFmtId="179" fontId="32" fillId="0" borderId="0"/>
    <xf numFmtId="164" fontId="3" fillId="0" borderId="0" applyFont="0" applyFill="0" applyBorder="0" applyAlignment="0" applyProtection="0"/>
    <xf numFmtId="0" fontId="28" fillId="0" borderId="0"/>
    <xf numFmtId="0" fontId="32" fillId="0" borderId="0"/>
    <xf numFmtId="179" fontId="3" fillId="0" borderId="0"/>
    <xf numFmtId="43" fontId="28" fillId="0" borderId="0" applyFont="0" applyFill="0" applyBorder="0" applyAlignment="0" applyProtection="0"/>
    <xf numFmtId="0" fontId="32" fillId="0" borderId="0"/>
    <xf numFmtId="0" fontId="3" fillId="0" borderId="0"/>
    <xf numFmtId="180" fontId="3" fillId="0" borderId="0"/>
    <xf numFmtId="0" fontId="3" fillId="0" borderId="0"/>
    <xf numFmtId="0" fontId="32" fillId="0" borderId="0"/>
    <xf numFmtId="170" fontId="3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6" fillId="0" borderId="0"/>
    <xf numFmtId="181" fontId="36" fillId="0" borderId="0"/>
    <xf numFmtId="182" fontId="32" fillId="0" borderId="0"/>
    <xf numFmtId="0" fontId="9" fillId="0" borderId="0"/>
    <xf numFmtId="0" fontId="3" fillId="0" borderId="0"/>
    <xf numFmtId="0" fontId="37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3" fillId="0" borderId="0"/>
    <xf numFmtId="0" fontId="3" fillId="0" borderId="0"/>
    <xf numFmtId="0" fontId="3" fillId="0" borderId="0"/>
    <xf numFmtId="181" fontId="38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2" fillId="0" borderId="0"/>
    <xf numFmtId="0" fontId="40" fillId="3" borderId="0" applyNumberFormat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7" fillId="2" borderId="0" applyNumberFormat="0" applyBorder="0" applyAlignment="0" applyProtection="0"/>
    <xf numFmtId="173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50" fillId="0" borderId="0" applyNumberFormat="0" applyFill="0" applyBorder="0" applyAlignment="0" applyProtection="0">
      <alignment vertical="top"/>
      <protection locked="0"/>
    </xf>
    <xf numFmtId="173" fontId="32" fillId="0" borderId="0"/>
    <xf numFmtId="173" fontId="32" fillId="0" borderId="0"/>
    <xf numFmtId="0" fontId="3" fillId="0" borderId="0"/>
    <xf numFmtId="0" fontId="32" fillId="0" borderId="0"/>
    <xf numFmtId="181" fontId="36" fillId="0" borderId="0"/>
    <xf numFmtId="173" fontId="32" fillId="0" borderId="0"/>
    <xf numFmtId="176" fontId="32" fillId="0" borderId="0"/>
    <xf numFmtId="0" fontId="32" fillId="0" borderId="0"/>
    <xf numFmtId="181" fontId="36" fillId="0" borderId="0"/>
    <xf numFmtId="173" fontId="32" fillId="0" borderId="0"/>
    <xf numFmtId="173" fontId="3" fillId="0" borderId="0"/>
    <xf numFmtId="0" fontId="32" fillId="0" borderId="0"/>
    <xf numFmtId="0" fontId="46" fillId="0" borderId="0"/>
    <xf numFmtId="176" fontId="3" fillId="0" borderId="0"/>
    <xf numFmtId="0" fontId="46" fillId="0" borderId="0"/>
    <xf numFmtId="0" fontId="32" fillId="0" borderId="0"/>
    <xf numFmtId="173" fontId="9" fillId="0" borderId="0"/>
    <xf numFmtId="173" fontId="3" fillId="0" borderId="0"/>
    <xf numFmtId="182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2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184" fontId="32" fillId="0" borderId="0"/>
    <xf numFmtId="0" fontId="32" fillId="0" borderId="0"/>
    <xf numFmtId="0" fontId="46" fillId="0" borderId="0"/>
    <xf numFmtId="173" fontId="11" fillId="0" borderId="0"/>
    <xf numFmtId="0" fontId="30" fillId="0" borderId="0"/>
    <xf numFmtId="0" fontId="9" fillId="0" borderId="0"/>
    <xf numFmtId="173" fontId="32" fillId="0" borderId="0"/>
    <xf numFmtId="0" fontId="37" fillId="0" borderId="0"/>
    <xf numFmtId="0" fontId="3" fillId="0" borderId="0"/>
    <xf numFmtId="0" fontId="30" fillId="0" borderId="0"/>
    <xf numFmtId="0" fontId="32" fillId="0" borderId="0"/>
    <xf numFmtId="173" fontId="3" fillId="0" borderId="0"/>
    <xf numFmtId="0" fontId="3" fillId="0" borderId="0"/>
    <xf numFmtId="0" fontId="30" fillId="0" borderId="0"/>
    <xf numFmtId="180" fontId="3" fillId="0" borderId="0"/>
    <xf numFmtId="0" fontId="12" fillId="0" borderId="0"/>
    <xf numFmtId="0" fontId="12" fillId="0" borderId="0"/>
    <xf numFmtId="0" fontId="32" fillId="0" borderId="0"/>
    <xf numFmtId="0" fontId="28" fillId="0" borderId="0"/>
    <xf numFmtId="0" fontId="41" fillId="0" borderId="0"/>
    <xf numFmtId="185" fontId="9" fillId="0" borderId="0"/>
    <xf numFmtId="0" fontId="53" fillId="0" borderId="0"/>
    <xf numFmtId="173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54" fillId="0" borderId="0"/>
    <xf numFmtId="0" fontId="39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" fillId="0" borderId="0"/>
    <xf numFmtId="0" fontId="32" fillId="0" borderId="0"/>
    <xf numFmtId="177" fontId="33" fillId="0" borderId="0"/>
    <xf numFmtId="0" fontId="55" fillId="0" borderId="0" applyNumberFormat="0" applyFill="0" applyBorder="0" applyProtection="0">
      <alignment horizontal="left" vertical="top"/>
    </xf>
    <xf numFmtId="179" fontId="9" fillId="0" borderId="0"/>
    <xf numFmtId="0" fontId="28" fillId="0" borderId="0"/>
    <xf numFmtId="0" fontId="32" fillId="0" borderId="0"/>
    <xf numFmtId="0" fontId="9" fillId="0" borderId="0"/>
    <xf numFmtId="173" fontId="9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9" fillId="0" borderId="0"/>
    <xf numFmtId="0" fontId="32" fillId="0" borderId="0"/>
    <xf numFmtId="173" fontId="12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2" fillId="0" borderId="0"/>
    <xf numFmtId="173" fontId="3" fillId="0" borderId="0"/>
    <xf numFmtId="173" fontId="32" fillId="0" borderId="0"/>
    <xf numFmtId="0" fontId="32" fillId="0" borderId="0"/>
    <xf numFmtId="173" fontId="32" fillId="0" borderId="0"/>
    <xf numFmtId="173" fontId="12" fillId="0" borderId="0"/>
    <xf numFmtId="173" fontId="3" fillId="0" borderId="0"/>
    <xf numFmtId="0" fontId="3" fillId="0" borderId="0"/>
    <xf numFmtId="180" fontId="3" fillId="0" borderId="0"/>
    <xf numFmtId="0" fontId="32" fillId="0" borderId="0"/>
    <xf numFmtId="173" fontId="12" fillId="0" borderId="0"/>
    <xf numFmtId="0" fontId="32" fillId="0" borderId="0"/>
    <xf numFmtId="185" fontId="3" fillId="0" borderId="0"/>
    <xf numFmtId="179" fontId="3" fillId="0" borderId="0"/>
    <xf numFmtId="181" fontId="3" fillId="0" borderId="0"/>
    <xf numFmtId="0" fontId="3" fillId="0" borderId="0"/>
    <xf numFmtId="0" fontId="3" fillId="0" borderId="0"/>
    <xf numFmtId="0" fontId="34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5" fontId="9" fillId="0" borderId="0"/>
    <xf numFmtId="0" fontId="28" fillId="0" borderId="0"/>
    <xf numFmtId="173" fontId="3" fillId="0" borderId="0"/>
    <xf numFmtId="0" fontId="3" fillId="0" borderId="0"/>
    <xf numFmtId="180" fontId="32" fillId="0" borderId="0"/>
    <xf numFmtId="173" fontId="32" fillId="0" borderId="0"/>
    <xf numFmtId="0" fontId="32" fillId="0" borderId="0"/>
    <xf numFmtId="180" fontId="3" fillId="0" borderId="0"/>
    <xf numFmtId="173" fontId="32" fillId="0" borderId="0"/>
    <xf numFmtId="181" fontId="36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18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6" fillId="0" borderId="0"/>
    <xf numFmtId="43" fontId="3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70" fillId="0" borderId="0" applyFill="0" applyBorder="0" applyProtection="0"/>
    <xf numFmtId="170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87" fontId="54" fillId="0" borderId="0"/>
    <xf numFmtId="0" fontId="9" fillId="0" borderId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70" fillId="0" borderId="0" applyFill="0" applyBorder="0" applyProtection="0"/>
    <xf numFmtId="190" fontId="72" fillId="0" borderId="0" applyFill="0" applyBorder="0" applyProtection="0">
      <alignment horizontal="center"/>
    </xf>
    <xf numFmtId="0" fontId="73" fillId="0" borderId="0"/>
    <xf numFmtId="0" fontId="30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0" fillId="0" borderId="0" applyFont="0" applyFill="0" applyBorder="0" applyAlignment="0" applyProtection="0"/>
    <xf numFmtId="192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54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93" fontId="76" fillId="0" borderId="0"/>
    <xf numFmtId="194" fontId="76" fillId="0" borderId="0"/>
    <xf numFmtId="186" fontId="76" fillId="0" borderId="0"/>
    <xf numFmtId="0" fontId="77" fillId="0" borderId="0" applyNumberFormat="0" applyFill="0" applyBorder="0" applyAlignment="0" applyProtection="0"/>
    <xf numFmtId="38" fontId="29" fillId="34" borderId="0" applyNumberFormat="0" applyBorder="0" applyAlignment="0" applyProtection="0"/>
    <xf numFmtId="14" fontId="69" fillId="35" borderId="18">
      <alignment horizontal="center" vertical="center" wrapText="1"/>
    </xf>
    <xf numFmtId="10" fontId="29" fillId="36" borderId="21" applyNumberFormat="0" applyBorder="0" applyAlignment="0" applyProtection="0"/>
    <xf numFmtId="37" fontId="78" fillId="0" borderId="0"/>
    <xf numFmtId="195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0" fontId="79" fillId="0" borderId="0" applyFill="0" applyBorder="0" applyProtection="0">
      <alignment horizontal="left" vertical="top"/>
    </xf>
    <xf numFmtId="0" fontId="2" fillId="0" borderId="0"/>
    <xf numFmtId="17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80" fillId="0" borderId="0" applyNumberFormat="0" applyFill="0" applyBorder="0" applyAlignment="0" applyProtection="0"/>
    <xf numFmtId="197" fontId="81" fillId="0" borderId="0" applyFill="0" applyBorder="0" applyAlignment="0" applyProtection="0"/>
    <xf numFmtId="0" fontId="81" fillId="0" borderId="0" applyFill="0" applyBorder="0" applyAlignment="0" applyProtection="0"/>
    <xf numFmtId="196" fontId="81" fillId="0" borderId="0" applyFill="0" applyBorder="0" applyAlignment="0" applyProtection="0"/>
    <xf numFmtId="189" fontId="81" fillId="0" borderId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2" fillId="0" borderId="0"/>
    <xf numFmtId="196" fontId="32" fillId="0" borderId="0"/>
    <xf numFmtId="0" fontId="30" fillId="0" borderId="0"/>
    <xf numFmtId="196" fontId="30" fillId="0" borderId="0"/>
    <xf numFmtId="0" fontId="82" fillId="0" borderId="0"/>
    <xf numFmtId="196" fontId="82" fillId="0" borderId="0"/>
    <xf numFmtId="0" fontId="82" fillId="0" borderId="0"/>
    <xf numFmtId="196" fontId="82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0" fillId="0" borderId="0"/>
    <xf numFmtId="196" fontId="30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0" fillId="0" borderId="0"/>
    <xf numFmtId="196" fontId="30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2" fillId="0" borderId="0"/>
    <xf numFmtId="196" fontId="82" fillId="0" borderId="0"/>
    <xf numFmtId="37" fontId="81" fillId="0" borderId="0" applyFill="0" applyBorder="0" applyAlignment="0" applyProtection="0"/>
    <xf numFmtId="0" fontId="71" fillId="37" borderId="0" applyNumberFormat="0" applyBorder="0" applyAlignment="0" applyProtection="0"/>
    <xf numFmtId="196" fontId="71" fillId="37" borderId="0" applyNumberFormat="0" applyBorder="0" applyAlignment="0" applyProtection="0"/>
    <xf numFmtId="0" fontId="71" fillId="38" borderId="0" applyNumberFormat="0" applyBorder="0" applyAlignment="0" applyProtection="0"/>
    <xf numFmtId="196" fontId="71" fillId="38" borderId="0" applyNumberFormat="0" applyBorder="0" applyAlignment="0" applyProtection="0"/>
    <xf numFmtId="0" fontId="71" fillId="39" borderId="0" applyNumberFormat="0" applyBorder="0" applyAlignment="0" applyProtection="0"/>
    <xf numFmtId="196" fontId="71" fillId="39" borderId="0" applyNumberFormat="0" applyBorder="0" applyAlignment="0" applyProtection="0"/>
    <xf numFmtId="0" fontId="71" fillId="40" borderId="0" applyNumberFormat="0" applyBorder="0" applyAlignment="0" applyProtection="0"/>
    <xf numFmtId="196" fontId="71" fillId="40" borderId="0" applyNumberFormat="0" applyBorder="0" applyAlignment="0" applyProtection="0"/>
    <xf numFmtId="0" fontId="71" fillId="41" borderId="0" applyNumberFormat="0" applyBorder="0" applyAlignment="0" applyProtection="0"/>
    <xf numFmtId="196" fontId="71" fillId="41" borderId="0" applyNumberFormat="0" applyBorder="0" applyAlignment="0" applyProtection="0"/>
    <xf numFmtId="0" fontId="71" fillId="42" borderId="0" applyNumberFormat="0" applyBorder="0" applyAlignment="0" applyProtection="0"/>
    <xf numFmtId="196" fontId="71" fillId="42" borderId="0" applyNumberFormat="0" applyBorder="0" applyAlignment="0" applyProtection="0"/>
    <xf numFmtId="0" fontId="71" fillId="43" borderId="0" applyNumberFormat="0" applyBorder="0" applyAlignment="0" applyProtection="0"/>
    <xf numFmtId="196" fontId="71" fillId="43" borderId="0" applyNumberFormat="0" applyBorder="0" applyAlignment="0" applyProtection="0"/>
    <xf numFmtId="0" fontId="71" fillId="44" borderId="0" applyNumberFormat="0" applyBorder="0" applyAlignment="0" applyProtection="0"/>
    <xf numFmtId="196" fontId="71" fillId="44" borderId="0" applyNumberFormat="0" applyBorder="0" applyAlignment="0" applyProtection="0"/>
    <xf numFmtId="0" fontId="71" fillId="45" borderId="0" applyNumberFormat="0" applyBorder="0" applyAlignment="0" applyProtection="0"/>
    <xf numFmtId="196" fontId="71" fillId="45" borderId="0" applyNumberFormat="0" applyBorder="0" applyAlignment="0" applyProtection="0"/>
    <xf numFmtId="0" fontId="71" fillId="40" borderId="0" applyNumberFormat="0" applyBorder="0" applyAlignment="0" applyProtection="0"/>
    <xf numFmtId="196" fontId="71" fillId="40" borderId="0" applyNumberFormat="0" applyBorder="0" applyAlignment="0" applyProtection="0"/>
    <xf numFmtId="0" fontId="71" fillId="43" borderId="0" applyNumberFormat="0" applyBorder="0" applyAlignment="0" applyProtection="0"/>
    <xf numFmtId="196" fontId="71" fillId="43" borderId="0" applyNumberFormat="0" applyBorder="0" applyAlignment="0" applyProtection="0"/>
    <xf numFmtId="0" fontId="71" fillId="46" borderId="0" applyNumberFormat="0" applyBorder="0" applyAlignment="0" applyProtection="0"/>
    <xf numFmtId="196" fontId="71" fillId="46" borderId="0" applyNumberFormat="0" applyBorder="0" applyAlignment="0" applyProtection="0"/>
    <xf numFmtId="0" fontId="84" fillId="47" borderId="0" applyNumberFormat="0" applyBorder="0" applyAlignment="0" applyProtection="0"/>
    <xf numFmtId="196" fontId="84" fillId="47" borderId="0" applyNumberFormat="0" applyBorder="0" applyAlignment="0" applyProtection="0"/>
    <xf numFmtId="0" fontId="85" fillId="47" borderId="0" applyNumberFormat="0" applyBorder="0" applyAlignment="0" applyProtection="0"/>
    <xf numFmtId="196" fontId="85" fillId="47" borderId="0" applyNumberFormat="0" applyBorder="0" applyAlignment="0" applyProtection="0"/>
    <xf numFmtId="0" fontId="85" fillId="44" borderId="0" applyNumberFormat="0" applyBorder="0" applyAlignment="0" applyProtection="0"/>
    <xf numFmtId="196" fontId="85" fillId="44" borderId="0" applyNumberFormat="0" applyBorder="0" applyAlignment="0" applyProtection="0"/>
    <xf numFmtId="0" fontId="85" fillId="45" borderId="0" applyNumberFormat="0" applyBorder="0" applyAlignment="0" applyProtection="0"/>
    <xf numFmtId="196" fontId="85" fillId="45" borderId="0" applyNumberFormat="0" applyBorder="0" applyAlignment="0" applyProtection="0"/>
    <xf numFmtId="0" fontId="85" fillId="48" borderId="0" applyNumberFormat="0" applyBorder="0" applyAlignment="0" applyProtection="0"/>
    <xf numFmtId="196" fontId="85" fillId="48" borderId="0" applyNumberFormat="0" applyBorder="0" applyAlignment="0" applyProtection="0"/>
    <xf numFmtId="0" fontId="85" fillId="49" borderId="0" applyNumberFormat="0" applyBorder="0" applyAlignment="0" applyProtection="0"/>
    <xf numFmtId="196" fontId="85" fillId="49" borderId="0" applyNumberFormat="0" applyBorder="0" applyAlignment="0" applyProtection="0"/>
    <xf numFmtId="0" fontId="85" fillId="50" borderId="0" applyNumberFormat="0" applyBorder="0" applyAlignment="0" applyProtection="0"/>
    <xf numFmtId="196" fontId="85" fillId="50" borderId="0" applyNumberFormat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198" fontId="86" fillId="51" borderId="0" applyAlignment="0">
      <protection locked="0"/>
    </xf>
    <xf numFmtId="186" fontId="86" fillId="51" borderId="0">
      <alignment horizontal="center"/>
      <protection locked="0"/>
    </xf>
    <xf numFmtId="0" fontId="87" fillId="52" borderId="0" applyNumberFormat="0" applyBorder="0" applyAlignment="0" applyProtection="0"/>
    <xf numFmtId="196" fontId="87" fillId="52" borderId="0" applyNumberFormat="0" applyBorder="0" applyAlignment="0" applyProtection="0"/>
    <xf numFmtId="15" fontId="88" fillId="53" borderId="22">
      <alignment horizontal="center"/>
    </xf>
    <xf numFmtId="0" fontId="89" fillId="0" borderId="0" applyNumberFormat="0" applyFill="0" applyBorder="0" applyAlignment="0" applyProtection="0"/>
    <xf numFmtId="196" fontId="89" fillId="0" borderId="0" applyNumberFormat="0" applyFill="0" applyBorder="0" applyAlignment="0" applyProtection="0"/>
    <xf numFmtId="199" fontId="90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0" fontId="54" fillId="0" borderId="0"/>
    <xf numFmtId="196" fontId="54" fillId="0" borderId="0"/>
    <xf numFmtId="201" fontId="81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02" fontId="81" fillId="0" borderId="0" applyFill="0" applyBorder="0" applyAlignment="0" applyProtection="0"/>
    <xf numFmtId="202" fontId="81" fillId="0" borderId="0" applyFill="0" applyBorder="0" applyAlignment="0" applyProtection="0"/>
    <xf numFmtId="203" fontId="81" fillId="0" borderId="0" applyFill="0" applyBorder="0" applyAlignment="0" applyProtection="0"/>
    <xf numFmtId="199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200" fontId="81" fillId="0" borderId="0" applyFill="0" applyBorder="0" applyAlignment="0" applyProtection="0"/>
    <xf numFmtId="199" fontId="32" fillId="0" borderId="0" applyFont="0" applyFill="0" applyBorder="0" applyAlignment="0" applyProtection="0"/>
    <xf numFmtId="200" fontId="81" fillId="0" borderId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4" fontId="81" fillId="0" borderId="0" applyFill="0" applyBorder="0" applyAlignment="0" applyProtection="0"/>
    <xf numFmtId="43" fontId="2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200" fontId="81" fillId="0" borderId="0" applyFill="0" applyBorder="0" applyAlignment="0" applyProtection="0"/>
    <xf numFmtId="205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168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86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200" fontId="81" fillId="0" borderId="0" applyFill="0" applyBorder="0" applyAlignment="0" applyProtection="0"/>
    <xf numFmtId="43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1" fontId="81" fillId="0" borderId="0" applyFill="0" applyBorder="0" applyAlignment="0" applyProtection="0"/>
    <xf numFmtId="199" fontId="90" fillId="0" borderId="0" applyFont="0" applyFill="0" applyBorder="0" applyAlignment="0" applyProtection="0"/>
    <xf numFmtId="201" fontId="81" fillId="0" borderId="0" applyFill="0" applyBorder="0" applyAlignment="0" applyProtection="0"/>
    <xf numFmtId="0" fontId="96" fillId="52" borderId="23">
      <alignment wrapText="1"/>
    </xf>
    <xf numFmtId="196" fontId="96" fillId="52" borderId="23">
      <alignment wrapText="1"/>
    </xf>
    <xf numFmtId="198" fontId="97" fillId="54" borderId="22" applyProtection="0">
      <alignment horizontal="center"/>
    </xf>
    <xf numFmtId="207" fontId="98" fillId="0" borderId="0" applyFill="0" applyBorder="0">
      <protection locked="0"/>
    </xf>
    <xf numFmtId="208" fontId="99" fillId="0" borderId="0" applyFill="0" applyBorder="0"/>
    <xf numFmtId="208" fontId="98" fillId="0" borderId="0" applyFill="0" applyBorder="0">
      <protection locked="0"/>
    </xf>
    <xf numFmtId="38" fontId="100" fillId="0" borderId="0" applyBorder="0"/>
    <xf numFmtId="209" fontId="99" fillId="0" borderId="0"/>
    <xf numFmtId="15" fontId="99" fillId="0" borderId="0"/>
    <xf numFmtId="15" fontId="98" fillId="0" borderId="0" applyFill="0" applyBorder="0">
      <protection locked="0"/>
    </xf>
    <xf numFmtId="210" fontId="99" fillId="0" borderId="0" applyFill="0" applyBorder="0"/>
    <xf numFmtId="14" fontId="101" fillId="0" borderId="0" applyFill="0" applyBorder="0" applyProtection="0">
      <alignment horizontal="right"/>
    </xf>
    <xf numFmtId="1" fontId="99" fillId="0" borderId="0" applyFill="0" applyBorder="0">
      <alignment horizontal="right"/>
    </xf>
    <xf numFmtId="2" fontId="99" fillId="0" borderId="0" applyFill="0" applyBorder="0">
      <alignment horizontal="right"/>
    </xf>
    <xf numFmtId="2" fontId="98" fillId="0" borderId="0" applyFill="0" applyBorder="0">
      <protection locked="0"/>
    </xf>
    <xf numFmtId="189" fontId="99" fillId="0" borderId="0" applyFill="0" applyBorder="0">
      <alignment horizontal="right"/>
    </xf>
    <xf numFmtId="189" fontId="98" fillId="0" borderId="0" applyFill="0" applyBorder="0">
      <protection locked="0"/>
    </xf>
    <xf numFmtId="0" fontId="102" fillId="55" borderId="0"/>
    <xf numFmtId="196" fontId="102" fillId="55" borderId="0"/>
    <xf numFmtId="0" fontId="102" fillId="55" borderId="24"/>
    <xf numFmtId="196" fontId="102" fillId="55" borderId="24"/>
    <xf numFmtId="0" fontId="102" fillId="55" borderId="24"/>
    <xf numFmtId="196" fontId="102" fillId="55" borderId="24"/>
    <xf numFmtId="196" fontId="77" fillId="0" borderId="0" applyNumberFormat="0" applyFill="0" applyBorder="0" applyAlignment="0" applyProtection="0"/>
    <xf numFmtId="0" fontId="103" fillId="56" borderId="0"/>
    <xf numFmtId="196" fontId="103" fillId="56" borderId="0"/>
    <xf numFmtId="196" fontId="81" fillId="0" borderId="0" applyFill="0" applyBorder="0" applyAlignment="0" applyProtection="0"/>
    <xf numFmtId="0" fontId="81" fillId="55" borderId="0" applyNumberFormat="0" applyAlignment="0"/>
    <xf numFmtId="196" fontId="81" fillId="55" borderId="0" applyNumberFormat="0" applyAlignment="0"/>
    <xf numFmtId="198" fontId="104" fillId="57" borderId="22" applyProtection="0">
      <alignment horizontal="center"/>
    </xf>
    <xf numFmtId="0" fontId="105" fillId="55" borderId="25"/>
    <xf numFmtId="196" fontId="105" fillId="55" borderId="25"/>
    <xf numFmtId="0" fontId="105" fillId="55" borderId="24"/>
    <xf numFmtId="196" fontId="105" fillId="55" borderId="24"/>
    <xf numFmtId="0" fontId="105" fillId="58" borderId="24"/>
    <xf numFmtId="196" fontId="105" fillId="58" borderId="24"/>
    <xf numFmtId="0" fontId="106" fillId="59" borderId="26"/>
    <xf numFmtId="196" fontId="106" fillId="59" borderId="26"/>
    <xf numFmtId="0" fontId="81" fillId="60" borderId="0" applyNumberFormat="0" applyAlignment="0"/>
    <xf numFmtId="196" fontId="81" fillId="60" borderId="0" applyNumberFormat="0" applyAlignment="0"/>
    <xf numFmtId="0" fontId="87" fillId="61" borderId="0" applyNumberFormat="0" applyAlignment="0"/>
    <xf numFmtId="196" fontId="87" fillId="61" borderId="0" applyNumberFormat="0" applyAlignment="0"/>
    <xf numFmtId="0" fontId="87" fillId="62" borderId="0" applyNumberFormat="0" applyAlignment="0"/>
    <xf numFmtId="196" fontId="87" fillId="62" borderId="0" applyNumberFormat="0" applyAlignment="0"/>
    <xf numFmtId="0" fontId="107" fillId="0" borderId="27" applyNumberFormat="0" applyAlignment="0" applyProtection="0"/>
    <xf numFmtId="196" fontId="107" fillId="0" borderId="27" applyNumberFormat="0" applyAlignment="0" applyProtection="0"/>
    <xf numFmtId="0" fontId="107" fillId="0" borderId="28">
      <alignment horizontal="left" vertical="center"/>
    </xf>
    <xf numFmtId="196" fontId="107" fillId="0" borderId="28">
      <alignment horizontal="left" vertical="center"/>
    </xf>
    <xf numFmtId="0" fontId="108" fillId="0" borderId="0"/>
    <xf numFmtId="196" fontId="108" fillId="0" borderId="0"/>
    <xf numFmtId="0" fontId="109" fillId="0" borderId="0" applyNumberFormat="0" applyFill="0" applyBorder="0"/>
    <xf numFmtId="196" fontId="109" fillId="0" borderId="0" applyNumberFormat="0" applyFill="0" applyBorder="0"/>
    <xf numFmtId="211" fontId="110" fillId="0" borderId="0">
      <alignment horizontal="left"/>
    </xf>
    <xf numFmtId="0" fontId="111" fillId="0" borderId="0"/>
    <xf numFmtId="196" fontId="111" fillId="0" borderId="0"/>
    <xf numFmtId="0" fontId="112" fillId="0" borderId="0"/>
    <xf numFmtId="196" fontId="112" fillId="0" borderId="0"/>
    <xf numFmtId="0" fontId="113" fillId="0" borderId="0">
      <alignment horizontal="left"/>
    </xf>
    <xf numFmtId="196" fontId="113" fillId="0" borderId="0">
      <alignment horizontal="left"/>
    </xf>
    <xf numFmtId="196" fontId="50" fillId="0" borderId="0" applyNumberFormat="0" applyFill="0" applyBorder="0" applyAlignment="0" applyProtection="0">
      <alignment vertical="top"/>
      <protection locked="0"/>
    </xf>
    <xf numFmtId="196" fontId="5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6" fontId="114" fillId="0" borderId="0" applyNumberFormat="0" applyFill="0" applyBorder="0" applyAlignment="0" applyProtection="0">
      <alignment vertical="top"/>
      <protection locked="0"/>
    </xf>
    <xf numFmtId="0" fontId="115" fillId="0" borderId="22" applyNumberFormat="0" applyAlignment="0" applyProtection="0"/>
    <xf numFmtId="196" fontId="115" fillId="0" borderId="22" applyNumberFormat="0" applyAlignment="0" applyProtection="0"/>
    <xf numFmtId="0" fontId="81" fillId="0" borderId="29" applyNumberFormat="0" applyFill="0" applyAlignment="0" applyProtection="0"/>
    <xf numFmtId="196" fontId="81" fillId="0" borderId="29" applyNumberFormat="0" applyFill="0" applyAlignment="0" applyProtection="0"/>
    <xf numFmtId="0" fontId="116" fillId="56" borderId="22" applyNumberFormat="0" applyAlignment="0" applyProtection="0"/>
    <xf numFmtId="196" fontId="116" fillId="56" borderId="22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73" fillId="0" borderId="0"/>
    <xf numFmtId="196" fontId="73" fillId="0" borderId="0"/>
    <xf numFmtId="0" fontId="73" fillId="0" borderId="0"/>
    <xf numFmtId="196" fontId="73" fillId="0" borderId="0"/>
    <xf numFmtId="0" fontId="81" fillId="0" borderId="28" applyNumberFormat="0" applyFill="0" applyAlignment="0"/>
    <xf numFmtId="212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0" fontId="121" fillId="0" borderId="0">
      <alignment horizontal="left"/>
    </xf>
    <xf numFmtId="215" fontId="122" fillId="0" borderId="0"/>
    <xf numFmtId="0" fontId="122" fillId="0" borderId="0"/>
    <xf numFmtId="196" fontId="122" fillId="0" borderId="0"/>
    <xf numFmtId="216" fontId="122" fillId="0" borderId="0">
      <alignment horizontal="right"/>
    </xf>
    <xf numFmtId="196" fontId="123" fillId="0" borderId="0"/>
    <xf numFmtId="0" fontId="32" fillId="0" borderId="0"/>
    <xf numFmtId="196" fontId="32" fillId="0" borderId="0"/>
    <xf numFmtId="196" fontId="123" fillId="0" borderId="0"/>
    <xf numFmtId="0" fontId="32" fillId="0" borderId="0"/>
    <xf numFmtId="196" fontId="32" fillId="0" borderId="0"/>
    <xf numFmtId="196" fontId="32" fillId="0" borderId="0"/>
    <xf numFmtId="0" fontId="2" fillId="0" borderId="0"/>
    <xf numFmtId="0" fontId="2" fillId="0" borderId="0"/>
    <xf numFmtId="0" fontId="2" fillId="0" borderId="0"/>
    <xf numFmtId="196" fontId="123" fillId="0" borderId="0"/>
    <xf numFmtId="0" fontId="32" fillId="0" borderId="0"/>
    <xf numFmtId="196" fontId="32" fillId="0" borderId="0"/>
    <xf numFmtId="196" fontId="123" fillId="0" borderId="0"/>
    <xf numFmtId="0" fontId="30" fillId="0" borderId="0"/>
    <xf numFmtId="196" fontId="30" fillId="0" borderId="0"/>
    <xf numFmtId="196" fontId="30" fillId="0" borderId="0"/>
    <xf numFmtId="196" fontId="12" fillId="0" borderId="0"/>
    <xf numFmtId="0" fontId="37" fillId="0" borderId="0">
      <alignment vertical="top"/>
    </xf>
    <xf numFmtId="196" fontId="37" fillId="0" borderId="0">
      <alignment vertical="top"/>
    </xf>
    <xf numFmtId="196" fontId="123" fillId="0" borderId="0"/>
    <xf numFmtId="196" fontId="37" fillId="0" borderId="0">
      <alignment vertical="top"/>
    </xf>
    <xf numFmtId="0" fontId="123" fillId="0" borderId="0"/>
    <xf numFmtId="196" fontId="123" fillId="0" borderId="0"/>
    <xf numFmtId="196" fontId="123" fillId="0" borderId="0"/>
    <xf numFmtId="0" fontId="123" fillId="0" borderId="0"/>
    <xf numFmtId="196" fontId="32" fillId="0" borderId="0"/>
    <xf numFmtId="196" fontId="123" fillId="0" borderId="0"/>
    <xf numFmtId="0" fontId="124" fillId="0" borderId="0"/>
    <xf numFmtId="196" fontId="124" fillId="0" borderId="0"/>
    <xf numFmtId="196" fontId="12" fillId="0" borderId="0"/>
    <xf numFmtId="0" fontId="123" fillId="0" borderId="0"/>
    <xf numFmtId="0" fontId="99" fillId="0" borderId="0"/>
    <xf numFmtId="196" fontId="99" fillId="0" borderId="0"/>
    <xf numFmtId="196" fontId="123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196" fontId="123" fillId="0" borderId="0"/>
    <xf numFmtId="0" fontId="123" fillId="0" borderId="0"/>
    <xf numFmtId="0" fontId="90" fillId="0" borderId="0"/>
    <xf numFmtId="196" fontId="90" fillId="0" borderId="0"/>
    <xf numFmtId="0" fontId="12" fillId="0" borderId="0"/>
    <xf numFmtId="0" fontId="12" fillId="0" borderId="0"/>
    <xf numFmtId="196" fontId="12" fillId="0" borderId="0"/>
    <xf numFmtId="0" fontId="123" fillId="0" borderId="0"/>
    <xf numFmtId="196" fontId="123" fillId="0" borderId="0"/>
    <xf numFmtId="196" fontId="123" fillId="0" borderId="0"/>
    <xf numFmtId="0" fontId="123" fillId="0" borderId="0"/>
    <xf numFmtId="196" fontId="123" fillId="0" borderId="0"/>
    <xf numFmtId="0" fontId="32" fillId="0" borderId="0"/>
    <xf numFmtId="196" fontId="32" fillId="0" borderId="0"/>
    <xf numFmtId="0" fontId="37" fillId="0" borderId="0">
      <alignment vertical="top"/>
    </xf>
    <xf numFmtId="196" fontId="37" fillId="0" borderId="0">
      <alignment vertical="top"/>
    </xf>
    <xf numFmtId="0" fontId="44" fillId="0" borderId="0"/>
    <xf numFmtId="196" fontId="44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123" fillId="0" borderId="0"/>
    <xf numFmtId="196" fontId="126" fillId="0" borderId="0"/>
    <xf numFmtId="196" fontId="95" fillId="0" borderId="0"/>
    <xf numFmtId="196" fontId="126" fillId="0" borderId="0"/>
    <xf numFmtId="196" fontId="54" fillId="0" borderId="0"/>
    <xf numFmtId="196" fontId="45" fillId="0" borderId="0"/>
    <xf numFmtId="196" fontId="2" fillId="0" borderId="0"/>
    <xf numFmtId="0" fontId="2" fillId="0" borderId="0"/>
    <xf numFmtId="196" fontId="32" fillId="0" borderId="0"/>
    <xf numFmtId="196" fontId="123" fillId="0" borderId="0"/>
    <xf numFmtId="0" fontId="32" fillId="0" borderId="0"/>
    <xf numFmtId="196" fontId="32" fillId="0" borderId="0"/>
    <xf numFmtId="196" fontId="32" fillId="0" borderId="0"/>
    <xf numFmtId="0" fontId="44" fillId="0" borderId="0"/>
    <xf numFmtId="196" fontId="44" fillId="0" borderId="0"/>
    <xf numFmtId="0" fontId="44" fillId="0" borderId="0"/>
    <xf numFmtId="196" fontId="44" fillId="0" borderId="0"/>
    <xf numFmtId="0" fontId="44" fillId="0" borderId="0"/>
    <xf numFmtId="196" fontId="44" fillId="0" borderId="0"/>
    <xf numFmtId="0" fontId="99" fillId="0" borderId="0"/>
    <xf numFmtId="196" fontId="99" fillId="0" borderId="0"/>
    <xf numFmtId="196" fontId="127" fillId="0" borderId="0"/>
    <xf numFmtId="0" fontId="37" fillId="0" borderId="0">
      <alignment vertical="top"/>
    </xf>
    <xf numFmtId="0" fontId="12" fillId="0" borderId="0"/>
    <xf numFmtId="196" fontId="12" fillId="0" borderId="0"/>
    <xf numFmtId="0" fontId="123" fillId="0" borderId="0"/>
    <xf numFmtId="196" fontId="123" fillId="0" borderId="0"/>
    <xf numFmtId="0" fontId="30" fillId="0" borderId="0"/>
    <xf numFmtId="196" fontId="30" fillId="0" borderId="0"/>
    <xf numFmtId="0" fontId="2" fillId="0" borderId="0"/>
    <xf numFmtId="196" fontId="39" fillId="0" borderId="0"/>
    <xf numFmtId="196" fontId="123" fillId="0" borderId="0"/>
    <xf numFmtId="0" fontId="123" fillId="0" borderId="0"/>
    <xf numFmtId="0" fontId="2" fillId="0" borderId="0"/>
    <xf numFmtId="196" fontId="2" fillId="0" borderId="0"/>
    <xf numFmtId="0" fontId="12" fillId="0" borderId="0"/>
    <xf numFmtId="196" fontId="12" fillId="0" borderId="0"/>
    <xf numFmtId="196" fontId="37" fillId="0" borderId="0">
      <alignment vertical="top"/>
    </xf>
    <xf numFmtId="0" fontId="123" fillId="0" borderId="0"/>
    <xf numFmtId="196" fontId="123" fillId="0" borderId="0"/>
    <xf numFmtId="196" fontId="37" fillId="0" borderId="0">
      <alignment vertical="top"/>
    </xf>
    <xf numFmtId="0" fontId="123" fillId="0" borderId="0"/>
    <xf numFmtId="196" fontId="76" fillId="0" borderId="0"/>
    <xf numFmtId="196" fontId="123" fillId="0" borderId="0"/>
    <xf numFmtId="0" fontId="125" fillId="0" borderId="0"/>
    <xf numFmtId="196" fontId="125" fillId="0" borderId="0"/>
    <xf numFmtId="0" fontId="99" fillId="0" borderId="0"/>
    <xf numFmtId="196" fontId="99" fillId="0" borderId="0"/>
    <xf numFmtId="196" fontId="123" fillId="0" borderId="0"/>
    <xf numFmtId="0" fontId="98" fillId="0" borderId="0" applyFill="0" applyBorder="0">
      <protection locked="0"/>
    </xf>
    <xf numFmtId="196" fontId="98" fillId="0" borderId="0" applyFill="0" applyBorder="0">
      <protection locked="0"/>
    </xf>
    <xf numFmtId="176" fontId="128" fillId="9" borderId="14" applyNumberFormat="0" applyFont="0" applyAlignment="0" applyProtection="0"/>
    <xf numFmtId="196" fontId="128" fillId="9" borderId="14" applyNumberFormat="0" applyFont="0" applyAlignment="0" applyProtection="0"/>
    <xf numFmtId="38" fontId="109" fillId="0" borderId="0"/>
    <xf numFmtId="0" fontId="99" fillId="63" borderId="26"/>
    <xf numFmtId="196" fontId="99" fillId="63" borderId="26"/>
    <xf numFmtId="40" fontId="129" fillId="55" borderId="0">
      <alignment horizontal="right"/>
    </xf>
    <xf numFmtId="0" fontId="130" fillId="58" borderId="0">
      <alignment horizontal="center"/>
    </xf>
    <xf numFmtId="196" fontId="130" fillId="58" borderId="0">
      <alignment horizontal="center"/>
    </xf>
    <xf numFmtId="0" fontId="87" fillId="64" borderId="30"/>
    <xf numFmtId="196" fontId="87" fillId="64" borderId="30"/>
    <xf numFmtId="0" fontId="131" fillId="55" borderId="0" applyBorder="0">
      <alignment horizontal="center"/>
    </xf>
    <xf numFmtId="196" fontId="131" fillId="55" borderId="0" applyBorder="0">
      <alignment horizontal="center"/>
    </xf>
    <xf numFmtId="0" fontId="132" fillId="64" borderId="0" applyBorder="0">
      <alignment horizontal="center"/>
    </xf>
    <xf numFmtId="196" fontId="132" fillId="64" borderId="0" applyBorder="0">
      <alignment horizontal="center"/>
    </xf>
    <xf numFmtId="0" fontId="99" fillId="0" borderId="0" applyFill="0" applyBorder="0">
      <protection locked="0"/>
    </xf>
    <xf numFmtId="196" fontId="99" fillId="0" borderId="0" applyFill="0" applyBorder="0">
      <protection locked="0"/>
    </xf>
    <xf numFmtId="217" fontId="99" fillId="0" borderId="0" applyFill="0" applyBorder="0">
      <protection locked="0"/>
    </xf>
    <xf numFmtId="10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96" fontId="81" fillId="0" borderId="0" applyNumberFormat="0" applyFill="0" applyBorder="0" applyAlignment="0" applyProtection="0"/>
    <xf numFmtId="15" fontId="81" fillId="0" borderId="0" applyFill="0" applyBorder="0" applyAlignment="0" applyProtection="0"/>
    <xf numFmtId="4" fontId="81" fillId="0" borderId="0" applyFill="0" applyBorder="0" applyAlignment="0" applyProtection="0"/>
    <xf numFmtId="0" fontId="133" fillId="0" borderId="31">
      <alignment horizontal="center"/>
    </xf>
    <xf numFmtId="196" fontId="133" fillId="0" borderId="31">
      <alignment horizontal="center"/>
    </xf>
    <xf numFmtId="3" fontId="81" fillId="0" borderId="0" applyFill="0" applyBorder="0" applyAlignment="0" applyProtection="0"/>
    <xf numFmtId="0" fontId="81" fillId="65" borderId="0" applyNumberFormat="0" applyBorder="0" applyAlignment="0" applyProtection="0"/>
    <xf numFmtId="196" fontId="81" fillId="65" borderId="0" applyNumberFormat="0" applyBorder="0" applyAlignment="0" applyProtection="0"/>
    <xf numFmtId="0" fontId="134" fillId="0" borderId="0" applyNumberFormat="0" applyFill="0" applyBorder="0" applyAlignment="0" applyProtection="0"/>
    <xf numFmtId="196" fontId="134" fillId="0" borderId="0" applyNumberFormat="0" applyFill="0" applyBorder="0" applyAlignment="0" applyProtection="0"/>
    <xf numFmtId="218" fontId="99" fillId="0" borderId="0"/>
    <xf numFmtId="0" fontId="135" fillId="0" borderId="0"/>
    <xf numFmtId="196" fontId="135" fillId="0" borderId="0"/>
    <xf numFmtId="0" fontId="102" fillId="55" borderId="0"/>
    <xf numFmtId="196" fontId="102" fillId="55" borderId="0"/>
    <xf numFmtId="0" fontId="136" fillId="0" borderId="0">
      <alignment vertical="center"/>
    </xf>
    <xf numFmtId="196" fontId="136" fillId="0" borderId="0">
      <alignment vertical="center"/>
    </xf>
    <xf numFmtId="198" fontId="116" fillId="66" borderId="32" applyProtection="0">
      <alignment horizontal="center"/>
    </xf>
    <xf numFmtId="0" fontId="137" fillId="67" borderId="33" applyNumberFormat="0" applyProtection="0">
      <alignment vertical="center"/>
    </xf>
    <xf numFmtId="196" fontId="137" fillId="67" borderId="33" applyNumberFormat="0" applyProtection="0">
      <alignment vertical="center"/>
    </xf>
    <xf numFmtId="0" fontId="138" fillId="67" borderId="34" applyNumberFormat="0" applyProtection="0">
      <alignment vertical="center"/>
    </xf>
    <xf numFmtId="196" fontId="138" fillId="67" borderId="34" applyNumberFormat="0" applyProtection="0">
      <alignment vertical="center"/>
    </xf>
    <xf numFmtId="0" fontId="137" fillId="67" borderId="33" applyNumberFormat="0" applyProtection="0">
      <alignment horizontal="left" vertical="center" indent="1"/>
    </xf>
    <xf numFmtId="196" fontId="137" fillId="67" borderId="33" applyNumberFormat="0" applyProtection="0">
      <alignment horizontal="left" vertical="center" indent="1"/>
    </xf>
    <xf numFmtId="0" fontId="139" fillId="67" borderId="35" applyNumberFormat="0" applyProtection="0">
      <alignment horizontal="left" vertical="center" indent="1"/>
    </xf>
    <xf numFmtId="196" fontId="139" fillId="67" borderId="35" applyNumberFormat="0" applyProtection="0">
      <alignment horizontal="left" vertical="center" indent="1"/>
    </xf>
    <xf numFmtId="0" fontId="140" fillId="68" borderId="36" applyNumberFormat="0" applyProtection="0">
      <alignment horizontal="left" vertical="center" indent="1"/>
    </xf>
    <xf numFmtId="196" fontId="140" fillId="68" borderId="36" applyNumberFormat="0" applyProtection="0">
      <alignment horizontal="left" vertical="center" indent="1"/>
    </xf>
    <xf numFmtId="0" fontId="141" fillId="69" borderId="34" applyNumberFormat="0" applyProtection="0">
      <alignment horizontal="right" vertical="center"/>
    </xf>
    <xf numFmtId="196" fontId="141" fillId="69" borderId="34" applyNumberFormat="0" applyProtection="0">
      <alignment horizontal="right" vertical="center"/>
    </xf>
    <xf numFmtId="0" fontId="141" fillId="70" borderId="34" applyNumberFormat="0" applyProtection="0">
      <alignment horizontal="right" vertical="center"/>
    </xf>
    <xf numFmtId="196" fontId="141" fillId="70" borderId="34" applyNumberFormat="0" applyProtection="0">
      <alignment horizontal="right" vertical="center"/>
    </xf>
    <xf numFmtId="0" fontId="141" fillId="62" borderId="34" applyNumberFormat="0" applyProtection="0">
      <alignment horizontal="right" vertical="center"/>
    </xf>
    <xf numFmtId="196" fontId="141" fillId="62" borderId="34" applyNumberFormat="0" applyProtection="0">
      <alignment horizontal="right" vertical="center"/>
    </xf>
    <xf numFmtId="0" fontId="141" fillId="71" borderId="34" applyNumberFormat="0" applyProtection="0">
      <alignment horizontal="right" vertical="center"/>
    </xf>
    <xf numFmtId="196" fontId="141" fillId="71" borderId="34" applyNumberFormat="0" applyProtection="0">
      <alignment horizontal="right" vertical="center"/>
    </xf>
    <xf numFmtId="0" fontId="141" fillId="72" borderId="34" applyNumberFormat="0" applyProtection="0">
      <alignment horizontal="right" vertical="center"/>
    </xf>
    <xf numFmtId="196" fontId="141" fillId="72" borderId="34" applyNumberFormat="0" applyProtection="0">
      <alignment horizontal="right" vertical="center"/>
    </xf>
    <xf numFmtId="0" fontId="141" fillId="73" borderId="34" applyNumberFormat="0" applyProtection="0">
      <alignment horizontal="right" vertical="center"/>
    </xf>
    <xf numFmtId="196" fontId="141" fillId="73" borderId="34" applyNumberFormat="0" applyProtection="0">
      <alignment horizontal="right" vertical="center"/>
    </xf>
    <xf numFmtId="0" fontId="141" fillId="74" borderId="34" applyNumberFormat="0" applyProtection="0">
      <alignment horizontal="right" vertical="center"/>
    </xf>
    <xf numFmtId="196" fontId="141" fillId="74" borderId="34" applyNumberFormat="0" applyProtection="0">
      <alignment horizontal="right" vertical="center"/>
    </xf>
    <xf numFmtId="0" fontId="141" fillId="75" borderId="34" applyNumberFormat="0" applyProtection="0">
      <alignment horizontal="right" vertical="center"/>
    </xf>
    <xf numFmtId="196" fontId="141" fillId="75" borderId="34" applyNumberFormat="0" applyProtection="0">
      <alignment horizontal="right" vertical="center"/>
    </xf>
    <xf numFmtId="0" fontId="141" fillId="76" borderId="34" applyNumberFormat="0" applyProtection="0">
      <alignment horizontal="right" vertical="center"/>
    </xf>
    <xf numFmtId="196" fontId="141" fillId="76" borderId="34" applyNumberFormat="0" applyProtection="0">
      <alignment horizontal="right" vertical="center"/>
    </xf>
    <xf numFmtId="0" fontId="140" fillId="77" borderId="37" applyNumberFormat="0" applyProtection="0">
      <alignment horizontal="left" vertical="center" indent="1"/>
    </xf>
    <xf numFmtId="196" fontId="140" fillId="77" borderId="37" applyNumberFormat="0" applyProtection="0">
      <alignment horizontal="left" vertical="center" indent="1"/>
    </xf>
    <xf numFmtId="0" fontId="140" fillId="78" borderId="0" applyNumberFormat="0" applyProtection="0">
      <alignment horizontal="left" vertical="center" indent="1"/>
    </xf>
    <xf numFmtId="196" fontId="140" fillId="78" borderId="0" applyNumberFormat="0" applyProtection="0">
      <alignment horizontal="left" vertical="center" indent="1"/>
    </xf>
    <xf numFmtId="0" fontId="112" fillId="79" borderId="0" applyNumberFormat="0" applyProtection="0">
      <alignment horizontal="left" vertical="center" indent="1"/>
    </xf>
    <xf numFmtId="196" fontId="112" fillId="79" borderId="0" applyNumberFormat="0" applyProtection="0">
      <alignment horizontal="left" vertical="center" indent="1"/>
    </xf>
    <xf numFmtId="0" fontId="141" fillId="80" borderId="34" applyNumberFormat="0" applyProtection="0">
      <alignment horizontal="right" vertical="center"/>
    </xf>
    <xf numFmtId="196" fontId="141" fillId="80" borderId="34" applyNumberFormat="0" applyProtection="0">
      <alignment horizontal="right" vertical="center"/>
    </xf>
    <xf numFmtId="0" fontId="110" fillId="80" borderId="0" applyNumberFormat="0" applyProtection="0">
      <alignment horizontal="left" vertical="center" indent="1"/>
    </xf>
    <xf numFmtId="196" fontId="110" fillId="80" borderId="0" applyNumberFormat="0" applyProtection="0">
      <alignment horizontal="left" vertical="center" indent="1"/>
    </xf>
    <xf numFmtId="0" fontId="142" fillId="81" borderId="38" applyNumberFormat="0" applyProtection="0">
      <alignment horizontal="left" vertical="center" indent="1"/>
    </xf>
    <xf numFmtId="196" fontId="142" fillId="81" borderId="38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81" borderId="35" applyNumberFormat="0" applyProtection="0">
      <alignment horizontal="left" vertical="center" indent="1"/>
    </xf>
    <xf numFmtId="196" fontId="99" fillId="81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82" borderId="35" applyNumberFormat="0" applyProtection="0">
      <alignment horizontal="left" vertical="center" indent="1"/>
    </xf>
    <xf numFmtId="196" fontId="99" fillId="82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63" borderId="35" applyNumberFormat="0" applyProtection="0">
      <alignment horizontal="left" vertical="center" indent="1"/>
    </xf>
    <xf numFmtId="196" fontId="99" fillId="63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68" borderId="35" applyNumberFormat="0" applyProtection="0">
      <alignment horizontal="left" vertical="center" indent="1"/>
    </xf>
    <xf numFmtId="196" fontId="99" fillId="68" borderId="35" applyNumberFormat="0" applyProtection="0">
      <alignment horizontal="left" vertical="center" indent="1"/>
    </xf>
    <xf numFmtId="0" fontId="141" fillId="52" borderId="34" applyNumberFormat="0" applyProtection="0">
      <alignment vertical="center"/>
    </xf>
    <xf numFmtId="196" fontId="141" fillId="52" borderId="34" applyNumberFormat="0" applyProtection="0">
      <alignment vertical="center"/>
    </xf>
    <xf numFmtId="0" fontId="144" fillId="52" borderId="34" applyNumberFormat="0" applyProtection="0">
      <alignment vertical="center"/>
    </xf>
    <xf numFmtId="196" fontId="144" fillId="52" borderId="34" applyNumberFormat="0" applyProtection="0">
      <alignment vertical="center"/>
    </xf>
    <xf numFmtId="0" fontId="112" fillId="80" borderId="39" applyNumberFormat="0" applyProtection="0">
      <alignment horizontal="left" vertical="center" indent="1"/>
    </xf>
    <xf numFmtId="196" fontId="112" fillId="80" borderId="39" applyNumberFormat="0" applyProtection="0">
      <alignment horizontal="left" vertical="center" indent="1"/>
    </xf>
    <xf numFmtId="0" fontId="110" fillId="83" borderId="35" applyNumberFormat="0" applyProtection="0">
      <alignment horizontal="left" vertical="center" indent="1"/>
    </xf>
    <xf numFmtId="196" fontId="110" fillId="83" borderId="35" applyNumberFormat="0" applyProtection="0">
      <alignment horizontal="left" vertical="center" indent="1"/>
    </xf>
    <xf numFmtId="0" fontId="145" fillId="0" borderId="0" applyNumberFormat="0" applyProtection="0">
      <alignment horizontal="right" vertical="center"/>
    </xf>
    <xf numFmtId="196" fontId="145" fillId="0" borderId="0" applyNumberFormat="0" applyProtection="0">
      <alignment horizontal="right" vertical="center"/>
    </xf>
    <xf numFmtId="0" fontId="143" fillId="0" borderId="0" applyNumberFormat="0" applyProtection="0">
      <alignment horizontal="right" vertical="center"/>
    </xf>
    <xf numFmtId="196" fontId="143" fillId="0" borderId="0" applyNumberFormat="0" applyProtection="0">
      <alignment horizontal="right" vertical="center"/>
    </xf>
    <xf numFmtId="0" fontId="143" fillId="0" borderId="0" applyNumberFormat="0" applyProtection="0">
      <alignment horizontal="left" vertical="center" indent="1"/>
    </xf>
    <xf numFmtId="196" fontId="143" fillId="0" borderId="0" applyNumberFormat="0" applyProtection="0">
      <alignment horizontal="left" vertical="center" indent="1"/>
    </xf>
    <xf numFmtId="0" fontId="146" fillId="84" borderId="0" applyNumberFormat="0" applyProtection="0">
      <alignment horizontal="center" vertical="center" wrapText="1"/>
    </xf>
    <xf numFmtId="196" fontId="146" fillId="84" borderId="0" applyNumberFormat="0" applyProtection="0">
      <alignment horizontal="center" vertical="center" wrapText="1"/>
    </xf>
    <xf numFmtId="0" fontId="147" fillId="85" borderId="39" applyNumberFormat="0" applyProtection="0">
      <alignment horizontal="left" vertical="center" indent="1"/>
    </xf>
    <xf numFmtId="196" fontId="147" fillId="85" borderId="39" applyNumberFormat="0" applyProtection="0">
      <alignment horizontal="left" vertical="center" indent="1"/>
    </xf>
    <xf numFmtId="0" fontId="148" fillId="55" borderId="22" applyNumberFormat="0" applyProtection="0">
      <alignment horizontal="right" vertical="center"/>
    </xf>
    <xf numFmtId="196" fontId="148" fillId="55" borderId="22" applyNumberFormat="0" applyProtection="0">
      <alignment horizontal="right" vertical="center"/>
    </xf>
    <xf numFmtId="0" fontId="116" fillId="86" borderId="40" applyNumberFormat="0" applyProtection="0">
      <alignment horizontal="center"/>
    </xf>
    <xf numFmtId="196" fontId="116" fillId="86" borderId="40" applyNumberFormat="0" applyProtection="0">
      <alignment horizontal="center"/>
    </xf>
    <xf numFmtId="0" fontId="149" fillId="84" borderId="0"/>
    <xf numFmtId="196" fontId="149" fillId="84" borderId="0"/>
    <xf numFmtId="0" fontId="150" fillId="84" borderId="0"/>
    <xf numFmtId="196" fontId="150" fillId="84" borderId="0"/>
    <xf numFmtId="3" fontId="151" fillId="33" borderId="21">
      <alignment horizontal="left" vertical="top" wrapText="1"/>
      <protection locked="0"/>
    </xf>
    <xf numFmtId="0" fontId="30" fillId="0" borderId="0"/>
    <xf numFmtId="196" fontId="30" fillId="0" borderId="0"/>
    <xf numFmtId="211" fontId="99" fillId="0" borderId="0"/>
    <xf numFmtId="0" fontId="152" fillId="0" borderId="0"/>
    <xf numFmtId="196" fontId="152" fillId="0" borderId="0"/>
    <xf numFmtId="0" fontId="152" fillId="0" borderId="0"/>
    <xf numFmtId="196" fontId="152" fillId="0" borderId="0"/>
    <xf numFmtId="198" fontId="99" fillId="0" borderId="41" applyAlignment="0"/>
    <xf numFmtId="198" fontId="153" fillId="0" borderId="41" applyFill="0" applyAlignment="0" applyProtection="0"/>
    <xf numFmtId="0" fontId="10" fillId="0" borderId="22" applyNumberFormat="0" applyFill="0" applyAlignment="0" applyProtection="0"/>
    <xf numFmtId="196" fontId="10" fillId="0" borderId="22" applyNumberFormat="0" applyFill="0" applyAlignment="0" applyProtection="0"/>
    <xf numFmtId="0" fontId="154" fillId="0" borderId="0" applyFill="0" applyBorder="0" applyAlignment="0"/>
    <xf numFmtId="196" fontId="154" fillId="0" borderId="0" applyFill="0" applyBorder="0" applyAlignment="0"/>
    <xf numFmtId="0" fontId="116" fillId="84" borderId="22">
      <alignment horizontal="center" vertical="center"/>
    </xf>
    <xf numFmtId="0" fontId="81" fillId="73" borderId="0" applyNumberFormat="0" applyBorder="0" applyAlignment="0" applyProtection="0"/>
    <xf numFmtId="196" fontId="81" fillId="73" borderId="0" applyNumberFormat="0" applyBorder="0" applyAlignment="0" applyProtection="0"/>
    <xf numFmtId="196" fontId="79" fillId="0" borderId="0" applyFill="0" applyBorder="0" applyProtection="0">
      <alignment horizontal="left" vertical="top"/>
    </xf>
    <xf numFmtId="40" fontId="155" fillId="0" borderId="0"/>
    <xf numFmtId="207" fontId="153" fillId="0" borderId="28" applyFill="0"/>
    <xf numFmtId="207" fontId="153" fillId="0" borderId="41" applyFill="0"/>
    <xf numFmtId="207" fontId="99" fillId="0" borderId="28" applyFill="0"/>
    <xf numFmtId="207" fontId="99" fillId="0" borderId="41" applyFill="0"/>
    <xf numFmtId="0" fontId="81" fillId="0" borderId="42" applyNumberFormat="0" applyFill="0" applyAlignment="0" applyProtection="0"/>
    <xf numFmtId="196" fontId="81" fillId="0" borderId="42" applyNumberFormat="0" applyFill="0" applyAlignment="0" applyProtection="0"/>
    <xf numFmtId="219" fontId="81" fillId="0" borderId="0" applyFill="0" applyBorder="0" applyAlignment="0" applyProtection="0"/>
    <xf numFmtId="40" fontId="10" fillId="0" borderId="0" applyFill="0" applyBorder="0" applyAlignment="0" applyProtection="0"/>
    <xf numFmtId="0" fontId="156" fillId="0" borderId="0" applyNumberFormat="0"/>
    <xf numFmtId="196" fontId="156" fillId="0" borderId="0" applyNumberFormat="0"/>
    <xf numFmtId="0" fontId="98" fillId="0" borderId="0" applyNumberFormat="0" applyFill="0" applyBorder="0" applyAlignment="0">
      <protection locked="0"/>
    </xf>
    <xf numFmtId="196" fontId="98" fillId="0" borderId="0" applyNumberFormat="0" applyFill="0" applyBorder="0" applyAlignment="0">
      <protection locked="0"/>
    </xf>
    <xf numFmtId="0" fontId="152" fillId="0" borderId="0"/>
    <xf numFmtId="220" fontId="10" fillId="0" borderId="0" applyFill="0" applyBorder="0" applyAlignment="0" applyProtection="0"/>
    <xf numFmtId="0" fontId="134" fillId="0" borderId="0" applyNumberFormat="0" applyFill="0" applyBorder="0"/>
    <xf numFmtId="196" fontId="134" fillId="0" borderId="0" applyNumberFormat="0" applyFill="0" applyBorder="0"/>
    <xf numFmtId="0" fontId="157" fillId="0" borderId="43"/>
    <xf numFmtId="196" fontId="157" fillId="0" borderId="43"/>
    <xf numFmtId="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58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96" fontId="159" fillId="0" borderId="0" applyNumberFormat="0" applyFill="0" applyBorder="0" applyAlignment="0" applyProtection="0"/>
    <xf numFmtId="0" fontId="160" fillId="87" borderId="44" applyNumberFormat="0" applyAlignment="0" applyProtection="0"/>
    <xf numFmtId="196" fontId="160" fillId="87" borderId="44" applyNumberFormat="0" applyAlignment="0" applyProtection="0"/>
    <xf numFmtId="0" fontId="161" fillId="0" borderId="45" applyNumberFormat="0" applyFill="0" applyAlignment="0" applyProtection="0"/>
    <xf numFmtId="196" fontId="161" fillId="0" borderId="45" applyNumberFormat="0" applyFill="0" applyAlignment="0" applyProtection="0"/>
    <xf numFmtId="0" fontId="162" fillId="38" borderId="0" applyNumberFormat="0" applyBorder="0" applyAlignment="0" applyProtection="0"/>
    <xf numFmtId="196" fontId="162" fillId="38" borderId="0" applyNumberFormat="0" applyBorder="0" applyAlignment="0" applyProtection="0"/>
    <xf numFmtId="0" fontId="163" fillId="88" borderId="35" applyNumberFormat="0" applyAlignment="0" applyProtection="0"/>
    <xf numFmtId="196" fontId="163" fillId="88" borderId="35" applyNumberFormat="0" applyAlignment="0" applyProtection="0"/>
    <xf numFmtId="0" fontId="164" fillId="88" borderId="46" applyNumberFormat="0" applyAlignment="0" applyProtection="0"/>
    <xf numFmtId="196" fontId="164" fillId="88" borderId="46" applyNumberFormat="0" applyAlignment="0" applyProtection="0"/>
    <xf numFmtId="0" fontId="165" fillId="0" borderId="0" applyNumberFormat="0" applyFill="0" applyBorder="0" applyAlignment="0" applyProtection="0"/>
    <xf numFmtId="196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6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96" fontId="167" fillId="0" borderId="0" applyNumberFormat="0" applyFill="0" applyBorder="0" applyAlignment="0" applyProtection="0"/>
    <xf numFmtId="0" fontId="168" fillId="39" borderId="0" applyNumberFormat="0" applyBorder="0" applyAlignment="0" applyProtection="0"/>
    <xf numFmtId="196" fontId="168" fillId="39" borderId="0" applyNumberFormat="0" applyBorder="0" applyAlignment="0" applyProtection="0"/>
    <xf numFmtId="0" fontId="169" fillId="0" borderId="0" applyNumberFormat="0" applyFill="0" applyBorder="0" applyAlignment="0" applyProtection="0"/>
    <xf numFmtId="196" fontId="169" fillId="0" borderId="0" applyNumberFormat="0" applyFill="0" applyBorder="0" applyAlignment="0" applyProtection="0"/>
    <xf numFmtId="0" fontId="123" fillId="0" borderId="0"/>
    <xf numFmtId="0" fontId="123" fillId="0" borderId="0"/>
    <xf numFmtId="0" fontId="123" fillId="0" borderId="0"/>
    <xf numFmtId="196" fontId="123" fillId="0" borderId="0"/>
    <xf numFmtId="196" fontId="123" fillId="0" borderId="0"/>
    <xf numFmtId="0" fontId="90" fillId="0" borderId="0"/>
    <xf numFmtId="196" fontId="90" fillId="0" borderId="0"/>
    <xf numFmtId="0" fontId="123" fillId="0" borderId="0"/>
    <xf numFmtId="196" fontId="123" fillId="0" borderId="0"/>
    <xf numFmtId="196" fontId="123" fillId="0" borderId="0"/>
    <xf numFmtId="0" fontId="30" fillId="0" borderId="0"/>
    <xf numFmtId="0" fontId="123" fillId="0" borderId="0"/>
    <xf numFmtId="0" fontId="32" fillId="0" borderId="0"/>
    <xf numFmtId="196" fontId="32" fillId="0" borderId="0"/>
    <xf numFmtId="196" fontId="123" fillId="0" borderId="0"/>
    <xf numFmtId="0" fontId="123" fillId="0" borderId="0"/>
    <xf numFmtId="0" fontId="123" fillId="0" borderId="0"/>
    <xf numFmtId="0" fontId="9" fillId="0" borderId="0"/>
    <xf numFmtId="196" fontId="9" fillId="0" borderId="0"/>
    <xf numFmtId="196" fontId="123" fillId="0" borderId="0"/>
    <xf numFmtId="0" fontId="123" fillId="0" borderId="0"/>
    <xf numFmtId="196" fontId="123" fillId="0" borderId="0"/>
    <xf numFmtId="0" fontId="90" fillId="0" borderId="0"/>
    <xf numFmtId="196" fontId="90" fillId="0" borderId="0"/>
    <xf numFmtId="0" fontId="158" fillId="0" borderId="0"/>
    <xf numFmtId="196" fontId="158" fillId="0" borderId="0"/>
    <xf numFmtId="0" fontId="32" fillId="0" borderId="0"/>
    <xf numFmtId="196" fontId="32" fillId="0" borderId="0"/>
    <xf numFmtId="0" fontId="170" fillId="42" borderId="46" applyNumberFormat="0" applyAlignment="0" applyProtection="0"/>
    <xf numFmtId="196" fontId="170" fillId="42" borderId="46" applyNumberFormat="0" applyAlignment="0" applyProtection="0"/>
    <xf numFmtId="0" fontId="171" fillId="89" borderId="0" applyNumberFormat="0" applyBorder="0" applyAlignment="0" applyProtection="0"/>
    <xf numFmtId="196" fontId="171" fillId="89" borderId="0" applyNumberFormat="0" applyBorder="0" applyAlignment="0" applyProtection="0"/>
    <xf numFmtId="0" fontId="172" fillId="0" borderId="47" applyNumberFormat="0" applyFill="0" applyAlignment="0" applyProtection="0"/>
    <xf numFmtId="196" fontId="172" fillId="0" borderId="47" applyNumberFormat="0" applyFill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5" fillId="90" borderId="0" applyNumberFormat="0" applyBorder="0" applyAlignment="0" applyProtection="0"/>
    <xf numFmtId="196" fontId="85" fillId="90" borderId="0" applyNumberFormat="0" applyBorder="0" applyAlignment="0" applyProtection="0"/>
    <xf numFmtId="0" fontId="85" fillId="91" borderId="0" applyNumberFormat="0" applyBorder="0" applyAlignment="0" applyProtection="0"/>
    <xf numFmtId="196" fontId="85" fillId="91" borderId="0" applyNumberFormat="0" applyBorder="0" applyAlignment="0" applyProtection="0"/>
    <xf numFmtId="0" fontId="85" fillId="92" borderId="0" applyNumberFormat="0" applyBorder="0" applyAlignment="0" applyProtection="0"/>
    <xf numFmtId="196" fontId="85" fillId="92" borderId="0" applyNumberFormat="0" applyBorder="0" applyAlignment="0" applyProtection="0"/>
    <xf numFmtId="0" fontId="85" fillId="48" borderId="0" applyNumberFormat="0" applyBorder="0" applyAlignment="0" applyProtection="0"/>
    <xf numFmtId="196" fontId="85" fillId="48" borderId="0" applyNumberFormat="0" applyBorder="0" applyAlignment="0" applyProtection="0"/>
    <xf numFmtId="0" fontId="85" fillId="49" borderId="0" applyNumberFormat="0" applyBorder="0" applyAlignment="0" applyProtection="0"/>
    <xf numFmtId="196" fontId="85" fillId="49" borderId="0" applyNumberFormat="0" applyBorder="0" applyAlignment="0" applyProtection="0"/>
    <xf numFmtId="0" fontId="85" fillId="93" borderId="0" applyNumberFormat="0" applyBorder="0" applyAlignment="0" applyProtection="0"/>
    <xf numFmtId="196" fontId="85" fillId="93" borderId="0" applyNumberFormat="0" applyBorder="0" applyAlignment="0" applyProtection="0"/>
    <xf numFmtId="0" fontId="71" fillId="94" borderId="48" applyNumberFormat="0" applyFont="0" applyAlignment="0" applyProtection="0"/>
    <xf numFmtId="196" fontId="71" fillId="94" borderId="48" applyNumberFormat="0" applyFont="0" applyAlignment="0" applyProtection="0"/>
    <xf numFmtId="0" fontId="173" fillId="0" borderId="49" applyNumberFormat="0" applyFill="0" applyAlignment="0" applyProtection="0"/>
    <xf numFmtId="196" fontId="173" fillId="0" borderId="49" applyNumberFormat="0" applyFill="0" applyAlignment="0" applyProtection="0"/>
    <xf numFmtId="0" fontId="174" fillId="0" borderId="50" applyNumberFormat="0" applyFill="0" applyAlignment="0" applyProtection="0"/>
    <xf numFmtId="196" fontId="174" fillId="0" borderId="50" applyNumberFormat="0" applyFill="0" applyAlignment="0" applyProtection="0"/>
    <xf numFmtId="0" fontId="175" fillId="0" borderId="51" applyNumberFormat="0" applyFill="0" applyAlignment="0" applyProtection="0"/>
    <xf numFmtId="196" fontId="175" fillId="0" borderId="51" applyNumberFormat="0" applyFill="0" applyAlignment="0" applyProtection="0"/>
    <xf numFmtId="0" fontId="175" fillId="0" borderId="0" applyNumberFormat="0" applyFill="0" applyBorder="0" applyAlignment="0" applyProtection="0"/>
    <xf numFmtId="196" fontId="17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0" fillId="0" borderId="0"/>
    <xf numFmtId="170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2" fillId="0" borderId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176" fillId="0" borderId="0" applyFont="0" applyFill="0" applyBorder="0" applyAlignment="0" applyProtection="0"/>
    <xf numFmtId="226" fontId="176" fillId="0" borderId="0" applyFont="0" applyFill="0" applyBorder="0" applyAlignment="0" applyProtection="0"/>
    <xf numFmtId="176" fontId="176" fillId="0" borderId="0"/>
    <xf numFmtId="176" fontId="176" fillId="0" borderId="0"/>
    <xf numFmtId="9" fontId="72" fillId="0" borderId="0"/>
    <xf numFmtId="176" fontId="177" fillId="0" borderId="21">
      <alignment horizontal="center"/>
    </xf>
    <xf numFmtId="176" fontId="178" fillId="0" borderId="0"/>
    <xf numFmtId="176" fontId="178" fillId="0" borderId="18" applyFill="0">
      <alignment horizontal="center"/>
      <protection locked="0"/>
    </xf>
    <xf numFmtId="176" fontId="177" fillId="0" borderId="0" applyFill="0">
      <alignment horizontal="center"/>
      <protection locked="0"/>
    </xf>
    <xf numFmtId="176" fontId="177" fillId="95" borderId="0"/>
    <xf numFmtId="176" fontId="177" fillId="0" borderId="0">
      <protection locked="0"/>
    </xf>
    <xf numFmtId="176" fontId="177" fillId="0" borderId="0"/>
    <xf numFmtId="227" fontId="177" fillId="0" borderId="0"/>
    <xf numFmtId="228" fontId="177" fillId="0" borderId="0"/>
    <xf numFmtId="176" fontId="178" fillId="96" borderId="0">
      <alignment horizontal="right"/>
    </xf>
    <xf numFmtId="176" fontId="177" fillId="0" borderId="0"/>
    <xf numFmtId="176" fontId="179" fillId="34" borderId="20">
      <alignment horizontal="centerContinuous" vertical="top"/>
    </xf>
    <xf numFmtId="37" fontId="180" fillId="0" borderId="0"/>
    <xf numFmtId="37" fontId="181" fillId="0" borderId="0"/>
    <xf numFmtId="37" fontId="181" fillId="0" borderId="0"/>
    <xf numFmtId="229" fontId="32" fillId="0" borderId="0" applyFill="0" applyBorder="0" applyAlignment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3" fontId="32" fillId="0" borderId="0" applyFont="0" applyFill="0" applyBorder="0" applyAlignment="0" applyProtection="0"/>
    <xf numFmtId="176" fontId="179" fillId="34" borderId="20">
      <alignment horizontal="centerContinuous" vertical="top"/>
    </xf>
    <xf numFmtId="176" fontId="182" fillId="0" borderId="0" applyNumberFormat="0" applyAlignment="0">
      <alignment horizontal="left"/>
    </xf>
    <xf numFmtId="8" fontId="183" fillId="0" borderId="0" applyFont="0" applyFill="0" applyBorder="0" applyAlignment="0" applyProtection="0"/>
    <xf numFmtId="176" fontId="184" fillId="0" borderId="0"/>
    <xf numFmtId="176" fontId="184" fillId="0" borderId="0"/>
    <xf numFmtId="231" fontId="1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185" fillId="0" borderId="0" applyNumberFormat="0" applyAlignment="0">
      <alignment horizontal="left"/>
    </xf>
    <xf numFmtId="2" fontId="32" fillId="0" borderId="0" applyFont="0" applyFill="0" applyBorder="0" applyAlignment="0" applyProtection="0"/>
    <xf numFmtId="232" fontId="73" fillId="0" borderId="0">
      <alignment horizontal="right"/>
    </xf>
    <xf numFmtId="176" fontId="32" fillId="0" borderId="0"/>
    <xf numFmtId="176" fontId="186" fillId="0" borderId="0" applyProtection="0"/>
    <xf numFmtId="1" fontId="32" fillId="0" borderId="0" applyFont="0" applyFill="0" applyBorder="0" applyAlignment="0" applyProtection="0"/>
    <xf numFmtId="176" fontId="70" fillId="0" borderId="0" applyNumberFormat="0" applyFont="0" applyFill="0" applyBorder="0" applyProtection="0">
      <alignment horizontal="left" vertical="center"/>
    </xf>
    <xf numFmtId="233" fontId="10" fillId="0" borderId="0" applyFont="0" applyFill="0" applyBorder="0" applyAlignment="0" applyProtection="0"/>
    <xf numFmtId="38" fontId="187" fillId="0" borderId="0" applyFont="0" applyFill="0" applyBorder="0" applyAlignment="0" applyProtection="0"/>
    <xf numFmtId="40" fontId="187" fillId="0" borderId="0" applyFont="0" applyFill="0" applyBorder="0" applyAlignment="0" applyProtection="0"/>
    <xf numFmtId="165" fontId="187" fillId="0" borderId="0" applyFont="0" applyFill="0" applyBorder="0" applyAlignment="0" applyProtection="0"/>
    <xf numFmtId="166" fontId="187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176" fontId="184" fillId="0" borderId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7" fillId="0" borderId="17" applyNumberFormat="0" applyBorder="0"/>
    <xf numFmtId="3" fontId="190" fillId="0" borderId="0" applyNumberFormat="0" applyFill="0" applyBorder="0" applyAlignment="0" applyProtection="0"/>
    <xf numFmtId="176" fontId="32" fillId="0" borderId="0">
      <alignment vertical="justify"/>
    </xf>
    <xf numFmtId="176" fontId="191" fillId="97" borderId="0"/>
    <xf numFmtId="236" fontId="32" fillId="0" borderId="0" applyNumberFormat="0" applyFill="0" applyBorder="0" applyAlignment="0" applyProtection="0">
      <alignment horizontal="left"/>
    </xf>
    <xf numFmtId="176" fontId="70" fillId="0" borderId="16" applyAlignment="0">
      <alignment horizontal="centerContinuous"/>
    </xf>
    <xf numFmtId="176" fontId="32" fillId="0" borderId="0"/>
    <xf numFmtId="40" fontId="192" fillId="0" borderId="0" applyBorder="0">
      <alignment horizontal="right"/>
    </xf>
    <xf numFmtId="170" fontId="189" fillId="0" borderId="0" applyProtection="0"/>
    <xf numFmtId="176" fontId="183" fillId="0" borderId="0" applyFont="0" applyFill="0" applyBorder="0" applyAlignment="0" applyProtection="0"/>
    <xf numFmtId="176" fontId="32" fillId="0" borderId="0">
      <alignment horizontal="centerContinuous" vertical="center"/>
    </xf>
    <xf numFmtId="176" fontId="188" fillId="0" borderId="0" applyNumberFormat="0" applyFont="0" applyFill="0" applyBorder="0" applyProtection="0">
      <alignment horizontal="center" vertical="center" wrapText="1"/>
    </xf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9" fontId="193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6" fontId="193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194" fillId="0" borderId="0"/>
    <xf numFmtId="41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176" fontId="196" fillId="0" borderId="0"/>
    <xf numFmtId="240" fontId="194" fillId="0" borderId="0" applyFont="0" applyFill="0" applyBorder="0" applyAlignment="0" applyProtection="0"/>
    <xf numFmtId="241" fontId="194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244" fontId="197" fillId="0" borderId="0"/>
    <xf numFmtId="0" fontId="2" fillId="0" borderId="0"/>
    <xf numFmtId="187" fontId="9" fillId="0" borderId="0"/>
    <xf numFmtId="170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98" fillId="10" borderId="0" applyNumberFormat="0" applyBorder="0" applyAlignment="0" applyProtection="0"/>
    <xf numFmtId="0" fontId="198" fillId="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9" fillId="4" borderId="0" applyNumberFormat="0" applyBorder="0" applyAlignment="0" applyProtection="0"/>
    <xf numFmtId="0" fontId="200" fillId="7" borderId="10" applyNumberFormat="0" applyAlignment="0" applyProtection="0"/>
    <xf numFmtId="0" fontId="201" fillId="8" borderId="13" applyNumberFormat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202" fillId="0" borderId="0" applyNumberFormat="0" applyFill="0" applyBorder="0" applyAlignment="0" applyProtection="0"/>
    <xf numFmtId="0" fontId="203" fillId="2" borderId="0" applyNumberFormat="0" applyBorder="0" applyAlignment="0" applyProtection="0"/>
    <xf numFmtId="0" fontId="204" fillId="0" borderId="7" applyNumberFormat="0" applyFill="0" applyAlignment="0" applyProtection="0"/>
    <xf numFmtId="0" fontId="205" fillId="0" borderId="8" applyNumberFormat="0" applyFill="0" applyAlignment="0" applyProtection="0"/>
    <xf numFmtId="0" fontId="206" fillId="0" borderId="9" applyNumberFormat="0" applyFill="0" applyAlignment="0" applyProtection="0"/>
    <xf numFmtId="0" fontId="206" fillId="0" borderId="0" applyNumberFormat="0" applyFill="0" applyBorder="0" applyAlignment="0" applyProtection="0"/>
    <xf numFmtId="0" fontId="207" fillId="6" borderId="10" applyNumberFormat="0" applyAlignment="0" applyProtection="0"/>
    <xf numFmtId="0" fontId="208" fillId="0" borderId="12" applyNumberFormat="0" applyFill="0" applyAlignment="0" applyProtection="0"/>
    <xf numFmtId="0" fontId="20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87" fontId="9" fillId="0" borderId="0"/>
    <xf numFmtId="0" fontId="10" fillId="0" borderId="0"/>
    <xf numFmtId="196" fontId="2" fillId="0" borderId="0"/>
    <xf numFmtId="196" fontId="2" fillId="0" borderId="0"/>
    <xf numFmtId="196" fontId="2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4" applyNumberFormat="0" applyFont="0" applyAlignment="0" applyProtection="0"/>
    <xf numFmtId="0" fontId="210" fillId="7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128" fillId="0" borderId="0" applyFont="0" applyFill="0" applyBorder="0" applyAlignment="0" applyProtection="0"/>
    <xf numFmtId="39" fontId="213" fillId="0" borderId="0"/>
    <xf numFmtId="39" fontId="213" fillId="0" borderId="0"/>
    <xf numFmtId="167" fontId="32" fillId="0" borderId="0" applyFont="0" applyFill="0" applyBorder="0" applyAlignment="0" applyProtection="0"/>
    <xf numFmtId="39" fontId="213" fillId="0" borderId="0"/>
    <xf numFmtId="39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169" fontId="3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81" fillId="0" borderId="0" applyFill="0" applyBorder="0" applyAlignment="0" applyProtection="0"/>
    <xf numFmtId="0" fontId="45" fillId="37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4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94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2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94" borderId="0" applyNumberFormat="0" applyBorder="0" applyAlignment="0" applyProtection="0"/>
    <xf numFmtId="0" fontId="45" fillId="42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16" fillId="37" borderId="0" applyNumberFormat="0" applyBorder="0" applyAlignment="0" applyProtection="0">
      <alignment vertical="center"/>
    </xf>
    <xf numFmtId="0" fontId="216" fillId="38" borderId="0" applyNumberFormat="0" applyBorder="0" applyAlignment="0" applyProtection="0">
      <alignment vertical="center"/>
    </xf>
    <xf numFmtId="0" fontId="216" fillId="39" borderId="0" applyNumberFormat="0" applyBorder="0" applyAlignment="0" applyProtection="0">
      <alignment vertical="center"/>
    </xf>
    <xf numFmtId="0" fontId="216" fillId="40" borderId="0" applyNumberFormat="0" applyBorder="0" applyAlignment="0" applyProtection="0">
      <alignment vertical="center"/>
    </xf>
    <xf numFmtId="0" fontId="216" fillId="41" borderId="0" applyNumberFormat="0" applyBorder="0" applyAlignment="0" applyProtection="0">
      <alignment vertical="center"/>
    </xf>
    <xf numFmtId="0" fontId="216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89" borderId="0" applyNumberFormat="0" applyBorder="0" applyAlignment="0" applyProtection="0"/>
    <xf numFmtId="0" fontId="45" fillId="45" borderId="0" applyNumberFormat="0" applyBorder="0" applyAlignment="0" applyProtection="0"/>
    <xf numFmtId="0" fontId="45" fillId="40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43" borderId="0" applyNumberFormat="0" applyBorder="0" applyAlignment="0" applyProtection="0"/>
    <xf numFmtId="0" fontId="45" fillId="46" borderId="0" applyNumberFormat="0" applyBorder="0" applyAlignment="0" applyProtection="0"/>
    <xf numFmtId="0" fontId="45" fillId="94" borderId="0" applyNumberFormat="0" applyBorder="0" applyAlignment="0" applyProtection="0"/>
    <xf numFmtId="0" fontId="45" fillId="46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0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216" fillId="43" borderId="0" applyNumberFormat="0" applyBorder="0" applyAlignment="0" applyProtection="0">
      <alignment vertical="center"/>
    </xf>
    <xf numFmtId="0" fontId="216" fillId="44" borderId="0" applyNumberFormat="0" applyBorder="0" applyAlignment="0" applyProtection="0">
      <alignment vertical="center"/>
    </xf>
    <xf numFmtId="0" fontId="216" fillId="45" borderId="0" applyNumberFormat="0" applyBorder="0" applyAlignment="0" applyProtection="0">
      <alignment vertical="center"/>
    </xf>
    <xf numFmtId="0" fontId="216" fillId="40" borderId="0" applyNumberFormat="0" applyBorder="0" applyAlignment="0" applyProtection="0">
      <alignment vertical="center"/>
    </xf>
    <xf numFmtId="0" fontId="216" fillId="43" borderId="0" applyNumberFormat="0" applyBorder="0" applyAlignment="0" applyProtection="0">
      <alignment vertical="center"/>
    </xf>
    <xf numFmtId="0" fontId="216" fillId="46" borderId="0" applyNumberFormat="0" applyBorder="0" applyAlignment="0" applyProtection="0">
      <alignment vertical="center"/>
    </xf>
    <xf numFmtId="0" fontId="217" fillId="41" borderId="0" applyNumberFormat="0" applyBorder="0" applyAlignment="0" applyProtection="0"/>
    <xf numFmtId="0" fontId="217" fillId="47" borderId="0" applyNumberFormat="0" applyBorder="0" applyAlignment="0" applyProtection="0"/>
    <xf numFmtId="0" fontId="217" fillId="44" borderId="0" applyNumberFormat="0" applyBorder="0" applyAlignment="0" applyProtection="0"/>
    <xf numFmtId="0" fontId="217" fillId="93" borderId="0" applyNumberFormat="0" applyBorder="0" applyAlignment="0" applyProtection="0"/>
    <xf numFmtId="0" fontId="217" fillId="44" borderId="0" applyNumberFormat="0" applyBorder="0" applyAlignment="0" applyProtection="0"/>
    <xf numFmtId="0" fontId="217" fillId="45" borderId="0" applyNumberFormat="0" applyBorder="0" applyAlignment="0" applyProtection="0"/>
    <xf numFmtId="0" fontId="217" fillId="46" borderId="0" applyNumberFormat="0" applyBorder="0" applyAlignment="0" applyProtection="0"/>
    <xf numFmtId="0" fontId="217" fillId="45" borderId="0" applyNumberFormat="0" applyBorder="0" applyAlignment="0" applyProtection="0"/>
    <xf numFmtId="0" fontId="217" fillId="48" borderId="0" applyNumberFormat="0" applyBorder="0" applyAlignment="0" applyProtection="0"/>
    <xf numFmtId="0" fontId="217" fillId="38" borderId="0" applyNumberFormat="0" applyBorder="0" applyAlignment="0" applyProtection="0"/>
    <xf numFmtId="0" fontId="217" fillId="48" borderId="0" applyNumberFormat="0" applyBorder="0" applyAlignment="0" applyProtection="0"/>
    <xf numFmtId="0" fontId="217" fillId="49" borderId="0" applyNumberFormat="0" applyBorder="0" applyAlignment="0" applyProtection="0"/>
    <xf numFmtId="0" fontId="217" fillId="41" borderId="0" applyNumberFormat="0" applyBorder="0" applyAlignment="0" applyProtection="0"/>
    <xf numFmtId="0" fontId="217" fillId="49" borderId="0" applyNumberFormat="0" applyBorder="0" applyAlignment="0" applyProtection="0"/>
    <xf numFmtId="0" fontId="217" fillId="50" borderId="0" applyNumberFormat="0" applyBorder="0" applyAlignment="0" applyProtection="0"/>
    <xf numFmtId="0" fontId="217" fillId="44" borderId="0" applyNumberFormat="0" applyBorder="0" applyAlignment="0" applyProtection="0"/>
    <xf numFmtId="0" fontId="217" fillId="50" borderId="0" applyNumberFormat="0" applyBorder="0" applyAlignment="0" applyProtection="0"/>
    <xf numFmtId="0" fontId="85" fillId="47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218" fillId="47" borderId="0" applyNumberFormat="0" applyBorder="0" applyAlignment="0" applyProtection="0">
      <alignment vertical="center"/>
    </xf>
    <xf numFmtId="0" fontId="218" fillId="44" borderId="0" applyNumberFormat="0" applyBorder="0" applyAlignment="0" applyProtection="0">
      <alignment vertical="center"/>
    </xf>
    <xf numFmtId="0" fontId="218" fillId="45" borderId="0" applyNumberFormat="0" applyBorder="0" applyAlignment="0" applyProtection="0">
      <alignment vertical="center"/>
    </xf>
    <xf numFmtId="0" fontId="218" fillId="48" borderId="0" applyNumberFormat="0" applyBorder="0" applyAlignment="0" applyProtection="0">
      <alignment vertical="center"/>
    </xf>
    <xf numFmtId="0" fontId="218" fillId="49" borderId="0" applyNumberFormat="0" applyBorder="0" applyAlignment="0" applyProtection="0">
      <alignment vertical="center"/>
    </xf>
    <xf numFmtId="0" fontId="218" fillId="50" borderId="0" applyNumberFormat="0" applyBorder="0" applyAlignment="0" applyProtection="0">
      <alignment vertical="center"/>
    </xf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17" fillId="90" borderId="0" applyNumberFormat="0" applyBorder="0" applyAlignment="0" applyProtection="0"/>
    <xf numFmtId="0" fontId="217" fillId="98" borderId="0" applyNumberFormat="0" applyBorder="0" applyAlignment="0" applyProtection="0"/>
    <xf numFmtId="0" fontId="217" fillId="90" borderId="0" applyNumberFormat="0" applyBorder="0" applyAlignment="0" applyProtection="0"/>
    <xf numFmtId="0" fontId="217" fillId="91" borderId="0" applyNumberFormat="0" applyBorder="0" applyAlignment="0" applyProtection="0"/>
    <xf numFmtId="0" fontId="217" fillId="93" borderId="0" applyNumberFormat="0" applyBorder="0" applyAlignment="0" applyProtection="0"/>
    <xf numFmtId="0" fontId="217" fillId="91" borderId="0" applyNumberFormat="0" applyBorder="0" applyAlignment="0" applyProtection="0"/>
    <xf numFmtId="0" fontId="217" fillId="92" borderId="0" applyNumberFormat="0" applyBorder="0" applyAlignment="0" applyProtection="0"/>
    <xf numFmtId="0" fontId="217" fillId="46" borderId="0" applyNumberFormat="0" applyBorder="0" applyAlignment="0" applyProtection="0"/>
    <xf numFmtId="0" fontId="217" fillId="92" borderId="0" applyNumberFormat="0" applyBorder="0" applyAlignment="0" applyProtection="0"/>
    <xf numFmtId="0" fontId="217" fillId="48" borderId="0" applyNumberFormat="0" applyBorder="0" applyAlignment="0" applyProtection="0"/>
    <xf numFmtId="0" fontId="217" fillId="99" borderId="0" applyNumberFormat="0" applyBorder="0" applyAlignment="0" applyProtection="0"/>
    <xf numFmtId="0" fontId="217" fillId="48" borderId="0" applyNumberFormat="0" applyBorder="0" applyAlignment="0" applyProtection="0"/>
    <xf numFmtId="0" fontId="217" fillId="49" borderId="0" applyNumberFormat="0" applyBorder="0" applyAlignment="0" applyProtection="0"/>
    <xf numFmtId="0" fontId="217" fillId="93" borderId="0" applyNumberFormat="0" applyBorder="0" applyAlignment="0" applyProtection="0"/>
    <xf numFmtId="0" fontId="217" fillId="91" borderId="0" applyNumberFormat="0" applyBorder="0" applyAlignment="0" applyProtection="0"/>
    <xf numFmtId="0" fontId="217" fillId="93" borderId="0" applyNumberFormat="0" applyBorder="0" applyAlignment="0" applyProtection="0"/>
    <xf numFmtId="0" fontId="219" fillId="38" borderId="0" applyNumberFormat="0" applyBorder="0" applyAlignment="0" applyProtection="0"/>
    <xf numFmtId="0" fontId="219" fillId="40" borderId="0" applyNumberFormat="0" applyBorder="0" applyAlignment="0" applyProtection="0"/>
    <xf numFmtId="0" fontId="219" fillId="38" borderId="0" applyNumberFormat="0" applyBorder="0" applyAlignment="0" applyProtection="0"/>
    <xf numFmtId="164" fontId="80" fillId="0" borderId="4" applyAlignment="0" applyProtection="0"/>
    <xf numFmtId="245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169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0" fontId="221" fillId="100" borderId="46" applyNumberFormat="0" applyAlignment="0" applyProtection="0"/>
    <xf numFmtId="0" fontId="221" fillId="100" borderId="46" applyNumberFormat="0" applyAlignment="0" applyProtection="0"/>
    <xf numFmtId="0" fontId="222" fillId="88" borderId="46" applyNumberFormat="0" applyAlignment="0" applyProtection="0"/>
    <xf numFmtId="0" fontId="221" fillId="100" borderId="46" applyNumberFormat="0" applyAlignment="0" applyProtection="0"/>
    <xf numFmtId="0" fontId="221" fillId="100" borderId="46" applyNumberFormat="0" applyAlignment="0" applyProtection="0"/>
    <xf numFmtId="0" fontId="222" fillId="88" borderId="46" applyNumberFormat="0" applyAlignment="0" applyProtection="0"/>
    <xf numFmtId="0" fontId="222" fillId="88" borderId="46" applyNumberFormat="0" applyAlignment="0" applyProtection="0"/>
    <xf numFmtId="0" fontId="223" fillId="0" borderId="0"/>
    <xf numFmtId="0" fontId="224" fillId="87" borderId="44" applyNumberFormat="0" applyAlignment="0" applyProtection="0"/>
    <xf numFmtId="169" fontId="22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99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199" fontId="93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22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93" fillId="0" borderId="0" applyFont="0" applyFill="0" applyBorder="0" applyAlignment="0" applyProtection="0"/>
    <xf numFmtId="4" fontId="226" fillId="0" borderId="0" applyFont="0" applyFill="0" applyBorder="0" applyAlignment="0" applyProtection="0"/>
    <xf numFmtId="199" fontId="93" fillId="0" borderId="0" applyFont="0" applyFill="0" applyBorder="0" applyAlignment="0" applyProtection="0"/>
    <xf numFmtId="166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254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254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254" fontId="93" fillId="0" borderId="0" applyFont="0" applyFill="0" applyBorder="0" applyAlignment="0" applyProtection="0"/>
    <xf numFmtId="255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251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6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99" fontId="93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257" fontId="227" fillId="0" borderId="0" applyFont="0" applyFill="0" applyBorder="0" applyAlignment="0" applyProtection="0"/>
    <xf numFmtId="250" fontId="32" fillId="0" borderId="0" applyFont="0" applyFill="0" applyBorder="0" applyAlignment="0" applyProtection="0"/>
    <xf numFmtId="257" fontId="227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99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86" fontId="9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0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26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26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251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22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261" fontId="37" fillId="0" borderId="0" applyFont="0" applyFill="0" applyBorder="0" applyAlignment="0" applyProtection="0"/>
    <xf numFmtId="261" fontId="3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262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99" fontId="90" fillId="0" borderId="0" applyFont="0" applyFill="0" applyBorder="0" applyAlignment="0" applyProtection="0"/>
    <xf numFmtId="262" fontId="37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72" fillId="0" borderId="0"/>
    <xf numFmtId="0" fontId="72" fillId="0" borderId="0"/>
    <xf numFmtId="0" fontId="76" fillId="0" borderId="0"/>
    <xf numFmtId="193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45" fontId="10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186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38" fontId="100" fillId="0" borderId="0" applyBorder="0"/>
    <xf numFmtId="0" fontId="72" fillId="0" borderId="0"/>
    <xf numFmtId="0" fontId="72" fillId="0" borderId="0"/>
    <xf numFmtId="0" fontId="76" fillId="0" borderId="0"/>
    <xf numFmtId="194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7" fillId="0" borderId="0" applyFill="0" applyBorder="0" applyAlignment="0"/>
    <xf numFmtId="186" fontId="72" fillId="0" borderId="0"/>
    <xf numFmtId="186" fontId="72" fillId="0" borderId="0"/>
    <xf numFmtId="186" fontId="76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264" fontId="3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69" fontId="220" fillId="0" borderId="0" applyFill="0" applyBorder="0" applyAlignment="0"/>
    <xf numFmtId="245" fontId="10" fillId="0" borderId="0" applyFill="0" applyBorder="0" applyAlignment="0"/>
    <xf numFmtId="169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244" fontId="230" fillId="0" borderId="0"/>
    <xf numFmtId="265" fontId="230" fillId="0" borderId="0"/>
    <xf numFmtId="0" fontId="231" fillId="0" borderId="0" applyNumberFormat="0" applyFill="0" applyBorder="0" applyAlignment="0" applyProtection="0"/>
    <xf numFmtId="0" fontId="232" fillId="39" borderId="0" applyNumberFormat="0" applyBorder="0" applyAlignment="0" applyProtection="0"/>
    <xf numFmtId="0" fontId="232" fillId="41" borderId="0" applyNumberFormat="0" applyBorder="0" applyAlignment="0" applyProtection="0"/>
    <xf numFmtId="0" fontId="232" fillId="39" borderId="0" applyNumberFormat="0" applyBorder="0" applyAlignment="0" applyProtection="0"/>
    <xf numFmtId="38" fontId="233" fillId="34" borderId="0" applyNumberFormat="0" applyBorder="0" applyAlignment="0" applyProtection="0"/>
    <xf numFmtId="38" fontId="29" fillId="34" borderId="0" applyNumberFormat="0" applyBorder="0" applyAlignment="0" applyProtection="0"/>
    <xf numFmtId="0" fontId="181" fillId="0" borderId="0">
      <alignment horizontal="left"/>
    </xf>
    <xf numFmtId="0" fontId="106" fillId="59" borderId="26"/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234" fillId="0" borderId="49" applyNumberFormat="0" applyFill="0" applyAlignment="0" applyProtection="0"/>
    <xf numFmtId="0" fontId="235" fillId="0" borderId="53" applyNumberFormat="0" applyFill="0" applyAlignment="0" applyProtection="0"/>
    <xf numFmtId="0" fontId="236" fillId="0" borderId="0" applyNumberFormat="0" applyFill="0" applyBorder="0" applyAlignment="0" applyProtection="0"/>
    <xf numFmtId="0" fontId="237" fillId="0" borderId="50" applyNumberFormat="0" applyFill="0" applyAlignment="0" applyProtection="0"/>
    <xf numFmtId="0" fontId="238" fillId="0" borderId="54" applyNumberFormat="0" applyFill="0" applyAlignment="0" applyProtection="0"/>
    <xf numFmtId="0" fontId="236" fillId="0" borderId="0" applyNumberFormat="0" applyFill="0" applyBorder="0" applyAlignment="0" applyProtection="0"/>
    <xf numFmtId="0" fontId="239" fillId="0" borderId="51" applyNumberFormat="0" applyFill="0" applyAlignment="0" applyProtection="0"/>
    <xf numFmtId="0" fontId="240" fillId="0" borderId="55" applyNumberFormat="0" applyFill="0" applyAlignment="0" applyProtection="0"/>
    <xf numFmtId="0" fontId="239" fillId="0" borderId="51" applyNumberFormat="0" applyFill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4" fontId="69" fillId="35" borderId="18">
      <alignment horizontal="center" vertical="center" wrapText="1"/>
    </xf>
    <xf numFmtId="14" fontId="69" fillId="35" borderId="18">
      <alignment horizontal="center" vertical="center" wrapText="1"/>
    </xf>
    <xf numFmtId="14" fontId="241" fillId="35" borderId="18">
      <alignment horizontal="center" vertical="center" wrapText="1"/>
    </xf>
    <xf numFmtId="14" fontId="69" fillId="35" borderId="18">
      <alignment horizontal="center" vertical="center" wrapText="1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6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9" fillId="36" borderId="21" applyNumberFormat="0" applyBorder="0" applyAlignment="0" applyProtection="0"/>
    <xf numFmtId="10" fontId="29" fillId="36" borderId="21" applyNumberFormat="0" applyBorder="0" applyAlignment="0" applyProtection="0"/>
    <xf numFmtId="10" fontId="233" fillId="36" borderId="21" applyNumberFormat="0" applyBorder="0" applyAlignment="0" applyProtection="0"/>
    <xf numFmtId="10" fontId="29" fillId="36" borderId="21" applyNumberFormat="0" applyBorder="0" applyAlignment="0" applyProtection="0"/>
    <xf numFmtId="0" fontId="242" fillId="89" borderId="46" applyNumberFormat="0" applyAlignment="0" applyProtection="0"/>
    <xf numFmtId="0" fontId="242" fillId="89" borderId="46" applyNumberFormat="0" applyAlignment="0" applyProtection="0"/>
    <xf numFmtId="0" fontId="242" fillId="42" borderId="46" applyNumberFormat="0" applyAlignment="0" applyProtection="0"/>
    <xf numFmtId="0" fontId="242" fillId="89" borderId="46" applyNumberFormat="0" applyAlignment="0" applyProtection="0"/>
    <xf numFmtId="0" fontId="242" fillId="89" borderId="46" applyNumberFormat="0" applyAlignment="0" applyProtection="0"/>
    <xf numFmtId="0" fontId="242" fillId="42" borderId="46" applyNumberFormat="0" applyAlignment="0" applyProtection="0"/>
    <xf numFmtId="0" fontId="242" fillId="42" borderId="46" applyNumberFormat="0" applyAlignment="0" applyProtection="0"/>
    <xf numFmtId="169" fontId="220" fillId="0" borderId="0" applyFill="0" applyBorder="0" applyAlignment="0"/>
    <xf numFmtId="245" fontId="10" fillId="0" borderId="0" applyFill="0" applyBorder="0" applyAlignment="0"/>
    <xf numFmtId="169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0" fontId="243" fillId="0" borderId="45" applyNumberFormat="0" applyFill="0" applyAlignment="0" applyProtection="0"/>
    <xf numFmtId="0" fontId="244" fillId="0" borderId="56" applyNumberFormat="0" applyFill="0" applyAlignment="0" applyProtection="0"/>
    <xf numFmtId="0" fontId="243" fillId="0" borderId="45" applyNumberFormat="0" applyFill="0" applyAlignment="0" applyProtection="0"/>
    <xf numFmtId="0" fontId="245" fillId="0" borderId="18"/>
    <xf numFmtId="0" fontId="246" fillId="89" borderId="0" applyNumberFormat="0" applyBorder="0" applyAlignment="0" applyProtection="0"/>
    <xf numFmtId="0" fontId="247" fillId="89" borderId="0" applyNumberFormat="0" applyBorder="0" applyAlignment="0" applyProtection="0"/>
    <xf numFmtId="0" fontId="246" fillId="89" borderId="0" applyNumberFormat="0" applyBorder="0" applyAlignment="0" applyProtection="0"/>
    <xf numFmtId="0" fontId="70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0" fontId="74" fillId="0" borderId="0"/>
    <xf numFmtId="192" fontId="74" fillId="0" borderId="0"/>
    <xf numFmtId="192" fontId="74" fillId="0" borderId="0"/>
    <xf numFmtId="0" fontId="43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12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32" fillId="0" borderId="0"/>
    <xf numFmtId="0" fontId="123" fillId="0" borderId="0"/>
    <xf numFmtId="0" fontId="123" fillId="0" borderId="0"/>
    <xf numFmtId="0" fontId="2" fillId="0" borderId="0"/>
    <xf numFmtId="0" fontId="2" fillId="0" borderId="0"/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2" fillId="0" borderId="0"/>
    <xf numFmtId="0" fontId="37" fillId="0" borderId="0">
      <alignment vertical="top"/>
    </xf>
    <xf numFmtId="0" fontId="43" fillId="0" borderId="0"/>
    <xf numFmtId="0" fontId="32" fillId="0" borderId="0"/>
    <xf numFmtId="0" fontId="43" fillId="0" borderId="0"/>
    <xf numFmtId="0" fontId="248" fillId="0" borderId="0"/>
    <xf numFmtId="0" fontId="9" fillId="0" borderId="0"/>
    <xf numFmtId="0" fontId="9" fillId="0" borderId="0"/>
    <xf numFmtId="0" fontId="32" fillId="0" borderId="0"/>
    <xf numFmtId="0" fontId="30" fillId="0" borderId="0"/>
    <xf numFmtId="0" fontId="123" fillId="0" borderId="0"/>
    <xf numFmtId="0" fontId="30" fillId="0" borderId="0"/>
    <xf numFmtId="0" fontId="37" fillId="0" borderId="0">
      <alignment vertical="top"/>
    </xf>
    <xf numFmtId="0" fontId="227" fillId="0" borderId="0"/>
    <xf numFmtId="0" fontId="227" fillId="0" borderId="0"/>
    <xf numFmtId="0" fontId="227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227" fillId="0" borderId="0"/>
    <xf numFmtId="0" fontId="123" fillId="0" borderId="0"/>
    <xf numFmtId="0" fontId="249" fillId="0" borderId="0"/>
    <xf numFmtId="0" fontId="43" fillId="0" borderId="0"/>
    <xf numFmtId="0" fontId="3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>
      <alignment vertical="top"/>
    </xf>
    <xf numFmtId="0" fontId="37" fillId="0" borderId="0">
      <alignment vertical="top"/>
    </xf>
    <xf numFmtId="0" fontId="123" fillId="0" borderId="0"/>
    <xf numFmtId="0" fontId="9" fillId="0" borderId="0"/>
    <xf numFmtId="0" fontId="9" fillId="0" borderId="0"/>
    <xf numFmtId="0" fontId="30" fillId="0" borderId="0"/>
    <xf numFmtId="0" fontId="2" fillId="0" borderId="0"/>
    <xf numFmtId="0" fontId="123" fillId="0" borderId="0"/>
    <xf numFmtId="0" fontId="2" fillId="0" borderId="0"/>
    <xf numFmtId="0" fontId="123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9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0" fillId="0" borderId="0">
      <alignment vertical="center"/>
    </xf>
    <xf numFmtId="0" fontId="123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2" fillId="0" borderId="0"/>
    <xf numFmtId="0" fontId="123" fillId="0" borderId="0"/>
    <xf numFmtId="0" fontId="90" fillId="0" borderId="0"/>
    <xf numFmtId="0" fontId="250" fillId="0" borderId="0">
      <alignment vertical="center"/>
    </xf>
    <xf numFmtId="0" fontId="250" fillId="0" borderId="0">
      <alignment vertical="center"/>
    </xf>
    <xf numFmtId="0" fontId="3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90" fillId="0" borderId="0"/>
    <xf numFmtId="0" fontId="123" fillId="0" borderId="0"/>
    <xf numFmtId="0" fontId="123" fillId="0" borderId="0"/>
    <xf numFmtId="0" fontId="43" fillId="0" borderId="0"/>
    <xf numFmtId="0" fontId="12" fillId="0" borderId="0"/>
    <xf numFmtId="0" fontId="12" fillId="0" borderId="0"/>
    <xf numFmtId="0" fontId="90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249" fillId="0" borderId="0"/>
    <xf numFmtId="0" fontId="44" fillId="0" borderId="0"/>
    <xf numFmtId="0" fontId="249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7" fillId="0" borderId="0">
      <alignment vertical="top"/>
    </xf>
    <xf numFmtId="0" fontId="30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95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" fillId="0" borderId="0"/>
    <xf numFmtId="0" fontId="32" fillId="0" borderId="0"/>
    <xf numFmtId="0" fontId="37" fillId="0" borderId="0">
      <alignment vertical="top"/>
    </xf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43" fillId="0" borderId="0"/>
    <xf numFmtId="0" fontId="37" fillId="0" borderId="0">
      <alignment vertical="top"/>
    </xf>
    <xf numFmtId="0" fontId="54" fillId="0" borderId="0"/>
    <xf numFmtId="0" fontId="2" fillId="0" borderId="0"/>
    <xf numFmtId="0" fontId="9" fillId="0" borderId="0"/>
    <xf numFmtId="196" fontId="2" fillId="0" borderId="0"/>
    <xf numFmtId="196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9" fillId="0" borderId="0"/>
    <xf numFmtId="0" fontId="37" fillId="0" borderId="0">
      <alignment vertical="top"/>
    </xf>
    <xf numFmtId="0" fontId="9" fillId="0" borderId="0"/>
    <xf numFmtId="0" fontId="9" fillId="0" borderId="0"/>
    <xf numFmtId="0" fontId="37" fillId="0" borderId="0">
      <alignment vertical="top"/>
    </xf>
    <xf numFmtId="0" fontId="2" fillId="0" borderId="0"/>
    <xf numFmtId="0" fontId="2" fillId="0" borderId="0"/>
    <xf numFmtId="0" fontId="127" fillId="0" borderId="0"/>
    <xf numFmtId="0" fontId="2" fillId="0" borderId="0"/>
    <xf numFmtId="0" fontId="127" fillId="0" borderId="0"/>
    <xf numFmtId="0" fontId="12" fillId="0" borderId="0"/>
    <xf numFmtId="0" fontId="32" fillId="0" borderId="0"/>
    <xf numFmtId="0" fontId="123" fillId="0" borderId="0"/>
    <xf numFmtId="0" fontId="12" fillId="0" borderId="0"/>
    <xf numFmtId="0" fontId="123" fillId="0" borderId="0"/>
    <xf numFmtId="0" fontId="123" fillId="0" borderId="0"/>
    <xf numFmtId="0" fontId="32" fillId="0" borderId="0"/>
    <xf numFmtId="0" fontId="123" fillId="0" borderId="0"/>
    <xf numFmtId="0" fontId="12" fillId="0" borderId="0"/>
    <xf numFmtId="0" fontId="32" fillId="0" borderId="0"/>
    <xf numFmtId="0" fontId="127" fillId="0" borderId="0"/>
    <xf numFmtId="0" fontId="127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9" fillId="0" borderId="0"/>
    <xf numFmtId="0" fontId="37" fillId="0" borderId="0">
      <alignment vertical="top"/>
    </xf>
    <xf numFmtId="0" fontId="37" fillId="0" borderId="0">
      <alignment vertical="top"/>
    </xf>
    <xf numFmtId="0" fontId="12" fillId="0" borderId="0"/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3" fillId="0" borderId="0"/>
    <xf numFmtId="0" fontId="43" fillId="0" borderId="0"/>
    <xf numFmtId="0" fontId="30" fillId="0" borderId="0"/>
    <xf numFmtId="0" fontId="227" fillId="0" borderId="0"/>
    <xf numFmtId="0" fontId="37" fillId="0" borderId="0">
      <alignment vertical="top"/>
    </xf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12" fillId="0" borderId="0"/>
    <xf numFmtId="0" fontId="37" fillId="0" borderId="0">
      <alignment vertical="top"/>
    </xf>
    <xf numFmtId="0" fontId="32" fillId="0" borderId="0"/>
    <xf numFmtId="0" fontId="2" fillId="0" borderId="0"/>
    <xf numFmtId="0" fontId="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83" fillId="0" borderId="0"/>
    <xf numFmtId="0" fontId="12" fillId="0" borderId="0"/>
    <xf numFmtId="0" fontId="2" fillId="0" borderId="0"/>
    <xf numFmtId="0" fontId="32" fillId="0" borderId="0"/>
    <xf numFmtId="0" fontId="123" fillId="0" borderId="0"/>
    <xf numFmtId="0" fontId="9" fillId="0" borderId="0"/>
    <xf numFmtId="0" fontId="9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9" fillId="0" borderId="0"/>
    <xf numFmtId="0" fontId="12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6" fillId="0" borderId="0"/>
    <xf numFmtId="0" fontId="12" fillId="0" borderId="0"/>
    <xf numFmtId="0" fontId="251" fillId="0" borderId="0">
      <alignment vertical="center"/>
    </xf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43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123" fillId="0" borderId="0"/>
    <xf numFmtId="0" fontId="9" fillId="0" borderId="0"/>
    <xf numFmtId="261" fontId="12" fillId="0" borderId="0"/>
    <xf numFmtId="261" fontId="12" fillId="0" borderId="0"/>
    <xf numFmtId="261" fontId="12" fillId="0" borderId="0"/>
    <xf numFmtId="261" fontId="12" fillId="0" borderId="0"/>
    <xf numFmtId="26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12" fillId="0" borderId="0"/>
    <xf numFmtId="0" fontId="37" fillId="0" borderId="0">
      <alignment vertical="top"/>
    </xf>
    <xf numFmtId="0" fontId="12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43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123" fillId="0" borderId="0"/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32" fillId="0" borderId="0"/>
    <xf numFmtId="0" fontId="76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9" fillId="0" borderId="0"/>
    <xf numFmtId="0" fontId="2" fillId="0" borderId="0"/>
    <xf numFmtId="0" fontId="30" fillId="0" borderId="0"/>
    <xf numFmtId="0" fontId="2" fillId="0" borderId="0"/>
    <xf numFmtId="0" fontId="123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227" fillId="0" borderId="0"/>
    <xf numFmtId="0" fontId="3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37" fillId="0" borderId="0">
      <alignment vertical="top"/>
    </xf>
    <xf numFmtId="0" fontId="12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123" fillId="94" borderId="48" applyNumberFormat="0" applyFont="0" applyAlignment="0" applyProtection="0"/>
    <xf numFmtId="0" fontId="32" fillId="94" borderId="48" applyNumberFormat="0" applyFont="0" applyAlignment="0" applyProtection="0"/>
    <xf numFmtId="0" fontId="123" fillId="94" borderId="48" applyNumberFormat="0" applyFont="0" applyAlignment="0" applyProtection="0"/>
    <xf numFmtId="0" fontId="123" fillId="94" borderId="48" applyNumberFormat="0" applyFont="0" applyAlignment="0" applyProtection="0"/>
    <xf numFmtId="0" fontId="32" fillId="94" borderId="48" applyNumberFormat="0" applyFont="0" applyAlignment="0" applyProtection="0"/>
    <xf numFmtId="38" fontId="109" fillId="0" borderId="0"/>
    <xf numFmtId="0" fontId="252" fillId="100" borderId="35" applyNumberFormat="0" applyAlignment="0" applyProtection="0"/>
    <xf numFmtId="0" fontId="252" fillId="100" borderId="35" applyNumberFormat="0" applyAlignment="0" applyProtection="0"/>
    <xf numFmtId="0" fontId="252" fillId="88" borderId="35" applyNumberFormat="0" applyAlignment="0" applyProtection="0"/>
    <xf numFmtId="0" fontId="252" fillId="100" borderId="35" applyNumberFormat="0" applyAlignment="0" applyProtection="0"/>
    <xf numFmtId="0" fontId="252" fillId="100" borderId="35" applyNumberFormat="0" applyAlignment="0" applyProtection="0"/>
    <xf numFmtId="0" fontId="252" fillId="88" borderId="35" applyNumberFormat="0" applyAlignment="0" applyProtection="0"/>
    <xf numFmtId="0" fontId="252" fillId="88" borderId="35" applyNumberFormat="0" applyAlignment="0" applyProtection="0"/>
    <xf numFmtId="40" fontId="129" fillId="55" borderId="0">
      <alignment horizontal="right"/>
    </xf>
    <xf numFmtId="195" fontId="90" fillId="0" borderId="0" applyFont="0" applyFill="0" applyBorder="0" applyAlignment="0" applyProtection="0"/>
    <xf numFmtId="195" fontId="10" fillId="0" borderId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0" fillId="0" borderId="0" applyFill="0" applyBorder="0" applyAlignment="0" applyProtection="0"/>
    <xf numFmtId="248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20" fillId="0" borderId="0" applyFill="0" applyBorder="0" applyAlignment="0"/>
    <xf numFmtId="245" fontId="10" fillId="0" borderId="0" applyFill="0" applyBorder="0" applyAlignment="0"/>
    <xf numFmtId="169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41" fontId="32" fillId="0" borderId="0" applyFont="0" applyFill="0" applyBorder="0" applyAlignment="0" applyProtection="0"/>
    <xf numFmtId="267" fontId="157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253" fillId="0" borderId="0"/>
    <xf numFmtId="268" fontId="253" fillId="0" borderId="0"/>
    <xf numFmtId="269" fontId="32" fillId="0" borderId="0"/>
    <xf numFmtId="3" fontId="151" fillId="33" borderId="21">
      <alignment horizontal="left" vertical="top" wrapText="1"/>
      <protection locked="0"/>
    </xf>
    <xf numFmtId="0" fontId="37" fillId="0" borderId="0">
      <alignment vertical="top"/>
    </xf>
    <xf numFmtId="0" fontId="37" fillId="0" borderId="0">
      <alignment vertical="top"/>
    </xf>
    <xf numFmtId="0" fontId="245" fillId="0" borderId="0"/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49" fontId="37" fillId="0" borderId="0" applyFill="0" applyBorder="0" applyAlignment="0"/>
    <xf numFmtId="270" fontId="10" fillId="0" borderId="0" applyFill="0" applyBorder="0" applyAlignment="0"/>
    <xf numFmtId="271" fontId="10" fillId="0" borderId="0" applyFill="0" applyBorder="0" applyAlignment="0"/>
    <xf numFmtId="0" fontId="254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57" applyNumberFormat="0" applyFill="0" applyAlignment="0" applyProtection="0"/>
    <xf numFmtId="0" fontId="257" fillId="0" borderId="57" applyNumberFormat="0" applyFill="0" applyAlignment="0" applyProtection="0"/>
    <xf numFmtId="0" fontId="257" fillId="0" borderId="47" applyNumberFormat="0" applyFill="0" applyAlignment="0" applyProtection="0"/>
    <xf numFmtId="0" fontId="257" fillId="0" borderId="57" applyNumberFormat="0" applyFill="0" applyAlignment="0" applyProtection="0"/>
    <xf numFmtId="0" fontId="257" fillId="0" borderId="57" applyNumberFormat="0" applyFill="0" applyAlignment="0" applyProtection="0"/>
    <xf numFmtId="272" fontId="157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157" fillId="0" borderId="43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8" fillId="0" borderId="0" applyFont="0" applyFill="0" applyBorder="0" applyAlignment="0" applyProtection="0"/>
    <xf numFmtId="25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60" fillId="87" borderId="44" applyNumberFormat="0" applyAlignment="0" applyProtection="0"/>
    <xf numFmtId="0" fontId="161" fillId="0" borderId="45" applyNumberFormat="0" applyFill="0" applyAlignment="0" applyProtection="0"/>
    <xf numFmtId="0" fontId="162" fillId="38" borderId="0" applyNumberFormat="0" applyBorder="0" applyAlignment="0" applyProtection="0"/>
    <xf numFmtId="0" fontId="163" fillId="88" borderId="35" applyNumberFormat="0" applyAlignment="0" applyProtection="0"/>
    <xf numFmtId="0" fontId="163" fillId="88" borderId="35" applyNumberFormat="0" applyAlignment="0" applyProtection="0"/>
    <xf numFmtId="0" fontId="163" fillId="88" borderId="35" applyNumberFormat="0" applyAlignment="0" applyProtection="0"/>
    <xf numFmtId="0" fontId="164" fillId="88" borderId="46" applyNumberFormat="0" applyAlignment="0" applyProtection="0"/>
    <xf numFmtId="0" fontId="164" fillId="88" borderId="46" applyNumberFormat="0" applyAlignment="0" applyProtection="0"/>
    <xf numFmtId="0" fontId="164" fillId="88" borderId="46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82" fontId="259" fillId="0" borderId="0"/>
    <xf numFmtId="38" fontId="260" fillId="0" borderId="0" applyFont="0" applyFill="0" applyBorder="0" applyAlignment="0" applyProtection="0"/>
    <xf numFmtId="40" fontId="260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167" fontId="82" fillId="0" borderId="0" applyFont="0" applyFill="0" applyBorder="0" applyAlignment="0" applyProtection="0"/>
    <xf numFmtId="225" fontId="260" fillId="0" borderId="0" applyFont="0" applyFill="0" applyBorder="0" applyAlignment="0" applyProtection="0"/>
    <xf numFmtId="226" fontId="260" fillId="0" borderId="0" applyFont="0" applyFill="0" applyBorder="0" applyAlignment="0" applyProtection="0"/>
    <xf numFmtId="0" fontId="168" fillId="39" borderId="0" applyNumberFormat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37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32" fillId="0" borderId="0"/>
    <xf numFmtId="0" fontId="32" fillId="0" borderId="0"/>
    <xf numFmtId="0" fontId="90" fillId="0" borderId="0"/>
    <xf numFmtId="0" fontId="123" fillId="0" borderId="0"/>
    <xf numFmtId="0" fontId="123" fillId="0" borderId="0"/>
    <xf numFmtId="0" fontId="123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23" fillId="0" borderId="0"/>
    <xf numFmtId="0" fontId="37" fillId="0" borderId="0">
      <alignment vertical="top"/>
    </xf>
    <xf numFmtId="0" fontId="170" fillId="42" borderId="46" applyNumberFormat="0" applyAlignment="0" applyProtection="0"/>
    <xf numFmtId="0" fontId="170" fillId="42" borderId="46" applyNumberFormat="0" applyAlignment="0" applyProtection="0"/>
    <xf numFmtId="0" fontId="170" fillId="42" borderId="46" applyNumberFormat="0" applyAlignment="0" applyProtection="0"/>
    <xf numFmtId="0" fontId="171" fillId="89" borderId="0" applyNumberFormat="0" applyBorder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262" fillId="0" borderId="0" applyFont="0" applyFill="0" applyBorder="0" applyAlignment="0" applyProtection="0"/>
    <xf numFmtId="0" fontId="85" fillId="90" borderId="0" applyNumberFormat="0" applyBorder="0" applyAlignment="0" applyProtection="0"/>
    <xf numFmtId="0" fontId="85" fillId="91" borderId="0" applyNumberFormat="0" applyBorder="0" applyAlignment="0" applyProtection="0"/>
    <xf numFmtId="0" fontId="85" fillId="92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93" borderId="0" applyNumberFormat="0" applyBorder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173" fillId="0" borderId="49" applyNumberFormat="0" applyFill="0" applyAlignment="0" applyProtection="0"/>
    <xf numFmtId="0" fontId="174" fillId="0" borderId="50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0" applyNumberFormat="0" applyFill="0" applyBorder="0" applyAlignment="0" applyProtection="0"/>
    <xf numFmtId="0" fontId="218" fillId="90" borderId="0" applyNumberFormat="0" applyBorder="0" applyAlignment="0" applyProtection="0">
      <alignment vertical="center"/>
    </xf>
    <xf numFmtId="0" fontId="218" fillId="91" borderId="0" applyNumberFormat="0" applyBorder="0" applyAlignment="0" applyProtection="0">
      <alignment vertical="center"/>
    </xf>
    <xf numFmtId="0" fontId="218" fillId="92" borderId="0" applyNumberFormat="0" applyBorder="0" applyAlignment="0" applyProtection="0">
      <alignment vertical="center"/>
    </xf>
    <xf numFmtId="0" fontId="218" fillId="48" borderId="0" applyNumberFormat="0" applyBorder="0" applyAlignment="0" applyProtection="0">
      <alignment vertical="center"/>
    </xf>
    <xf numFmtId="0" fontId="218" fillId="49" borderId="0" applyNumberFormat="0" applyBorder="0" applyAlignment="0" applyProtection="0">
      <alignment vertical="center"/>
    </xf>
    <xf numFmtId="0" fontId="218" fillId="93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88" borderId="46" applyNumberFormat="0" applyAlignment="0" applyProtection="0">
      <alignment vertical="center"/>
    </xf>
    <xf numFmtId="0" fontId="265" fillId="38" borderId="0" applyNumberFormat="0" applyBorder="0" applyAlignment="0" applyProtection="0">
      <alignment vertical="center"/>
    </xf>
    <xf numFmtId="0" fontId="32" fillId="94" borderId="48" applyNumberFormat="0" applyFont="0" applyAlignment="0" applyProtection="0">
      <alignment vertical="center"/>
    </xf>
    <xf numFmtId="0" fontId="266" fillId="89" borderId="0" applyNumberFormat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87" borderId="44" applyNumberFormat="0" applyAlignment="0" applyProtection="0">
      <alignment vertical="center"/>
    </xf>
    <xf numFmtId="0" fontId="269" fillId="0" borderId="45" applyNumberFormat="0" applyFill="0" applyAlignment="0" applyProtection="0">
      <alignment vertical="center"/>
    </xf>
    <xf numFmtId="0" fontId="270" fillId="0" borderId="47" applyNumberFormat="0" applyFill="0" applyAlignment="0" applyProtection="0">
      <alignment vertical="center"/>
    </xf>
    <xf numFmtId="0" fontId="271" fillId="42" borderId="46" applyNumberFormat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49" applyNumberFormat="0" applyFill="0" applyAlignment="0" applyProtection="0">
      <alignment vertical="center"/>
    </xf>
    <xf numFmtId="0" fontId="274" fillId="0" borderId="50" applyNumberFormat="0" applyFill="0" applyAlignment="0" applyProtection="0">
      <alignment vertical="center"/>
    </xf>
    <xf numFmtId="0" fontId="275" fillId="0" borderId="51" applyNumberFormat="0" applyFill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0" fontId="276" fillId="39" borderId="0" applyNumberFormat="0" applyBorder="0" applyAlignment="0" applyProtection="0">
      <alignment vertical="center"/>
    </xf>
    <xf numFmtId="0" fontId="277" fillId="88" borderId="35" applyNumberFormat="0" applyAlignment="0" applyProtection="0">
      <alignment vertical="center"/>
    </xf>
    <xf numFmtId="0" fontId="216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170" fontId="30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94" borderId="0" applyNumberFormat="0" applyBorder="0" applyAlignment="0" applyProtection="0"/>
    <xf numFmtId="0" fontId="45" fillId="42" borderId="0" applyNumberFormat="0" applyBorder="0" applyAlignment="0" applyProtection="0"/>
    <xf numFmtId="0" fontId="45" fillId="41" borderId="0" applyNumberFormat="0" applyBorder="0" applyAlignment="0" applyProtection="0"/>
    <xf numFmtId="0" fontId="45" fillId="94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89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94" borderId="0" applyNumberFormat="0" applyBorder="0" applyAlignment="0" applyProtection="0"/>
    <xf numFmtId="0" fontId="217" fillId="93" borderId="0" applyNumberFormat="0" applyBorder="0" applyAlignment="0" applyProtection="0"/>
    <xf numFmtId="0" fontId="217" fillId="46" borderId="0" applyNumberFormat="0" applyBorder="0" applyAlignment="0" applyProtection="0"/>
    <xf numFmtId="0" fontId="217" fillId="38" borderId="0" applyNumberFormat="0" applyBorder="0" applyAlignment="0" applyProtection="0"/>
    <xf numFmtId="0" fontId="217" fillId="41" borderId="0" applyNumberFormat="0" applyBorder="0" applyAlignment="0" applyProtection="0"/>
    <xf numFmtId="0" fontId="217" fillId="44" borderId="0" applyNumberFormat="0" applyBorder="0" applyAlignment="0" applyProtection="0"/>
    <xf numFmtId="9" fontId="76" fillId="0" borderId="0"/>
    <xf numFmtId="0" fontId="177" fillId="0" borderId="21">
      <alignment horizontal="center"/>
    </xf>
    <xf numFmtId="0" fontId="178" fillId="0" borderId="0"/>
    <xf numFmtId="0" fontId="178" fillId="0" borderId="18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95" borderId="0"/>
    <xf numFmtId="0" fontId="177" fillId="0" borderId="0">
      <protection locked="0"/>
    </xf>
    <xf numFmtId="0" fontId="177" fillId="0" borderId="0"/>
    <xf numFmtId="0" fontId="178" fillId="96" borderId="0">
      <alignment horizontal="right"/>
    </xf>
    <xf numFmtId="0" fontId="177" fillId="0" borderId="0"/>
    <xf numFmtId="0" fontId="217" fillId="98" borderId="0" applyNumberFormat="0" applyBorder="0" applyAlignment="0" applyProtection="0"/>
    <xf numFmtId="0" fontId="217" fillId="93" borderId="0" applyNumberFormat="0" applyBorder="0" applyAlignment="0" applyProtection="0"/>
    <xf numFmtId="0" fontId="217" fillId="46" borderId="0" applyNumberFormat="0" applyBorder="0" applyAlignment="0" applyProtection="0"/>
    <xf numFmtId="0" fontId="217" fillId="99" borderId="0" applyNumberFormat="0" applyBorder="0" applyAlignment="0" applyProtection="0"/>
    <xf numFmtId="0" fontId="217" fillId="49" borderId="0" applyNumberFormat="0" applyBorder="0" applyAlignment="0" applyProtection="0"/>
    <xf numFmtId="0" fontId="217" fillId="91" borderId="0" applyNumberFormat="0" applyBorder="0" applyAlignment="0" applyProtection="0"/>
    <xf numFmtId="0" fontId="219" fillId="40" borderId="0" applyNumberFormat="0" applyBorder="0" applyAlignment="0" applyProtection="0"/>
    <xf numFmtId="0" fontId="37" fillId="0" borderId="0" applyFill="0" applyBorder="0" applyAlignment="0"/>
    <xf numFmtId="0" fontId="221" fillId="100" borderId="46" applyNumberFormat="0" applyAlignment="0" applyProtection="0"/>
    <xf numFmtId="0" fontId="224" fillId="87" borderId="44" applyNumberFormat="0" applyAlignment="0" applyProtection="0"/>
    <xf numFmtId="39" fontId="213" fillId="0" borderId="0"/>
    <xf numFmtId="39" fontId="213" fillId="0" borderId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78" fillId="0" borderId="0" applyNumberFormat="0" applyFill="0" applyBorder="0" applyProtection="0">
      <alignment horizontal="center" vertical="center"/>
    </xf>
    <xf numFmtId="44" fontId="93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" fontId="157" fillId="0" borderId="0" applyProtection="0"/>
    <xf numFmtId="0" fontId="232" fillId="41" borderId="0" applyNumberFormat="0" applyBorder="0" applyAlignment="0" applyProtection="0"/>
    <xf numFmtId="0" fontId="235" fillId="0" borderId="53" applyNumberFormat="0" applyFill="0" applyAlignment="0" applyProtection="0"/>
    <xf numFmtId="0" fontId="238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0" applyNumberFormat="0" applyFill="0" applyBorder="0" applyAlignment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242" fillId="89" borderId="46" applyNumberFormat="0" applyAlignment="0" applyProtection="0"/>
    <xf numFmtId="0" fontId="244" fillId="0" borderId="56" applyNumberFormat="0" applyFill="0" applyAlignment="0" applyProtection="0"/>
    <xf numFmtId="0" fontId="247" fillId="89" borderId="0" applyNumberFormat="0" applyBorder="0" applyAlignment="0" applyProtection="0"/>
    <xf numFmtId="0" fontId="123" fillId="0" borderId="0"/>
    <xf numFmtId="0" fontId="123" fillId="0" borderId="0"/>
    <xf numFmtId="0" fontId="279" fillId="0" borderId="0"/>
    <xf numFmtId="0" fontId="123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7" fillId="0" borderId="0">
      <alignment vertical="top"/>
    </xf>
    <xf numFmtId="0" fontId="32" fillId="0" borderId="0"/>
    <xf numFmtId="0" fontId="123" fillId="0" borderId="0"/>
    <xf numFmtId="0" fontId="2" fillId="0" borderId="0"/>
    <xf numFmtId="0" fontId="126" fillId="0" borderId="0"/>
    <xf numFmtId="0" fontId="95" fillId="0" borderId="0"/>
    <xf numFmtId="0" fontId="126" fillId="0" borderId="0"/>
    <xf numFmtId="179" fontId="54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0" fontId="9" fillId="0" borderId="0"/>
    <xf numFmtId="0" fontId="30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76" fillId="0" borderId="0"/>
    <xf numFmtId="0" fontId="32" fillId="94" borderId="48" applyNumberFormat="0" applyFont="0" applyAlignment="0" applyProtection="0"/>
    <xf numFmtId="0" fontId="252" fillId="100" borderId="3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73" fontId="12" fillId="0" borderId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32" fillId="0" borderId="0"/>
    <xf numFmtId="173" fontId="2" fillId="0" borderId="0"/>
    <xf numFmtId="0" fontId="32" fillId="0" borderId="0"/>
    <xf numFmtId="0" fontId="32" fillId="0" borderId="0"/>
    <xf numFmtId="37" fontId="92" fillId="101" borderId="58" applyBorder="0">
      <alignment horizontal="left" vertical="center" indent="2"/>
    </xf>
    <xf numFmtId="0" fontId="3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1" fillId="0" borderId="0" applyFont="0" applyFill="0" applyBorder="0" applyAlignment="0" applyProtection="0"/>
    <xf numFmtId="0" fontId="2" fillId="0" borderId="0"/>
    <xf numFmtId="0" fontId="34" fillId="0" borderId="0"/>
    <xf numFmtId="273" fontId="30" fillId="0" borderId="0"/>
    <xf numFmtId="273" fontId="2" fillId="0" borderId="0"/>
    <xf numFmtId="170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273" fontId="2" fillId="30" borderId="0" applyNumberFormat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84" fontId="3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173" fontId="2" fillId="0" borderId="0"/>
    <xf numFmtId="170" fontId="2" fillId="0" borderId="0" applyFont="0" applyFill="0" applyBorder="0" applyAlignment="0" applyProtection="0"/>
    <xf numFmtId="173" fontId="32" fillId="0" borderId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6" fontId="2" fillId="0" borderId="0"/>
    <xf numFmtId="0" fontId="31" fillId="0" borderId="0" applyNumberFormat="0" applyFill="0" applyBorder="0" applyAlignment="0" applyProtection="0"/>
    <xf numFmtId="179" fontId="2" fillId="0" borderId="0"/>
    <xf numFmtId="174" fontId="2" fillId="0" borderId="0"/>
    <xf numFmtId="179" fontId="9" fillId="0" borderId="0"/>
    <xf numFmtId="164" fontId="2" fillId="0" borderId="0" applyFont="0" applyFill="0" applyBorder="0" applyAlignment="0" applyProtection="0"/>
    <xf numFmtId="0" fontId="28" fillId="0" borderId="0"/>
    <xf numFmtId="0" fontId="49" fillId="0" borderId="0" applyNumberFormat="0" applyFill="0" applyBorder="0" applyAlignment="0" applyProtection="0"/>
    <xf numFmtId="173" fontId="2" fillId="0" borderId="0"/>
    <xf numFmtId="0" fontId="2" fillId="0" borderId="0"/>
    <xf numFmtId="180" fontId="2" fillId="0" borderId="0"/>
    <xf numFmtId="180" fontId="32" fillId="0" borderId="0"/>
    <xf numFmtId="43" fontId="32" fillId="0" borderId="0" applyFont="0" applyFill="0" applyBorder="0" applyAlignment="0" applyProtection="0"/>
    <xf numFmtId="180" fontId="2" fillId="0" borderId="0"/>
    <xf numFmtId="43" fontId="9" fillId="0" borderId="0" applyFont="0" applyFill="0" applyBorder="0" applyAlignment="0" applyProtection="0"/>
    <xf numFmtId="180" fontId="2" fillId="0" borderId="0"/>
    <xf numFmtId="0" fontId="2" fillId="0" borderId="0"/>
    <xf numFmtId="0" fontId="28" fillId="0" borderId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185" fontId="9" fillId="0" borderId="0"/>
    <xf numFmtId="43" fontId="9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1" fontId="2" fillId="0" borderId="0"/>
    <xf numFmtId="17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7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8" fillId="0" borderId="0"/>
    <xf numFmtId="185" fontId="2" fillId="0" borderId="0"/>
    <xf numFmtId="43" fontId="28" fillId="0" borderId="0" applyFont="0" applyFill="0" applyBorder="0" applyAlignment="0" applyProtection="0"/>
    <xf numFmtId="185" fontId="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170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4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3" fontId="2" fillId="0" borderId="0"/>
    <xf numFmtId="170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" fillId="0" borderId="0"/>
    <xf numFmtId="0" fontId="28" fillId="0" borderId="0"/>
    <xf numFmtId="43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32" fillId="0" borderId="0"/>
    <xf numFmtId="173" fontId="2" fillId="0" borderId="0"/>
    <xf numFmtId="0" fontId="28" fillId="0" borderId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2" fillId="9" borderId="14" applyNumberFormat="0" applyFont="0" applyAlignment="0" applyProtection="0"/>
    <xf numFmtId="0" fontId="2" fillId="0" borderId="0"/>
    <xf numFmtId="186" fontId="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/>
    <xf numFmtId="170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0" fontId="281" fillId="0" borderId="0">
      <alignment vertical="top"/>
    </xf>
    <xf numFmtId="0" fontId="37" fillId="0" borderId="0">
      <alignment vertical="top"/>
    </xf>
    <xf numFmtId="0" fontId="282" fillId="0" borderId="0">
      <alignment vertical="top"/>
    </xf>
    <xf numFmtId="0" fontId="2" fillId="0" borderId="0"/>
    <xf numFmtId="0" fontId="284" fillId="0" borderId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2" fillId="0" borderId="0"/>
    <xf numFmtId="0" fontId="285" fillId="0" borderId="0"/>
    <xf numFmtId="0" fontId="41" fillId="0" borderId="0"/>
    <xf numFmtId="0" fontId="286" fillId="0" borderId="0"/>
    <xf numFmtId="170" fontId="286" fillId="0" borderId="0" applyFont="0" applyFill="0" applyBorder="0" applyAlignment="0" applyProtection="0"/>
    <xf numFmtId="0" fontId="32" fillId="0" borderId="0"/>
    <xf numFmtId="274" fontId="2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283" fillId="0" borderId="0"/>
    <xf numFmtId="0" fontId="287" fillId="0" borderId="0" applyProtection="0"/>
    <xf numFmtId="0" fontId="56" fillId="0" borderId="0"/>
    <xf numFmtId="9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7" fillId="2" borderId="0" applyNumberFormat="0" applyBorder="0" applyAlignment="0" applyProtection="0"/>
    <xf numFmtId="9" fontId="32" fillId="0" borderId="0" applyFont="0" applyFill="0" applyBorder="0" applyAlignment="0" applyProtection="0"/>
    <xf numFmtId="0" fontId="40" fillId="3" borderId="0" applyNumberFormat="0" applyBorder="0" applyAlignment="0" applyProtection="0"/>
    <xf numFmtId="0" fontId="2" fillId="0" borderId="0"/>
    <xf numFmtId="168" fontId="259" fillId="0" borderId="0" applyFont="0" applyFill="0" applyBorder="0" applyAlignment="0" applyProtection="0">
      <alignment vertical="center"/>
    </xf>
    <xf numFmtId="170" fontId="286" fillId="0" borderId="0" applyFont="0" applyFill="0" applyBorder="0" applyAlignment="0" applyProtection="0"/>
    <xf numFmtId="168" fontId="286" fillId="0" borderId="0" applyFont="0" applyFill="0" applyBorder="0" applyAlignment="0" applyProtection="0"/>
    <xf numFmtId="0" fontId="286" fillId="0" borderId="0"/>
    <xf numFmtId="169" fontId="286" fillId="0" borderId="0" applyFont="0" applyFill="0" applyBorder="0" applyAlignment="0" applyProtection="0"/>
    <xf numFmtId="170" fontId="286" fillId="0" borderId="0" applyFont="0" applyFill="0" applyBorder="0" applyAlignment="0" applyProtection="0"/>
    <xf numFmtId="168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275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32" fillId="0" borderId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2" fillId="0" borderId="0"/>
    <xf numFmtId="170" fontId="32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82" fillId="0" borderId="0" applyFont="0" applyFill="0" applyBorder="0" applyAlignment="0" applyProtection="0"/>
    <xf numFmtId="257" fontId="32" fillId="0" borderId="0" applyFont="0" applyFill="0" applyBorder="0" applyAlignment="0" applyProtection="0"/>
    <xf numFmtId="43" fontId="288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61" fillId="4" borderId="0" applyNumberFormat="0" applyBorder="0" applyAlignment="0" applyProtection="0"/>
    <xf numFmtId="0" fontId="62" fillId="6" borderId="10" applyNumberFormat="0" applyAlignment="0" applyProtection="0"/>
    <xf numFmtId="0" fontId="63" fillId="7" borderId="11" applyNumberFormat="0" applyAlignment="0" applyProtection="0"/>
    <xf numFmtId="0" fontId="64" fillId="7" borderId="10" applyNumberFormat="0" applyAlignment="0" applyProtection="0"/>
    <xf numFmtId="0" fontId="65" fillId="0" borderId="12" applyNumberFormat="0" applyFill="0" applyAlignment="0" applyProtection="0"/>
    <xf numFmtId="0" fontId="66" fillId="8" borderId="13" applyNumberFormat="0" applyAlignment="0" applyProtection="0"/>
    <xf numFmtId="0" fontId="1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5" applyNumberFormat="0" applyFill="0" applyAlignment="0" applyProtection="0"/>
    <xf numFmtId="0" fontId="6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68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6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6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6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9" fillId="0" borderId="0" applyNumberFormat="0" applyFill="0" applyBorder="0" applyAlignment="0" applyProtection="0"/>
    <xf numFmtId="0" fontId="290" fillId="5" borderId="0" applyNumberFormat="0" applyBorder="0" applyAlignment="0" applyProtection="0"/>
    <xf numFmtId="0" fontId="68" fillId="13" borderId="0" applyNumberFormat="0" applyBorder="0" applyAlignment="0" applyProtection="0"/>
    <xf numFmtId="0" fontId="68" fillId="16" borderId="0" applyNumberFormat="0" applyBorder="0" applyAlignment="0" applyProtection="0"/>
    <xf numFmtId="0" fontId="68" fillId="20" borderId="0" applyNumberFormat="0" applyBorder="0" applyAlignment="0" applyProtection="0"/>
    <xf numFmtId="0" fontId="68" fillId="24" borderId="0" applyNumberFormat="0" applyBorder="0" applyAlignment="0" applyProtection="0"/>
    <xf numFmtId="0" fontId="68" fillId="28" borderId="0" applyNumberFormat="0" applyBorder="0" applyAlignment="0" applyProtection="0"/>
    <xf numFmtId="0" fontId="68" fillId="32" borderId="0" applyNumberFormat="0" applyBorder="0" applyAlignment="0" applyProtection="0"/>
    <xf numFmtId="0" fontId="41" fillId="0" borderId="0"/>
    <xf numFmtId="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30" fillId="0" borderId="0"/>
    <xf numFmtId="168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32" fillId="0" borderId="0"/>
    <xf numFmtId="170" fontId="12" fillId="0" borderId="0" applyFont="0" applyFill="0" applyBorder="0" applyAlignment="0" applyProtection="0"/>
    <xf numFmtId="0" fontId="283" fillId="0" borderId="0"/>
    <xf numFmtId="0" fontId="283" fillId="0" borderId="0"/>
    <xf numFmtId="168" fontId="2" fillId="0" borderId="0" applyFont="0" applyFill="0" applyBorder="0" applyAlignment="0" applyProtection="0"/>
    <xf numFmtId="0" fontId="32" fillId="0" borderId="0"/>
    <xf numFmtId="0" fontId="280" fillId="0" borderId="0"/>
    <xf numFmtId="170" fontId="280" fillId="0" borderId="0" applyFont="0" applyFill="0" applyBorder="0" applyAlignment="0" applyProtection="0"/>
    <xf numFmtId="0" fontId="41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1" fillId="0" borderId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274" fontId="28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59" fillId="0" borderId="0" applyFont="0" applyFill="0" applyBorder="0" applyAlignment="0" applyProtection="0">
      <alignment vertical="center"/>
    </xf>
    <xf numFmtId="169" fontId="28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168" fontId="280" fillId="0" borderId="0" applyFont="0" applyFill="0" applyBorder="0" applyAlignment="0" applyProtection="0"/>
    <xf numFmtId="170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80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94" fillId="0" borderId="62" applyNumberFormat="0" applyFill="0" applyAlignment="0" applyProtection="0"/>
    <xf numFmtId="170" fontId="2" fillId="0" borderId="0" applyFont="0" applyFill="0" applyBorder="0" applyAlignment="0" applyProtection="0"/>
    <xf numFmtId="0" fontId="32" fillId="0" borderId="0"/>
    <xf numFmtId="0" fontId="295" fillId="0" borderId="63" applyNumberFormat="0" applyFill="0" applyAlignment="0" applyProtection="0"/>
    <xf numFmtId="0" fontId="32" fillId="0" borderId="0"/>
    <xf numFmtId="0" fontId="293" fillId="0" borderId="53" applyNumberFormat="0" applyFill="0" applyAlignment="0" applyProtection="0"/>
    <xf numFmtId="0" fontId="295" fillId="0" borderId="0" applyNumberFormat="0" applyFill="0" applyBorder="0" applyAlignment="0" applyProtection="0"/>
    <xf numFmtId="0" fontId="300" fillId="100" borderId="64" applyNumberFormat="0" applyAlignment="0" applyProtection="0"/>
    <xf numFmtId="0" fontId="299" fillId="89" borderId="61" applyNumberFormat="0" applyAlignment="0" applyProtection="0"/>
    <xf numFmtId="0" fontId="302" fillId="87" borderId="44" applyNumberFormat="0" applyAlignment="0" applyProtection="0"/>
    <xf numFmtId="0" fontId="301" fillId="0" borderId="56" applyNumberFormat="0" applyFill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304" fillId="0" borderId="65" applyNumberFormat="0" applyFill="0" applyAlignment="0" applyProtection="0"/>
    <xf numFmtId="0" fontId="296" fillId="41" borderId="0" applyNumberFormat="0" applyBorder="0" applyAlignment="0" applyProtection="0"/>
    <xf numFmtId="0" fontId="298" fillId="89" borderId="0" applyNumberFormat="0" applyBorder="0" applyAlignment="0" applyProtection="0"/>
    <xf numFmtId="0" fontId="301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7" fillId="40" borderId="0" applyNumberFormat="0" applyBorder="0" applyAlignment="0" applyProtection="0"/>
    <xf numFmtId="0" fontId="32" fillId="0" borderId="0"/>
    <xf numFmtId="0" fontId="32" fillId="0" borderId="0"/>
    <xf numFmtId="181" fontId="2" fillId="0" borderId="0"/>
    <xf numFmtId="17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32" fillId="0" borderId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168" fontId="280" fillId="0" borderId="0" applyFont="0" applyFill="0" applyBorder="0" applyAlignment="0" applyProtection="0"/>
    <xf numFmtId="170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170" fontId="280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299" fillId="89" borderId="61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173" fontId="11" fillId="0" borderId="0"/>
    <xf numFmtId="9" fontId="2" fillId="0" borderId="0" applyFont="0" applyFill="0" applyBorder="0" applyAlignment="0" applyProtection="0"/>
    <xf numFmtId="173" fontId="32" fillId="0" borderId="0"/>
    <xf numFmtId="173" fontId="50" fillId="0" borderId="0" applyNumberFormat="0" applyFill="0" applyBorder="0" applyAlignment="0" applyProtection="0">
      <alignment vertical="top"/>
      <protection locked="0"/>
    </xf>
    <xf numFmtId="173" fontId="2" fillId="0" borderId="0"/>
    <xf numFmtId="17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8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9" fillId="0" borderId="0"/>
    <xf numFmtId="173" fontId="32" fillId="0" borderId="0"/>
    <xf numFmtId="173" fontId="2" fillId="0" borderId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2" fillId="0" borderId="0"/>
    <xf numFmtId="9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32" fillId="0" borderId="0"/>
    <xf numFmtId="173" fontId="32" fillId="0" borderId="0"/>
    <xf numFmtId="173" fontId="32" fillId="0" borderId="0"/>
    <xf numFmtId="173" fontId="2" fillId="0" borderId="0"/>
    <xf numFmtId="176" fontId="3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" fillId="0" borderId="0"/>
    <xf numFmtId="0" fontId="2" fillId="0" borderId="0"/>
    <xf numFmtId="0" fontId="32" fillId="0" borderId="0"/>
    <xf numFmtId="173" fontId="32" fillId="0" borderId="0"/>
    <xf numFmtId="0" fontId="2" fillId="0" borderId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180" fontId="2" fillId="0" borderId="0"/>
    <xf numFmtId="17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" fillId="0" borderId="0"/>
    <xf numFmtId="169" fontId="1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170" fontId="32" fillId="0" borderId="0" applyNumberForma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173" fontId="32" fillId="0" borderId="0"/>
    <xf numFmtId="0" fontId="32" fillId="0" borderId="0"/>
    <xf numFmtId="0" fontId="32" fillId="0" borderId="0"/>
    <xf numFmtId="173" fontId="2" fillId="0" borderId="0"/>
    <xf numFmtId="9" fontId="28" fillId="0" borderId="0" applyFont="0" applyFill="0" applyBorder="0" applyAlignment="0" applyProtection="0"/>
    <xf numFmtId="0" fontId="34" fillId="0" borderId="0"/>
    <xf numFmtId="0" fontId="2" fillId="0" borderId="0"/>
    <xf numFmtId="43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85" fontId="2" fillId="0" borderId="0"/>
    <xf numFmtId="185" fontId="9" fillId="0" borderId="0"/>
    <xf numFmtId="43" fontId="9" fillId="0" borderId="0" applyFont="0" applyFill="0" applyBorder="0" applyAlignment="0" applyProtection="0"/>
    <xf numFmtId="181" fontId="2" fillId="0" borderId="0"/>
    <xf numFmtId="170" fontId="2" fillId="0" borderId="0" applyFont="0" applyFill="0" applyBorder="0" applyAlignment="0" applyProtection="0"/>
    <xf numFmtId="185" fontId="9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" fillId="0" borderId="0"/>
    <xf numFmtId="0" fontId="2" fillId="0" borderId="0"/>
    <xf numFmtId="170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170" fontId="45" fillId="0" borderId="0" applyFont="0" applyFill="0" applyBorder="0" applyAlignment="0" applyProtection="0"/>
    <xf numFmtId="0" fontId="12" fillId="0" borderId="0"/>
    <xf numFmtId="43" fontId="3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0" fontId="32" fillId="0" borderId="0"/>
    <xf numFmtId="0" fontId="2" fillId="0" borderId="0"/>
    <xf numFmtId="0" fontId="30" fillId="0" borderId="0"/>
    <xf numFmtId="0" fontId="46" fillId="0" borderId="0"/>
    <xf numFmtId="0" fontId="32" fillId="0" borderId="0"/>
    <xf numFmtId="0" fontId="2" fillId="9" borderId="14" applyNumberFormat="0" applyFont="0" applyAlignment="0" applyProtection="0"/>
    <xf numFmtId="0" fontId="2" fillId="0" borderId="0"/>
    <xf numFmtId="277" fontId="32" fillId="0" borderId="0"/>
    <xf numFmtId="276" fontId="36" fillId="0" borderId="0"/>
    <xf numFmtId="0" fontId="32" fillId="0" borderId="0"/>
    <xf numFmtId="0" fontId="32" fillId="0" borderId="0"/>
    <xf numFmtId="0" fontId="250" fillId="0" borderId="0">
      <alignment vertical="center"/>
    </xf>
    <xf numFmtId="170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07" fillId="0" borderId="0" applyNumberFormat="0" applyFill="0" applyBorder="0" applyAlignment="0" applyProtection="0">
      <alignment vertical="top"/>
      <protection locked="0"/>
    </xf>
    <xf numFmtId="43" fontId="3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8" fillId="0" borderId="0"/>
    <xf numFmtId="43" fontId="45" fillId="0" borderId="0" applyFont="0" applyFill="0" applyBorder="0" applyAlignment="0" applyProtection="0"/>
    <xf numFmtId="277" fontId="9" fillId="0" borderId="0"/>
    <xf numFmtId="43" fontId="32" fillId="0" borderId="0" applyFont="0" applyFill="0" applyBorder="0" applyAlignment="0" applyProtection="0"/>
    <xf numFmtId="277" fontId="12" fillId="0" borderId="0"/>
    <xf numFmtId="277" fontId="11" fillId="0" borderId="0"/>
    <xf numFmtId="184" fontId="32" fillId="0" borderId="0"/>
    <xf numFmtId="9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3" fontId="50" fillId="0" borderId="0" applyNumberFormat="0" applyFill="0" applyBorder="0" applyAlignment="0" applyProtection="0">
      <alignment vertical="top"/>
      <protection locked="0"/>
    </xf>
    <xf numFmtId="185" fontId="9" fillId="0" borderId="0"/>
    <xf numFmtId="184" fontId="32" fillId="0" borderId="0"/>
    <xf numFmtId="170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9" fontId="32" fillId="0" borderId="0" applyFont="0" applyFill="0" applyBorder="0" applyAlignment="0" applyProtection="0"/>
    <xf numFmtId="0" fontId="283" fillId="0" borderId="0"/>
    <xf numFmtId="168" fontId="2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9" fontId="4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08" fillId="0" borderId="0"/>
    <xf numFmtId="0" fontId="43" fillId="0" borderId="0"/>
    <xf numFmtId="0" fontId="43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82" fillId="0" borderId="0">
      <alignment vertical="top"/>
    </xf>
    <xf numFmtId="0" fontId="285" fillId="0" borderId="0"/>
    <xf numFmtId="0" fontId="250" fillId="0" borderId="0">
      <alignment vertical="center"/>
    </xf>
    <xf numFmtId="0" fontId="41" fillId="0" borderId="0"/>
    <xf numFmtId="0" fontId="286" fillId="0" borderId="0"/>
    <xf numFmtId="43" fontId="2" fillId="0" borderId="0" applyFont="0" applyFill="0" applyBorder="0" applyAlignment="0" applyProtection="0"/>
    <xf numFmtId="0" fontId="39" fillId="0" borderId="0"/>
    <xf numFmtId="0" fontId="283" fillId="0" borderId="0"/>
    <xf numFmtId="9" fontId="12" fillId="0" borderId="0" applyFont="0" applyFill="0" applyBorder="0" applyAlignment="0" applyProtection="0"/>
    <xf numFmtId="0" fontId="2" fillId="0" borderId="0"/>
    <xf numFmtId="168" fontId="259" fillId="0" borderId="0" applyFont="0" applyFill="0" applyBorder="0" applyAlignment="0" applyProtection="0">
      <alignment vertical="center"/>
    </xf>
    <xf numFmtId="168" fontId="286" fillId="0" borderId="0" applyFont="0" applyFill="0" applyBorder="0" applyAlignment="0" applyProtection="0"/>
    <xf numFmtId="0" fontId="286" fillId="0" borderId="0"/>
    <xf numFmtId="170" fontId="286" fillId="0" borderId="0" applyFont="0" applyFill="0" applyBorder="0" applyAlignment="0" applyProtection="0"/>
    <xf numFmtId="275" fontId="2" fillId="0" borderId="0" applyFont="0" applyFill="0" applyBorder="0" applyAlignment="0" applyProtection="0"/>
    <xf numFmtId="0" fontId="41" fillId="0" borderId="0"/>
    <xf numFmtId="275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9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2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3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2" fillId="0" borderId="0"/>
    <xf numFmtId="168" fontId="2" fillId="0" borderId="0" applyFont="0" applyFill="0" applyBorder="0" applyAlignment="0" applyProtection="0"/>
    <xf numFmtId="170" fontId="280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2" fillId="0" borderId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3" fillId="0" borderId="0"/>
    <xf numFmtId="170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32" fillId="0" borderId="0"/>
    <xf numFmtId="0" fontId="308" fillId="0" borderId="0"/>
    <xf numFmtId="170" fontId="32" fillId="0" borderId="0" applyNumberFormat="0" applyFill="0" applyBorder="0" applyAlignment="0" applyProtection="0"/>
    <xf numFmtId="0" fontId="32" fillId="0" borderId="0"/>
    <xf numFmtId="0" fontId="308" fillId="0" borderId="0"/>
    <xf numFmtId="170" fontId="308" fillId="0" borderId="0" applyNumberFormat="0" applyFill="0" applyBorder="0" applyAlignment="0" applyProtection="0"/>
    <xf numFmtId="0" fontId="308" fillId="0" borderId="0"/>
    <xf numFmtId="170" fontId="9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0" borderId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83" fillId="0" borderId="0"/>
    <xf numFmtId="0" fontId="283" fillId="0" borderId="0"/>
    <xf numFmtId="0" fontId="280" fillId="0" borderId="0"/>
    <xf numFmtId="170" fontId="280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1" fillId="0" borderId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43" fontId="2" fillId="0" borderId="0" applyFont="0" applyFill="0" applyBorder="0" applyAlignment="0" applyProtection="0"/>
    <xf numFmtId="168" fontId="259" fillId="0" borderId="0" applyFont="0" applyFill="0" applyBorder="0" applyAlignment="0" applyProtection="0">
      <alignment vertical="center"/>
    </xf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280" fillId="0" borderId="0"/>
    <xf numFmtId="0" fontId="280" fillId="0" borderId="0"/>
    <xf numFmtId="170" fontId="280" fillId="0" borderId="0" applyFont="0" applyFill="0" applyBorder="0" applyAlignment="0" applyProtection="0"/>
    <xf numFmtId="0" fontId="280" fillId="0" borderId="0"/>
    <xf numFmtId="9" fontId="28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170" fontId="280" fillId="0" borderId="0" applyFont="0" applyFill="0" applyBorder="0" applyAlignment="0" applyProtection="0"/>
    <xf numFmtId="170" fontId="280" fillId="0" borderId="0" applyFont="0" applyFill="0" applyBorder="0" applyAlignment="0" applyProtection="0"/>
    <xf numFmtId="0" fontId="32" fillId="0" borderId="0"/>
    <xf numFmtId="0" fontId="32" fillId="0" borderId="0"/>
    <xf numFmtId="170" fontId="2" fillId="0" borderId="0" applyFont="0" applyFill="0" applyBorder="0" applyAlignment="0" applyProtection="0"/>
    <xf numFmtId="0" fontId="32" fillId="0" borderId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0" fontId="32" fillId="0" borderId="0"/>
    <xf numFmtId="0" fontId="3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0" fontId="45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8" fillId="0" borderId="0"/>
    <xf numFmtId="277" fontId="9" fillId="0" borderId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32" fillId="0" borderId="0"/>
    <xf numFmtId="184" fontId="32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73" fontId="2" fillId="0" borderId="0"/>
    <xf numFmtId="186" fontId="2" fillId="0" borderId="0" applyFont="0" applyFill="0" applyBorder="0" applyAlignment="0" applyProtection="0"/>
    <xf numFmtId="0" fontId="28" fillId="0" borderId="0"/>
    <xf numFmtId="173" fontId="2" fillId="0" borderId="0"/>
    <xf numFmtId="185" fontId="9" fillId="0" borderId="0"/>
    <xf numFmtId="184" fontId="32" fillId="0" borderId="0"/>
    <xf numFmtId="170" fontId="34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83" fillId="0" borderId="0"/>
    <xf numFmtId="170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08" fillId="0" borderId="0"/>
    <xf numFmtId="0" fontId="43" fillId="0" borderId="0" applyNumberFormat="0" applyFont="0" applyFill="0" applyBorder="0" applyProtection="0">
      <alignment vertical="center"/>
    </xf>
    <xf numFmtId="0" fontId="32" fillId="0" borderId="0"/>
    <xf numFmtId="0" fontId="285" fillId="0" borderId="0"/>
    <xf numFmtId="43" fontId="2" fillId="0" borderId="0" applyFont="0" applyFill="0" applyBorder="0" applyAlignment="0" applyProtection="0"/>
    <xf numFmtId="168" fontId="259" fillId="0" borderId="0" applyFont="0" applyFill="0" applyBorder="0" applyAlignment="0" applyProtection="0">
      <alignment vertical="center"/>
    </xf>
    <xf numFmtId="170" fontId="3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3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8" fillId="0" borderId="0"/>
    <xf numFmtId="169" fontId="32" fillId="0" borderId="0" applyNumberFormat="0" applyFill="0" applyBorder="0" applyAlignment="0" applyProtection="0"/>
    <xf numFmtId="0" fontId="280" fillId="0" borderId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08" fillId="0" borderId="0"/>
    <xf numFmtId="0" fontId="9" fillId="0" borderId="0"/>
    <xf numFmtId="170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9" fillId="0" borderId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308" fillId="0" borderId="0"/>
    <xf numFmtId="0" fontId="32" fillId="0" borderId="0"/>
    <xf numFmtId="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43" fontId="30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43" fontId="30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/>
    <xf numFmtId="0" fontId="70" fillId="0" borderId="0"/>
    <xf numFmtId="0" fontId="32" fillId="0" borderId="0"/>
    <xf numFmtId="0" fontId="9" fillId="0" borderId="0"/>
    <xf numFmtId="43" fontId="44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9" fillId="0" borderId="0"/>
    <xf numFmtId="0" fontId="32" fillId="0" borderId="0"/>
    <xf numFmtId="43" fontId="9" fillId="0" borderId="0" applyFont="0" applyFill="0" applyBorder="0" applyAlignment="0" applyProtection="0"/>
    <xf numFmtId="0" fontId="32" fillId="0" borderId="0"/>
    <xf numFmtId="0" fontId="3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30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43" fillId="0" borderId="0" applyNumberFormat="0" applyFont="0" applyFill="0" applyBorder="0" applyProtection="0">
      <alignment vertical="center"/>
    </xf>
    <xf numFmtId="169" fontId="32" fillId="0" borderId="0" applyFont="0" applyFill="0" applyBorder="0" applyAlignment="0" applyProtection="0"/>
    <xf numFmtId="278" fontId="32" fillId="0" borderId="0" applyFont="0" applyFill="0" applyBorder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2" fillId="0" borderId="0"/>
    <xf numFmtId="0" fontId="2" fillId="0" borderId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181" fontId="36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0" fontId="2" fillId="0" borderId="0"/>
    <xf numFmtId="170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85" fontId="2" fillId="0" borderId="0"/>
    <xf numFmtId="181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9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1" fillId="0" borderId="0"/>
    <xf numFmtId="170" fontId="41" fillId="0" borderId="0" applyFont="0" applyFill="0" applyBorder="0" applyAlignment="0" applyProtection="0"/>
    <xf numFmtId="0" fontId="32" fillId="0" borderId="0"/>
    <xf numFmtId="0" fontId="43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73" fontId="2" fillId="0" borderId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3" fillId="0" borderId="0"/>
    <xf numFmtId="170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73" fontId="2" fillId="0" borderId="0"/>
    <xf numFmtId="9" fontId="32" fillId="0" borderId="0" applyFont="0" applyFill="0" applyBorder="0" applyAlignment="0" applyProtection="0"/>
    <xf numFmtId="0" fontId="46" fillId="0" borderId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6" fillId="0" borderId="0"/>
    <xf numFmtId="43" fontId="3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170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85" fontId="2" fillId="0" borderId="0"/>
    <xf numFmtId="181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9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176" fontId="2" fillId="0" borderId="0"/>
    <xf numFmtId="0" fontId="31" fillId="0" borderId="0" applyNumberFormat="0" applyFill="0" applyBorder="0" applyAlignment="0" applyProtection="0"/>
    <xf numFmtId="179" fontId="2" fillId="0" borderId="0"/>
    <xf numFmtId="174" fontId="2" fillId="0" borderId="0"/>
    <xf numFmtId="179" fontId="9" fillId="0" borderId="0"/>
    <xf numFmtId="164" fontId="2" fillId="0" borderId="0" applyFont="0" applyFill="0" applyBorder="0" applyAlignment="0" applyProtection="0"/>
    <xf numFmtId="0" fontId="32" fillId="0" borderId="0"/>
    <xf numFmtId="181" fontId="36" fillId="0" borderId="0"/>
    <xf numFmtId="43" fontId="36" fillId="0" borderId="0" applyFont="0" applyFill="0" applyBorder="0" applyAlignment="0" applyProtection="0"/>
    <xf numFmtId="181" fontId="9" fillId="0" borderId="0"/>
    <xf numFmtId="181" fontId="36" fillId="0" borderId="0"/>
    <xf numFmtId="43" fontId="36" fillId="0" borderId="0" applyFont="0" applyFill="0" applyBorder="0" applyAlignment="0" applyProtection="0"/>
    <xf numFmtId="181" fontId="38" fillId="0" borderId="0"/>
    <xf numFmtId="0" fontId="32" fillId="0" borderId="0"/>
    <xf numFmtId="170" fontId="32" fillId="0" borderId="0" applyFont="0" applyFill="0" applyBorder="0" applyAlignment="0" applyProtection="0"/>
    <xf numFmtId="181" fontId="36" fillId="0" borderId="0"/>
    <xf numFmtId="43" fontId="36" fillId="0" borderId="0" applyFont="0" applyFill="0" applyBorder="0" applyAlignment="0" applyProtection="0"/>
    <xf numFmtId="181" fontId="38" fillId="0" borderId="0"/>
    <xf numFmtId="0" fontId="28" fillId="0" borderId="0"/>
    <xf numFmtId="181" fontId="36" fillId="0" borderId="0"/>
    <xf numFmtId="170" fontId="279" fillId="0" borderId="0" applyFont="0" applyFill="0" applyBorder="0" applyAlignment="0" applyProtection="0"/>
    <xf numFmtId="180" fontId="2" fillId="0" borderId="0"/>
    <xf numFmtId="0" fontId="9" fillId="0" borderId="0"/>
    <xf numFmtId="0" fontId="2" fillId="0" borderId="0"/>
    <xf numFmtId="183" fontId="42" fillId="0" borderId="0"/>
    <xf numFmtId="170" fontId="42" fillId="0" borderId="0" applyFont="0" applyFill="0" applyBorder="0" applyAlignment="0" applyProtection="0"/>
    <xf numFmtId="170" fontId="32" fillId="0" borderId="0" applyFont="0" applyFill="0" applyBorder="0" applyAlignment="0" applyProtection="0"/>
    <xf numFmtId="180" fontId="9" fillId="0" borderId="0"/>
    <xf numFmtId="43" fontId="9" fillId="0" borderId="0" applyFont="0" applyFill="0" applyBorder="0" applyAlignment="0" applyProtection="0"/>
    <xf numFmtId="183" fontId="42" fillId="0" borderId="0"/>
    <xf numFmtId="170" fontId="42" fillId="0" borderId="0" applyFont="0" applyFill="0" applyBorder="0" applyAlignment="0" applyProtection="0"/>
    <xf numFmtId="18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96" fontId="147" fillId="85" borderId="135" applyNumberFormat="0" applyProtection="0">
      <alignment horizontal="left" vertical="center" indent="1"/>
    </xf>
    <xf numFmtId="0" fontId="96" fillId="52" borderId="23">
      <alignment wrapTex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71" fillId="42" borderId="81" applyNumberFormat="0" applyAlignment="0" applyProtection="0">
      <alignment vertical="center"/>
    </xf>
    <xf numFmtId="0" fontId="300" fillId="100" borderId="128" applyNumberFormat="0" applyAlignment="0" applyProtection="0"/>
    <xf numFmtId="196" fontId="99" fillId="63" borderId="128" applyNumberFormat="0" applyProtection="0">
      <alignment horizontal="left" vertical="center" indent="1"/>
    </xf>
    <xf numFmtId="0" fontId="110" fillId="83" borderId="98" applyNumberFormat="0" applyProtection="0">
      <alignment horizontal="left" vertical="center" indent="1"/>
    </xf>
    <xf numFmtId="0" fontId="257" fillId="0" borderId="114" applyNumberFormat="0" applyFill="0" applyAlignment="0" applyProtection="0"/>
    <xf numFmtId="0" fontId="222" fillId="88" borderId="81" applyNumberFormat="0" applyAlignment="0" applyProtection="0"/>
    <xf numFmtId="0" fontId="99" fillId="81" borderId="113" applyNumberFormat="0" applyProtection="0">
      <alignment horizontal="left" vertical="center" indent="1"/>
    </xf>
    <xf numFmtId="0" fontId="299" fillId="89" borderId="142" applyNumberFormat="0" applyAlignment="0" applyProtection="0"/>
    <xf numFmtId="0" fontId="99" fillId="68" borderId="113" applyNumberFormat="0" applyProtection="0">
      <alignment horizontal="left" vertical="center" indent="1"/>
    </xf>
    <xf numFmtId="0" fontId="299" fillId="89" borderId="97" applyNumberFormat="0" applyAlignment="0" applyProtection="0"/>
    <xf numFmtId="0" fontId="96" fillId="52" borderId="23">
      <alignment wrapText="1"/>
    </xf>
    <xf numFmtId="0" fontId="299" fillId="89" borderId="127" applyNumberFormat="0" applyAlignment="0" applyProtection="0"/>
    <xf numFmtId="0" fontId="300" fillId="100" borderId="113" applyNumberFormat="0" applyAlignment="0" applyProtection="0"/>
    <xf numFmtId="198" fontId="99" fillId="0" borderId="41" applyAlignment="0"/>
    <xf numFmtId="0" fontId="139" fillId="67" borderId="82" applyNumberFormat="0" applyProtection="0">
      <alignment horizontal="left" vertical="center" indent="1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116" fillId="56" borderId="22" applyNumberFormat="0" applyAlignment="0" applyProtection="0"/>
    <xf numFmtId="0" fontId="2" fillId="0" borderId="0"/>
    <xf numFmtId="0" fontId="300" fillId="100" borderId="128" applyNumberFormat="0" applyAlignment="0" applyProtection="0"/>
    <xf numFmtId="0" fontId="252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94" applyNumberFormat="0" applyFont="0" applyAlignment="0" applyProtection="0"/>
    <xf numFmtId="0" fontId="300" fillId="100" borderId="143" applyNumberFormat="0" applyAlignment="0" applyProtection="0"/>
    <xf numFmtId="10" fontId="29" fillId="36" borderId="59" applyNumberFormat="0" applyBorder="0" applyAlignment="0" applyProtection="0"/>
    <xf numFmtId="0" fontId="300" fillId="100" borderId="143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0" fillId="0" borderId="145" applyNumberFormat="0" applyFill="0" applyAlignment="0" applyProtection="0"/>
    <xf numFmtId="0" fontId="30" fillId="94" borderId="154" applyNumberFormat="0" applyFont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141" fillId="62" borderId="134" applyNumberFormat="0" applyProtection="0">
      <alignment horizontal="right" vertical="center"/>
    </xf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207" fontId="153" fillId="0" borderId="152" applyFill="0"/>
    <xf numFmtId="0" fontId="170" fillId="42" borderId="142" applyNumberFormat="0" applyAlignment="0" applyProtection="0"/>
    <xf numFmtId="0" fontId="252" fillId="88" borderId="113" applyNumberFormat="0" applyAlignment="0" applyProtection="0"/>
    <xf numFmtId="0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05" fillId="55" borderId="131"/>
    <xf numFmtId="196" fontId="107" fillId="0" borderId="147">
      <alignment horizontal="left" vertical="center"/>
    </xf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64" fillId="88" borderId="112" applyNumberFormat="0" applyAlignment="0" applyProtection="0">
      <alignment vertical="center"/>
    </xf>
    <xf numFmtId="196" fontId="138" fillId="67" borderId="149" applyNumberFormat="0" applyProtection="0">
      <alignment vertical="center"/>
    </xf>
    <xf numFmtId="0" fontId="30" fillId="94" borderId="154" applyNumberFormat="0" applyFont="0" applyAlignment="0" applyProtection="0"/>
    <xf numFmtId="0" fontId="141" fillId="69" borderId="149" applyNumberFormat="0" applyProtection="0">
      <alignment horizontal="right" vertical="center"/>
    </xf>
    <xf numFmtId="0" fontId="277" fillId="88" borderId="143" applyNumberFormat="0" applyAlignment="0" applyProtection="0">
      <alignment vertical="center"/>
    </xf>
    <xf numFmtId="198" fontId="99" fillId="0" borderId="122" applyAlignment="0"/>
    <xf numFmtId="0" fontId="163" fillId="88" borderId="143" applyNumberFormat="0" applyAlignment="0" applyProtection="0"/>
    <xf numFmtId="196" fontId="141" fillId="72" borderId="104" applyNumberFormat="0" applyProtection="0">
      <alignment horizontal="right" vertical="center"/>
    </xf>
    <xf numFmtId="0" fontId="138" fillId="67" borderId="119" applyNumberFormat="0" applyProtection="0">
      <alignment vertical="center"/>
    </xf>
    <xf numFmtId="0" fontId="304" fillId="0" borderId="144" applyNumberFormat="0" applyFill="0" applyAlignment="0" applyProtection="0"/>
    <xf numFmtId="0" fontId="32" fillId="94" borderId="124" applyNumberFormat="0" applyFont="0" applyAlignment="0" applyProtection="0"/>
    <xf numFmtId="0" fontId="304" fillId="0" borderId="129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8" fontId="99" fillId="0" borderId="137" applyAlignment="0"/>
    <xf numFmtId="0" fontId="71" fillId="94" borderId="139" applyNumberFormat="0" applyFont="0" applyAlignment="0" applyProtection="0"/>
    <xf numFmtId="0" fontId="107" fillId="0" borderId="132">
      <alignment horizontal="left" vertical="center"/>
    </xf>
    <xf numFmtId="0" fontId="300" fillId="100" borderId="113" applyNumberFormat="0" applyAlignment="0" applyProtection="0"/>
    <xf numFmtId="0" fontId="252" fillId="100" borderId="113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196" fontId="105" fillId="55" borderId="101"/>
    <xf numFmtId="0" fontId="141" fillId="71" borderId="134" applyNumberFormat="0" applyProtection="0">
      <alignment horizontal="right" vertical="center"/>
    </xf>
    <xf numFmtId="0" fontId="116" fillId="86" borderId="151" applyNumberFormat="0" applyProtection="0">
      <alignment horizontal="center"/>
    </xf>
    <xf numFmtId="0" fontId="221" fillId="100" borderId="142" applyNumberFormat="0" applyAlignment="0" applyProtection="0"/>
    <xf numFmtId="0" fontId="304" fillId="0" borderId="129" applyNumberFormat="0" applyFill="0" applyAlignment="0" applyProtection="0"/>
    <xf numFmtId="0" fontId="141" fillId="80" borderId="149" applyNumberFormat="0" applyProtection="0">
      <alignment horizontal="right" vertical="center"/>
    </xf>
    <xf numFmtId="164" fontId="80" fillId="0" borderId="80" applyAlignment="0" applyProtection="0"/>
    <xf numFmtId="0" fontId="32" fillId="94" borderId="124" applyNumberFormat="0" applyFont="0" applyAlignment="0" applyProtection="0">
      <alignment vertical="center"/>
    </xf>
    <xf numFmtId="0" fontId="300" fillId="100" borderId="143" applyNumberFormat="0" applyAlignment="0" applyProtection="0"/>
    <xf numFmtId="0" fontId="300" fillId="100" borderId="113" applyNumberFormat="0" applyAlignment="0" applyProtection="0"/>
    <xf numFmtId="196" fontId="141" fillId="80" borderId="149" applyNumberFormat="0" applyProtection="0">
      <alignment horizontal="right" vertical="center"/>
    </xf>
    <xf numFmtId="0" fontId="277" fillId="88" borderId="82" applyNumberFormat="0" applyAlignment="0" applyProtection="0">
      <alignment vertical="center"/>
    </xf>
    <xf numFmtId="0" fontId="299" fillId="89" borderId="142" applyNumberFormat="0" applyAlignment="0" applyProtection="0"/>
    <xf numFmtId="196" fontId="163" fillId="88" borderId="113" applyNumberFormat="0" applyAlignment="0" applyProtection="0"/>
    <xf numFmtId="0" fontId="300" fillId="100" borderId="143" applyNumberFormat="0" applyAlignment="0" applyProtection="0"/>
    <xf numFmtId="0" fontId="271" fillId="42" borderId="81" applyNumberFormat="0" applyAlignment="0" applyProtection="0">
      <alignment vertical="center"/>
    </xf>
    <xf numFmtId="0" fontId="270" fillId="0" borderId="47" applyNumberFormat="0" applyFill="0" applyAlignment="0" applyProtection="0">
      <alignment vertical="center"/>
    </xf>
    <xf numFmtId="0" fontId="299" fillId="89" borderId="112" applyNumberFormat="0" applyAlignment="0" applyProtection="0"/>
    <xf numFmtId="0" fontId="299" fillId="89" borderId="142" applyNumberFormat="0" applyAlignment="0" applyProtection="0"/>
    <xf numFmtId="0" fontId="32" fillId="94" borderId="48" applyNumberFormat="0" applyFont="0" applyAlignment="0" applyProtection="0">
      <alignment vertical="center"/>
    </xf>
    <xf numFmtId="0" fontId="299" fillId="89" borderId="142" applyNumberFormat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0" fillId="42" borderId="81" applyNumberFormat="0" applyAlignment="0" applyProtection="0"/>
    <xf numFmtId="0" fontId="170" fillId="42" borderId="81" applyNumberFormat="0" applyAlignment="0" applyProtection="0"/>
    <xf numFmtId="0" fontId="30" fillId="94" borderId="154" applyNumberFormat="0" applyFont="0" applyAlignment="0" applyProtection="0"/>
    <xf numFmtId="196" fontId="139" fillId="67" borderId="128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164" fillId="88" borderId="142" applyNumberFormat="0" applyAlignment="0" applyProtection="0"/>
    <xf numFmtId="0" fontId="252" fillId="100" borderId="143" applyNumberFormat="0" applyAlignment="0" applyProtection="0"/>
    <xf numFmtId="15" fontId="88" fillId="53" borderId="85">
      <alignment horizontal="center"/>
    </xf>
    <xf numFmtId="0" fontId="170" fillId="42" borderId="11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29" applyNumberFormat="0" applyFill="0" applyAlignment="0" applyProtection="0"/>
    <xf numFmtId="196" fontId="141" fillId="52" borderId="89" applyNumberFormat="0" applyProtection="0">
      <alignment vertical="center"/>
    </xf>
    <xf numFmtId="15" fontId="88" fillId="53" borderId="69">
      <alignment horizontal="center"/>
    </xf>
    <xf numFmtId="196" fontId="112" fillId="80" borderId="90" applyNumberFormat="0" applyProtection="0">
      <alignment horizontal="left" vertical="center" indent="1"/>
    </xf>
    <xf numFmtId="0" fontId="110" fillId="83" borderId="82" applyNumberFormat="0" applyProtection="0">
      <alignment horizontal="left" vertical="center" indent="1"/>
    </xf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22" fillId="88" borderId="127" applyNumberFormat="0" applyAlignment="0" applyProtection="0"/>
    <xf numFmtId="0" fontId="30" fillId="94" borderId="124" applyNumberFormat="0" applyFont="0" applyAlignment="0" applyProtection="0"/>
    <xf numFmtId="0" fontId="252" fillId="88" borderId="143" applyNumberFormat="0" applyAlignment="0" applyProtection="0"/>
    <xf numFmtId="198" fontId="104" fillId="57" borderId="115" applyProtection="0">
      <alignment horizontal="center"/>
    </xf>
    <xf numFmtId="0" fontId="30" fillId="94" borderId="154" applyNumberFormat="0" applyFont="0" applyAlignment="0" applyProtection="0"/>
    <xf numFmtId="0" fontId="30" fillId="94" borderId="154" applyNumberFormat="0" applyFont="0" applyAlignment="0" applyProtection="0"/>
    <xf numFmtId="0" fontId="32" fillId="94" borderId="154" applyNumberFormat="0" applyFont="0" applyAlignment="0" applyProtection="0"/>
    <xf numFmtId="43" fontId="2" fillId="0" borderId="0" applyFont="0" applyFill="0" applyBorder="0" applyAlignment="0" applyProtection="0"/>
    <xf numFmtId="0" fontId="141" fillId="70" borderId="119" applyNumberFormat="0" applyProtection="0">
      <alignment horizontal="right" vertical="center"/>
    </xf>
    <xf numFmtId="0" fontId="300" fillId="100" borderId="113" applyNumberFormat="0" applyAlignment="0" applyProtection="0"/>
    <xf numFmtId="0" fontId="242" fillId="89" borderId="127" applyNumberFormat="0" applyAlignment="0" applyProtection="0"/>
    <xf numFmtId="196" fontId="102" fillId="55" borderId="131"/>
    <xf numFmtId="0" fontId="299" fillId="89" borderId="142" applyNumberFormat="0" applyAlignment="0" applyProtection="0"/>
    <xf numFmtId="0" fontId="257" fillId="0" borderId="153" applyNumberFormat="0" applyFill="0" applyAlignment="0" applyProtection="0"/>
    <xf numFmtId="0" fontId="172" fillId="0" borderId="108" applyNumberFormat="0" applyFill="0" applyAlignment="0" applyProtection="0"/>
    <xf numFmtId="0" fontId="170" fillId="42" borderId="97" applyNumberFormat="0" applyAlignment="0" applyProtection="0"/>
    <xf numFmtId="0" fontId="300" fillId="100" borderId="143" applyNumberFormat="0" applyAlignment="0" applyProtection="0"/>
    <xf numFmtId="0" fontId="164" fillId="88" borderId="97" applyNumberFormat="0" applyAlignment="0" applyProtection="0"/>
    <xf numFmtId="196" fontId="172" fillId="0" borderId="123" applyNumberFormat="0" applyFill="0" applyAlignment="0" applyProtection="0"/>
    <xf numFmtId="170" fontId="2" fillId="0" borderId="0" applyFont="0" applyFill="0" applyBorder="0" applyAlignment="0" applyProtection="0"/>
    <xf numFmtId="196" fontId="144" fillId="52" borderId="104" applyNumberFormat="0" applyProtection="0">
      <alignment vertical="center"/>
    </xf>
    <xf numFmtId="0" fontId="32" fillId="94" borderId="94" applyNumberFormat="0" applyFont="0" applyAlignment="0" applyProtection="0"/>
    <xf numFmtId="0" fontId="304" fillId="0" borderId="144" applyNumberFormat="0" applyFill="0" applyAlignment="0" applyProtection="0"/>
    <xf numFmtId="0" fontId="96" fillId="52" borderId="23">
      <alignment wrapText="1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198" fontId="97" fillId="54" borderId="69" applyProtection="0">
      <alignment horizontal="center"/>
    </xf>
    <xf numFmtId="0" fontId="299" fillId="89" borderId="142" applyNumberFormat="0" applyAlignment="0" applyProtection="0"/>
    <xf numFmtId="196" fontId="102" fillId="55" borderId="116"/>
    <xf numFmtId="0" fontId="102" fillId="55" borderId="116"/>
    <xf numFmtId="0" fontId="102" fillId="55" borderId="70"/>
    <xf numFmtId="196" fontId="102" fillId="55" borderId="70"/>
    <xf numFmtId="0" fontId="102" fillId="55" borderId="70"/>
    <xf numFmtId="196" fontId="102" fillId="55" borderId="70"/>
    <xf numFmtId="198" fontId="104" fillId="57" borderId="69" applyProtection="0">
      <alignment horizontal="center"/>
    </xf>
    <xf numFmtId="0" fontId="105" fillId="55" borderId="70"/>
    <xf numFmtId="196" fontId="105" fillId="55" borderId="70"/>
    <xf numFmtId="0" fontId="105" fillId="58" borderId="70"/>
    <xf numFmtId="196" fontId="105" fillId="58" borderId="70"/>
    <xf numFmtId="0" fontId="252" fillId="100" borderId="113" applyNumberFormat="0" applyAlignment="0" applyProtection="0"/>
    <xf numFmtId="0" fontId="221" fillId="100" borderId="142" applyNumberFormat="0" applyAlignment="0" applyProtection="0"/>
    <xf numFmtId="0" fontId="252" fillId="100" borderId="128" applyNumberFormat="0" applyAlignment="0" applyProtection="0"/>
    <xf numFmtId="0" fontId="107" fillId="0" borderId="71">
      <alignment horizontal="left" vertical="center"/>
    </xf>
    <xf numFmtId="196" fontId="107" fillId="0" borderId="71">
      <alignment horizontal="left" vertical="center"/>
    </xf>
    <xf numFmtId="0" fontId="300" fillId="100" borderId="143" applyNumberFormat="0" applyAlignment="0" applyProtection="0"/>
    <xf numFmtId="196" fontId="141" fillId="80" borderId="104" applyNumberFormat="0" applyProtection="0">
      <alignment horizontal="right" vertical="center"/>
    </xf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15" fillId="0" borderId="69" applyNumberFormat="0" applyAlignment="0" applyProtection="0"/>
    <xf numFmtId="196" fontId="115" fillId="0" borderId="69" applyNumberFormat="0" applyAlignment="0" applyProtection="0"/>
    <xf numFmtId="0" fontId="30" fillId="94" borderId="124" applyNumberFormat="0" applyFont="0" applyAlignment="0" applyProtection="0"/>
    <xf numFmtId="0" fontId="116" fillId="56" borderId="69" applyNumberFormat="0" applyAlignment="0" applyProtection="0"/>
    <xf numFmtId="196" fontId="116" fillId="56" borderId="69" applyNumberFormat="0" applyAlignment="0" applyProtection="0"/>
    <xf numFmtId="0" fontId="299" fillId="89" borderId="127" applyNumberFormat="0" applyAlignment="0" applyProtection="0"/>
    <xf numFmtId="0" fontId="221" fillId="100" borderId="81" applyNumberFormat="0" applyAlignment="0" applyProtection="0"/>
    <xf numFmtId="0" fontId="123" fillId="94" borderId="124" applyNumberFormat="0" applyFont="0" applyAlignment="0" applyProtection="0"/>
    <xf numFmtId="0" fontId="32" fillId="94" borderId="109" applyNumberFormat="0" applyFont="0" applyAlignment="0" applyProtection="0"/>
    <xf numFmtId="0" fontId="304" fillId="0" borderId="144" applyNumberFormat="0" applyFill="0" applyAlignment="0" applyProtection="0"/>
    <xf numFmtId="0" fontId="242" fillId="89" borderId="81" applyNumberFormat="0" applyAlignment="0" applyProtection="0"/>
    <xf numFmtId="0" fontId="99" fillId="81" borderId="98" applyNumberFormat="0" applyProtection="0">
      <alignment horizontal="left" vertical="center" indent="1"/>
    </xf>
    <xf numFmtId="198" fontId="97" fillId="54" borderId="145" applyProtection="0">
      <alignment horizontal="center"/>
    </xf>
    <xf numFmtId="0" fontId="221" fillId="100" borderId="81" applyNumberFormat="0" applyAlignment="0" applyProtection="0"/>
    <xf numFmtId="0" fontId="257" fillId="0" borderId="144" applyNumberFormat="0" applyFill="0" applyAlignment="0" applyProtection="0"/>
    <xf numFmtId="15" fontId="88" fillId="53" borderId="130">
      <alignment horizontal="center"/>
    </xf>
    <xf numFmtId="0" fontId="2" fillId="0" borderId="0"/>
    <xf numFmtId="0" fontId="2" fillId="0" borderId="0"/>
    <xf numFmtId="0" fontId="2" fillId="0" borderId="0"/>
    <xf numFmtId="0" fontId="299" fillId="89" borderId="112" applyNumberFormat="0" applyAlignment="0" applyProtection="0"/>
    <xf numFmtId="0" fontId="271" fillId="42" borderId="142" applyNumberFormat="0" applyAlignment="0" applyProtection="0">
      <alignment vertical="center"/>
    </xf>
    <xf numFmtId="207" fontId="153" fillId="0" borderId="147" applyFill="0"/>
    <xf numFmtId="0" fontId="300" fillId="100" borderId="128" applyNumberFormat="0" applyAlignment="0" applyProtection="0"/>
    <xf numFmtId="196" fontId="102" fillId="55" borderId="131"/>
    <xf numFmtId="0" fontId="177" fillId="0" borderId="59">
      <alignment horizontal="center"/>
    </xf>
    <xf numFmtId="0" fontId="299" fillId="89" borderId="142" applyNumberFormat="0" applyAlignment="0" applyProtection="0"/>
    <xf numFmtId="196" fontId="170" fillId="42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70" fillId="42" borderId="142" applyNumberFormat="0" applyAlignment="0" applyProtection="0"/>
    <xf numFmtId="0" fontId="30" fillId="94" borderId="109" applyNumberFormat="0" applyFont="0" applyAlignment="0" applyProtection="0"/>
    <xf numFmtId="0" fontId="30" fillId="94" borderId="154" applyNumberFormat="0" applyFon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139" fillId="67" borderId="113" applyNumberFormat="0" applyProtection="0">
      <alignment horizontal="left" vertical="center" indent="1"/>
    </xf>
    <xf numFmtId="0" fontId="300" fillId="100" borderId="128" applyNumberFormat="0" applyAlignment="0" applyProtection="0"/>
    <xf numFmtId="196" fontId="141" fillId="80" borderId="119" applyNumberFormat="0" applyProtection="0">
      <alignment horizontal="right" vertical="center"/>
    </xf>
    <xf numFmtId="0" fontId="141" fillId="71" borderId="104" applyNumberFormat="0" applyProtection="0">
      <alignment horizontal="right" vertical="center"/>
    </xf>
    <xf numFmtId="196" fontId="139" fillId="67" borderId="98" applyNumberFormat="0" applyProtection="0">
      <alignment horizontal="left" vertical="center" indent="1"/>
    </xf>
    <xf numFmtId="0" fontId="96" fillId="52" borderId="23">
      <alignment wrapText="1"/>
    </xf>
    <xf numFmtId="0" fontId="172" fillId="0" borderId="108" applyNumberFormat="0" applyFill="0" applyAlignment="0" applyProtection="0"/>
    <xf numFmtId="196" fontId="2" fillId="0" borderId="0"/>
    <xf numFmtId="0" fontId="2" fillId="0" borderId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" fillId="94" borderId="139" applyNumberFormat="0" applyFon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110" fillId="83" borderId="128" applyNumberFormat="0" applyProtection="0">
      <alignment horizontal="left" vertical="center" indent="1"/>
    </xf>
    <xf numFmtId="0" fontId="71" fillId="94" borderId="154" applyNumberFormat="0" applyFon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96" fontId="164" fillId="88" borderId="81" applyNumberFormat="0" applyAlignment="0" applyProtection="0"/>
    <xf numFmtId="0" fontId="2" fillId="0" borderId="0"/>
    <xf numFmtId="0" fontId="2" fillId="0" borderId="0"/>
    <xf numFmtId="196" fontId="2" fillId="0" borderId="0"/>
    <xf numFmtId="0" fontId="163" fillId="88" borderId="113" applyNumberFormat="0" applyAlignment="0" applyProtection="0"/>
    <xf numFmtId="0" fontId="116" fillId="86" borderId="40" applyNumberFormat="0" applyProtection="0">
      <alignment horizontal="center"/>
    </xf>
    <xf numFmtId="0" fontId="141" fillId="80" borderId="34" applyNumberFormat="0" applyProtection="0">
      <alignment horizontal="right" vertical="center"/>
    </xf>
    <xf numFmtId="196" fontId="141" fillId="76" borderId="34" applyNumberFormat="0" applyProtection="0">
      <alignment horizontal="right" vertical="center"/>
    </xf>
    <xf numFmtId="196" fontId="139" fillId="67" borderId="82" applyNumberFormat="0" applyProtection="0">
      <alignment horizontal="left" vertical="center" indent="1"/>
    </xf>
    <xf numFmtId="0" fontId="141" fillId="69" borderId="119" applyNumberFormat="0" applyProtection="0">
      <alignment horizontal="right" vertical="center"/>
    </xf>
    <xf numFmtId="198" fontId="116" fillId="66" borderId="88" applyProtection="0">
      <alignment horizontal="center"/>
    </xf>
    <xf numFmtId="0" fontId="30" fillId="94" borderId="139" applyNumberFormat="0" applyFont="0" applyAlignment="0" applyProtection="0"/>
    <xf numFmtId="0" fontId="139" fillId="67" borderId="82" applyNumberFormat="0" applyProtection="0">
      <alignment horizontal="left" vertical="center" indent="1"/>
    </xf>
    <xf numFmtId="196" fontId="141" fillId="76" borderId="89" applyNumberFormat="0" applyProtection="0">
      <alignment horizontal="right" vertical="center"/>
    </xf>
    <xf numFmtId="0" fontId="299" fillId="89" borderId="142" applyNumberFormat="0" applyAlignment="0" applyProtection="0"/>
    <xf numFmtId="0" fontId="141" fillId="69" borderId="134" applyNumberFormat="0" applyProtection="0">
      <alignment horizontal="right" vertical="center"/>
    </xf>
    <xf numFmtId="0" fontId="221" fillId="100" borderId="81" applyNumberFormat="0" applyAlignment="0" applyProtection="0"/>
    <xf numFmtId="0" fontId="222" fillId="88" borderId="81" applyNumberFormat="0" applyAlignment="0" applyProtection="0"/>
    <xf numFmtId="196" fontId="141" fillId="75" borderId="119" applyNumberFormat="0" applyProtection="0">
      <alignment horizontal="right" vertical="center"/>
    </xf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8" fontId="97" fillId="54" borderId="22" applyProtection="0">
      <alignment horizontal="center"/>
    </xf>
    <xf numFmtId="0" fontId="32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4" fillId="0" borderId="144" applyNumberFormat="0" applyFill="0" applyAlignment="0" applyProtection="0"/>
    <xf numFmtId="196" fontId="148" fillId="55" borderId="130" applyNumberFormat="0" applyProtection="0">
      <alignment horizontal="right" vertical="center"/>
    </xf>
    <xf numFmtId="198" fontId="116" fillId="66" borderId="72" applyProtection="0">
      <alignment horizontal="center"/>
    </xf>
    <xf numFmtId="0" fontId="138" fillId="67" borderId="73" applyNumberFormat="0" applyProtection="0">
      <alignment vertical="center"/>
    </xf>
    <xf numFmtId="196" fontId="138" fillId="67" borderId="73" applyNumberFormat="0" applyProtection="0">
      <alignment vertical="center"/>
    </xf>
    <xf numFmtId="0" fontId="147" fillId="85" borderId="105" applyNumberFormat="0" applyProtection="0">
      <alignment horizontal="left" vertical="center" indent="1"/>
    </xf>
    <xf numFmtId="0" fontId="139" fillId="67" borderId="67" applyNumberFormat="0" applyProtection="0">
      <alignment horizontal="left" vertical="center" indent="1"/>
    </xf>
    <xf numFmtId="196" fontId="139" fillId="67" borderId="67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52" fillId="100" borderId="98" applyNumberFormat="0" applyAlignment="0" applyProtection="0"/>
    <xf numFmtId="0" fontId="141" fillId="69" borderId="73" applyNumberFormat="0" applyProtection="0">
      <alignment horizontal="right" vertical="center"/>
    </xf>
    <xf numFmtId="196" fontId="141" fillId="69" borderId="73" applyNumberFormat="0" applyProtection="0">
      <alignment horizontal="right" vertical="center"/>
    </xf>
    <xf numFmtId="0" fontId="141" fillId="70" borderId="73" applyNumberFormat="0" applyProtection="0">
      <alignment horizontal="right" vertical="center"/>
    </xf>
    <xf numFmtId="196" fontId="141" fillId="70" borderId="73" applyNumberFormat="0" applyProtection="0">
      <alignment horizontal="right" vertical="center"/>
    </xf>
    <xf numFmtId="0" fontId="141" fillId="62" borderId="73" applyNumberFormat="0" applyProtection="0">
      <alignment horizontal="right" vertical="center"/>
    </xf>
    <xf numFmtId="196" fontId="141" fillId="62" borderId="73" applyNumberFormat="0" applyProtection="0">
      <alignment horizontal="right" vertical="center"/>
    </xf>
    <xf numFmtId="0" fontId="141" fillId="71" borderId="73" applyNumberFormat="0" applyProtection="0">
      <alignment horizontal="right" vertical="center"/>
    </xf>
    <xf numFmtId="196" fontId="141" fillId="71" borderId="73" applyNumberFormat="0" applyProtection="0">
      <alignment horizontal="right" vertical="center"/>
    </xf>
    <xf numFmtId="0" fontId="141" fillId="72" borderId="73" applyNumberFormat="0" applyProtection="0">
      <alignment horizontal="right" vertical="center"/>
    </xf>
    <xf numFmtId="196" fontId="141" fillId="72" borderId="73" applyNumberFormat="0" applyProtection="0">
      <alignment horizontal="right" vertical="center"/>
    </xf>
    <xf numFmtId="0" fontId="141" fillId="73" borderId="73" applyNumberFormat="0" applyProtection="0">
      <alignment horizontal="right" vertical="center"/>
    </xf>
    <xf numFmtId="196" fontId="141" fillId="73" borderId="73" applyNumberFormat="0" applyProtection="0">
      <alignment horizontal="right" vertical="center"/>
    </xf>
    <xf numFmtId="0" fontId="141" fillId="74" borderId="73" applyNumberFormat="0" applyProtection="0">
      <alignment horizontal="right" vertical="center"/>
    </xf>
    <xf numFmtId="196" fontId="141" fillId="74" borderId="73" applyNumberFormat="0" applyProtection="0">
      <alignment horizontal="right" vertical="center"/>
    </xf>
    <xf numFmtId="0" fontId="141" fillId="75" borderId="73" applyNumberFormat="0" applyProtection="0">
      <alignment horizontal="right" vertical="center"/>
    </xf>
    <xf numFmtId="196" fontId="141" fillId="75" borderId="73" applyNumberFormat="0" applyProtection="0">
      <alignment horizontal="right" vertical="center"/>
    </xf>
    <xf numFmtId="0" fontId="141" fillId="76" borderId="73" applyNumberFormat="0" applyProtection="0">
      <alignment horizontal="right" vertical="center"/>
    </xf>
    <xf numFmtId="196" fontId="141" fillId="76" borderId="73" applyNumberFormat="0" applyProtection="0">
      <alignment horizontal="right" vertical="center"/>
    </xf>
    <xf numFmtId="0" fontId="221" fillId="100" borderId="112" applyNumberFormat="0" applyAlignment="0" applyProtection="0"/>
    <xf numFmtId="0" fontId="141" fillId="80" borderId="73" applyNumberFormat="0" applyProtection="0">
      <alignment horizontal="right" vertical="center"/>
    </xf>
    <xf numFmtId="196" fontId="141" fillId="80" borderId="73" applyNumberFormat="0" applyProtection="0">
      <alignment horizontal="right" vertical="center"/>
    </xf>
    <xf numFmtId="0" fontId="71" fillId="94" borderId="124" applyNumberFormat="0" applyFont="0" applyAlignment="0" applyProtection="0"/>
    <xf numFmtId="0" fontId="99" fillId="81" borderId="67" applyNumberFormat="0" applyProtection="0">
      <alignment horizontal="left" vertical="center" indent="1"/>
    </xf>
    <xf numFmtId="196" fontId="99" fillId="81" borderId="67" applyNumberFormat="0" applyProtection="0">
      <alignment horizontal="left" vertical="center" indent="1"/>
    </xf>
    <xf numFmtId="0" fontId="99" fillId="82" borderId="67" applyNumberFormat="0" applyProtection="0">
      <alignment horizontal="left" vertical="center" indent="1"/>
    </xf>
    <xf numFmtId="196" fontId="99" fillId="82" borderId="67" applyNumberFormat="0" applyProtection="0">
      <alignment horizontal="left" vertical="center" indent="1"/>
    </xf>
    <xf numFmtId="0" fontId="99" fillId="63" borderId="67" applyNumberFormat="0" applyProtection="0">
      <alignment horizontal="left" vertical="center" indent="1"/>
    </xf>
    <xf numFmtId="196" fontId="99" fillId="63" borderId="67" applyNumberFormat="0" applyProtection="0">
      <alignment horizontal="left" vertical="center" indent="1"/>
    </xf>
    <xf numFmtId="0" fontId="99" fillId="68" borderId="67" applyNumberFormat="0" applyProtection="0">
      <alignment horizontal="left" vertical="center" indent="1"/>
    </xf>
    <xf numFmtId="196" fontId="99" fillId="68" borderId="67" applyNumberFormat="0" applyProtection="0">
      <alignment horizontal="left" vertical="center" indent="1"/>
    </xf>
    <xf numFmtId="0" fontId="141" fillId="52" borderId="73" applyNumberFormat="0" applyProtection="0">
      <alignment vertical="center"/>
    </xf>
    <xf numFmtId="196" fontId="141" fillId="52" borderId="73" applyNumberFormat="0" applyProtection="0">
      <alignment vertical="center"/>
    </xf>
    <xf numFmtId="0" fontId="144" fillId="52" borderId="73" applyNumberFormat="0" applyProtection="0">
      <alignment vertical="center"/>
    </xf>
    <xf numFmtId="196" fontId="144" fillId="52" borderId="73" applyNumberFormat="0" applyProtection="0">
      <alignment vertical="center"/>
    </xf>
    <xf numFmtId="0" fontId="112" fillId="80" borderId="74" applyNumberFormat="0" applyProtection="0">
      <alignment horizontal="left" vertical="center" indent="1"/>
    </xf>
    <xf numFmtId="196" fontId="112" fillId="80" borderId="74" applyNumberFormat="0" applyProtection="0">
      <alignment horizontal="left" vertical="center" indent="1"/>
    </xf>
    <xf numFmtId="0" fontId="110" fillId="83" borderId="67" applyNumberFormat="0" applyProtection="0">
      <alignment horizontal="left" vertical="center" indent="1"/>
    </xf>
    <xf numFmtId="196" fontId="110" fillId="83" borderId="67" applyNumberFormat="0" applyProtection="0">
      <alignment horizontal="left" vertical="center" indent="1"/>
    </xf>
    <xf numFmtId="0" fontId="304" fillId="0" borderId="144" applyNumberFormat="0" applyFill="0" applyAlignment="0" applyProtection="0"/>
    <xf numFmtId="196" fontId="172" fillId="0" borderId="138" applyNumberFormat="0" applyFill="0" applyAlignment="0" applyProtection="0"/>
    <xf numFmtId="0" fontId="299" fillId="89" borderId="142" applyNumberFormat="0" applyAlignment="0" applyProtection="0"/>
    <xf numFmtId="0" fontId="147" fillId="85" borderId="74" applyNumberFormat="0" applyProtection="0">
      <alignment horizontal="left" vertical="center" indent="1"/>
    </xf>
    <xf numFmtId="196" fontId="147" fillId="85" borderId="74" applyNumberFormat="0" applyProtection="0">
      <alignment horizontal="left" vertical="center" indent="1"/>
    </xf>
    <xf numFmtId="0" fontId="148" fillId="55" borderId="69" applyNumberFormat="0" applyProtection="0">
      <alignment horizontal="right" vertical="center"/>
    </xf>
    <xf numFmtId="196" fontId="148" fillId="55" borderId="69" applyNumberFormat="0" applyProtection="0">
      <alignment horizontal="right" vertical="center"/>
    </xf>
    <xf numFmtId="0" fontId="116" fillId="86" borderId="75" applyNumberFormat="0" applyProtection="0">
      <alignment horizontal="center"/>
    </xf>
    <xf numFmtId="196" fontId="116" fillId="86" borderId="75" applyNumberFormat="0" applyProtection="0">
      <alignment horizontal="center"/>
    </xf>
    <xf numFmtId="0" fontId="222" fillId="88" borderId="142" applyNumberFormat="0" applyAlignment="0" applyProtection="0"/>
    <xf numFmtId="0" fontId="304" fillId="0" borderId="144" applyNumberFormat="0" applyFill="0" applyAlignment="0" applyProtection="0"/>
    <xf numFmtId="3" fontId="151" fillId="33" borderId="59">
      <alignment horizontal="left" vertical="top" wrapText="1"/>
      <protection locked="0"/>
    </xf>
    <xf numFmtId="0" fontId="164" fillId="88" borderId="112" applyNumberFormat="0" applyAlignment="0" applyProtection="0"/>
    <xf numFmtId="0" fontId="252" fillId="100" borderId="143" applyNumberFormat="0" applyAlignment="0" applyProtection="0"/>
    <xf numFmtId="198" fontId="99" fillId="0" borderId="76" applyAlignment="0"/>
    <xf numFmtId="198" fontId="153" fillId="0" borderId="76" applyFill="0" applyAlignment="0" applyProtection="0"/>
    <xf numFmtId="0" fontId="10" fillId="0" borderId="69" applyNumberFormat="0" applyFill="0" applyAlignment="0" applyProtection="0"/>
    <xf numFmtId="196" fontId="10" fillId="0" borderId="69" applyNumberFormat="0" applyFill="0" applyAlignment="0" applyProtection="0"/>
    <xf numFmtId="0" fontId="163" fillId="88" borderId="143" applyNumberFormat="0" applyAlignment="0" applyProtection="0"/>
    <xf numFmtId="0" fontId="299" fillId="89" borderId="142" applyNumberFormat="0" applyAlignment="0" applyProtection="0"/>
    <xf numFmtId="207" fontId="153" fillId="0" borderId="132" applyFill="0"/>
    <xf numFmtId="207" fontId="153" fillId="0" borderId="71" applyFill="0"/>
    <xf numFmtId="207" fontId="153" fillId="0" borderId="76" applyFill="0"/>
    <xf numFmtId="207" fontId="99" fillId="0" borderId="71" applyFill="0"/>
    <xf numFmtId="207" fontId="99" fillId="0" borderId="76" applyFill="0"/>
    <xf numFmtId="0" fontId="30" fillId="94" borderId="109" applyNumberFormat="0" applyFont="0" applyAlignment="0" applyProtection="0"/>
    <xf numFmtId="15" fontId="88" fillId="53" borderId="115">
      <alignment horizontal="center"/>
    </xf>
    <xf numFmtId="0" fontId="300" fillId="100" borderId="143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42" fillId="42" borderId="97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0" fontId="106" fillId="0" borderId="95">
      <alignment horizontal="left" vertical="center"/>
    </xf>
    <xf numFmtId="0" fontId="163" fillId="88" borderId="67" applyNumberFormat="0" applyAlignment="0" applyProtection="0"/>
    <xf numFmtId="196" fontId="163" fillId="88" borderId="67" applyNumberFormat="0" applyAlignment="0" applyProtection="0"/>
    <xf numFmtId="0" fontId="164" fillId="88" borderId="66" applyNumberFormat="0" applyAlignment="0" applyProtection="0"/>
    <xf numFmtId="196" fontId="164" fillId="88" borderId="66" applyNumberFormat="0" applyAlignment="0" applyProtection="0"/>
    <xf numFmtId="0" fontId="222" fillId="88" borderId="112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144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52" fillId="88" borderId="128" applyNumberFormat="0" applyAlignment="0" applyProtection="0"/>
    <xf numFmtId="0" fontId="170" fillId="42" borderId="66" applyNumberFormat="0" applyAlignment="0" applyProtection="0"/>
    <xf numFmtId="196" fontId="170" fillId="42" borderId="66" applyNumberFormat="0" applyAlignment="0" applyProtection="0"/>
    <xf numFmtId="0" fontId="242" fillId="42" borderId="142" applyNumberFormat="0" applyAlignment="0" applyProtection="0"/>
    <xf numFmtId="0" fontId="172" fillId="0" borderId="77" applyNumberFormat="0" applyFill="0" applyAlignment="0" applyProtection="0"/>
    <xf numFmtId="196" fontId="172" fillId="0" borderId="77" applyNumberFormat="0" applyFill="0" applyAlignment="0" applyProtection="0"/>
    <xf numFmtId="0" fontId="141" fillId="74" borderId="89" applyNumberFormat="0" applyProtection="0">
      <alignment horizontal="right" vertical="center"/>
    </xf>
    <xf numFmtId="0" fontId="222" fillId="88" borderId="97" applyNumberFormat="0" applyAlignment="0" applyProtection="0"/>
    <xf numFmtId="15" fontId="88" fillId="53" borderId="145">
      <alignment horizontal="center"/>
    </xf>
    <xf numFmtId="207" fontId="153" fillId="0" borderId="87" applyFill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71" fillId="94" borderId="78" applyNumberFormat="0" applyFont="0" applyAlignment="0" applyProtection="0"/>
    <xf numFmtId="196" fontId="71" fillId="94" borderId="78" applyNumberFormat="0" applyFon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" fillId="0" borderId="0"/>
    <xf numFmtId="170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300" fillId="100" borderId="128" applyNumberFormat="0" applyAlignment="0" applyProtection="0"/>
    <xf numFmtId="170" fontId="2" fillId="0" borderId="0" applyFont="0" applyFill="0" applyBorder="0" applyAlignment="0" applyProtection="0"/>
    <xf numFmtId="0" fontId="30" fillId="94" borderId="154" applyNumberFormat="0" applyFont="0" applyAlignment="0" applyProtection="0"/>
    <xf numFmtId="0" fontId="264" fillId="88" borderId="81" applyNumberFormat="0" applyAlignment="0" applyProtection="0">
      <alignment vertical="center"/>
    </xf>
    <xf numFmtId="0" fontId="242" fillId="42" borderId="142" applyNumberFormat="0" applyAlignment="0" applyProtection="0"/>
    <xf numFmtId="176" fontId="177" fillId="0" borderId="59">
      <alignment horizontal="center"/>
    </xf>
    <xf numFmtId="196" fontId="102" fillId="55" borderId="86"/>
    <xf numFmtId="0" fontId="105" fillId="55" borderId="86"/>
    <xf numFmtId="0" fontId="144" fillId="52" borderId="89" applyNumberFormat="0" applyProtection="0">
      <alignment vertical="center"/>
    </xf>
    <xf numFmtId="0" fontId="300" fillId="100" borderId="128" applyNumberFormat="0" applyAlignment="0" applyProtection="0"/>
    <xf numFmtId="207" fontId="99" fillId="0" borderId="92" applyFill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170" fontId="2" fillId="0" borderId="0" applyFont="0" applyFill="0" applyBorder="0" applyAlignment="0" applyProtection="0"/>
    <xf numFmtId="0" fontId="106" fillId="0" borderId="79">
      <alignment horizontal="left" vertical="center"/>
    </xf>
    <xf numFmtId="0" fontId="300" fillId="100" borderId="128" applyNumberFormat="0" applyAlignment="0" applyProtection="0"/>
    <xf numFmtId="0" fontId="270" fillId="0" borderId="93" applyNumberFormat="0" applyFill="0" applyAlignment="0" applyProtection="0">
      <alignment vertical="center"/>
    </xf>
    <xf numFmtId="196" fontId="163" fillId="88" borderId="128" applyNumberFormat="0" applyAlignment="0" applyProtection="0"/>
    <xf numFmtId="0" fontId="304" fillId="0" borderId="144" applyNumberFormat="0" applyFill="0" applyAlignment="0" applyProtection="0"/>
    <xf numFmtId="196" fontId="141" fillId="72" borderId="119" applyNumberFormat="0" applyProtection="0">
      <alignment horizontal="right" vertical="center"/>
    </xf>
    <xf numFmtId="0" fontId="299" fillId="89" borderId="142" applyNumberFormat="0" applyAlignment="0" applyProtection="0"/>
    <xf numFmtId="0" fontId="257" fillId="0" borderId="99" applyNumberFormat="0" applyFill="0" applyAlignment="0" applyProtection="0"/>
    <xf numFmtId="0" fontId="299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16" fillId="86" borderId="136" applyNumberFormat="0" applyProtection="0">
      <alignment horizontal="center"/>
    </xf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198" fontId="153" fillId="0" borderId="137" applyFill="0" applyAlignment="0" applyProtection="0"/>
    <xf numFmtId="0" fontId="106" fillId="0" borderId="95">
      <alignment horizontal="left" vertical="center"/>
    </xf>
    <xf numFmtId="0" fontId="299" fillId="89" borderId="142" applyNumberFormat="0" applyAlignment="0" applyProtection="0"/>
    <xf numFmtId="0" fontId="299" fillId="89" borderId="97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95">
      <alignment horizontal="left" vertical="center"/>
    </xf>
    <xf numFmtId="196" fontId="141" fillId="75" borderId="89" applyNumberFormat="0" applyProtection="0">
      <alignment horizontal="right" vertical="center"/>
    </xf>
    <xf numFmtId="0" fontId="2" fillId="0" borderId="0"/>
    <xf numFmtId="170" fontId="2" fillId="0" borderId="0" applyFont="0" applyFill="0" applyBorder="0" applyAlignment="0" applyProtection="0"/>
    <xf numFmtId="0" fontId="139" fillId="67" borderId="128" applyNumberFormat="0" applyProtection="0">
      <alignment horizontal="left" vertical="center" indent="1"/>
    </xf>
    <xf numFmtId="0" fontId="2" fillId="0" borderId="0"/>
    <xf numFmtId="0" fontId="222" fillId="88" borderId="112" applyNumberFormat="0" applyAlignment="0" applyProtection="0"/>
    <xf numFmtId="9" fontId="2" fillId="0" borderId="0" applyFont="0" applyFill="0" applyBorder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163" fillId="88" borderId="82" applyNumberFormat="0" applyAlignment="0" applyProtection="0"/>
    <xf numFmtId="0" fontId="304" fillId="0" borderId="114" applyNumberFormat="0" applyFill="0" applyAlignment="0" applyProtection="0"/>
    <xf numFmtId="0" fontId="257" fillId="0" borderId="83" applyNumberFormat="0" applyFill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32" fillId="94" borderId="48" applyNumberFormat="0" applyFont="0" applyAlignment="0" applyProtection="0"/>
    <xf numFmtId="0" fontId="123" fillId="94" borderId="48" applyNumberFormat="0" applyFont="0" applyAlignment="0" applyProtection="0"/>
    <xf numFmtId="196" fontId="99" fillId="81" borderId="82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196" fontId="116" fillId="86" borderId="106" applyNumberFormat="0" applyProtection="0">
      <alignment horizont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64" fillId="88" borderId="81" applyNumberFormat="0" applyAlignment="0" applyProtection="0">
      <alignment vertical="center"/>
    </xf>
    <xf numFmtId="0" fontId="32" fillId="94" borderId="94" applyNumberFormat="0" applyFont="0" applyAlignment="0" applyProtection="0">
      <alignment vertical="center"/>
    </xf>
    <xf numFmtId="196" fontId="99" fillId="68" borderId="128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41" fillId="71" borderId="149" applyNumberFormat="0" applyProtection="0">
      <alignment horizontal="right" vertical="center"/>
    </xf>
    <xf numFmtId="0" fontId="32" fillId="94" borderId="154" applyNumberFormat="0" applyFont="0" applyAlignment="0" applyProtection="0">
      <alignment vertical="center"/>
    </xf>
    <xf numFmtId="0" fontId="71" fillId="94" borderId="10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0" fontId="96" fillId="52" borderId="23">
      <alignment wrapText="1"/>
    </xf>
    <xf numFmtId="196" fontId="2" fillId="0" borderId="0"/>
    <xf numFmtId="196" fontId="2" fillId="0" borderId="0"/>
    <xf numFmtId="196" fontId="2" fillId="0" borderId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0" fontId="221" fillId="100" borderId="81" applyNumberFormat="0" applyAlignment="0" applyProtection="0"/>
    <xf numFmtId="0" fontId="304" fillId="0" borderId="144" applyNumberFormat="0" applyFill="0" applyAlignment="0" applyProtection="0"/>
    <xf numFmtId="0" fontId="257" fillId="0" borderId="99" applyNumberFormat="0" applyFill="0" applyAlignment="0" applyProtection="0"/>
    <xf numFmtId="0" fontId="10" fillId="0" borderId="100" applyNumberFormat="0" applyFill="0" applyAlignment="0" applyProtection="0"/>
    <xf numFmtId="0" fontId="304" fillId="0" borderId="144" applyNumberFormat="0" applyFill="0" applyAlignment="0" applyProtection="0"/>
    <xf numFmtId="196" fontId="96" fillId="52" borderId="23">
      <alignment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44" fillId="52" borderId="119" applyNumberFormat="0" applyProtection="0">
      <alignment vertical="center"/>
    </xf>
    <xf numFmtId="0" fontId="221" fillId="100" borderId="112" applyNumberFormat="0" applyAlignment="0" applyProtection="0"/>
    <xf numFmtId="0" fontId="304" fillId="0" borderId="99" applyNumberFormat="0" applyFill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5" fillId="55" borderId="101"/>
    <xf numFmtId="196" fontId="170" fillId="42" borderId="81" applyNumberFormat="0" applyAlignment="0" applyProtection="0"/>
    <xf numFmtId="0" fontId="170" fillId="42" borderId="142" applyNumberFormat="0" applyAlignment="0" applyProtection="0"/>
    <xf numFmtId="0" fontId="300" fillId="100" borderId="143" applyNumberFormat="0" applyAlignment="0" applyProtection="0"/>
    <xf numFmtId="0" fontId="99" fillId="68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37" fontId="92" fillId="101" borderId="155" applyBorder="0">
      <alignment horizontal="left" vertical="center" indent="2"/>
    </xf>
    <xf numFmtId="0" fontId="141" fillId="76" borderId="149" applyNumberFormat="0" applyProtection="0">
      <alignment horizontal="right" vertical="center"/>
    </xf>
    <xf numFmtId="0" fontId="102" fillId="55" borderId="146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299" fillId="89" borderId="142" applyNumberFormat="0" applyAlignment="0" applyProtection="0"/>
    <xf numFmtId="0" fontId="172" fillId="0" borderId="47" applyNumberFormat="0" applyFill="0" applyAlignment="0" applyProtection="0"/>
    <xf numFmtId="0" fontId="170" fillId="42" borderId="81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64" fillId="88" borderId="81" applyNumberFormat="0" applyAlignment="0" applyProtection="0"/>
    <xf numFmtId="0" fontId="164" fillId="88" borderId="81" applyNumberFormat="0" applyAlignment="0" applyProtection="0"/>
    <xf numFmtId="0" fontId="163" fillId="88" borderId="82" applyNumberFormat="0" applyAlignment="0" applyProtection="0"/>
    <xf numFmtId="0" fontId="163" fillId="88" borderId="8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22" fillId="88" borderId="142" applyNumberFormat="0" applyAlignment="0" applyProtection="0"/>
    <xf numFmtId="0" fontId="222" fillId="88" borderId="127" applyNumberFormat="0" applyAlignment="0" applyProtection="0"/>
    <xf numFmtId="198" fontId="104" fillId="57" borderId="145" applyProtection="0">
      <alignment horizontal="center"/>
    </xf>
    <xf numFmtId="196" fontId="110" fillId="83" borderId="128" applyNumberFormat="0" applyProtection="0">
      <alignment horizontal="left" vertical="center" indent="1"/>
    </xf>
    <xf numFmtId="0" fontId="257" fillId="0" borderId="83" applyNumberFormat="0" applyFill="0" applyAlignment="0" applyProtection="0"/>
    <xf numFmtId="0" fontId="257" fillId="0" borderId="83" applyNumberFormat="0" applyFill="0" applyAlignment="0" applyProtection="0"/>
    <xf numFmtId="0" fontId="299" fillId="89" borderId="14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10" fillId="0" borderId="22" applyNumberFormat="0" applyFill="0" applyAlignment="0" applyProtection="0"/>
    <xf numFmtId="0" fontId="304" fillId="0" borderId="144" applyNumberFormat="0" applyFill="0" applyAlignment="0" applyProtection="0"/>
    <xf numFmtId="3" fontId="151" fillId="33" borderId="59">
      <alignment horizontal="left" vertical="top" wrapText="1"/>
      <protection locked="0"/>
    </xf>
    <xf numFmtId="198" fontId="116" fillId="66" borderId="133" applyProtection="0">
      <alignment horizont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32" fillId="94" borderId="109" applyNumberFormat="0" applyFont="0" applyAlignment="0" applyProtection="0"/>
    <xf numFmtId="0" fontId="123" fillId="94" borderId="109" applyNumberFormat="0" applyFont="0" applyAlignment="0" applyProtection="0"/>
    <xf numFmtId="198" fontId="97" fillId="54" borderId="85" applyProtection="0">
      <alignment horizontal="center"/>
    </xf>
    <xf numFmtId="0" fontId="300" fillId="100" borderId="143" applyNumberFormat="0" applyAlignment="0" applyProtection="0"/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02" fillId="55" borderId="86"/>
    <xf numFmtId="0" fontId="102" fillId="55" borderId="86"/>
    <xf numFmtId="196" fontId="102" fillId="55" borderId="86"/>
    <xf numFmtId="198" fontId="104" fillId="57" borderId="85" applyProtection="0">
      <alignment horizontal="center"/>
    </xf>
    <xf numFmtId="0" fontId="96" fillId="52" borderId="23">
      <alignment wrapText="1"/>
    </xf>
    <xf numFmtId="0" fontId="96" fillId="52" borderId="23">
      <alignment wrapText="1"/>
    </xf>
    <xf numFmtId="196" fontId="105" fillId="55" borderId="86"/>
    <xf numFmtId="0" fontId="105" fillId="58" borderId="86"/>
    <xf numFmtId="0" fontId="105" fillId="58" borderId="146"/>
    <xf numFmtId="0" fontId="107" fillId="0" borderId="87">
      <alignment horizontal="left" vertical="center"/>
    </xf>
    <xf numFmtId="196" fontId="107" fillId="0" borderId="87">
      <alignment horizontal="left" vertical="center"/>
    </xf>
    <xf numFmtId="0" fontId="300" fillId="100" borderId="143" applyNumberFormat="0" applyAlignment="0" applyProtection="0"/>
    <xf numFmtId="196" fontId="115" fillId="0" borderId="85" applyNumberFormat="0" applyAlignment="0" applyProtection="0"/>
    <xf numFmtId="196" fontId="116" fillId="56" borderId="85" applyNumberFormat="0" applyAlignment="0" applyProtection="0"/>
    <xf numFmtId="0" fontId="242" fillId="89" borderId="127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123" fillId="94" borderId="154" applyNumberFormat="0" applyFont="0" applyAlignment="0" applyProtection="0"/>
    <xf numFmtId="0" fontId="123" fillId="94" borderId="154" applyNumberFormat="0" applyFont="0" applyAlignment="0" applyProtection="0"/>
    <xf numFmtId="0" fontId="10" fillId="0" borderId="115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207" fontId="153" fillId="0" borderId="102" applyFill="0"/>
    <xf numFmtId="0" fontId="141" fillId="73" borderId="104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88" borderId="82" applyNumberFormat="0" applyAlignment="0" applyProtection="0"/>
    <xf numFmtId="0" fontId="252" fillId="100" borderId="82" applyNumberFormat="0" applyAlignment="0" applyProtection="0"/>
    <xf numFmtId="0" fontId="252" fillId="88" borderId="82" applyNumberFormat="0" applyAlignment="0" applyProtection="0"/>
    <xf numFmtId="0" fontId="141" fillId="62" borderId="89" applyNumberFormat="0" applyProtection="0">
      <alignment horizontal="right" vertical="center"/>
    </xf>
    <xf numFmtId="0" fontId="32" fillId="94" borderId="48" applyNumberFormat="0" applyFont="0" applyAlignment="0" applyProtection="0"/>
    <xf numFmtId="196" fontId="141" fillId="73" borderId="8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27" applyNumberFormat="0" applyAlignment="0" applyProtection="0"/>
    <xf numFmtId="164" fontId="80" fillId="0" borderId="60" applyAlignment="0" applyProtection="0"/>
    <xf numFmtId="0" fontId="270" fillId="0" borderId="153" applyNumberFormat="0" applyFill="0" applyAlignment="0" applyProtection="0">
      <alignment vertical="center"/>
    </xf>
    <xf numFmtId="0" fontId="147" fillId="85" borderId="90" applyNumberFormat="0" applyProtection="0">
      <alignment horizontal="left" vertical="center" indent="1"/>
    </xf>
    <xf numFmtId="196" fontId="147" fillId="85" borderId="90" applyNumberFormat="0" applyProtection="0">
      <alignment horizontal="left" vertical="center" indent="1"/>
    </xf>
    <xf numFmtId="0" fontId="148" fillId="55" borderId="85" applyNumberFormat="0" applyProtection="0">
      <alignment horizontal="right" vertical="center"/>
    </xf>
    <xf numFmtId="0" fontId="116" fillId="86" borderId="91" applyNumberFormat="0" applyProtection="0">
      <alignment horizontal="center"/>
    </xf>
    <xf numFmtId="196" fontId="116" fillId="86" borderId="91" applyNumberFormat="0" applyProtection="0">
      <alignment horizontal="center"/>
    </xf>
    <xf numFmtId="0" fontId="221" fillId="100" borderId="66" applyNumberFormat="0" applyAlignment="0" applyProtection="0"/>
    <xf numFmtId="0" fontId="221" fillId="100" borderId="66" applyNumberFormat="0" applyAlignment="0" applyProtection="0"/>
    <xf numFmtId="0" fontId="222" fillId="88" borderId="66" applyNumberFormat="0" applyAlignment="0" applyProtection="0"/>
    <xf numFmtId="0" fontId="221" fillId="100" borderId="66" applyNumberFormat="0" applyAlignment="0" applyProtection="0"/>
    <xf numFmtId="0" fontId="221" fillId="100" borderId="66" applyNumberFormat="0" applyAlignment="0" applyProtection="0"/>
    <xf numFmtId="0" fontId="222" fillId="88" borderId="66" applyNumberFormat="0" applyAlignment="0" applyProtection="0"/>
    <xf numFmtId="0" fontId="222" fillId="88" borderId="66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207" fontId="153" fillId="0" borderId="122" applyFill="0"/>
    <xf numFmtId="0" fontId="71" fillId="94" borderId="94" applyNumberFormat="0" applyFont="0" applyAlignment="0" applyProtection="0"/>
    <xf numFmtId="0" fontId="304" fillId="0" borderId="114" applyNumberFormat="0" applyFill="0" applyAlignment="0" applyProtection="0"/>
    <xf numFmtId="0" fontId="304" fillId="0" borderId="144" applyNumberFormat="0" applyFill="0" applyAlignment="0" applyProtection="0"/>
    <xf numFmtId="0" fontId="96" fillId="52" borderId="23">
      <alignment wrapText="1"/>
    </xf>
    <xf numFmtId="0" fontId="30" fillId="94" borderId="154" applyNumberFormat="0" applyFont="0" applyAlignment="0" applyProtection="0"/>
    <xf numFmtId="0" fontId="300" fillId="100" borderId="143" applyNumberFormat="0" applyAlignment="0" applyProtection="0"/>
    <xf numFmtId="0" fontId="300" fillId="100" borderId="128" applyNumberFormat="0" applyAlignment="0" applyProtection="0"/>
    <xf numFmtId="196" fontId="141" fillId="75" borderId="134" applyNumberFormat="0" applyProtection="0">
      <alignment horizontal="right" vertical="center"/>
    </xf>
    <xf numFmtId="198" fontId="97" fillId="54" borderId="130" applyProtection="0">
      <alignment horizontal="center"/>
    </xf>
    <xf numFmtId="0" fontId="141" fillId="76" borderId="119" applyNumberFormat="0" applyProtection="0">
      <alignment horizontal="right" vertical="center"/>
    </xf>
    <xf numFmtId="0" fontId="304" fillId="0" borderId="144" applyNumberFormat="0" applyFill="0" applyAlignment="0" applyProtection="0"/>
    <xf numFmtId="196" fontId="102" fillId="55" borderId="116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304" fillId="0" borderId="114" applyNumberFormat="0" applyFill="0" applyAlignment="0" applyProtection="0"/>
    <xf numFmtId="0" fontId="172" fillId="0" borderId="123" applyNumberFormat="0" applyFill="0" applyAlignment="0" applyProtection="0"/>
    <xf numFmtId="0" fontId="257" fillId="0" borderId="144" applyNumberFormat="0" applyFill="0" applyAlignment="0" applyProtection="0"/>
    <xf numFmtId="0" fontId="115" fillId="0" borderId="115" applyNumberFormat="0" applyAlignment="0" applyProtection="0"/>
    <xf numFmtId="0" fontId="148" fillId="55" borderId="130" applyNumberFormat="0" applyProtection="0">
      <alignment horizontal="right"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196" fontId="115" fillId="0" borderId="115" applyNumberFormat="0" applyAlignment="0" applyProtection="0"/>
    <xf numFmtId="0" fontId="252" fillId="88" borderId="143" applyNumberFormat="0" applyAlignment="0" applyProtection="0"/>
    <xf numFmtId="0" fontId="300" fillId="100" borderId="143" applyNumberFormat="0" applyAlignment="0" applyProtection="0"/>
    <xf numFmtId="0" fontId="164" fillId="88" borderId="142" applyNumberFormat="0" applyAlignment="0" applyProtection="0"/>
    <xf numFmtId="0" fontId="123" fillId="94" borderId="124" applyNumberFormat="0" applyFont="0" applyAlignment="0" applyProtection="0"/>
    <xf numFmtId="0" fontId="222" fillId="88" borderId="142" applyNumberFormat="0" applyAlignment="0" applyProtection="0"/>
    <xf numFmtId="0" fontId="141" fillId="74" borderId="149" applyNumberFormat="0" applyProtection="0">
      <alignment horizontal="right" vertical="center"/>
    </xf>
    <xf numFmtId="207" fontId="153" fillId="0" borderId="147" applyFill="0"/>
    <xf numFmtId="0" fontId="300" fillId="100" borderId="143" applyNumberFormat="0" applyAlignment="0" applyProtection="0"/>
    <xf numFmtId="196" fontId="102" fillId="55" borderId="146"/>
    <xf numFmtId="37" fontId="92" fillId="101" borderId="140" applyBorder="0">
      <alignment horizontal="left" vertical="center" indent="2"/>
    </xf>
    <xf numFmtId="0" fontId="299" fillId="89" borderId="142" applyNumberFormat="0" applyAlignment="0" applyProtection="0"/>
    <xf numFmtId="0" fontId="96" fillId="52" borderId="23">
      <alignment wrapText="1"/>
    </xf>
    <xf numFmtId="196" fontId="107" fillId="0" borderId="132">
      <alignment horizontal="left" vertical="center"/>
    </xf>
    <xf numFmtId="0" fontId="257" fillId="0" borderId="123" applyNumberFormat="0" applyFill="0" applyAlignment="0" applyProtection="0"/>
    <xf numFmtId="0" fontId="107" fillId="0" borderId="147">
      <alignment horizontal="left" vertical="center"/>
    </xf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138" fillId="67" borderId="149" applyNumberFormat="0" applyProtection="0">
      <alignment vertical="center"/>
    </xf>
    <xf numFmtId="196" fontId="105" fillId="55" borderId="131"/>
    <xf numFmtId="0" fontId="105" fillId="58" borderId="131"/>
    <xf numFmtId="0" fontId="106" fillId="0" borderId="125">
      <alignment horizontal="left" vertical="center"/>
    </xf>
    <xf numFmtId="0" fontId="277" fillId="88" borderId="98" applyNumberFormat="0" applyAlignment="0" applyProtection="0">
      <alignment vertical="center"/>
    </xf>
    <xf numFmtId="0" fontId="71" fillId="94" borderId="109" applyNumberFormat="0" applyFont="0" applyAlignment="0" applyProtection="0"/>
    <xf numFmtId="0" fontId="299" fillId="89" borderId="142" applyNumberFormat="0" applyAlignment="0" applyProtection="0"/>
    <xf numFmtId="0" fontId="164" fillId="88" borderId="97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57" fillId="0" borderId="99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41" fillId="80" borderId="149" applyNumberFormat="0" applyProtection="0">
      <alignment horizontal="right" vertical="center"/>
    </xf>
    <xf numFmtId="0" fontId="105" fillId="58" borderId="116"/>
    <xf numFmtId="0" fontId="299" fillId="89" borderId="142" applyNumberFormat="0" applyAlignment="0" applyProtection="0"/>
    <xf numFmtId="0" fontId="32" fillId="94" borderId="109" applyNumberFormat="0" applyFont="0" applyAlignment="0" applyProtection="0"/>
    <xf numFmtId="0" fontId="304" fillId="0" borderId="144" applyNumberFormat="0" applyFill="0" applyAlignment="0" applyProtection="0"/>
    <xf numFmtId="0" fontId="102" fillId="55" borderId="146"/>
    <xf numFmtId="0" fontId="252" fillId="100" borderId="143" applyNumberFormat="0" applyAlignment="0" applyProtection="0"/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44" fillId="52" borderId="149" applyNumberFormat="0" applyProtection="0">
      <alignment vertical="center"/>
    </xf>
    <xf numFmtId="0" fontId="242" fillId="89" borderId="81" applyNumberFormat="0" applyAlignment="0" applyProtection="0"/>
    <xf numFmtId="0" fontId="242" fillId="42" borderId="81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196" fontId="115" fillId="0" borderId="145" applyNumberFormat="0" applyAlignment="0" applyProtection="0"/>
    <xf numFmtId="196" fontId="116" fillId="56" borderId="145" applyNumberFormat="0" applyAlignment="0" applyProtection="0"/>
    <xf numFmtId="0" fontId="170" fillId="42" borderId="142" applyNumberFormat="0" applyAlignment="0" applyProtection="0"/>
    <xf numFmtId="0" fontId="242" fillId="89" borderId="97" applyNumberFormat="0" applyAlignment="0" applyProtection="0"/>
    <xf numFmtId="0" fontId="242" fillId="89" borderId="97" applyNumberFormat="0" applyAlignment="0" applyProtection="0"/>
    <xf numFmtId="0" fontId="242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95">
      <alignment horizontal="left" vertical="center"/>
    </xf>
    <xf numFmtId="0" fontId="106" fillId="0" borderId="95">
      <alignment horizontal="left" vertical="center"/>
    </xf>
    <xf numFmtId="0" fontId="221" fillId="100" borderId="142" applyNumberFormat="0" applyAlignment="0" applyProtection="0"/>
    <xf numFmtId="0" fontId="300" fillId="100" borderId="143" applyNumberFormat="0" applyAlignment="0" applyProtection="0"/>
    <xf numFmtId="0" fontId="10" fillId="0" borderId="115" applyNumberFormat="0" applyFill="0" applyAlignment="0" applyProtection="0"/>
    <xf numFmtId="0" fontId="299" fillId="89" borderId="142" applyNumberFormat="0" applyAlignment="0" applyProtection="0"/>
    <xf numFmtId="196" fontId="139" fillId="67" borderId="143" applyNumberFormat="0" applyProtection="0">
      <alignment horizontal="left" vertical="center" indent="1"/>
    </xf>
    <xf numFmtId="0" fontId="221" fillId="100" borderId="112" applyNumberFormat="0" applyAlignment="0" applyProtection="0"/>
    <xf numFmtId="0" fontId="252" fillId="88" borderId="143" applyNumberFormat="0" applyAlignment="0" applyProtection="0"/>
    <xf numFmtId="0" fontId="32" fillId="94" borderId="139" applyNumberFormat="0" applyFont="0" applyAlignment="0" applyProtection="0"/>
    <xf numFmtId="207" fontId="153" fillId="0" borderId="152" applyFill="0"/>
    <xf numFmtId="0" fontId="300" fillId="100" borderId="143" applyNumberFormat="0" applyAlignment="0" applyProtection="0"/>
    <xf numFmtId="0" fontId="242" fillId="42" borderId="81" applyNumberFormat="0" applyAlignment="0" applyProtection="0"/>
    <xf numFmtId="0" fontId="242" fillId="42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10" fontId="233" fillId="36" borderId="59" applyNumberFormat="0" applyBorder="0" applyAlignment="0" applyProtection="0"/>
    <xf numFmtId="0" fontId="99" fillId="68" borderId="143" applyNumberFormat="0" applyProtection="0">
      <alignment horizontal="left" vertical="center" indent="1"/>
    </xf>
    <xf numFmtId="0" fontId="270" fillId="0" borderId="153" applyNumberFormat="0" applyFill="0" applyAlignment="0" applyProtection="0">
      <alignment vertical="center"/>
    </xf>
    <xf numFmtId="0" fontId="299" fillId="89" borderId="142" applyNumberFormat="0" applyAlignment="0" applyProtection="0"/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300" fillId="100" borderId="128" applyNumberFormat="0" applyAlignment="0" applyProtection="0"/>
    <xf numFmtId="0" fontId="105" fillId="55" borderId="146"/>
    <xf numFmtId="0" fontId="96" fillId="52" borderId="23">
      <alignment wrapText="1"/>
    </xf>
    <xf numFmtId="196" fontId="105" fillId="58" borderId="131"/>
    <xf numFmtId="0" fontId="102" fillId="55" borderId="131"/>
    <xf numFmtId="196" fontId="141" fillId="62" borderId="149" applyNumberFormat="0" applyProtection="0">
      <alignment horizontal="right" vertical="center"/>
    </xf>
    <xf numFmtId="0" fontId="141" fillId="70" borderId="149" applyNumberFormat="0" applyProtection="0">
      <alignment horizontal="right" vertical="center"/>
    </xf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196" fontId="71" fillId="94" borderId="109" applyNumberFormat="0" applyFont="0" applyAlignment="0" applyProtection="0"/>
    <xf numFmtId="196" fontId="172" fillId="0" borderId="108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196" fontId="147" fillId="85" borderId="105" applyNumberFormat="0" applyProtection="0">
      <alignment horizontal="left" vertical="center" indent="1"/>
    </xf>
    <xf numFmtId="0" fontId="299" fillId="89" borderId="142" applyNumberFormat="0" applyAlignment="0" applyProtection="0"/>
    <xf numFmtId="0" fontId="10" fillId="0" borderId="130" applyNumberFormat="0" applyFill="0" applyAlignment="0" applyProtection="0"/>
    <xf numFmtId="0" fontId="242" fillId="89" borderId="112" applyNumberFormat="0" applyAlignment="0" applyProtection="0"/>
    <xf numFmtId="0" fontId="242" fillId="89" borderId="142" applyNumberFormat="0" applyAlignment="0" applyProtection="0"/>
    <xf numFmtId="198" fontId="104" fillId="57" borderId="100" applyProtection="0">
      <alignment horizontal="center"/>
    </xf>
    <xf numFmtId="0" fontId="102" fillId="55" borderId="101"/>
    <xf numFmtId="0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0" fontId="10" fillId="0" borderId="130" applyNumberFormat="0" applyFill="0" applyAlignment="0" applyProtection="0"/>
    <xf numFmtId="15" fontId="88" fillId="53" borderId="100">
      <alignment horizontal="center"/>
    </xf>
    <xf numFmtId="196" fontId="141" fillId="80" borderId="149" applyNumberFormat="0" applyProtection="0">
      <alignment horizontal="right" vertical="center"/>
    </xf>
    <xf numFmtId="0" fontId="116" fillId="86" borderId="136" applyNumberFormat="0" applyProtection="0">
      <alignment horizontal="center"/>
    </xf>
    <xf numFmtId="0" fontId="10" fillId="0" borderId="85" applyNumberFormat="0" applyFill="0" applyAlignment="0" applyProtection="0"/>
    <xf numFmtId="0" fontId="10" fillId="0" borderId="85" applyNumberFormat="0" applyFill="0" applyAlignment="0" applyProtection="0"/>
    <xf numFmtId="0" fontId="99" fillId="81" borderId="143" applyNumberFormat="0" applyProtection="0">
      <alignment horizontal="left" vertical="center" indent="1"/>
    </xf>
    <xf numFmtId="0" fontId="257" fillId="0" borderId="83" applyNumberFormat="0" applyFill="0" applyAlignment="0" applyProtection="0"/>
    <xf numFmtId="0" fontId="257" fillId="0" borderId="83" applyNumberFormat="0" applyFill="0" applyAlignment="0" applyProtection="0"/>
    <xf numFmtId="0" fontId="300" fillId="100" borderId="143" applyNumberFormat="0" applyAlignment="0" applyProtection="0"/>
    <xf numFmtId="0" fontId="163" fillId="88" borderId="82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70" fillId="42" borderId="81" applyNumberFormat="0" applyAlignment="0" applyProtection="0"/>
    <xf numFmtId="0" fontId="172" fillId="0" borderId="93" applyNumberFormat="0" applyFill="0" applyAlignment="0" applyProtection="0"/>
    <xf numFmtId="0" fontId="300" fillId="100" borderId="143" applyNumberForma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71" fillId="94" borderId="154" applyNumberFormat="0" applyFont="0" applyAlignment="0" applyProtection="0"/>
    <xf numFmtId="0" fontId="277" fillId="88" borderId="82" applyNumberFormat="0" applyAlignment="0" applyProtection="0">
      <alignment vertical="center"/>
    </xf>
    <xf numFmtId="196" fontId="99" fillId="81" borderId="128" applyNumberFormat="0" applyProtection="0">
      <alignment horizontal="left" vertical="center" indent="1"/>
    </xf>
    <xf numFmtId="0" fontId="170" fillId="42" borderId="97" applyNumberFormat="0" applyAlignment="0" applyProtection="0"/>
    <xf numFmtId="0" fontId="30" fillId="94" borderId="139" applyNumberFormat="0" applyFont="0" applyAlignment="0" applyProtection="0"/>
    <xf numFmtId="0" fontId="299" fillId="89" borderId="127" applyNumberFormat="0" applyAlignment="0" applyProtection="0"/>
    <xf numFmtId="196" fontId="141" fillId="70" borderId="149" applyNumberFormat="0" applyProtection="0">
      <alignment horizontal="right" vertical="center"/>
    </xf>
    <xf numFmtId="196" fontId="141" fillId="76" borderId="149" applyNumberFormat="0" applyProtection="0">
      <alignment horizontal="right" vertical="center"/>
    </xf>
    <xf numFmtId="0" fontId="163" fillId="88" borderId="128" applyNumberFormat="0" applyAlignment="0" applyProtection="0"/>
    <xf numFmtId="0" fontId="105" fillId="55" borderId="116"/>
    <xf numFmtId="0" fontId="299" fillId="89" borderId="142" applyNumberFormat="0" applyAlignment="0" applyProtection="0"/>
    <xf numFmtId="196" fontId="141" fillId="69" borderId="11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196" fontId="105" fillId="58" borderId="146"/>
    <xf numFmtId="0" fontId="304" fillId="0" borderId="144" applyNumberFormat="0" applyFill="0" applyAlignment="0" applyProtection="0"/>
    <xf numFmtId="196" fontId="141" fillId="74" borderId="134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0" fontId="29" fillId="36" borderId="59" applyNumberFormat="0" applyBorder="0" applyAlignment="0" applyProtection="0"/>
    <xf numFmtId="10" fontId="29" fillId="36" borderId="59" applyNumberFormat="0" applyBorder="0" applyAlignment="0" applyProtection="0"/>
    <xf numFmtId="10" fontId="233" fillId="36" borderId="59" applyNumberFormat="0" applyBorder="0" applyAlignment="0" applyProtection="0"/>
    <xf numFmtId="10" fontId="29" fillId="36" borderId="59" applyNumberFormat="0" applyBorder="0" applyAlignment="0" applyProtection="0"/>
    <xf numFmtId="0" fontId="242" fillId="89" borderId="66" applyNumberFormat="0" applyAlignment="0" applyProtection="0"/>
    <xf numFmtId="0" fontId="242" fillId="89" borderId="66" applyNumberFormat="0" applyAlignment="0" applyProtection="0"/>
    <xf numFmtId="0" fontId="242" fillId="42" borderId="66" applyNumberFormat="0" applyAlignment="0" applyProtection="0"/>
    <xf numFmtId="0" fontId="242" fillId="89" borderId="66" applyNumberFormat="0" applyAlignment="0" applyProtection="0"/>
    <xf numFmtId="0" fontId="242" fillId="89" borderId="66" applyNumberFormat="0" applyAlignment="0" applyProtection="0"/>
    <xf numFmtId="0" fontId="242" fillId="42" borderId="66" applyNumberFormat="0" applyAlignment="0" applyProtection="0"/>
    <xf numFmtId="0" fontId="242" fillId="42" borderId="66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196" fontId="71" fillId="94" borderId="124" applyNumberFormat="0" applyFont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196" fontId="141" fillId="80" borderId="134" applyNumberFormat="0" applyProtection="0">
      <alignment horizontal="right" vertical="center"/>
    </xf>
    <xf numFmtId="0" fontId="99" fillId="82" borderId="128" applyNumberFormat="0" applyProtection="0">
      <alignment horizontal="left" vertical="center" indent="1"/>
    </xf>
    <xf numFmtId="0" fontId="30" fillId="94" borderId="139" applyNumberFormat="0" applyFont="0" applyAlignment="0" applyProtection="0"/>
    <xf numFmtId="0" fontId="300" fillId="100" borderId="143" applyNumberFormat="0" applyAlignment="0" applyProtection="0"/>
    <xf numFmtId="0" fontId="252" fillId="88" borderId="113" applyNumberFormat="0" applyAlignment="0" applyProtection="0"/>
    <xf numFmtId="0" fontId="170" fillId="42" borderId="127" applyNumberFormat="0" applyAlignment="0" applyProtection="0"/>
    <xf numFmtId="196" fontId="99" fillId="82" borderId="14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2" fillId="89" borderId="142" applyNumberFormat="0" applyAlignment="0" applyProtection="0"/>
    <xf numFmtId="0" fontId="222" fillId="88" borderId="81" applyNumberFormat="0" applyAlignment="0" applyProtection="0"/>
    <xf numFmtId="0" fontId="222" fillId="88" borderId="81" applyNumberFormat="0" applyAlignment="0" applyProtection="0"/>
    <xf numFmtId="0" fontId="221" fillId="100" borderId="81" applyNumberFormat="0" applyAlignment="0" applyProtection="0"/>
    <xf numFmtId="0" fontId="221" fillId="100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42" borderId="127" applyNumberFormat="0" applyAlignment="0" applyProtection="0"/>
    <xf numFmtId="164" fontId="80" fillId="0" borderId="80" applyAlignment="0" applyProtection="0"/>
    <xf numFmtId="0" fontId="30" fillId="94" borderId="154" applyNumberFormat="0" applyFont="0" applyAlignment="0" applyProtection="0"/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71" fillId="94" borderId="154" applyNumberFormat="0" applyFont="0" applyAlignment="0" applyProtection="0"/>
    <xf numFmtId="198" fontId="153" fillId="0" borderId="107" applyFill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82" applyNumberFormat="0" applyAlignment="0" applyProtection="0"/>
    <xf numFmtId="0" fontId="2" fillId="0" borderId="0"/>
    <xf numFmtId="0" fontId="2" fillId="0" borderId="0"/>
    <xf numFmtId="0" fontId="300" fillId="100" borderId="128" applyNumberFormat="0" applyAlignment="0" applyProtection="0"/>
    <xf numFmtId="196" fontId="71" fillId="94" borderId="154" applyNumberFormat="0" applyFont="0" applyAlignment="0" applyProtection="0"/>
    <xf numFmtId="0" fontId="123" fillId="94" borderId="109" applyNumberFormat="0" applyFont="0" applyAlignment="0" applyProtection="0"/>
    <xf numFmtId="0" fontId="299" fillId="89" borderId="142" applyNumberFormat="0" applyAlignment="0" applyProtection="0"/>
    <xf numFmtId="196" fontId="141" fillId="71" borderId="149" applyNumberFormat="0" applyProtection="0">
      <alignment horizontal="right" vertical="center"/>
    </xf>
    <xf numFmtId="0" fontId="105" fillId="58" borderId="146"/>
    <xf numFmtId="0" fontId="2" fillId="0" borderId="0"/>
    <xf numFmtId="0" fontId="2" fillId="0" borderId="0"/>
    <xf numFmtId="196" fontId="141" fillId="76" borderId="134" applyNumberFormat="0" applyProtection="0">
      <alignment horizontal="right" vertic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2" fillId="0" borderId="0"/>
    <xf numFmtId="0" fontId="177" fillId="0" borderId="59">
      <alignment horizontal="center"/>
    </xf>
    <xf numFmtId="0" fontId="2" fillId="0" borderId="0"/>
    <xf numFmtId="0" fontId="221" fillId="100" borderId="112" applyNumberFormat="0" applyAlignment="0" applyProtection="0"/>
    <xf numFmtId="0" fontId="2" fillId="0" borderId="0"/>
    <xf numFmtId="0" fontId="2" fillId="0" borderId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" fillId="94" borderId="109" applyNumberFormat="0" applyFont="0" applyAlignment="0" applyProtection="0"/>
    <xf numFmtId="0" fontId="252" fillId="100" borderId="113" applyNumberFormat="0" applyAlignment="0" applyProtection="0"/>
    <xf numFmtId="196" fontId="102" fillId="55" borderId="146"/>
    <xf numFmtId="0" fontId="299" fillId="89" borderId="142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143" applyNumberFormat="0" applyAlignment="0" applyProtection="0"/>
    <xf numFmtId="37" fontId="92" fillId="101" borderId="110" applyBorder="0">
      <alignment horizontal="left" vertical="center" indent="2"/>
    </xf>
    <xf numFmtId="0" fontId="304" fillId="0" borderId="144" applyNumberFormat="0" applyFill="0" applyAlignment="0" applyProtection="0"/>
    <xf numFmtId="0" fontId="71" fillId="94" borderId="124" applyNumberFormat="0" applyFont="0" applyAlignment="0" applyProtection="0"/>
    <xf numFmtId="196" fontId="144" fillId="52" borderId="134" applyNumberFormat="0" applyProtection="0">
      <alignment vertical="center"/>
    </xf>
    <xf numFmtId="0" fontId="257" fillId="0" borderId="129" applyNumberFormat="0" applyFill="0" applyAlignment="0" applyProtection="0"/>
    <xf numFmtId="0" fontId="30" fillId="94" borderId="124" applyNumberFormat="0" applyFont="0" applyAlignment="0" applyProtection="0"/>
    <xf numFmtId="0" fontId="221" fillId="100" borderId="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69" borderId="89" applyNumberFormat="0" applyProtection="0">
      <alignment horizontal="right" vertical="center"/>
    </xf>
    <xf numFmtId="0" fontId="299" fillId="89" borderId="112" applyNumberFormat="0" applyAlignment="0" applyProtection="0"/>
    <xf numFmtId="0" fontId="30" fillId="94" borderId="154" applyNumberFormat="0" applyFont="0" applyAlignment="0" applyProtection="0"/>
    <xf numFmtId="196" fontId="10" fillId="0" borderId="115" applyNumberFormat="0" applyFill="0" applyAlignment="0" applyProtection="0"/>
    <xf numFmtId="0" fontId="164" fillId="88" borderId="142" applyNumberFormat="0" applyAlignment="0" applyProtection="0"/>
    <xf numFmtId="0" fontId="172" fillId="0" borderId="123" applyNumberFormat="0" applyFill="0" applyAlignment="0" applyProtection="0"/>
    <xf numFmtId="0" fontId="2" fillId="0" borderId="0"/>
    <xf numFmtId="0" fontId="2" fillId="0" borderId="0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107" fillId="0" borderId="102">
      <alignment horizontal="left" vertical="center"/>
    </xf>
    <xf numFmtId="196" fontId="105" fillId="58" borderId="101"/>
    <xf numFmtId="0" fontId="105" fillId="58" borderId="101"/>
    <xf numFmtId="0" fontId="221" fillId="100" borderId="142" applyNumberFormat="0" applyAlignment="0" applyProtection="0"/>
    <xf numFmtId="0" fontId="32" fillId="94" borderId="139" applyNumberFormat="0" applyFont="0" applyAlignment="0" applyProtection="0">
      <alignment vertical="center"/>
    </xf>
    <xf numFmtId="207" fontId="153" fillId="0" borderId="117" applyFill="0"/>
    <xf numFmtId="0" fontId="141" fillId="72" borderId="119" applyNumberFormat="0" applyProtection="0">
      <alignment horizontal="right" vertical="center"/>
    </xf>
    <xf numFmtId="0" fontId="299" fillId="89" borderId="142" applyNumberFormat="0" applyAlignment="0" applyProtection="0"/>
    <xf numFmtId="0" fontId="30" fillId="94" borderId="124" applyNumberFormat="0" applyFont="0" applyAlignment="0" applyProtection="0"/>
    <xf numFmtId="196" fontId="99" fillId="81" borderId="98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0" fillId="100" borderId="98" applyNumberFormat="0" applyAlignment="0" applyProtection="0"/>
    <xf numFmtId="0" fontId="304" fillId="0" borderId="129" applyNumberFormat="0" applyFill="0" applyAlignment="0" applyProtection="0"/>
    <xf numFmtId="0" fontId="2" fillId="0" borderId="0"/>
    <xf numFmtId="0" fontId="141" fillId="76" borderId="104" applyNumberFormat="0" applyProtection="0">
      <alignment horizontal="right" vertical="center"/>
    </xf>
    <xf numFmtId="0" fontId="299" fillId="89" borderId="142" applyNumberFormat="0" applyAlignment="0" applyProtection="0"/>
    <xf numFmtId="0" fontId="2" fillId="0" borderId="0"/>
    <xf numFmtId="0" fontId="300" fillId="100" borderId="143" applyNumberFormat="0" applyAlignment="0" applyProtection="0"/>
    <xf numFmtId="196" fontId="2" fillId="0" borderId="0"/>
    <xf numFmtId="196" fontId="2" fillId="0" borderId="0"/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10" fillId="0" borderId="11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0" fontId="2" fillId="0" borderId="0"/>
    <xf numFmtId="0" fontId="2" fillId="0" borderId="0"/>
    <xf numFmtId="0" fontId="300" fillId="100" borderId="143" applyNumberFormat="0" applyAlignment="0" applyProtection="0"/>
    <xf numFmtId="0" fontId="96" fillId="52" borderId="23">
      <alignment wrapText="1"/>
    </xf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304" fillId="0" borderId="144" applyNumberFormat="0" applyFill="0" applyAlignment="0" applyProtection="0"/>
    <xf numFmtId="176" fontId="179" fillId="34" borderId="84">
      <alignment horizontal="centerContinuous" vertical="top"/>
    </xf>
    <xf numFmtId="196" fontId="10" fillId="0" borderId="145" applyNumberFormat="0" applyFill="0" applyAlignment="0" applyProtection="0"/>
    <xf numFmtId="0" fontId="141" fillId="73" borderId="149" applyNumberFormat="0" applyProtection="0">
      <alignment horizontal="right" vertical="center"/>
    </xf>
    <xf numFmtId="0" fontId="106" fillId="0" borderId="95">
      <alignment horizontal="left" vertical="center"/>
    </xf>
    <xf numFmtId="0" fontId="299" fillId="89" borderId="97" applyNumberFormat="0" applyAlignment="0" applyProtection="0"/>
    <xf numFmtId="0" fontId="299" fillId="89" borderId="97" applyNumberFormat="0" applyAlignment="0" applyProtection="0"/>
    <xf numFmtId="0" fontId="252" fillId="88" borderId="128" applyNumberFormat="0" applyAlignment="0" applyProtection="0"/>
    <xf numFmtId="0" fontId="299" fillId="89" borderId="142" applyNumberFormat="0" applyAlignment="0" applyProtection="0"/>
    <xf numFmtId="207" fontId="153" fillId="0" borderId="107" applyFill="0"/>
    <xf numFmtId="196" fontId="141" fillId="74" borderId="104" applyNumberFormat="0" applyProtection="0">
      <alignment horizontal="right" vertical="center"/>
    </xf>
    <xf numFmtId="196" fontId="105" fillId="58" borderId="116"/>
    <xf numFmtId="196" fontId="148" fillId="55" borderId="115" applyNumberFormat="0" applyProtection="0">
      <alignment horizontal="right" vertical="center"/>
    </xf>
    <xf numFmtId="196" fontId="170" fillId="42" borderId="81" applyNumberFormat="0" applyAlignment="0" applyProtection="0"/>
    <xf numFmtId="0" fontId="170" fillId="42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164" fillId="88" borderId="81" applyNumberFormat="0" applyAlignment="0" applyProtection="0"/>
    <xf numFmtId="196" fontId="163" fillId="88" borderId="82" applyNumberFormat="0" applyAlignment="0" applyProtection="0"/>
    <xf numFmtId="0" fontId="163" fillId="88" borderId="8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" fillId="0" borderId="0"/>
    <xf numFmtId="0" fontId="242" fillId="42" borderId="112" applyNumberFormat="0" applyAlignment="0" applyProtection="0"/>
    <xf numFmtId="0" fontId="2" fillId="0" borderId="0"/>
    <xf numFmtId="0" fontId="252" fillId="100" borderId="113" applyNumberFormat="0" applyAlignment="0" applyProtection="0"/>
    <xf numFmtId="207" fontId="99" fillId="0" borderId="41" applyFill="0"/>
    <xf numFmtId="207" fontId="99" fillId="0" borderId="28" applyFill="0"/>
    <xf numFmtId="0" fontId="2" fillId="0" borderId="0"/>
    <xf numFmtId="0" fontId="2" fillId="0" borderId="0"/>
    <xf numFmtId="207" fontId="153" fillId="0" borderId="41" applyFill="0"/>
    <xf numFmtId="207" fontId="153" fillId="0" borderId="28" applyFill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10" fillId="0" borderId="22" applyNumberFormat="0" applyFill="0" applyAlignment="0" applyProtection="0"/>
    <xf numFmtId="0" fontId="2" fillId="0" borderId="0"/>
    <xf numFmtId="0" fontId="2" fillId="0" borderId="0"/>
    <xf numFmtId="0" fontId="10" fillId="0" borderId="22" applyNumberFormat="0" applyFill="0" applyAlignment="0" applyProtection="0"/>
    <xf numFmtId="198" fontId="153" fillId="0" borderId="41" applyFill="0" applyAlignment="0" applyProtection="0"/>
    <xf numFmtId="0" fontId="300" fillId="100" borderId="143" applyNumberFormat="0" applyAlignment="0" applyProtection="0"/>
    <xf numFmtId="3" fontId="151" fillId="33" borderId="59">
      <alignment horizontal="left" vertical="top" wrapText="1"/>
      <protection locked="0"/>
    </xf>
    <xf numFmtId="0" fontId="300" fillId="100" borderId="143" applyNumberFormat="0" applyAlignment="0" applyProtection="0"/>
    <xf numFmtId="196" fontId="148" fillId="55" borderId="22" applyNumberFormat="0" applyProtection="0">
      <alignment horizontal="right" vertical="center"/>
    </xf>
    <xf numFmtId="196" fontId="147" fillId="85" borderId="39" applyNumberFormat="0" applyProtection="0">
      <alignment horizontal="left" vertical="center" indent="1"/>
    </xf>
    <xf numFmtId="0" fontId="299" fillId="89" borderId="142" applyNumberFormat="0" applyAlignment="0" applyProtection="0"/>
    <xf numFmtId="196" fontId="110" fillId="83" borderId="82" applyNumberFormat="0" applyProtection="0">
      <alignment horizontal="left" vertical="center" indent="1"/>
    </xf>
    <xf numFmtId="0" fontId="110" fillId="83" borderId="82" applyNumberFormat="0" applyProtection="0">
      <alignment horizontal="left" vertical="center" indent="1"/>
    </xf>
    <xf numFmtId="196" fontId="112" fillId="80" borderId="39" applyNumberFormat="0" applyProtection="0">
      <alignment horizontal="left" vertical="center" indent="1"/>
    </xf>
    <xf numFmtId="0" fontId="112" fillId="80" borderId="39" applyNumberFormat="0" applyProtection="0">
      <alignment horizontal="left" vertical="center" indent="1"/>
    </xf>
    <xf numFmtId="196" fontId="144" fillId="52" borderId="34" applyNumberFormat="0" applyProtection="0">
      <alignment vertical="center"/>
    </xf>
    <xf numFmtId="196" fontId="141" fillId="52" borderId="34" applyNumberFormat="0" applyProtection="0">
      <alignment vertical="center"/>
    </xf>
    <xf numFmtId="0" fontId="141" fillId="52" borderId="34" applyNumberFormat="0" applyProtection="0">
      <alignment vertical="center"/>
    </xf>
    <xf numFmtId="196" fontId="99" fillId="68" borderId="82" applyNumberFormat="0" applyProtection="0">
      <alignment horizontal="left" vertical="center" indent="1"/>
    </xf>
    <xf numFmtId="0" fontId="99" fillId="68" borderId="82" applyNumberFormat="0" applyProtection="0">
      <alignment horizontal="left" vertical="center" indent="1"/>
    </xf>
    <xf numFmtId="0" fontId="271" fillId="42" borderId="127" applyNumberFormat="0" applyAlignment="0" applyProtection="0">
      <alignment vertical="center"/>
    </xf>
    <xf numFmtId="196" fontId="99" fillId="63" borderId="82" applyNumberFormat="0" applyProtection="0">
      <alignment horizontal="left" vertical="center" indent="1"/>
    </xf>
    <xf numFmtId="0" fontId="99" fillId="63" borderId="82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96" fontId="99" fillId="82" borderId="82" applyNumberFormat="0" applyProtection="0">
      <alignment horizontal="left" vertical="center" indent="1"/>
    </xf>
    <xf numFmtId="0" fontId="99" fillId="82" borderId="82" applyNumberFormat="0" applyProtection="0">
      <alignment horizontal="left" vertical="center" indent="1"/>
    </xf>
    <xf numFmtId="196" fontId="115" fillId="0" borderId="130" applyNumberFormat="0" applyAlignment="0" applyProtection="0"/>
    <xf numFmtId="196" fontId="99" fillId="81" borderId="82" applyNumberFormat="0" applyProtection="0">
      <alignment horizontal="left" vertical="center" indent="1"/>
    </xf>
    <xf numFmtId="0" fontId="99" fillId="81" borderId="82" applyNumberFormat="0" applyProtection="0">
      <alignment horizontal="left" vertical="center" indent="1"/>
    </xf>
    <xf numFmtId="0" fontId="300" fillId="100" borderId="113" applyNumberFormat="0" applyAlignment="0" applyProtection="0"/>
    <xf numFmtId="0" fontId="2" fillId="0" borderId="0"/>
    <xf numFmtId="0" fontId="2" fillId="0" borderId="0"/>
    <xf numFmtId="0" fontId="141" fillId="76" borderId="34" applyNumberFormat="0" applyProtection="0">
      <alignment horizontal="right" vertical="center"/>
    </xf>
    <xf numFmtId="0" fontId="141" fillId="75" borderId="34" applyNumberFormat="0" applyProtection="0">
      <alignment horizontal="right" vertical="center"/>
    </xf>
    <xf numFmtId="0" fontId="2" fillId="0" borderId="0"/>
    <xf numFmtId="0" fontId="2" fillId="0" borderId="0"/>
    <xf numFmtId="196" fontId="141" fillId="73" borderId="34" applyNumberFormat="0" applyProtection="0">
      <alignment horizontal="right" vertical="center"/>
    </xf>
    <xf numFmtId="0" fontId="141" fillId="73" borderId="34" applyNumberFormat="0" applyProtection="0">
      <alignment horizontal="right" vertical="center"/>
    </xf>
    <xf numFmtId="196" fontId="141" fillId="72" borderId="34" applyNumberFormat="0" applyProtection="0">
      <alignment horizontal="right" vertical="center"/>
    </xf>
    <xf numFmtId="0" fontId="141" fillId="72" borderId="34" applyNumberFormat="0" applyProtection="0">
      <alignment horizontal="right" vertical="center"/>
    </xf>
    <xf numFmtId="0" fontId="141" fillId="71" borderId="34" applyNumberFormat="0" applyProtection="0">
      <alignment horizontal="right" vertical="center"/>
    </xf>
    <xf numFmtId="196" fontId="141" fillId="62" borderId="34" applyNumberFormat="0" applyProtection="0">
      <alignment horizontal="right" vertical="center"/>
    </xf>
    <xf numFmtId="196" fontId="141" fillId="70" borderId="34" applyNumberFormat="0" applyProtection="0">
      <alignment horizontal="right" vertical="center"/>
    </xf>
    <xf numFmtId="196" fontId="141" fillId="69" borderId="34" applyNumberFormat="0" applyProtection="0">
      <alignment horizontal="right" vertical="center"/>
    </xf>
    <xf numFmtId="0" fontId="299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2" fillId="0" borderId="0"/>
    <xf numFmtId="198" fontId="116" fillId="66" borderId="32" applyProtection="0">
      <alignment horizontal="center"/>
    </xf>
    <xf numFmtId="0" fontId="299" fillId="89" borderId="142" applyNumberFormat="0" applyAlignment="0" applyProtection="0"/>
    <xf numFmtId="196" fontId="99" fillId="81" borderId="113" applyNumberFormat="0" applyProtection="0">
      <alignment horizontal="left" vertical="center" indent="1"/>
    </xf>
    <xf numFmtId="196" fontId="141" fillId="71" borderId="119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67" borderId="89" applyNumberFormat="0" applyProtection="0">
      <alignment vertical="center"/>
    </xf>
    <xf numFmtId="196" fontId="138" fillId="67" borderId="89" applyNumberFormat="0" applyProtection="0">
      <alignment vertical="center"/>
    </xf>
    <xf numFmtId="0" fontId="141" fillId="70" borderId="89" applyNumberFormat="0" applyProtection="0">
      <alignment horizontal="right" vertical="center"/>
    </xf>
    <xf numFmtId="196" fontId="141" fillId="62" borderId="89" applyNumberFormat="0" applyProtection="0">
      <alignment horizontal="right" vertical="center"/>
    </xf>
    <xf numFmtId="196" fontId="141" fillId="72" borderId="89" applyNumberFormat="0" applyProtection="0">
      <alignment horizontal="right" vertical="center"/>
    </xf>
    <xf numFmtId="0" fontId="2" fillId="0" borderId="0"/>
    <xf numFmtId="0" fontId="2" fillId="0" borderId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0" fillId="0" borderId="111" applyAlignment="0" applyProtection="0"/>
    <xf numFmtId="0" fontId="123" fillId="94" borderId="78" applyNumberFormat="0" applyFont="0" applyAlignment="0" applyProtection="0"/>
    <xf numFmtId="0" fontId="32" fillId="94" borderId="78" applyNumberFormat="0" applyFont="0" applyAlignment="0" applyProtection="0"/>
    <xf numFmtId="0" fontId="123" fillId="94" borderId="78" applyNumberFormat="0" applyFont="0" applyAlignment="0" applyProtection="0"/>
    <xf numFmtId="0" fontId="123" fillId="94" borderId="78" applyNumberFormat="0" applyFont="0" applyAlignment="0" applyProtection="0"/>
    <xf numFmtId="0" fontId="32" fillId="94" borderId="78" applyNumberFormat="0" applyFont="0" applyAlignment="0" applyProtection="0"/>
    <xf numFmtId="0" fontId="221" fillId="100" borderId="81" applyNumberFormat="0" applyAlignment="0" applyProtection="0"/>
    <xf numFmtId="0" fontId="252" fillId="100" borderId="67" applyNumberFormat="0" applyAlignment="0" applyProtection="0"/>
    <xf numFmtId="0" fontId="252" fillId="100" borderId="67" applyNumberFormat="0" applyAlignment="0" applyProtection="0"/>
    <xf numFmtId="0" fontId="252" fillId="88" borderId="67" applyNumberFormat="0" applyAlignment="0" applyProtection="0"/>
    <xf numFmtId="0" fontId="252" fillId="100" borderId="67" applyNumberFormat="0" applyAlignment="0" applyProtection="0"/>
    <xf numFmtId="0" fontId="252" fillId="100" borderId="67" applyNumberFormat="0" applyAlignment="0" applyProtection="0"/>
    <xf numFmtId="0" fontId="252" fillId="88" borderId="67" applyNumberFormat="0" applyAlignment="0" applyProtection="0"/>
    <xf numFmtId="0" fontId="252" fillId="88" borderId="67" applyNumberFormat="0" applyAlignment="0" applyProtection="0"/>
    <xf numFmtId="196" fontId="141" fillId="69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71" fillId="42" borderId="97" applyNumberFormat="0" applyAlignment="0" applyProtection="0">
      <alignment vertical="center"/>
    </xf>
    <xf numFmtId="0" fontId="270" fillId="0" borderId="108" applyNumberFormat="0" applyFill="0" applyAlignment="0" applyProtection="0">
      <alignment vertical="center"/>
    </xf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63" fillId="88" borderId="98" applyNumberFormat="0" applyAlignment="0" applyProtection="0"/>
    <xf numFmtId="0" fontId="163" fillId="88" borderId="98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170" fillId="42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52" fillId="100" borderId="128" applyNumberFormat="0" applyAlignment="0" applyProtection="0"/>
    <xf numFmtId="196" fontId="147" fillId="85" borderId="150" applyNumberFormat="0" applyProtection="0">
      <alignment horizontal="left" vertical="center" indent="1"/>
    </xf>
    <xf numFmtId="0" fontId="300" fillId="100" borderId="113" applyNumberFormat="0" applyAlignment="0" applyProtection="0"/>
    <xf numFmtId="196" fontId="116" fillId="56" borderId="22" applyNumberFormat="0" applyAlignment="0" applyProtection="0"/>
    <xf numFmtId="0" fontId="106" fillId="0" borderId="125">
      <alignment horizontal="left" vertical="center"/>
    </xf>
    <xf numFmtId="0" fontId="115" fillId="0" borderId="22" applyNumberFormat="0" applyAlignment="0" applyProtection="0"/>
    <xf numFmtId="164" fontId="80" fillId="0" borderId="126" applyAlignment="0" applyProtection="0"/>
    <xf numFmtId="0" fontId="300" fillId="100" borderId="128" applyNumberFormat="0" applyAlignment="0" applyProtection="0"/>
    <xf numFmtId="196" fontId="107" fillId="0" borderId="28">
      <alignment horizontal="left" vertical="center"/>
    </xf>
    <xf numFmtId="0" fontId="107" fillId="0" borderId="28">
      <alignment horizontal="left" vertical="center"/>
    </xf>
    <xf numFmtId="0" fontId="105" fillId="55" borderId="146"/>
    <xf numFmtId="0" fontId="300" fillId="100" borderId="143" applyNumberFormat="0" applyAlignment="0" applyProtection="0"/>
    <xf numFmtId="196" fontId="105" fillId="58" borderId="24"/>
    <xf numFmtId="196" fontId="105" fillId="55" borderId="24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196" fontId="102" fillId="55" borderId="24"/>
    <xf numFmtId="0" fontId="102" fillId="55" borderId="24"/>
    <xf numFmtId="196" fontId="102" fillId="55" borderId="24"/>
    <xf numFmtId="0" fontId="102" fillId="55" borderId="24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196" fontId="96" fillId="52" borderId="23">
      <alignment wrapText="1"/>
    </xf>
    <xf numFmtId="0" fontId="96" fillId="52" borderId="23">
      <alignment wrapText="1"/>
    </xf>
    <xf numFmtId="0" fontId="144" fillId="52" borderId="104" applyNumberFormat="0" applyProtection="0">
      <alignment vertical="center"/>
    </xf>
    <xf numFmtId="0" fontId="99" fillId="68" borderId="98" applyNumberFormat="0" applyProtection="0">
      <alignment horizontal="left" vertical="center" indent="1"/>
    </xf>
    <xf numFmtId="0" fontId="252" fillId="100" borderId="82" applyNumberFormat="0" applyAlignment="0" applyProtection="0"/>
    <xf numFmtId="0" fontId="257" fillId="0" borderId="138" applyNumberFormat="0" applyFill="0" applyAlignment="0" applyProtection="0"/>
    <xf numFmtId="0" fontId="257" fillId="0" borderId="83" applyNumberFormat="0" applyFill="0" applyAlignment="0" applyProtection="0"/>
    <xf numFmtId="0" fontId="30" fillId="94" borderId="124" applyNumberFormat="0" applyFont="0" applyAlignment="0" applyProtection="0"/>
    <xf numFmtId="0" fontId="30" fillId="94" borderId="139" applyNumberFormat="0" applyFont="0" applyAlignment="0" applyProtection="0"/>
    <xf numFmtId="0" fontId="164" fillId="88" borderId="142" applyNumberFormat="0" applyAlignment="0" applyProtection="0"/>
    <xf numFmtId="0" fontId="102" fillId="55" borderId="146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06" fillId="0" borderId="140">
      <alignment horizontal="left" vertical="center"/>
    </xf>
    <xf numFmtId="207" fontId="99" fillId="0" borderId="107" applyFill="0"/>
    <xf numFmtId="0" fontId="299" fillId="89" borderId="142" applyNumberFormat="0" applyAlignment="0" applyProtection="0"/>
    <xf numFmtId="0" fontId="112" fillId="80" borderId="105" applyNumberFormat="0" applyProtection="0">
      <alignment horizontal="left" vertical="center" indent="1"/>
    </xf>
    <xf numFmtId="196" fontId="112" fillId="80" borderId="105" applyNumberFormat="0" applyProtection="0">
      <alignment horizontal="left" vertical="center" indent="1"/>
    </xf>
    <xf numFmtId="196" fontId="99" fillId="63" borderId="98" applyNumberFormat="0" applyProtection="0">
      <alignment horizontal="left" vertical="center" indent="1"/>
    </xf>
    <xf numFmtId="196" fontId="99" fillId="82" borderId="98" applyNumberFormat="0" applyProtection="0">
      <alignment horizontal="left" vertical="center" indent="1"/>
    </xf>
    <xf numFmtId="0" fontId="163" fillId="88" borderId="143" applyNumberFormat="0" applyAlignment="0" applyProtection="0"/>
    <xf numFmtId="0" fontId="300" fillId="100" borderId="143" applyNumberFormat="0" applyAlignment="0" applyProtection="0"/>
    <xf numFmtId="0" fontId="221" fillId="100" borderId="127" applyNumberFormat="0" applyAlignment="0" applyProtection="0"/>
    <xf numFmtId="0" fontId="304" fillId="0" borderId="129" applyNumberFormat="0" applyFill="0" applyAlignment="0" applyProtection="0"/>
    <xf numFmtId="0" fontId="252" fillId="88" borderId="98" applyNumberFormat="0" applyAlignment="0" applyProtection="0"/>
    <xf numFmtId="196" fontId="164" fillId="88" borderId="112" applyNumberFormat="0" applyAlignment="0" applyProtection="0"/>
    <xf numFmtId="15" fontId="88" fillId="53" borderId="22">
      <alignment horizontal="center"/>
    </xf>
    <xf numFmtId="164" fontId="80" fillId="0" borderId="96" applyAlignment="0" applyProtection="0"/>
    <xf numFmtId="198" fontId="153" fillId="0" borderId="152" applyFill="0" applyAlignment="0" applyProtection="0"/>
    <xf numFmtId="3" fontId="151" fillId="33" borderId="59">
      <alignment horizontal="left" vertical="top" wrapText="1"/>
      <protection locked="0"/>
    </xf>
    <xf numFmtId="0" fontId="141" fillId="76" borderId="134" applyNumberFormat="0" applyProtection="0">
      <alignment horizontal="right" vertical="center"/>
    </xf>
    <xf numFmtId="0" fontId="10" fillId="0" borderId="69" applyNumberFormat="0" applyFill="0" applyAlignment="0" applyProtection="0"/>
    <xf numFmtId="0" fontId="10" fillId="0" borderId="69" applyNumberFormat="0" applyFill="0" applyAlignment="0" applyProtection="0"/>
    <xf numFmtId="0" fontId="10" fillId="0" borderId="145" applyNumberFormat="0" applyFill="0" applyAlignment="0" applyProtection="0"/>
    <xf numFmtId="0" fontId="257" fillId="0" borderId="68" applyNumberFormat="0" applyFill="0" applyAlignment="0" applyProtection="0"/>
    <xf numFmtId="0" fontId="257" fillId="0" borderId="68" applyNumberFormat="0" applyFill="0" applyAlignment="0" applyProtection="0"/>
    <xf numFmtId="0" fontId="257" fillId="0" borderId="77" applyNumberFormat="0" applyFill="0" applyAlignment="0" applyProtection="0"/>
    <xf numFmtId="0" fontId="257" fillId="0" borderId="68" applyNumberFormat="0" applyFill="0" applyAlignment="0" applyProtection="0"/>
    <xf numFmtId="0" fontId="257" fillId="0" borderId="68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106" fillId="0" borderId="95">
      <alignment horizontal="left" vertical="center"/>
    </xf>
    <xf numFmtId="0" fontId="242" fillId="89" borderId="127" applyNumberFormat="0" applyAlignment="0" applyProtection="0"/>
    <xf numFmtId="0" fontId="32" fillId="94" borderId="154" applyNumberFormat="0" applyFont="0" applyAlignment="0" applyProtection="0">
      <alignment vertical="center"/>
    </xf>
    <xf numFmtId="0" fontId="172" fillId="0" borderId="153" applyNumberFormat="0" applyFill="0" applyAlignment="0" applyProtection="0"/>
    <xf numFmtId="0" fontId="106" fillId="0" borderId="125">
      <alignment horizontal="left" vertical="center"/>
    </xf>
    <xf numFmtId="0" fontId="300" fillId="100" borderId="143" applyNumberFormat="0" applyAlignment="0" applyProtection="0"/>
    <xf numFmtId="196" fontId="107" fillId="0" borderId="117">
      <alignment horizontal="left" vertical="center"/>
    </xf>
    <xf numFmtId="0" fontId="299" fillId="89" borderId="127" applyNumberFormat="0" applyAlignment="0" applyProtection="0"/>
    <xf numFmtId="0" fontId="270" fillId="0" borderId="138" applyNumberFormat="0" applyFill="0" applyAlignment="0" applyProtection="0">
      <alignment vertical="center"/>
    </xf>
    <xf numFmtId="0" fontId="123" fillId="94" borderId="139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44" fillId="52" borderId="149" applyNumberFormat="0" applyProtection="0">
      <alignment vertical="center"/>
    </xf>
    <xf numFmtId="196" fontId="141" fillId="62" borderId="149" applyNumberFormat="0" applyProtection="0">
      <alignment horizontal="right" vertical="center"/>
    </xf>
    <xf numFmtId="0" fontId="163" fillId="88" borderId="67" applyNumberFormat="0" applyAlignment="0" applyProtection="0"/>
    <xf numFmtId="0" fontId="163" fillId="88" borderId="67" applyNumberFormat="0" applyAlignment="0" applyProtection="0"/>
    <xf numFmtId="0" fontId="163" fillId="88" borderId="67" applyNumberFormat="0" applyAlignment="0" applyProtection="0"/>
    <xf numFmtId="0" fontId="164" fillId="88" borderId="66" applyNumberFormat="0" applyAlignment="0" applyProtection="0"/>
    <xf numFmtId="0" fontId="164" fillId="88" borderId="66" applyNumberFormat="0" applyAlignment="0" applyProtection="0"/>
    <xf numFmtId="0" fontId="164" fillId="88" borderId="66" applyNumberFormat="0" applyAlignment="0" applyProtection="0"/>
    <xf numFmtId="0" fontId="257" fillId="0" borderId="144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99" fillId="81" borderId="143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170" fillId="42" borderId="66" applyNumberFormat="0" applyAlignment="0" applyProtection="0"/>
    <xf numFmtId="0" fontId="170" fillId="42" borderId="66" applyNumberFormat="0" applyAlignment="0" applyProtection="0"/>
    <xf numFmtId="0" fontId="170" fillId="42" borderId="66" applyNumberFormat="0" applyAlignment="0" applyProtection="0"/>
    <xf numFmtId="10" fontId="29" fillId="36" borderId="59" applyNumberFormat="0" applyBorder="0" applyAlignment="0" applyProtection="0"/>
    <xf numFmtId="0" fontId="172" fillId="0" borderId="77" applyNumberFormat="0" applyFill="0" applyAlignment="0" applyProtection="0"/>
    <xf numFmtId="0" fontId="172" fillId="0" borderId="77" applyNumberFormat="0" applyFill="0" applyAlignment="0" applyProtection="0"/>
    <xf numFmtId="0" fontId="172" fillId="0" borderId="77" applyNumberFormat="0" applyFill="0" applyAlignment="0" applyProtection="0"/>
    <xf numFmtId="196" fontId="170" fillId="42" borderId="142" applyNumberFormat="0" applyAlignment="0" applyProtection="0"/>
    <xf numFmtId="0" fontId="299" fillId="89" borderId="142" applyNumberForma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112" fillId="80" borderId="135" applyNumberFormat="0" applyProtection="0">
      <alignment horizontal="left" vertical="center" indent="1"/>
    </xf>
    <xf numFmtId="0" fontId="71" fillId="94" borderId="94" applyNumberFormat="0" applyFont="0" applyAlignment="0" applyProtection="0"/>
    <xf numFmtId="0" fontId="264" fillId="88" borderId="66" applyNumberFormat="0" applyAlignment="0" applyProtection="0">
      <alignment vertical="center"/>
    </xf>
    <xf numFmtId="0" fontId="32" fillId="94" borderId="78" applyNumberFormat="0" applyFont="0" applyAlignment="0" applyProtection="0">
      <alignment vertical="center"/>
    </xf>
    <xf numFmtId="0" fontId="221" fillId="100" borderId="142" applyNumberFormat="0" applyAlignment="0" applyProtection="0"/>
    <xf numFmtId="0" fontId="304" fillId="0" borderId="99" applyNumberFormat="0" applyFill="0" applyAlignment="0" applyProtection="0"/>
    <xf numFmtId="0" fontId="270" fillId="0" borderId="77" applyNumberFormat="0" applyFill="0" applyAlignment="0" applyProtection="0">
      <alignment vertical="center"/>
    </xf>
    <xf numFmtId="0" fontId="271" fillId="42" borderId="66" applyNumberFormat="0" applyAlignment="0" applyProtection="0">
      <alignment vertical="center"/>
    </xf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71" fillId="94" borderId="94" applyNumberFormat="0" applyFont="0" applyAlignment="0" applyProtection="0"/>
    <xf numFmtId="0" fontId="277" fillId="88" borderId="67" applyNumberFormat="0" applyAlignment="0" applyProtection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1" fillId="94" borderId="48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89" borderId="127" applyNumberFormat="0" applyAlignment="0" applyProtection="0"/>
    <xf numFmtId="0" fontId="300" fillId="100" borderId="143" applyNumberForma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64" fillId="88" borderId="81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57" fillId="0" borderId="83" applyNumberFormat="0" applyFill="0" applyAlignment="0" applyProtection="0"/>
    <xf numFmtId="0" fontId="299" fillId="89" borderId="112" applyNumberFormat="0" applyAlignment="0" applyProtection="0"/>
    <xf numFmtId="0" fontId="10" fillId="0" borderId="22" applyNumberFormat="0" applyFill="0" applyAlignment="0" applyProtection="0"/>
    <xf numFmtId="164" fontId="80" fillId="0" borderId="141" applyAlignment="0" applyProtection="0"/>
    <xf numFmtId="196" fontId="138" fillId="67" borderId="134" applyNumberFormat="0" applyProtection="0">
      <alignment vertical="center"/>
    </xf>
    <xf numFmtId="0" fontId="177" fillId="0" borderId="59">
      <alignment horizontal="center"/>
    </xf>
    <xf numFmtId="196" fontId="105" fillId="58" borderId="86"/>
    <xf numFmtId="196" fontId="139" fillId="67" borderId="82" applyNumberFormat="0" applyProtection="0">
      <alignment horizontal="left" vertical="center" indent="1"/>
    </xf>
    <xf numFmtId="0" fontId="252" fillId="100" borderId="82" applyNumberFormat="0" applyAlignment="0" applyProtection="0"/>
    <xf numFmtId="0" fontId="123" fillId="94" borderId="48" applyNumberFormat="0" applyFont="0" applyAlignment="0" applyProtection="0"/>
    <xf numFmtId="0" fontId="304" fillId="0" borderId="129" applyNumberFormat="0" applyFill="0" applyAlignment="0" applyProtection="0"/>
    <xf numFmtId="0" fontId="221" fillId="100" borderId="66" applyNumberFormat="0" applyAlignment="0" applyProtection="0"/>
    <xf numFmtId="0" fontId="10" fillId="0" borderId="85" applyNumberFormat="0" applyFill="0" applyAlignment="0" applyProtection="0"/>
    <xf numFmtId="0" fontId="107" fillId="0" borderId="147">
      <alignment horizontal="left" vertical="center"/>
    </xf>
    <xf numFmtId="0" fontId="304" fillId="0" borderId="144" applyNumberFormat="0" applyFill="0" applyAlignment="0" applyProtection="0"/>
    <xf numFmtId="0" fontId="164" fillId="88" borderId="112" applyNumberFormat="0" applyAlignment="0" applyProtection="0"/>
    <xf numFmtId="0" fontId="32" fillId="94" borderId="109" applyNumberFormat="0" applyFont="0" applyAlignment="0" applyProtection="0">
      <alignment vertical="center"/>
    </xf>
    <xf numFmtId="0" fontId="242" fillId="89" borderId="127" applyNumberFormat="0" applyAlignment="0" applyProtection="0"/>
    <xf numFmtId="0" fontId="106" fillId="0" borderId="79">
      <alignment horizontal="left" vertical="center"/>
    </xf>
    <xf numFmtId="0" fontId="30" fillId="94" borderId="139" applyNumberFormat="0" applyFon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38" fillId="67" borderId="134" applyNumberFormat="0" applyProtection="0">
      <alignment vertical="center"/>
    </xf>
    <xf numFmtId="0" fontId="221" fillId="100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89" borderId="66" applyNumberFormat="0" applyAlignment="0" applyProtection="0"/>
    <xf numFmtId="0" fontId="304" fillId="0" borderId="144" applyNumberFormat="0" applyFill="0" applyAlignment="0" applyProtection="0"/>
    <xf numFmtId="196" fontId="99" fillId="68" borderId="98" applyNumberFormat="0" applyProtection="0">
      <alignment horizontal="left" vertical="center" indent="1"/>
    </xf>
    <xf numFmtId="198" fontId="97" fillId="54" borderId="115" applyProtection="0">
      <alignment horizontal="center"/>
    </xf>
    <xf numFmtId="196" fontId="99" fillId="82" borderId="128" applyNumberFormat="0" applyProtection="0">
      <alignment horizontal="left" vertical="center" indent="1"/>
    </xf>
    <xf numFmtId="0" fontId="304" fillId="0" borderId="83" applyNumberFormat="0" applyFill="0" applyAlignment="0" applyProtection="0"/>
    <xf numFmtId="0" fontId="2" fillId="0" borderId="0"/>
    <xf numFmtId="0" fontId="2" fillId="0" borderId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" fillId="0" borderId="0"/>
    <xf numFmtId="0" fontId="96" fillId="52" borderId="23">
      <alignment wrapText="1"/>
    </xf>
    <xf numFmtId="0" fontId="96" fillId="52" borderId="23">
      <alignment wrapText="1"/>
    </xf>
    <xf numFmtId="196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172" fillId="0" borderId="47" applyNumberFormat="0" applyFill="0" applyAlignment="0" applyProtection="0"/>
    <xf numFmtId="0" fontId="304" fillId="0" borderId="14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2" fillId="94" borderId="78" applyNumberFormat="0" applyFont="0" applyAlignment="0" applyProtection="0"/>
    <xf numFmtId="0" fontId="252" fillId="100" borderId="6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100" borderId="143" applyNumberFormat="0" applyAlignment="0" applyProtection="0"/>
    <xf numFmtId="0" fontId="300" fillId="100" borderId="98" applyNumberFormat="0" applyAlignment="0" applyProtection="0"/>
    <xf numFmtId="0" fontId="304" fillId="0" borderId="114" applyNumberFormat="0" applyFill="0" applyAlignment="0" applyProtection="0"/>
    <xf numFmtId="173" fontId="2" fillId="0" borderId="0"/>
    <xf numFmtId="0" fontId="30" fillId="94" borderId="154" applyNumberFormat="0" applyFont="0" applyAlignment="0" applyProtection="0"/>
    <xf numFmtId="0" fontId="170" fillId="42" borderId="81" applyNumberForma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0" fontId="170" fillId="42" borderId="142" applyNumberFormat="0" applyAlignment="0" applyProtection="0"/>
    <xf numFmtId="37" fontId="92" fillId="101" borderId="58" applyBorder="0">
      <alignment horizontal="left" vertical="center" indent="2"/>
    </xf>
    <xf numFmtId="0" fontId="304" fillId="0" borderId="144" applyNumberFormat="0" applyFill="0" applyAlignment="0" applyProtection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273" fontId="2" fillId="0" borderId="0"/>
    <xf numFmtId="170" fontId="2" fillId="0" borderId="0" applyFont="0" applyFill="0" applyBorder="0" applyAlignment="0" applyProtection="0"/>
    <xf numFmtId="196" fontId="102" fillId="55" borderId="101"/>
    <xf numFmtId="273" fontId="2" fillId="30" borderId="0" applyNumberFormat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173" fontId="2" fillId="0" borderId="0"/>
    <xf numFmtId="0" fontId="299" fillId="89" borderId="142" applyNumberFormat="0" applyAlignment="0" applyProtection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300" fillId="100" borderId="128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0" fontId="116" fillId="86" borderId="121" applyNumberFormat="0" applyProtection="0">
      <alignment horizontal="center"/>
    </xf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172" fillId="0" borderId="93" applyNumberFormat="0" applyFill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173" fontId="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99" fillId="82" borderId="143" applyNumberFormat="0" applyProtection="0">
      <alignment horizontal="left" vertical="center" indent="1"/>
    </xf>
    <xf numFmtId="0" fontId="2" fillId="0" borderId="0"/>
    <xf numFmtId="170" fontId="2" fillId="0" borderId="0" applyFont="0" applyFill="0" applyBorder="0" applyAlignment="0" applyProtection="0"/>
    <xf numFmtId="176" fontId="2" fillId="0" borderId="0"/>
    <xf numFmtId="179" fontId="2" fillId="0" borderId="0"/>
    <xf numFmtId="0" fontId="300" fillId="100" borderId="128" applyNumberFormat="0" applyAlignment="0" applyProtection="0"/>
    <xf numFmtId="174" fontId="2" fillId="0" borderId="0"/>
    <xf numFmtId="0" fontId="96" fillId="52" borderId="23">
      <alignment wrapText="1"/>
    </xf>
    <xf numFmtId="0" fontId="300" fillId="100" borderId="143" applyNumberFormat="0" applyAlignment="0" applyProtection="0"/>
    <xf numFmtId="164" fontId="2" fillId="0" borderId="0" applyFont="0" applyFill="0" applyBorder="0" applyAlignment="0" applyProtection="0"/>
    <xf numFmtId="173" fontId="2" fillId="0" borderId="0"/>
    <xf numFmtId="0" fontId="2" fillId="0" borderId="0"/>
    <xf numFmtId="180" fontId="2" fillId="0" borderId="0"/>
    <xf numFmtId="0" fontId="123" fillId="94" borderId="154" applyNumberFormat="0" applyFont="0" applyAlignment="0" applyProtection="0"/>
    <xf numFmtId="180" fontId="2" fillId="0" borderId="0"/>
    <xf numFmtId="180" fontId="2" fillId="0" borderId="0"/>
    <xf numFmtId="0" fontId="2" fillId="0" borderId="0"/>
    <xf numFmtId="0" fontId="300" fillId="100" borderId="143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1" fontId="2" fillId="0" borderId="0"/>
    <xf numFmtId="170" fontId="2" fillId="0" borderId="0" applyFont="0" applyFill="0" applyBorder="0" applyAlignment="0" applyProtection="0"/>
    <xf numFmtId="0" fontId="30" fillId="94" borderId="94" applyNumberFormat="0" applyFont="0" applyAlignment="0" applyProtection="0"/>
    <xf numFmtId="170" fontId="2" fillId="0" borderId="0" applyFont="0" applyFill="0" applyBorder="0" applyAlignment="0" applyProtection="0"/>
    <xf numFmtId="0" fontId="71" fillId="94" borderId="94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85" fontId="2" fillId="0" borderId="0"/>
    <xf numFmtId="0" fontId="30" fillId="94" borderId="94" applyNumberFormat="0" applyFont="0" applyAlignment="0" applyProtection="0"/>
    <xf numFmtId="0" fontId="252" fillId="100" borderId="143" applyNumberFormat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8" fontId="97" fillId="54" borderId="100" applyProtection="0">
      <alignment horizontal="center"/>
    </xf>
    <xf numFmtId="0" fontId="96" fillId="52" borderId="23">
      <alignment wrapText="1"/>
    </xf>
    <xf numFmtId="0" fontId="32" fillId="94" borderId="94" applyNumberFormat="0" applyFont="0" applyAlignment="0" applyProtection="0"/>
    <xf numFmtId="0" fontId="264" fillId="88" borderId="97" applyNumberFormat="0" applyAlignment="0" applyProtection="0">
      <alignment vertical="center"/>
    </xf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3" fontId="2" fillId="0" borderId="0"/>
    <xf numFmtId="170" fontId="2" fillId="0" borderId="0" applyFont="0" applyFill="0" applyBorder="0" applyAlignment="0" applyProtection="0"/>
    <xf numFmtId="0" fontId="304" fillId="0" borderId="99" applyNumberFormat="0" applyFill="0" applyAlignment="0" applyProtection="0"/>
    <xf numFmtId="0" fontId="2" fillId="0" borderId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63" fillId="88" borderId="9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06" fillId="0" borderId="95">
      <alignment horizontal="left" vertical="center"/>
    </xf>
    <xf numFmtId="0" fontId="2" fillId="9" borderId="14" applyNumberFormat="0" applyFont="0" applyAlignment="0" applyProtection="0"/>
    <xf numFmtId="0" fontId="2" fillId="0" borderId="0"/>
    <xf numFmtId="186" fontId="2" fillId="0" borderId="0" applyFont="0" applyFill="0" applyBorder="0" applyAlignment="0" applyProtection="0"/>
    <xf numFmtId="0" fontId="300" fillId="100" borderId="143" applyNumberFormat="0" applyAlignment="0" applyProtection="0"/>
    <xf numFmtId="170" fontId="2" fillId="0" borderId="0" applyFont="0" applyFill="0" applyBorder="0" applyAlignment="0" applyProtection="0"/>
    <xf numFmtId="0" fontId="299" fillId="89" borderId="142" applyNumberFormat="0" applyAlignment="0" applyProtection="0"/>
    <xf numFmtId="0" fontId="170" fillId="42" borderId="112" applyNumberFormat="0" applyAlignment="0" applyProtection="0"/>
    <xf numFmtId="0" fontId="300" fillId="100" borderId="143" applyNumberFormat="0" applyAlignment="0" applyProtection="0"/>
    <xf numFmtId="0" fontId="2" fillId="0" borderId="0"/>
    <xf numFmtId="0" fontId="299" fillId="89" borderId="127" applyNumberFormat="0" applyAlignment="0" applyProtection="0"/>
    <xf numFmtId="0" fontId="172" fillId="0" borderId="93" applyNumberFormat="0" applyFill="0" applyAlignment="0" applyProtection="0"/>
    <xf numFmtId="0" fontId="299" fillId="89" borderId="97" applyNumberFormat="0" applyAlignment="0" applyProtection="0"/>
    <xf numFmtId="0" fontId="30" fillId="94" borderId="124" applyNumberFormat="0" applyFont="0" applyAlignment="0" applyProtection="0"/>
    <xf numFmtId="0" fontId="300" fillId="100" borderId="128" applyNumberFormat="0" applyAlignment="0" applyProtection="0"/>
    <xf numFmtId="0" fontId="221" fillId="100" borderId="127" applyNumberFormat="0" applyAlignment="0" applyProtection="0"/>
    <xf numFmtId="43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13" applyNumberFormat="0" applyAlignment="0" applyProtection="0"/>
    <xf numFmtId="0" fontId="221" fillId="100" borderId="142" applyNumberFormat="0" applyAlignment="0" applyProtection="0"/>
    <xf numFmtId="0" fontId="257" fillId="0" borderId="129" applyNumberFormat="0" applyFill="0" applyAlignment="0" applyProtection="0"/>
    <xf numFmtId="0" fontId="257" fillId="0" borderId="108" applyNumberFormat="0" applyFill="0" applyAlignment="0" applyProtection="0"/>
    <xf numFmtId="0" fontId="2" fillId="0" borderId="0"/>
    <xf numFmtId="0" fontId="304" fillId="0" borderId="129" applyNumberFormat="0" applyFill="0" applyAlignment="0" applyProtection="0"/>
    <xf numFmtId="0" fontId="71" fillId="94" borderId="124" applyNumberFormat="0" applyFont="0" applyAlignment="0" applyProtection="0"/>
    <xf numFmtId="168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0" fontId="242" fillId="89" borderId="81" applyNumberFormat="0" applyAlignment="0" applyProtection="0"/>
    <xf numFmtId="0" fontId="10" fillId="0" borderId="145" applyNumberFormat="0" applyFill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4" fillId="0" borderId="129" applyNumberFormat="0" applyFill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0" fillId="100" borderId="143" applyNumberFormat="0" applyAlignment="0" applyProtection="0"/>
    <xf numFmtId="0" fontId="222" fillId="88" borderId="81" applyNumberFormat="0" applyAlignment="0" applyProtection="0"/>
    <xf numFmtId="196" fontId="10" fillId="0" borderId="85" applyNumberFormat="0" applyFill="0" applyAlignment="0" applyProtection="0"/>
    <xf numFmtId="0" fontId="299" fillId="89" borderId="97" applyNumberFormat="0" applyAlignment="0" applyProtection="0"/>
    <xf numFmtId="0" fontId="163" fillId="88" borderId="143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52" fillId="88" borderId="8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52" fillId="100" borderId="82" applyNumberForma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23" fillId="94" borderId="48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6" fontId="141" fillId="80" borderId="89" applyNumberFormat="0" applyProtection="0">
      <alignment horizontal="right" vertical="center"/>
    </xf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1" fillId="94" borderId="109" applyNumberFormat="0" applyFont="0" applyAlignment="0" applyProtection="0"/>
    <xf numFmtId="0" fontId="257" fillId="0" borderId="47" applyNumberFormat="0" applyFill="0" applyAlignment="0" applyProtection="0"/>
    <xf numFmtId="0" fontId="300" fillId="100" borderId="113" applyNumberFormat="0" applyAlignment="0" applyProtection="0"/>
    <xf numFmtId="0" fontId="300" fillId="100" borderId="143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57" fillId="0" borderId="114" applyNumberFormat="0" applyFill="0" applyAlignment="0" applyProtection="0"/>
    <xf numFmtId="196" fontId="141" fillId="74" borderId="34" applyNumberFormat="0" applyProtection="0">
      <alignment horizontal="right" vertical="center"/>
    </xf>
    <xf numFmtId="168" fontId="2" fillId="0" borderId="0" applyFont="0" applyFill="0" applyBorder="0" applyAlignment="0" applyProtection="0"/>
    <xf numFmtId="196" fontId="141" fillId="71" borderId="34" applyNumberFormat="0" applyProtection="0">
      <alignment horizontal="right" vertical="center"/>
    </xf>
    <xf numFmtId="0" fontId="304" fillId="0" borderId="144" applyNumberFormat="0" applyFill="0" applyAlignment="0" applyProtection="0"/>
    <xf numFmtId="0" fontId="71" fillId="94" borderId="154" applyNumberFormat="0" applyFont="0" applyAlignment="0" applyProtection="0"/>
    <xf numFmtId="198" fontId="104" fillId="57" borderId="145" applyProtection="0">
      <alignment horizontal="center"/>
    </xf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9" fillId="36" borderId="59" applyNumberFormat="0" applyBorder="0" applyAlignment="0" applyProtection="0"/>
    <xf numFmtId="0" fontId="148" fillId="55" borderId="145" applyNumberFormat="0" applyProtection="0">
      <alignment horizontal="right" vertical="center"/>
    </xf>
    <xf numFmtId="0" fontId="163" fillId="88" borderId="82" applyNumberFormat="0" applyAlignment="0" applyProtection="0"/>
    <xf numFmtId="0" fontId="299" fillId="89" borderId="127" applyNumberFormat="0" applyAlignment="0" applyProtection="0"/>
    <xf numFmtId="0" fontId="304" fillId="0" borderId="144" applyNumberFormat="0" applyFill="0" applyAlignment="0" applyProtection="0"/>
    <xf numFmtId="196" fontId="71" fillId="94" borderId="94" applyNumberFormat="0" applyFont="0" applyAlignment="0" applyProtection="0"/>
    <xf numFmtId="0" fontId="96" fillId="52" borderId="23">
      <alignment wrapText="1"/>
    </xf>
    <xf numFmtId="0" fontId="2" fillId="0" borderId="0"/>
    <xf numFmtId="16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0" fontId="163" fillId="88" borderId="98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96" fillId="52" borderId="23">
      <alignment wrapText="1"/>
    </xf>
    <xf numFmtId="170" fontId="2" fillId="0" borderId="0" applyFont="0" applyFill="0" applyBorder="0" applyAlignment="0" applyProtection="0"/>
    <xf numFmtId="0" fontId="221" fillId="100" borderId="81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196" fontId="99" fillId="68" borderId="113" applyNumberFormat="0" applyProtection="0">
      <alignment horizontal="left" vertical="center" indent="1"/>
    </xf>
    <xf numFmtId="0" fontId="172" fillId="0" borderId="123" applyNumberFormat="0" applyFill="0" applyAlignment="0" applyProtection="0"/>
    <xf numFmtId="0" fontId="300" fillId="100" borderId="143" applyNumberFormat="0" applyAlignment="0" applyProtection="0"/>
    <xf numFmtId="0" fontId="300" fillId="100" borderId="98" applyNumberFormat="0" applyAlignment="0" applyProtection="0"/>
    <xf numFmtId="196" fontId="112" fillId="80" borderId="150" applyNumberFormat="0" applyProtection="0">
      <alignment horizontal="left" vertical="center" indent="1"/>
    </xf>
    <xf numFmtId="0" fontId="147" fillId="85" borderId="150" applyNumberFormat="0" applyProtection="0">
      <alignment horizontal="left" vertical="center" indent="1"/>
    </xf>
    <xf numFmtId="181" fontId="2" fillId="0" borderId="0"/>
    <xf numFmtId="170" fontId="2" fillId="0" borderId="0" applyFont="0" applyFill="0" applyBorder="0" applyAlignment="0" applyProtection="0"/>
    <xf numFmtId="0" fontId="30" fillId="94" borderId="124" applyNumberFormat="0" applyFont="0" applyAlignment="0" applyProtection="0"/>
    <xf numFmtId="0" fontId="141" fillId="74" borderId="119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6" fontId="148" fillId="55" borderId="145" applyNumberFormat="0" applyProtection="0">
      <alignment horizontal="right" vertical="center"/>
    </xf>
    <xf numFmtId="0" fontId="172" fillId="0" borderId="47" applyNumberFormat="0" applyFill="0" applyAlignment="0" applyProtection="0"/>
    <xf numFmtId="0" fontId="163" fillId="88" borderId="82" applyNumberFormat="0" applyAlignment="0" applyProtection="0"/>
    <xf numFmtId="0" fontId="300" fillId="100" borderId="143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105" fillId="58" borderId="24"/>
    <xf numFmtId="0" fontId="177" fillId="0" borderId="59">
      <alignment horizontal="center"/>
    </xf>
    <xf numFmtId="196" fontId="141" fillId="73" borderId="149" applyNumberFormat="0" applyProtection="0">
      <alignment horizontal="right" vertical="center"/>
    </xf>
    <xf numFmtId="0" fontId="304" fillId="0" borderId="129" applyNumberFormat="0" applyFill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196" fontId="144" fillId="52" borderId="149" applyNumberFormat="0" applyProtection="0">
      <alignment vertical="center"/>
    </xf>
    <xf numFmtId="0" fontId="304" fillId="0" borderId="129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299" fillId="89" borderId="127" applyNumberFormat="0" applyAlignment="0" applyProtection="0"/>
    <xf numFmtId="196" fontId="116" fillId="86" borderId="40" applyNumberFormat="0" applyProtection="0">
      <alignment horizontal="center"/>
    </xf>
    <xf numFmtId="9" fontId="2" fillId="0" borderId="0" applyFont="0" applyFill="0" applyBorder="0" applyAlignment="0" applyProtection="0"/>
    <xf numFmtId="0" fontId="299" fillId="89" borderId="127" applyNumberFormat="0" applyAlignment="0" applyProtection="0"/>
    <xf numFmtId="0" fontId="242" fillId="42" borderId="127" applyNumberFormat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304" fillId="0" borderId="114" applyNumberFormat="0" applyFill="0" applyAlignment="0" applyProtection="0"/>
    <xf numFmtId="173" fontId="2" fillId="0" borderId="0"/>
    <xf numFmtId="170" fontId="2" fillId="0" borderId="0" applyFont="0" applyFill="0" applyBorder="0" applyAlignment="0" applyProtection="0"/>
    <xf numFmtId="0" fontId="164" fillId="88" borderId="81" applyNumberFormat="0" applyAlignment="0" applyProtection="0"/>
    <xf numFmtId="196" fontId="141" fillId="80" borderId="34" applyNumberFormat="0" applyProtection="0">
      <alignment horizontal="right" vertical="center"/>
    </xf>
    <xf numFmtId="170" fontId="2" fillId="0" borderId="0" applyFont="0" applyFill="0" applyBorder="0" applyAlignment="0" applyProtection="0"/>
    <xf numFmtId="0" fontId="221" fillId="100" borderId="112" applyNumberFormat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30" fillId="94" borderId="154" applyNumberFormat="0" applyFont="0" applyAlignment="0" applyProtection="0"/>
    <xf numFmtId="0" fontId="2" fillId="0" borderId="0"/>
    <xf numFmtId="0" fontId="299" fillId="89" borderId="81" applyNumberFormat="0" applyAlignment="0" applyProtection="0"/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180" fontId="2" fillId="0" borderId="0"/>
    <xf numFmtId="170" fontId="2" fillId="0" borderId="0" applyFont="0" applyFill="0" applyBorder="0" applyAlignment="0" applyProtection="0"/>
    <xf numFmtId="180" fontId="2" fillId="0" borderId="0"/>
    <xf numFmtId="207" fontId="99" fillId="0" borderId="102" applyFill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172" fillId="0" borderId="93" applyNumberFormat="0" applyFill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41" fillId="73" borderId="89" applyNumberFormat="0" applyProtection="0">
      <alignment horizontal="right" vertical="center"/>
    </xf>
    <xf numFmtId="173" fontId="2" fillId="0" borderId="0"/>
    <xf numFmtId="0" fontId="300" fillId="100" borderId="143" applyNumberFormat="0" applyAlignment="0" applyProtection="0"/>
    <xf numFmtId="0" fontId="2" fillId="0" borderId="0"/>
    <xf numFmtId="0" fontId="299" fillId="89" borderId="112" applyNumberFormat="0" applyAlignment="0" applyProtection="0"/>
    <xf numFmtId="0" fontId="2" fillId="0" borderId="0"/>
    <xf numFmtId="0" fontId="300" fillId="100" borderId="113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85" fontId="2" fillId="0" borderId="0"/>
    <xf numFmtId="0" fontId="141" fillId="72" borderId="89" applyNumberFormat="0" applyProtection="0">
      <alignment horizontal="right" vertical="center"/>
    </xf>
    <xf numFmtId="181" fontId="2" fillId="0" borderId="0"/>
    <xf numFmtId="170" fontId="2" fillId="0" borderId="0" applyFont="0" applyFill="0" applyBorder="0" applyAlignment="0" applyProtection="0"/>
    <xf numFmtId="198" fontId="104" fillId="57" borderId="130" applyProtection="0">
      <alignment horizont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9" fontId="2" fillId="0" borderId="0"/>
    <xf numFmtId="0" fontId="2" fillId="0" borderId="0"/>
    <xf numFmtId="170" fontId="2" fillId="0" borderId="0" applyFont="0" applyFill="0" applyBorder="0" applyAlignment="0" applyProtection="0"/>
    <xf numFmtId="0" fontId="300" fillId="100" borderId="98" applyNumberFormat="0" applyAlignment="0" applyProtection="0"/>
    <xf numFmtId="0" fontId="141" fillId="74" borderId="34" applyNumberFormat="0" applyProtection="0">
      <alignment horizontal="right" vertical="center"/>
    </xf>
    <xf numFmtId="196" fontId="141" fillId="69" borderId="104" applyNumberFormat="0" applyProtection="0">
      <alignment horizontal="right" vertical="center"/>
    </xf>
    <xf numFmtId="0" fontId="300" fillId="100" borderId="128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198" fontId="104" fillId="57" borderId="22" applyProtection="0">
      <alignment horizontal="center"/>
    </xf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1" fillId="94" borderId="139" applyNumberFormat="0" applyFont="0" applyAlignment="0" applyProtection="0"/>
    <xf numFmtId="0" fontId="2" fillId="0" borderId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221" fillId="100" borderId="127" applyNumberFormat="0" applyAlignment="0" applyProtection="0"/>
    <xf numFmtId="0" fontId="2" fillId="9" borderId="14" applyNumberFormat="0" applyFont="0" applyAlignment="0" applyProtection="0"/>
    <xf numFmtId="0" fontId="2" fillId="0" borderId="0"/>
    <xf numFmtId="0" fontId="148" fillId="55" borderId="115" applyNumberFormat="0" applyProtection="0">
      <alignment horizontal="right" vertical="center"/>
    </xf>
    <xf numFmtId="0" fontId="141" fillId="62" borderId="119" applyNumberFormat="0" applyProtection="0">
      <alignment horizontal="right" vertical="center"/>
    </xf>
    <xf numFmtId="0" fontId="144" fillId="52" borderId="34" applyNumberFormat="0" applyProtection="0">
      <alignment vertical="center"/>
    </xf>
    <xf numFmtId="0" fontId="299" fillId="89" borderId="142" applyNumberFormat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9" fillId="89" borderId="127" applyNumberFormat="0" applyAlignment="0" applyProtection="0"/>
    <xf numFmtId="0" fontId="106" fillId="0" borderId="140">
      <alignment horizontal="left" vertical="center"/>
    </xf>
    <xf numFmtId="0" fontId="299" fillId="89" borderId="112" applyNumberFormat="0" applyAlignment="0" applyProtection="0"/>
    <xf numFmtId="0" fontId="141" fillId="69" borderId="34" applyNumberFormat="0" applyProtection="0">
      <alignment horizontal="right" vertical="center"/>
    </xf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00" fillId="100" borderId="128" applyNumberFormat="0" applyAlignment="0" applyProtection="0"/>
    <xf numFmtId="0" fontId="2" fillId="0" borderId="0"/>
    <xf numFmtId="168" fontId="2" fillId="0" borderId="0" applyFont="0" applyFill="0" applyBorder="0" applyAlignment="0" applyProtection="0"/>
    <xf numFmtId="0" fontId="123" fillId="94" borderId="124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10" fillId="83" borderId="143" applyNumberFormat="0" applyProtection="0">
      <alignment horizontal="left" vertical="center" indent="1"/>
    </xf>
    <xf numFmtId="0" fontId="106" fillId="0" borderId="125">
      <alignment horizontal="left" vertical="center"/>
    </xf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99" fillId="89" borderId="127" applyNumberFormat="0" applyAlignment="0" applyProtection="0"/>
    <xf numFmtId="170" fontId="2" fillId="0" borderId="0" applyFont="0" applyFill="0" applyBorder="0" applyAlignment="0" applyProtection="0"/>
    <xf numFmtId="0" fontId="164" fillId="88" borderId="112" applyNumberFormat="0" applyAlignment="0" applyProtection="0"/>
    <xf numFmtId="196" fontId="141" fillId="75" borderId="149" applyNumberFormat="0" applyProtection="0">
      <alignment horizontal="right" vertical="center"/>
    </xf>
    <xf numFmtId="0" fontId="304" fillId="0" borderId="99" applyNumberFormat="0" applyFill="0" applyAlignment="0" applyProtection="0"/>
    <xf numFmtId="0" fontId="304" fillId="0" borderId="114" applyNumberFormat="0" applyFill="0" applyAlignment="0" applyProtection="0"/>
    <xf numFmtId="196" fontId="138" fillId="67" borderId="34" applyNumberFormat="0" applyProtection="0">
      <alignment vertical="center"/>
    </xf>
    <xf numFmtId="43" fontId="2" fillId="0" borderId="0" applyFont="0" applyFill="0" applyBorder="0" applyAlignment="0" applyProtection="0"/>
    <xf numFmtId="0" fontId="299" fillId="89" borderId="142" applyNumberFormat="0" applyAlignment="0" applyProtection="0"/>
    <xf numFmtId="196" fontId="115" fillId="0" borderId="22" applyNumberFormat="0" applyAlignment="0" applyProtection="0"/>
    <xf numFmtId="0" fontId="2" fillId="0" borderId="0"/>
    <xf numFmtId="0" fontId="300" fillId="100" borderId="113" applyNumberFormat="0" applyAlignment="0" applyProtection="0"/>
    <xf numFmtId="2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29" fillId="36" borderId="59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81" fontId="2" fillId="0" borderId="0"/>
    <xf numFmtId="170" fontId="2" fillId="0" borderId="0" applyFont="0" applyFill="0" applyBorder="0" applyAlignment="0" applyProtection="0"/>
    <xf numFmtId="0" fontId="106" fillId="0" borderId="79">
      <alignment horizontal="left" vertical="center"/>
    </xf>
    <xf numFmtId="176" fontId="177" fillId="0" borderId="59">
      <alignment horizontal="center"/>
    </xf>
    <xf numFmtId="9" fontId="2" fillId="0" borderId="0" applyFont="0" applyFill="0" applyBorder="0" applyAlignment="0" applyProtection="0"/>
    <xf numFmtId="0" fontId="30" fillId="94" borderId="139" applyNumberFormat="0" applyFont="0" applyAlignment="0" applyProtection="0"/>
    <xf numFmtId="43" fontId="2" fillId="0" borderId="0" applyFont="0" applyFill="0" applyBorder="0" applyAlignment="0" applyProtection="0"/>
    <xf numFmtId="0" fontId="147" fillId="85" borderId="120" applyNumberFormat="0" applyProtection="0">
      <alignment horizontal="left" vertical="center" indent="1"/>
    </xf>
    <xf numFmtId="0" fontId="299" fillId="89" borderId="112" applyNumberFormat="0" applyAlignment="0" applyProtection="0"/>
    <xf numFmtId="0" fontId="116" fillId="56" borderId="130" applyNumberFormat="0" applyAlignment="0" applyProtection="0"/>
    <xf numFmtId="0" fontId="300" fillId="100" borderId="12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148" fillId="55" borderId="22" applyNumberFormat="0" applyProtection="0">
      <alignment horizontal="right" vertical="center"/>
    </xf>
    <xf numFmtId="196" fontId="141" fillId="75" borderId="34" applyNumberFormat="0" applyProtection="0">
      <alignment horizontal="right" vertical="center"/>
    </xf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9" fillId="89" borderId="97" applyNumberForma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2" fillId="42" borderId="81" applyNumberFormat="0" applyAlignment="0" applyProtection="0"/>
    <xf numFmtId="0" fontId="252" fillId="88" borderId="82" applyNumberFormat="0" applyAlignment="0" applyProtection="0"/>
    <xf numFmtId="0" fontId="106" fillId="0" borderId="125">
      <alignment horizontal="left" vertical="center"/>
    </xf>
    <xf numFmtId="0" fontId="304" fillId="0" borderId="129" applyNumberFormat="0" applyFill="0" applyAlignment="0" applyProtection="0"/>
    <xf numFmtId="0" fontId="106" fillId="0" borderId="95">
      <alignment horizontal="left" vertical="center"/>
    </xf>
    <xf numFmtId="0" fontId="105" fillId="55" borderId="24"/>
    <xf numFmtId="0" fontId="2" fillId="0" borderId="0"/>
    <xf numFmtId="16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0" fontId="177" fillId="0" borderId="59">
      <alignment horizontal="center"/>
    </xf>
    <xf numFmtId="170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196" fontId="71" fillId="94" borderId="48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196" fontId="138" fillId="67" borderId="104" applyNumberFormat="0" applyProtection="0">
      <alignment vertical="center"/>
    </xf>
    <xf numFmtId="41" fontId="2" fillId="0" borderId="0" applyFont="0" applyFill="0" applyBorder="0" applyAlignment="0" applyProtection="0"/>
    <xf numFmtId="0" fontId="2" fillId="0" borderId="0"/>
    <xf numFmtId="15" fontId="88" fillId="53" borderId="145">
      <alignment horizontal="center"/>
    </xf>
    <xf numFmtId="43" fontId="2" fillId="0" borderId="0" applyFont="0" applyFill="0" applyBorder="0" applyAlignment="0" applyProtection="0"/>
    <xf numFmtId="0" fontId="106" fillId="0" borderId="140">
      <alignment horizontal="left" vertical="center"/>
    </xf>
    <xf numFmtId="0" fontId="304" fillId="0" borderId="144" applyNumberFormat="0" applyFill="0" applyAlignment="0" applyProtection="0"/>
    <xf numFmtId="0" fontId="299" fillId="89" borderId="127" applyNumberFormat="0" applyAlignment="0" applyProtection="0"/>
    <xf numFmtId="0" fontId="141" fillId="62" borderId="34" applyNumberFormat="0" applyProtection="0">
      <alignment horizontal="right" vertical="center"/>
    </xf>
    <xf numFmtId="0" fontId="115" fillId="0" borderId="100" applyNumberFormat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73" fontId="2" fillId="0" borderId="0"/>
    <xf numFmtId="186" fontId="2" fillId="0" borderId="0" applyFont="0" applyFill="0" applyBorder="0" applyAlignment="0" applyProtection="0"/>
    <xf numFmtId="173" fontId="2" fillId="0" borderId="0"/>
    <xf numFmtId="196" fontId="141" fillId="70" borderId="89" applyNumberFormat="0" applyProtection="0">
      <alignment horizontal="right" vertical="center"/>
    </xf>
    <xf numFmtId="0" fontId="2" fillId="0" borderId="0"/>
    <xf numFmtId="0" fontId="300" fillId="100" borderId="143" applyNumberFormat="0" applyAlignment="0" applyProtection="0"/>
    <xf numFmtId="0" fontId="257" fillId="0" borderId="83" applyNumberFormat="0" applyFill="0" applyAlignment="0" applyProtection="0"/>
    <xf numFmtId="0" fontId="147" fillId="85" borderId="3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0" fontId="29" fillId="36" borderId="59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102" fillId="55" borderId="101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163" fillId="88" borderId="82" applyNumberFormat="0" applyAlignment="0" applyProtection="0"/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299" fillId="89" borderId="112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304" fillId="0" borderId="144" applyNumberFormat="0" applyFill="0" applyAlignment="0" applyProtection="0"/>
    <xf numFmtId="0" fontId="300" fillId="100" borderId="113" applyNumberFormat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0" fontId="141" fillId="73" borderId="134" applyNumberFormat="0" applyProtection="0">
      <alignment horizontal="right" vertical="center"/>
    </xf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06" fillId="0" borderId="140">
      <alignment horizontal="left" vertical="center"/>
    </xf>
    <xf numFmtId="0" fontId="170" fillId="42" borderId="81" applyNumberFormat="0" applyAlignment="0" applyProtection="0"/>
    <xf numFmtId="0" fontId="242" fillId="89" borderId="97" applyNumberFormat="0" applyAlignment="0" applyProtection="0"/>
    <xf numFmtId="0" fontId="10" fillId="0" borderId="130" applyNumberFormat="0" applyFill="0" applyAlignment="0" applyProtection="0"/>
    <xf numFmtId="0" fontId="141" fillId="70" borderId="34" applyNumberFormat="0" applyProtection="0">
      <alignment horizontal="right" vertical="center"/>
    </xf>
    <xf numFmtId="0" fontId="299" fillId="89" borderId="112" applyNumberFormat="0" applyAlignment="0" applyProtection="0"/>
    <xf numFmtId="0" fontId="102" fillId="55" borderId="116"/>
    <xf numFmtId="0" fontId="96" fillId="52" borderId="23">
      <alignment wrapText="1"/>
    </xf>
    <xf numFmtId="0" fontId="304" fillId="0" borderId="1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15" fillId="0" borderId="145" applyNumberFormat="0" applyAlignment="0" applyProtection="0"/>
    <xf numFmtId="0" fontId="242" fillId="89" borderId="112" applyNumberFormat="0" applyAlignment="0" applyProtection="0"/>
    <xf numFmtId="0" fontId="2" fillId="0" borderId="0"/>
    <xf numFmtId="0" fontId="299" fillId="89" borderId="14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" fillId="0" borderId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0" fontId="2" fillId="0" borderId="0"/>
    <xf numFmtId="170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85" fontId="2" fillId="0" borderId="0"/>
    <xf numFmtId="181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9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52" borderId="23">
      <alignment wrapText="1"/>
    </xf>
    <xf numFmtId="0" fontId="163" fillId="88" borderId="113" applyNumberFormat="0" applyAlignment="0" applyProtection="0"/>
    <xf numFmtId="173" fontId="2" fillId="0" borderId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99" fillId="89" borderId="81" applyNumberFormat="0" applyAlignment="0" applyProtection="0"/>
    <xf numFmtId="170" fontId="2" fillId="0" borderId="0" applyFont="0" applyFill="0" applyBorder="0" applyAlignment="0" applyProtection="0"/>
    <xf numFmtId="0" fontId="300" fillId="100" borderId="143" applyNumberFormat="0" applyAlignment="0" applyProtection="0"/>
    <xf numFmtId="0" fontId="299" fillId="89" borderId="112" applyNumberFormat="0" applyAlignment="0" applyProtection="0"/>
    <xf numFmtId="0" fontId="2" fillId="0" borderId="0"/>
    <xf numFmtId="0" fontId="304" fillId="0" borderId="129" applyNumberFormat="0" applyFill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170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85" fontId="2" fillId="0" borderId="0"/>
    <xf numFmtId="181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9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6" fontId="2" fillId="0" borderId="0"/>
    <xf numFmtId="196" fontId="141" fillId="52" borderId="104" applyNumberFormat="0" applyProtection="0">
      <alignment vertical="center"/>
    </xf>
    <xf numFmtId="179" fontId="2" fillId="0" borderId="0"/>
    <xf numFmtId="174" fontId="2" fillId="0" borderId="0"/>
    <xf numFmtId="164" fontId="2" fillId="0" borderId="0" applyFont="0" applyFill="0" applyBorder="0" applyAlignment="0" applyProtection="0"/>
    <xf numFmtId="0" fontId="106" fillId="0" borderId="140">
      <alignment horizontal="left" vertical="center"/>
    </xf>
    <xf numFmtId="0" fontId="221" fillId="100" borderId="81" applyNumberFormat="0" applyAlignment="0" applyProtection="0"/>
    <xf numFmtId="196" fontId="164" fillId="88" borderId="97" applyNumberFormat="0" applyAlignment="0" applyProtection="0"/>
    <xf numFmtId="0" fontId="299" fillId="89" borderId="127" applyNumberFormat="0" applyAlignment="0" applyProtection="0"/>
    <xf numFmtId="0" fontId="30" fillId="94" borderId="139" applyNumberFormat="0" applyFont="0" applyAlignment="0" applyProtection="0"/>
    <xf numFmtId="0" fontId="138" fillId="67" borderId="34" applyNumberFormat="0" applyProtection="0">
      <alignment vertical="center"/>
    </xf>
    <xf numFmtId="0" fontId="252" fillId="100" borderId="98" applyNumberFormat="0" applyAlignment="0" applyProtection="0"/>
    <xf numFmtId="180" fontId="2" fillId="0" borderId="0"/>
    <xf numFmtId="0" fontId="2" fillId="0" borderId="0"/>
    <xf numFmtId="0" fontId="99" fillId="82" borderId="113" applyNumberFormat="0" applyProtection="0">
      <alignment horizontal="left" vertical="center" indent="1"/>
    </xf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14" applyNumberFormat="0" applyFill="0" applyAlignment="0" applyProtection="0"/>
    <xf numFmtId="0" fontId="257" fillId="0" borderId="99" applyNumberFormat="0" applyFill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7" fillId="0" borderId="117">
      <alignment horizontal="left" vertical="center"/>
    </xf>
    <xf numFmtId="196" fontId="163" fillId="88" borderId="143" applyNumberFormat="0" applyAlignment="0" applyProtection="0"/>
    <xf numFmtId="0" fontId="163" fillId="88" borderId="143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196" fontId="141" fillId="70" borderId="149" applyNumberFormat="0" applyProtection="0">
      <alignment horizontal="right" vertical="center"/>
    </xf>
    <xf numFmtId="0" fontId="138" fillId="67" borderId="149" applyNumberFormat="0" applyProtection="0">
      <alignment vertical="center"/>
    </xf>
    <xf numFmtId="0" fontId="300" fillId="100" borderId="143" applyNumberFormat="0" applyAlignment="0" applyProtection="0"/>
    <xf numFmtId="0" fontId="123" fillId="94" borderId="154" applyNumberFormat="0" applyFont="0" applyAlignment="0" applyProtection="0"/>
    <xf numFmtId="0" fontId="106" fillId="0" borderId="125">
      <alignment horizontal="left" vertical="center"/>
    </xf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207" fontId="153" fillId="0" borderId="92" applyFill="0"/>
    <xf numFmtId="207" fontId="99" fillId="0" borderId="87" applyFill="0"/>
    <xf numFmtId="196" fontId="110" fillId="83" borderId="82" applyNumberFormat="0" applyProtection="0">
      <alignment horizontal="left" vertical="center" indent="1"/>
    </xf>
    <xf numFmtId="196" fontId="144" fillId="52" borderId="89" applyNumberFormat="0" applyProtection="0">
      <alignment vertical="center"/>
    </xf>
    <xf numFmtId="0" fontId="112" fillId="80" borderId="90" applyNumberFormat="0" applyProtection="0">
      <alignment horizontal="left" vertical="center" indent="1"/>
    </xf>
    <xf numFmtId="196" fontId="99" fillId="68" borderId="82" applyNumberFormat="0" applyProtection="0">
      <alignment horizontal="left" vertical="center" indent="1"/>
    </xf>
    <xf numFmtId="0" fontId="141" fillId="52" borderId="89" applyNumberFormat="0" applyProtection="0">
      <alignment vertical="center"/>
    </xf>
    <xf numFmtId="0" fontId="99" fillId="63" borderId="82" applyNumberFormat="0" applyProtection="0">
      <alignment horizontal="left" vertical="center" indent="1"/>
    </xf>
    <xf numFmtId="196" fontId="99" fillId="63" borderId="82" applyNumberFormat="0" applyProtection="0">
      <alignment horizontal="left" vertical="center" indent="1"/>
    </xf>
    <xf numFmtId="0" fontId="99" fillId="82" borderId="82" applyNumberFormat="0" applyProtection="0">
      <alignment horizontal="left" vertical="center" indent="1"/>
    </xf>
    <xf numFmtId="196" fontId="99" fillId="82" borderId="82" applyNumberFormat="0" applyProtection="0">
      <alignment horizontal="left" vertical="center" indent="1"/>
    </xf>
    <xf numFmtId="0" fontId="141" fillId="80" borderId="89" applyNumberFormat="0" applyProtection="0">
      <alignment horizontal="right" vertical="center"/>
    </xf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70" fillId="42" borderId="112" applyNumberFormat="0" applyAlignment="0" applyProtection="0"/>
    <xf numFmtId="0" fontId="32" fillId="94" borderId="139" applyNumberFormat="0" applyFont="0" applyAlignment="0" applyProtection="0"/>
    <xf numFmtId="196" fontId="141" fillId="71" borderId="104" applyNumberFormat="0" applyProtection="0">
      <alignment horizontal="right" vertical="center"/>
    </xf>
    <xf numFmtId="0" fontId="177" fillId="0" borderId="59">
      <alignment horizontal="center"/>
    </xf>
    <xf numFmtId="0" fontId="299" fillId="89" borderId="142" applyNumberFormat="0" applyAlignment="0" applyProtection="0"/>
    <xf numFmtId="0" fontId="164" fillId="88" borderId="97" applyNumberFormat="0" applyAlignment="0" applyProtection="0"/>
    <xf numFmtId="0" fontId="141" fillId="70" borderId="104" applyNumberFormat="0" applyProtection="0">
      <alignment horizontal="right" vertical="center"/>
    </xf>
    <xf numFmtId="196" fontId="102" fillId="55" borderId="146"/>
    <xf numFmtId="0" fontId="71" fillId="94" borderId="139" applyNumberFormat="0" applyFont="0" applyAlignment="0" applyProtection="0"/>
    <xf numFmtId="0" fontId="221" fillId="100" borderId="81" applyNumberFormat="0" applyAlignment="0" applyProtection="0"/>
    <xf numFmtId="0" fontId="99" fillId="68" borderId="128" applyNumberFormat="0" applyProtection="0">
      <alignment horizontal="left" vertical="center" indent="1"/>
    </xf>
    <xf numFmtId="0" fontId="242" fillId="42" borderId="142" applyNumberFormat="0" applyAlignment="0" applyProtection="0"/>
    <xf numFmtId="0" fontId="300" fillId="100" borderId="143" applyNumberFormat="0" applyAlignment="0" applyProtection="0"/>
    <xf numFmtId="196" fontId="99" fillId="63" borderId="143" applyNumberFormat="0" applyProtection="0">
      <alignment horizontal="left" vertical="center" indent="1"/>
    </xf>
    <xf numFmtId="0" fontId="299" fillId="89" borderId="127" applyNumberFormat="0" applyAlignment="0" applyProtection="0"/>
    <xf numFmtId="0" fontId="299" fillId="89" borderId="127" applyNumberFormat="0" applyAlignment="0" applyProtection="0"/>
    <xf numFmtId="0" fontId="106" fillId="0" borderId="125">
      <alignment horizontal="left" vertical="center"/>
    </xf>
    <xf numFmtId="0" fontId="257" fillId="0" borderId="93" applyNumberFormat="0" applyFill="0" applyAlignment="0" applyProtection="0"/>
    <xf numFmtId="196" fontId="107" fillId="0" borderId="102">
      <alignment horizontal="left" vertical="center"/>
    </xf>
    <xf numFmtId="196" fontId="163" fillId="88" borderId="98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39" fillId="67" borderId="143" applyNumberFormat="0" applyProtection="0">
      <alignment horizontal="left" vertical="center" indent="1"/>
    </xf>
    <xf numFmtId="0" fontId="96" fillId="52" borderId="23">
      <alignment wrapText="1"/>
    </xf>
    <xf numFmtId="0" fontId="30" fillId="94" borderId="154" applyNumberFormat="0" applyFont="0" applyAlignment="0" applyProtection="0"/>
    <xf numFmtId="0" fontId="304" fillId="0" borderId="144" applyNumberFormat="0" applyFill="0" applyAlignment="0" applyProtection="0"/>
    <xf numFmtId="0" fontId="242" fillId="89" borderId="81" applyNumberFormat="0" applyAlignment="0" applyProtection="0"/>
    <xf numFmtId="196" fontId="139" fillId="67" borderId="143" applyNumberFormat="0" applyProtection="0">
      <alignment horizontal="left" vertical="center" indent="1"/>
    </xf>
    <xf numFmtId="0" fontId="106" fillId="0" borderId="79">
      <alignment horizontal="left" vertical="center"/>
    </xf>
    <xf numFmtId="0" fontId="299" fillId="89" borderId="142" applyNumberFormat="0" applyAlignment="0" applyProtection="0"/>
    <xf numFmtId="0" fontId="10" fillId="0" borderId="145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196" fontId="99" fillId="63" borderId="143" applyNumberFormat="0" applyProtection="0">
      <alignment horizontal="left" vertical="center" indent="1"/>
    </xf>
    <xf numFmtId="196" fontId="105" fillId="55" borderId="116"/>
    <xf numFmtId="196" fontId="141" fillId="73" borderId="149" applyNumberFormat="0" applyProtection="0">
      <alignment horizontal="right" vertical="center"/>
    </xf>
    <xf numFmtId="0" fontId="32" fillId="94" borderId="48" applyNumberFormat="0" applyFont="0" applyAlignment="0" applyProtection="0"/>
    <xf numFmtId="0" fontId="252" fillId="100" borderId="82" applyNumberFormat="0" applyAlignment="0" applyProtection="0"/>
    <xf numFmtId="0" fontId="170" fillId="42" borderId="142" applyNumberFormat="0" applyAlignment="0" applyProtection="0"/>
    <xf numFmtId="196" fontId="141" fillId="70" borderId="104" applyNumberFormat="0" applyProtection="0">
      <alignment horizontal="right" vertical="center"/>
    </xf>
    <xf numFmtId="196" fontId="141" fillId="73" borderId="104" applyNumberFormat="0" applyProtection="0">
      <alignment horizontal="right" vertical="center"/>
    </xf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41" fillId="80" borderId="119" applyNumberFormat="0" applyProtection="0">
      <alignment horizontal="right" vertical="center"/>
    </xf>
    <xf numFmtId="0" fontId="299" fillId="89" borderId="127" applyNumberFormat="0" applyAlignment="0" applyProtection="0"/>
    <xf numFmtId="196" fontId="99" fillId="81" borderId="143" applyNumberFormat="0" applyProtection="0">
      <alignment horizontal="left" vertical="center" indent="1"/>
    </xf>
    <xf numFmtId="0" fontId="300" fillId="100" borderId="143" applyNumberFormat="0" applyAlignment="0" applyProtection="0"/>
    <xf numFmtId="0" fontId="144" fillId="52" borderId="134" applyNumberFormat="0" applyProtection="0">
      <alignment vertical="center"/>
    </xf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196" fontId="116" fillId="86" borderId="121" applyNumberFormat="0" applyProtection="0">
      <alignment horizontal="center"/>
    </xf>
    <xf numFmtId="0" fontId="123" fillId="94" borderId="109" applyNumberFormat="0" applyFont="0" applyAlignment="0" applyProtection="0"/>
    <xf numFmtId="0" fontId="99" fillId="68" borderId="82" applyNumberFormat="0" applyProtection="0">
      <alignment horizontal="left" vertical="center" indent="1"/>
    </xf>
    <xf numFmtId="37" fontId="92" fillId="101" borderId="79" applyBorder="0">
      <alignment horizontal="left" vertical="center" indent="2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64" fillId="88" borderId="127" applyNumberFormat="0" applyAlignment="0" applyProtection="0"/>
    <xf numFmtId="0" fontId="144" fillId="52" borderId="119" applyNumberFormat="0" applyProtection="0">
      <alignment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99" fillId="82" borderId="98" applyNumberFormat="0" applyProtection="0">
      <alignment horizontal="left" vertical="center" indent="1"/>
    </xf>
    <xf numFmtId="0" fontId="141" fillId="76" borderId="89" applyNumberFormat="0" applyProtection="0">
      <alignment horizontal="right" vertical="center"/>
    </xf>
    <xf numFmtId="0" fontId="141" fillId="75" borderId="89" applyNumberFormat="0" applyProtection="0">
      <alignment horizontal="right" vertical="center"/>
    </xf>
    <xf numFmtId="196" fontId="170" fillId="42" borderId="127" applyNumberFormat="0" applyAlignment="0" applyProtection="0"/>
    <xf numFmtId="0" fontId="277" fillId="88" borderId="128" applyNumberFormat="0" applyAlignment="0" applyProtection="0">
      <alignment vertical="center"/>
    </xf>
    <xf numFmtId="0" fontId="300" fillId="100" borderId="143" applyNumberFormat="0" applyAlignment="0" applyProtection="0"/>
    <xf numFmtId="0" fontId="99" fillId="63" borderId="98" applyNumberFormat="0" applyProtection="0">
      <alignment horizontal="left" vertical="center" indent="1"/>
    </xf>
    <xf numFmtId="196" fontId="141" fillId="74" borderId="89" applyNumberFormat="0" applyProtection="0">
      <alignment horizontal="right" vertical="center"/>
    </xf>
    <xf numFmtId="196" fontId="10" fillId="0" borderId="100" applyNumberFormat="0" applyFill="0" applyAlignment="0" applyProtection="0"/>
    <xf numFmtId="0" fontId="300" fillId="100" borderId="143" applyNumberFormat="0" applyAlignment="0" applyProtection="0"/>
    <xf numFmtId="0" fontId="30" fillId="94" borderId="109" applyNumberFormat="0" applyFon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21" fillId="100" borderId="127" applyNumberFormat="0" applyAlignment="0" applyProtection="0"/>
    <xf numFmtId="0" fontId="304" fillId="0" borderId="114" applyNumberFormat="0" applyFill="0" applyAlignment="0" applyProtection="0"/>
    <xf numFmtId="37" fontId="92" fillId="101" borderId="155" applyBorder="0">
      <alignment horizontal="left" vertical="center" indent="2"/>
    </xf>
    <xf numFmtId="0" fontId="304" fillId="0" borderId="129" applyNumberFormat="0" applyFill="0" applyAlignment="0" applyProtection="0"/>
    <xf numFmtId="0" fontId="299" fillId="89" borderId="112" applyNumberFormat="0" applyAlignment="0" applyProtection="0"/>
    <xf numFmtId="0" fontId="141" fillId="75" borderId="149" applyNumberFormat="0" applyProtection="0">
      <alignment horizontal="right" vertical="center"/>
    </xf>
    <xf numFmtId="198" fontId="153" fillId="0" borderId="92" applyFill="0" applyAlignment="0" applyProtection="0"/>
    <xf numFmtId="0" fontId="300" fillId="100" borderId="143" applyNumberFormat="0" applyAlignment="0" applyProtection="0"/>
    <xf numFmtId="0" fontId="106" fillId="0" borderId="140">
      <alignment horizontal="left" vertical="center"/>
    </xf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63" fillId="88" borderId="143" applyNumberFormat="0" applyAlignment="0" applyProtection="0"/>
    <xf numFmtId="0" fontId="30" fillId="94" borderId="124" applyNumberFormat="0" applyFont="0" applyAlignment="0" applyProtection="0"/>
    <xf numFmtId="0" fontId="141" fillId="75" borderId="104" applyNumberFormat="0" applyProtection="0">
      <alignment horizontal="right" vertical="center"/>
    </xf>
    <xf numFmtId="0" fontId="242" fillId="89" borderId="142" applyNumberFormat="0" applyAlignment="0" applyProtection="0"/>
    <xf numFmtId="196" fontId="164" fillId="88" borderId="81" applyNumberFormat="0" applyAlignment="0" applyProtection="0"/>
    <xf numFmtId="196" fontId="105" fillId="55" borderId="146"/>
    <xf numFmtId="196" fontId="102" fillId="55" borderId="101"/>
    <xf numFmtId="0" fontId="299" fillId="89" borderId="142" applyNumberFormat="0" applyAlignment="0" applyProtection="0"/>
    <xf numFmtId="0" fontId="115" fillId="0" borderId="85" applyNumberFormat="0" applyAlignment="0" applyProtection="0"/>
    <xf numFmtId="196" fontId="141" fillId="69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222" fillId="88" borderId="127" applyNumberFormat="0" applyAlignment="0" applyProtection="0"/>
    <xf numFmtId="0" fontId="304" fillId="0" borderId="144" applyNumberFormat="0" applyFill="0" applyAlignment="0" applyProtection="0"/>
    <xf numFmtId="0" fontId="71" fillId="94" borderId="124" applyNumberFormat="0" applyFont="0" applyAlignment="0" applyProtection="0"/>
    <xf numFmtId="0" fontId="299" fillId="89" borderId="142" applyNumberFormat="0" applyAlignment="0" applyProtection="0"/>
    <xf numFmtId="0" fontId="32" fillId="94" borderId="154" applyNumberFormat="0" applyFont="0" applyAlignment="0" applyProtection="0"/>
    <xf numFmtId="0" fontId="172" fillId="0" borderId="108" applyNumberFormat="0" applyFill="0" applyAlignment="0" applyProtection="0"/>
    <xf numFmtId="0" fontId="242" fillId="89" borderId="142" applyNumberFormat="0" applyAlignment="0" applyProtection="0"/>
    <xf numFmtId="0" fontId="163" fillId="88" borderId="128" applyNumberFormat="0" applyAlignment="0" applyProtection="0"/>
    <xf numFmtId="196" fontId="141" fillId="71" borderId="89" applyNumberFormat="0" applyProtection="0">
      <alignment horizontal="right" vertical="center"/>
    </xf>
    <xf numFmtId="0" fontId="164" fillId="88" borderId="81" applyNumberFormat="0" applyAlignment="0" applyProtection="0"/>
    <xf numFmtId="37" fontId="92" fillId="101" borderId="125" applyBorder="0">
      <alignment horizontal="left" vertical="center" indent="2"/>
    </xf>
    <xf numFmtId="196" fontId="141" fillId="72" borderId="134" applyNumberFormat="0" applyProtection="0">
      <alignment horizontal="right" vertical="center"/>
    </xf>
    <xf numFmtId="0" fontId="30" fillId="94" borderId="109" applyNumberFormat="0" applyFont="0" applyAlignment="0" applyProtection="0"/>
    <xf numFmtId="0" fontId="116" fillId="86" borderId="151" applyNumberFormat="0" applyProtection="0">
      <alignment horizontal="center"/>
    </xf>
    <xf numFmtId="0" fontId="138" fillId="67" borderId="104" applyNumberFormat="0" applyProtection="0">
      <alignment vertical="center"/>
    </xf>
    <xf numFmtId="0" fontId="299" fillId="89" borderId="142" applyNumberFormat="0" applyAlignment="0" applyProtection="0"/>
    <xf numFmtId="196" fontId="170" fillId="42" borderId="97" applyNumberFormat="0" applyAlignment="0" applyProtection="0"/>
    <xf numFmtId="0" fontId="221" fillId="100" borderId="97" applyNumberFormat="0" applyAlignment="0" applyProtection="0"/>
    <xf numFmtId="0" fontId="257" fillId="0" borderId="129" applyNumberFormat="0" applyFill="0" applyAlignment="0" applyProtection="0"/>
    <xf numFmtId="0" fontId="141" fillId="74" borderId="104" applyNumberFormat="0" applyProtection="0">
      <alignment horizontal="right" vertical="center"/>
    </xf>
    <xf numFmtId="0" fontId="30" fillId="94" borderId="154" applyNumberFormat="0" applyFon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52" fillId="100" borderId="128" applyNumberFormat="0" applyAlignment="0" applyProtection="0"/>
    <xf numFmtId="0" fontId="222" fillId="88" borderId="142" applyNumberFormat="0" applyAlignment="0" applyProtection="0"/>
    <xf numFmtId="196" fontId="141" fillId="71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0" fontId="96" fillId="52" borderId="23">
      <alignment wrapText="1"/>
    </xf>
    <xf numFmtId="196" fontId="10" fillId="0" borderId="130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06" fillId="0" borderId="95">
      <alignment horizontal="left" vertical="center"/>
    </xf>
    <xf numFmtId="0" fontId="304" fillId="0" borderId="144" applyNumberFormat="0" applyFill="0" applyAlignment="0" applyProtection="0"/>
    <xf numFmtId="0" fontId="257" fillId="0" borderId="153" applyNumberFormat="0" applyFill="0" applyAlignment="0" applyProtection="0"/>
    <xf numFmtId="0" fontId="257" fillId="0" borderId="144" applyNumberFormat="0" applyFill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116" fillId="86" borderId="106" applyNumberFormat="0" applyProtection="0">
      <alignment horizontal="center"/>
    </xf>
    <xf numFmtId="0" fontId="71" fillId="94" borderId="154" applyNumberFormat="0" applyFont="0" applyAlignment="0" applyProtection="0"/>
    <xf numFmtId="0" fontId="252" fillId="100" borderId="82" applyNumberFormat="0" applyAlignment="0" applyProtection="0"/>
    <xf numFmtId="196" fontId="139" fillId="67" borderId="11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57" fillId="0" borderId="129" applyNumberFormat="0" applyFill="0" applyAlignment="0" applyProtection="0"/>
    <xf numFmtId="196" fontId="147" fillId="85" borderId="120" applyNumberFormat="0" applyProtection="0">
      <alignment horizontal="left" vertical="center" indent="1"/>
    </xf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106" fillId="0" borderId="79">
      <alignment horizontal="left"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99" applyNumberFormat="0" applyFill="0" applyAlignment="0" applyProtection="0"/>
    <xf numFmtId="198" fontId="99" fillId="0" borderId="92" applyAlignment="0"/>
    <xf numFmtId="0" fontId="299" fillId="89" borderId="97" applyNumberFormat="0" applyAlignment="0" applyProtection="0"/>
    <xf numFmtId="207" fontId="99" fillId="0" borderId="117" applyFill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196" fontId="141" fillId="69" borderId="89" applyNumberFormat="0" applyProtection="0">
      <alignment horizontal="right" vertical="center"/>
    </xf>
    <xf numFmtId="0" fontId="264" fillId="88" borderId="127" applyNumberFormat="0" applyAlignment="0" applyProtection="0">
      <alignment vertical="center"/>
    </xf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304" fillId="0" borderId="129" applyNumberFormat="0" applyFill="0" applyAlignment="0" applyProtection="0"/>
    <xf numFmtId="196" fontId="110" fillId="83" borderId="98" applyNumberFormat="0" applyProtection="0">
      <alignment horizontal="left" vertical="center" indent="1"/>
    </xf>
    <xf numFmtId="0" fontId="106" fillId="0" borderId="79">
      <alignment horizontal="left" vertical="center"/>
    </xf>
    <xf numFmtId="0" fontId="96" fillId="52" borderId="23">
      <alignment wrapText="1"/>
    </xf>
    <xf numFmtId="0" fontId="299" fillId="89" borderId="112" applyNumberFormat="0" applyAlignment="0" applyProtection="0"/>
    <xf numFmtId="198" fontId="116" fillId="66" borderId="103" applyProtection="0">
      <alignment horizontal="center"/>
    </xf>
    <xf numFmtId="196" fontId="141" fillId="71" borderId="149" applyNumberFormat="0" applyProtection="0">
      <alignment horizontal="right" vertical="center"/>
    </xf>
    <xf numFmtId="196" fontId="110" fillId="83" borderId="113" applyNumberFormat="0" applyProtection="0">
      <alignment horizontal="left" vertical="center" indent="1"/>
    </xf>
    <xf numFmtId="0" fontId="299" fillId="89" borderId="97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06" fillId="0" borderId="125">
      <alignment horizontal="left" vertical="center"/>
    </xf>
    <xf numFmtId="0" fontId="123" fillId="94" borderId="139" applyNumberFormat="0" applyFont="0" applyAlignment="0" applyProtection="0"/>
    <xf numFmtId="196" fontId="163" fillId="88" borderId="82" applyNumberFormat="0" applyAlignment="0" applyProtection="0"/>
    <xf numFmtId="196" fontId="141" fillId="62" borderId="104" applyNumberFormat="0" applyProtection="0">
      <alignment horizontal="right" vertical="center"/>
    </xf>
    <xf numFmtId="0" fontId="30" fillId="94" borderId="124" applyNumberFormat="0" applyFont="0" applyAlignment="0" applyProtection="0"/>
    <xf numFmtId="0" fontId="299" fillId="89" borderId="127" applyNumberFormat="0" applyAlignment="0" applyProtection="0"/>
    <xf numFmtId="196" fontId="107" fillId="0" borderId="147">
      <alignment horizontal="left" vertical="center"/>
    </xf>
    <xf numFmtId="196" fontId="141" fillId="52" borderId="119" applyNumberFormat="0" applyProtection="0">
      <alignment vertical="center"/>
    </xf>
    <xf numFmtId="0" fontId="112" fillId="80" borderId="120" applyNumberFormat="0" applyProtection="0">
      <alignment horizontal="left" vertical="center" indent="1"/>
    </xf>
    <xf numFmtId="0" fontId="299" fillId="89" borderId="142" applyNumberFormat="0" applyAlignment="0" applyProtection="0"/>
    <xf numFmtId="196" fontId="141" fillId="72" borderId="149" applyNumberFormat="0" applyProtection="0">
      <alignment horizontal="right" vertical="center"/>
    </xf>
    <xf numFmtId="0" fontId="106" fillId="0" borderId="79">
      <alignment horizontal="left" vertical="center"/>
    </xf>
    <xf numFmtId="196" fontId="99" fillId="82" borderId="113" applyNumberFormat="0" applyProtection="0">
      <alignment horizontal="left" vertical="center" indent="1"/>
    </xf>
    <xf numFmtId="196" fontId="116" fillId="86" borderId="151" applyNumberFormat="0" applyProtection="0">
      <alignment horizontal="center"/>
    </xf>
    <xf numFmtId="0" fontId="300" fillId="100" borderId="143" applyNumberFormat="0" applyAlignment="0" applyProtection="0"/>
    <xf numFmtId="0" fontId="30" fillId="94" borderId="94" applyNumberFormat="0" applyFont="0" applyAlignment="0" applyProtection="0"/>
    <xf numFmtId="0" fontId="300" fillId="100" borderId="143" applyNumberFormat="0" applyAlignment="0" applyProtection="0"/>
    <xf numFmtId="0" fontId="172" fillId="0" borderId="108" applyNumberFormat="0" applyFill="0" applyAlignment="0" applyProtection="0"/>
    <xf numFmtId="0" fontId="106" fillId="0" borderId="125">
      <alignment horizontal="left" vertical="center"/>
    </xf>
    <xf numFmtId="0" fontId="222" fillId="88" borderId="97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141" fillId="69" borderId="104" applyNumberFormat="0" applyProtection="0">
      <alignment horizontal="right" vertical="center"/>
    </xf>
    <xf numFmtId="207" fontId="99" fillId="0" borderId="122" applyFill="0"/>
    <xf numFmtId="0" fontId="300" fillId="100" borderId="143" applyNumberFormat="0" applyAlignment="0" applyProtection="0"/>
    <xf numFmtId="0" fontId="32" fillId="94" borderId="124" applyNumberFormat="0" applyFont="0" applyAlignment="0" applyProtection="0"/>
    <xf numFmtId="0" fontId="99" fillId="63" borderId="128" applyNumberFormat="0" applyProtection="0">
      <alignment horizontal="left" vertical="center" indent="1"/>
    </xf>
    <xf numFmtId="0" fontId="300" fillId="100" borderId="113" applyNumberFormat="0" applyAlignment="0" applyProtection="0"/>
    <xf numFmtId="0" fontId="252" fillId="100" borderId="98" applyNumberFormat="0" applyAlignment="0" applyProtection="0"/>
    <xf numFmtId="0" fontId="299" fillId="89" borderId="127" applyNumberFormat="0" applyAlignment="0" applyProtection="0"/>
    <xf numFmtId="196" fontId="141" fillId="62" borderId="119" applyNumberFormat="0" applyProtection="0">
      <alignment horizontal="right" vertical="center"/>
    </xf>
    <xf numFmtId="0" fontId="30" fillId="94" borderId="9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42" fillId="42" borderId="81" applyNumberFormat="0" applyAlignment="0" applyProtection="0"/>
    <xf numFmtId="0" fontId="304" fillId="0" borderId="144" applyNumberFormat="0" applyFill="0" applyAlignment="0" applyProtection="0"/>
    <xf numFmtId="0" fontId="252" fillId="88" borderId="143" applyNumberFormat="0" applyAlignment="0" applyProtection="0"/>
    <xf numFmtId="196" fontId="148" fillId="55" borderId="85" applyNumberFormat="0" applyProtection="0">
      <alignment horizontal="right" vertical="center"/>
    </xf>
    <xf numFmtId="0" fontId="252" fillId="100" borderId="82" applyNumberFormat="0" applyAlignment="0" applyProtection="0"/>
    <xf numFmtId="0" fontId="300" fillId="100" borderId="128" applyNumberFormat="0" applyAlignment="0" applyProtection="0"/>
    <xf numFmtId="0" fontId="141" fillId="71" borderId="89" applyNumberFormat="0" applyProtection="0">
      <alignment horizontal="right" vertical="center"/>
    </xf>
    <xf numFmtId="0" fontId="99" fillId="81" borderId="82" applyNumberFormat="0" applyProtection="0">
      <alignment horizontal="left" vertical="center" indent="1"/>
    </xf>
    <xf numFmtId="0" fontId="32" fillId="94" borderId="124" applyNumberFormat="0" applyFont="0" applyAlignment="0" applyProtection="0"/>
    <xf numFmtId="0" fontId="252" fillId="88" borderId="98" applyNumberFormat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42" fillId="89" borderId="97" applyNumberFormat="0" applyAlignment="0" applyProtection="0"/>
    <xf numFmtId="0" fontId="304" fillId="0" borderId="144" applyNumberFormat="0" applyFill="0" applyAlignment="0" applyProtection="0"/>
    <xf numFmtId="0" fontId="221" fillId="100" borderId="97" applyNumberFormat="0" applyAlignment="0" applyProtection="0"/>
    <xf numFmtId="0" fontId="299" fillId="89" borderId="142" applyNumberFormat="0" applyAlignment="0" applyProtection="0"/>
    <xf numFmtId="196" fontId="138" fillId="67" borderId="119" applyNumberFormat="0" applyProtection="0">
      <alignment vertical="center"/>
    </xf>
    <xf numFmtId="0" fontId="304" fillId="0" borderId="144" applyNumberFormat="0" applyFill="0" applyAlignment="0" applyProtection="0"/>
    <xf numFmtId="0" fontId="115" fillId="0" borderId="130" applyNumberFormat="0" applyAlignment="0" applyProtection="0"/>
    <xf numFmtId="0" fontId="304" fillId="0" borderId="129" applyNumberFormat="0" applyFill="0" applyAlignment="0" applyProtection="0"/>
    <xf numFmtId="0" fontId="116" fillId="56" borderId="145" applyNumberFormat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252" fillId="88" borderId="82" applyNumberFormat="0" applyAlignment="0" applyProtection="0"/>
    <xf numFmtId="198" fontId="116" fillId="66" borderId="148" applyProtection="0">
      <alignment horizontal="center"/>
    </xf>
    <xf numFmtId="0" fontId="299" fillId="89" borderId="127" applyNumberFormat="0" applyAlignment="0" applyProtection="0"/>
    <xf numFmtId="0" fontId="32" fillId="94" borderId="15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140">
      <alignment horizontal="left" vertical="center"/>
    </xf>
    <xf numFmtId="0" fontId="170" fillId="42" borderId="97" applyNumberFormat="0" applyAlignment="0" applyProtection="0"/>
    <xf numFmtId="0" fontId="300" fillId="100" borderId="143" applyNumberFormat="0" applyAlignment="0" applyProtection="0"/>
    <xf numFmtId="0" fontId="304" fillId="0" borderId="129" applyNumberFormat="0" applyFill="0" applyAlignment="0" applyProtection="0"/>
    <xf numFmtId="0" fontId="141" fillId="80" borderId="134" applyNumberFormat="0" applyProtection="0">
      <alignment horizontal="right" vertical="center"/>
    </xf>
    <xf numFmtId="0" fontId="116" fillId="56" borderId="100" applyNumberFormat="0" applyAlignment="0" applyProtection="0"/>
    <xf numFmtId="0" fontId="304" fillId="0" borderId="129" applyNumberFormat="0" applyFill="0" applyAlignment="0" applyProtection="0"/>
    <xf numFmtId="0" fontId="300" fillId="100" borderId="143" applyNumberFormat="0" applyAlignment="0" applyProtection="0"/>
    <xf numFmtId="0" fontId="30" fillId="94" borderId="139" applyNumberFormat="0" applyFont="0" applyAlignment="0" applyProtection="0"/>
    <xf numFmtId="0" fontId="277" fillId="88" borderId="113" applyNumberFormat="0" applyAlignment="0" applyProtection="0">
      <alignment vertical="center"/>
    </xf>
    <xf numFmtId="0" fontId="123" fillId="94" borderId="94" applyNumberFormat="0" applyFon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141" fillId="72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207" fontId="99" fillId="0" borderId="152" applyFill="0"/>
    <xf numFmtId="0" fontId="300" fillId="100" borderId="143" applyNumberFormat="0" applyAlignment="0" applyProtection="0"/>
    <xf numFmtId="0" fontId="172" fillId="0" borderId="138" applyNumberFormat="0" applyFill="0" applyAlignment="0" applyProtection="0"/>
    <xf numFmtId="0" fontId="222" fillId="88" borderId="112" applyNumberFormat="0" applyAlignment="0" applyProtection="0"/>
    <xf numFmtId="196" fontId="164" fillId="88" borderId="142" applyNumberFormat="0" applyAlignment="0" applyProtection="0"/>
    <xf numFmtId="0" fontId="164" fillId="88" borderId="81" applyNumberFormat="0" applyAlignment="0" applyProtection="0"/>
    <xf numFmtId="0" fontId="300" fillId="100" borderId="128" applyNumberFormat="0" applyAlignment="0" applyProtection="0"/>
    <xf numFmtId="0" fontId="30" fillId="94" borderId="139" applyNumberFormat="0" applyFont="0" applyAlignment="0" applyProtection="0"/>
    <xf numFmtId="0" fontId="170" fillId="42" borderId="81" applyNumberFormat="0" applyAlignment="0" applyProtection="0"/>
    <xf numFmtId="0" fontId="300" fillId="100" borderId="143" applyNumberFormat="0" applyAlignment="0" applyProtection="0"/>
    <xf numFmtId="0" fontId="141" fillId="70" borderId="134" applyNumberFormat="0" applyProtection="0">
      <alignment horizontal="right" vertical="center"/>
    </xf>
    <xf numFmtId="0" fontId="30" fillId="94" borderId="124" applyNumberFormat="0" applyFont="0" applyAlignment="0" applyProtection="0"/>
    <xf numFmtId="0" fontId="299" fillId="89" borderId="127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164" fillId="88" borderId="97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71" fillId="94" borderId="139" applyNumberFormat="0" applyFont="0" applyAlignment="0" applyProtection="0"/>
    <xf numFmtId="0" fontId="271" fillId="42" borderId="112" applyNumberFormat="0" applyAlignment="0" applyProtection="0">
      <alignment vertical="center"/>
    </xf>
    <xf numFmtId="0" fontId="299" fillId="89" borderId="127" applyNumberFormat="0" applyAlignment="0" applyProtection="0"/>
    <xf numFmtId="196" fontId="148" fillId="55" borderId="145" applyNumberFormat="0" applyProtection="0">
      <alignment horizontal="right" vertical="center"/>
    </xf>
    <xf numFmtId="0" fontId="299" fillId="89" borderId="142" applyNumberFormat="0" applyAlignment="0" applyProtection="0"/>
    <xf numFmtId="0" fontId="170" fillId="42" borderId="97" applyNumberFormat="0" applyAlignment="0" applyProtection="0"/>
    <xf numFmtId="0" fontId="164" fillId="88" borderId="127" applyNumberFormat="0" applyAlignment="0" applyProtection="0"/>
    <xf numFmtId="0" fontId="106" fillId="0" borderId="79">
      <alignment horizontal="left" vertical="center"/>
    </xf>
    <xf numFmtId="0" fontId="299" fillId="89" borderId="142" applyNumberFormat="0" applyAlignment="0" applyProtection="0"/>
    <xf numFmtId="0" fontId="172" fillId="0" borderId="123" applyNumberFormat="0" applyFill="0" applyAlignment="0" applyProtection="0"/>
    <xf numFmtId="0" fontId="110" fillId="83" borderId="113" applyNumberFormat="0" applyProtection="0">
      <alignment horizontal="left" vertical="center" indent="1"/>
    </xf>
    <xf numFmtId="0" fontId="300" fillId="100" borderId="143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142" applyNumberFormat="0" applyAlignment="0" applyProtection="0"/>
    <xf numFmtId="196" fontId="141" fillId="52" borderId="149" applyNumberFormat="0" applyProtection="0">
      <alignment vertical="center"/>
    </xf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270" fillId="0" borderId="123" applyNumberFormat="0" applyFill="0" applyAlignment="0" applyProtection="0">
      <alignment vertical="center"/>
    </xf>
    <xf numFmtId="198" fontId="153" fillId="0" borderId="122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196" fontId="105" fillId="58" borderId="146"/>
    <xf numFmtId="0" fontId="222" fillId="88" borderId="97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106" fillId="0" borderId="79">
      <alignment horizontal="left" vertical="center"/>
    </xf>
    <xf numFmtId="196" fontId="141" fillId="72" borderId="149" applyNumberFormat="0" applyProtection="0">
      <alignment horizontal="right" vertical="center"/>
    </xf>
    <xf numFmtId="0" fontId="106" fillId="0" borderId="79">
      <alignment horizontal="left" vertical="center"/>
    </xf>
    <xf numFmtId="0" fontId="123" fillId="94" borderId="94" applyNumberFormat="0" applyFont="0" applyAlignment="0" applyProtection="0"/>
    <xf numFmtId="0" fontId="304" fillId="0" borderId="114" applyNumberFormat="0" applyFill="0" applyAlignment="0" applyProtection="0"/>
    <xf numFmtId="0" fontId="242" fillId="89" borderId="81" applyNumberFormat="0" applyAlignment="0" applyProtection="0"/>
    <xf numFmtId="0" fontId="116" fillId="56" borderId="115" applyNumberFormat="0" applyAlignment="0" applyProtection="0"/>
    <xf numFmtId="0" fontId="141" fillId="80" borderId="104" applyNumberFormat="0" applyProtection="0">
      <alignment horizontal="right" vertical="center"/>
    </xf>
    <xf numFmtId="0" fontId="141" fillId="71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88" borderId="82" applyNumberFormat="0" applyAlignment="0" applyProtection="0"/>
    <xf numFmtId="0" fontId="300" fillId="100" borderId="143" applyNumberFormat="0" applyAlignment="0" applyProtection="0"/>
    <xf numFmtId="0" fontId="148" fillId="55" borderId="100" applyNumberFormat="0" applyProtection="0">
      <alignment horizontal="right" vertical="center"/>
    </xf>
    <xf numFmtId="0" fontId="299" fillId="89" borderId="142" applyNumberFormat="0" applyAlignment="0" applyProtection="0"/>
    <xf numFmtId="0" fontId="106" fillId="0" borderId="79">
      <alignment horizontal="left" vertical="center"/>
    </xf>
    <xf numFmtId="196" fontId="96" fillId="52" borderId="23">
      <alignment wrapText="1"/>
    </xf>
    <xf numFmtId="0" fontId="106" fillId="0" borderId="140">
      <alignment horizontal="left" vertical="center"/>
    </xf>
    <xf numFmtId="0" fontId="10" fillId="0" borderId="100" applyNumberFormat="0" applyFill="0" applyAlignment="0" applyProtection="0"/>
    <xf numFmtId="198" fontId="99" fillId="0" borderId="152" applyAlignment="0"/>
    <xf numFmtId="0" fontId="221" fillId="100" borderId="97" applyNumberFormat="0" applyAlignment="0" applyProtection="0"/>
    <xf numFmtId="0" fontId="115" fillId="0" borderId="145" applyNumberFormat="0" applyAlignment="0" applyProtection="0"/>
    <xf numFmtId="0" fontId="299" fillId="89" borderId="127" applyNumberFormat="0" applyAlignment="0" applyProtection="0"/>
    <xf numFmtId="0" fontId="141" fillId="71" borderId="119" applyNumberFormat="0" applyProtection="0">
      <alignment horizontal="right" vertical="center"/>
    </xf>
    <xf numFmtId="0" fontId="96" fillId="52" borderId="23">
      <alignment wrapText="1"/>
    </xf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114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63" fillId="88" borderId="113" applyNumberFormat="0" applyAlignment="0" applyProtection="0"/>
    <xf numFmtId="0" fontId="299" fillId="89" borderId="142" applyNumberFormat="0" applyAlignment="0" applyProtection="0"/>
    <xf numFmtId="0" fontId="242" fillId="89" borderId="97" applyNumberFormat="0" applyAlignment="0" applyProtection="0"/>
    <xf numFmtId="0" fontId="304" fillId="0" borderId="129" applyNumberFormat="0" applyFill="0" applyAlignment="0" applyProtection="0"/>
    <xf numFmtId="0" fontId="102" fillId="55" borderId="146"/>
    <xf numFmtId="196" fontId="99" fillId="63" borderId="113" applyNumberFormat="0" applyProtection="0">
      <alignment horizontal="left" vertical="center" indent="1"/>
    </xf>
    <xf numFmtId="196" fontId="112" fillId="80" borderId="12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163" fillId="88" borderId="113" applyNumberFormat="0" applyAlignment="0" applyProtection="0"/>
    <xf numFmtId="0" fontId="300" fillId="100" borderId="113" applyNumberFormat="0" applyAlignment="0" applyProtection="0"/>
    <xf numFmtId="196" fontId="141" fillId="75" borderId="104" applyNumberFormat="0" applyProtection="0">
      <alignment horizontal="right" vertical="center"/>
    </xf>
    <xf numFmtId="0" fontId="300" fillId="100" borderId="143" applyNumberFormat="0" applyAlignment="0" applyProtection="0"/>
    <xf numFmtId="0" fontId="242" fillId="42" borderId="81" applyNumberFormat="0" applyAlignment="0" applyProtection="0"/>
    <xf numFmtId="196" fontId="115" fillId="0" borderId="100" applyNumberFormat="0" applyAlignment="0" applyProtection="0"/>
    <xf numFmtId="0" fontId="141" fillId="75" borderId="149" applyNumberFormat="0" applyProtection="0">
      <alignment horizontal="right" vertical="center"/>
    </xf>
    <xf numFmtId="0" fontId="99" fillId="63" borderId="113" applyNumberFormat="0" applyProtection="0">
      <alignment horizontal="left" vertical="center" indent="1"/>
    </xf>
    <xf numFmtId="0" fontId="170" fillId="42" borderId="142" applyNumberFormat="0" applyAlignment="0" applyProtection="0"/>
    <xf numFmtId="0" fontId="10" fillId="0" borderId="100" applyNumberFormat="0" applyFill="0" applyAlignment="0" applyProtection="0"/>
    <xf numFmtId="0" fontId="32" fillId="94" borderId="94" applyNumberFormat="0" applyFont="0" applyAlignment="0" applyProtection="0"/>
    <xf numFmtId="0" fontId="164" fillId="88" borderId="81" applyNumberFormat="0" applyAlignment="0" applyProtection="0"/>
    <xf numFmtId="0" fontId="30" fillId="94" borderId="154" applyNumberFormat="0" applyFont="0" applyAlignment="0" applyProtection="0"/>
    <xf numFmtId="196" fontId="141" fillId="62" borderId="134" applyNumberFormat="0" applyProtection="0">
      <alignment horizontal="right" vertical="center"/>
    </xf>
    <xf numFmtId="196" fontId="99" fillId="68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221" fillId="100" borderId="97" applyNumberFormat="0" applyAlignment="0" applyProtection="0"/>
    <xf numFmtId="0" fontId="141" fillId="72" borderId="104" applyNumberFormat="0" applyProtection="0">
      <alignment horizontal="right" vertical="center"/>
    </xf>
    <xf numFmtId="0" fontId="304" fillId="0" borderId="144" applyNumberFormat="0" applyFill="0" applyAlignment="0" applyProtection="0"/>
    <xf numFmtId="0" fontId="164" fillId="88" borderId="142" applyNumberFormat="0" applyAlignment="0" applyProtection="0"/>
    <xf numFmtId="0" fontId="299" fillId="89" borderId="142" applyNumberFormat="0" applyAlignment="0" applyProtection="0"/>
    <xf numFmtId="196" fontId="172" fillId="0" borderId="93" applyNumberFormat="0" applyFill="0" applyAlignment="0" applyProtection="0"/>
    <xf numFmtId="0" fontId="299" fillId="89" borderId="127" applyNumberFormat="0" applyAlignment="0" applyProtection="0"/>
    <xf numFmtId="0" fontId="304" fillId="0" borderId="114" applyNumberFormat="0" applyFill="0" applyAlignment="0" applyProtection="0"/>
    <xf numFmtId="0" fontId="242" fillId="89" borderId="112" applyNumberFormat="0" applyAlignment="0" applyProtection="0"/>
    <xf numFmtId="0" fontId="242" fillId="89" borderId="112" applyNumberFormat="0" applyAlignment="0" applyProtection="0"/>
    <xf numFmtId="0" fontId="299" fillId="89" borderId="142" applyNumberFormat="0" applyAlignment="0" applyProtection="0"/>
    <xf numFmtId="0" fontId="141" fillId="52" borderId="119" applyNumberFormat="0" applyProtection="0">
      <alignment vertical="center"/>
    </xf>
    <xf numFmtId="0" fontId="304" fillId="0" borderId="144" applyNumberFormat="0" applyFill="0" applyAlignment="0" applyProtection="0"/>
    <xf numFmtId="0" fontId="170" fillId="42" borderId="127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32" fillId="94" borderId="154" applyNumberFormat="0" applyFont="0" applyAlignment="0" applyProtection="0"/>
    <xf numFmtId="0" fontId="300" fillId="100" borderId="113" applyNumberFormat="0" applyAlignment="0" applyProtection="0"/>
    <xf numFmtId="0" fontId="299" fillId="89" borderId="142" applyNumberFormat="0" applyAlignment="0" applyProtection="0"/>
    <xf numFmtId="196" fontId="71" fillId="94" borderId="139" applyNumberFormat="0" applyFont="0" applyAlignment="0" applyProtection="0"/>
    <xf numFmtId="0" fontId="252" fillId="100" borderId="98" applyNumberFormat="0" applyAlignment="0" applyProtection="0"/>
    <xf numFmtId="0" fontId="299" fillId="89" borderId="112" applyNumberFormat="0" applyAlignment="0" applyProtection="0"/>
    <xf numFmtId="0" fontId="252" fillId="88" borderId="113" applyNumberFormat="0" applyAlignment="0" applyProtection="0"/>
    <xf numFmtId="196" fontId="141" fillId="76" borderId="104" applyNumberFormat="0" applyProtection="0">
      <alignment horizontal="right" vertical="center"/>
    </xf>
    <xf numFmtId="0" fontId="242" fillId="89" borderId="81" applyNumberFormat="0" applyAlignment="0" applyProtection="0"/>
    <xf numFmtId="0" fontId="242" fillId="89" borderId="112" applyNumberFormat="0" applyAlignment="0" applyProtection="0"/>
    <xf numFmtId="0" fontId="300" fillId="100" borderId="143" applyNumberFormat="0" applyAlignment="0" applyProtection="0"/>
    <xf numFmtId="0" fontId="147" fillId="85" borderId="135" applyNumberFormat="0" applyProtection="0">
      <alignment horizontal="left" vertical="center" indent="1"/>
    </xf>
    <xf numFmtId="0" fontId="99" fillId="81" borderId="128" applyNumberFormat="0" applyProtection="0">
      <alignment horizontal="left" vertical="center" indent="1"/>
    </xf>
    <xf numFmtId="0" fontId="163" fillId="88" borderId="128" applyNumberFormat="0" applyAlignment="0" applyProtection="0"/>
    <xf numFmtId="196" fontId="141" fillId="74" borderId="119" applyNumberFormat="0" applyProtection="0">
      <alignment horizontal="right" vertical="center"/>
    </xf>
    <xf numFmtId="0" fontId="222" fillId="88" borderId="81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" fillId="94" borderId="109" applyNumberFormat="0" applyFon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41" fillId="72" borderId="149" applyNumberFormat="0" applyProtection="0">
      <alignment horizontal="right" vertical="center"/>
    </xf>
    <xf numFmtId="0" fontId="71" fillId="94" borderId="109" applyNumberFormat="0" applyFont="0" applyAlignment="0" applyProtection="0"/>
    <xf numFmtId="0" fontId="222" fillId="88" borderId="142" applyNumberFormat="0" applyAlignment="0" applyProtection="0"/>
    <xf numFmtId="0" fontId="300" fillId="100" borderId="128" applyNumberFormat="0" applyAlignment="0" applyProtection="0"/>
    <xf numFmtId="196" fontId="112" fillId="80" borderId="135" applyNumberFormat="0" applyProtection="0">
      <alignment horizontal="left" vertical="center" indent="1"/>
    </xf>
    <xf numFmtId="0" fontId="242" fillId="89" borderId="142" applyNumberFormat="0" applyAlignment="0" applyProtection="0"/>
    <xf numFmtId="0" fontId="123" fillId="94" borderId="139" applyNumberFormat="0" applyFont="0" applyAlignment="0" applyProtection="0"/>
    <xf numFmtId="196" fontId="170" fillId="42" borderId="112" applyNumberFormat="0" applyAlignment="0" applyProtection="0"/>
    <xf numFmtId="0" fontId="30" fillId="94" borderId="124" applyNumberFormat="0" applyFont="0" applyAlignment="0" applyProtection="0"/>
    <xf numFmtId="0" fontId="264" fillId="88" borderId="142" applyNumberFormat="0" applyAlignment="0" applyProtection="0">
      <alignment vertical="center"/>
    </xf>
    <xf numFmtId="0" fontId="116" fillId="56" borderId="85" applyNumberFormat="0" applyAlignment="0" applyProtection="0"/>
    <xf numFmtId="0" fontId="300" fillId="100" borderId="143" applyNumberFormat="0" applyAlignment="0" applyProtection="0"/>
    <xf numFmtId="0" fontId="123" fillId="94" borderId="94" applyNumberFormat="0" applyFon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196" fontId="148" fillId="55" borderId="100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100" borderId="98" applyNumberFormat="0" applyAlignment="0" applyProtection="0"/>
    <xf numFmtId="0" fontId="257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141" fillId="73" borderId="119" applyNumberFormat="0" applyProtection="0">
      <alignment horizontal="right" vertical="center"/>
    </xf>
    <xf numFmtId="0" fontId="299" fillId="89" borderId="112" applyNumberFormat="0" applyAlignment="0" applyProtection="0"/>
    <xf numFmtId="0" fontId="139" fillId="67" borderId="98" applyNumberFormat="0" applyProtection="0">
      <alignment horizontal="left" vertical="center" indent="1"/>
    </xf>
    <xf numFmtId="0" fontId="300" fillId="100" borderId="128" applyNumberFormat="0" applyAlignment="0" applyProtection="0"/>
    <xf numFmtId="0" fontId="252" fillId="88" borderId="98" applyNumberFormat="0" applyAlignment="0" applyProtection="0"/>
    <xf numFmtId="0" fontId="141" fillId="62" borderId="104" applyNumberFormat="0" applyProtection="0">
      <alignment horizontal="right" vertical="center"/>
    </xf>
    <xf numFmtId="37" fontId="92" fillId="101" borderId="95" applyBorder="0">
      <alignment horizontal="left" vertical="center" indent="2"/>
    </xf>
    <xf numFmtId="198" fontId="99" fillId="0" borderId="107" applyAlignment="0"/>
    <xf numFmtId="0" fontId="141" fillId="52" borderId="104" applyNumberFormat="0" applyProtection="0">
      <alignment vertical="center"/>
    </xf>
    <xf numFmtId="196" fontId="105" fillId="55" borderId="146"/>
    <xf numFmtId="0" fontId="304" fillId="0" borderId="144" applyNumberFormat="0" applyFill="0" applyAlignment="0" applyProtection="0"/>
    <xf numFmtId="207" fontId="153" fillId="0" borderId="13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172" fillId="0" borderId="138" applyNumberFormat="0" applyFill="0" applyAlignment="0" applyProtection="0"/>
    <xf numFmtId="0" fontId="300" fillId="100" borderId="143" applyNumberFormat="0" applyAlignment="0" applyProtection="0"/>
    <xf numFmtId="0" fontId="164" fillId="88" borderId="127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06" fillId="0" borderId="140">
      <alignment horizontal="left" vertical="center"/>
    </xf>
    <xf numFmtId="207" fontId="99" fillId="0" borderId="132" applyFill="0"/>
    <xf numFmtId="0" fontId="257" fillId="0" borderId="144" applyNumberFormat="0" applyFill="0" applyAlignment="0" applyProtection="0"/>
    <xf numFmtId="0" fontId="304" fillId="0" borderId="144" applyNumberFormat="0" applyFill="0" applyAlignment="0" applyProtection="0"/>
    <xf numFmtId="0" fontId="123" fillId="94" borderId="154" applyNumberFormat="0" applyFont="0" applyAlignment="0" applyProtection="0"/>
    <xf numFmtId="0" fontId="106" fillId="0" borderId="95">
      <alignment horizontal="left" vertical="center"/>
    </xf>
    <xf numFmtId="0" fontId="102" fillId="55" borderId="131"/>
    <xf numFmtId="0" fontId="106" fillId="0" borderId="140">
      <alignment horizontal="left" vertical="center"/>
    </xf>
    <xf numFmtId="196" fontId="102" fillId="55" borderId="146"/>
    <xf numFmtId="0" fontId="299" fillId="89" borderId="142" applyNumberFormat="0" applyAlignment="0" applyProtection="0"/>
    <xf numFmtId="0" fontId="106" fillId="0" borderId="125">
      <alignment horizontal="left" vertical="center"/>
    </xf>
    <xf numFmtId="0" fontId="299" fillId="89" borderId="142" applyNumberFormat="0" applyAlignment="0" applyProtection="0"/>
    <xf numFmtId="0" fontId="304" fillId="0" borderId="129" applyNumberFormat="0" applyFill="0" applyAlignment="0" applyProtection="0"/>
    <xf numFmtId="0" fontId="257" fillId="0" borderId="114" applyNumberFormat="0" applyFill="0" applyAlignment="0" applyProtection="0"/>
    <xf numFmtId="0" fontId="242" fillId="42" borderId="97" applyNumberFormat="0" applyAlignment="0" applyProtection="0"/>
    <xf numFmtId="198" fontId="116" fillId="66" borderId="118" applyProtection="0">
      <alignment horizontal="center"/>
    </xf>
    <xf numFmtId="196" fontId="147" fillId="85" borderId="150" applyNumberFormat="0" applyProtection="0">
      <alignment horizontal="left" vertical="center" indent="1"/>
    </xf>
    <xf numFmtId="0" fontId="30" fillId="94" borderId="12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70" fillId="42" borderId="142" applyNumberFormat="0" applyAlignment="0" applyProtection="0"/>
    <xf numFmtId="0" fontId="30" fillId="94" borderId="154" applyNumberFormat="0" applyFont="0" applyAlignment="0" applyProtection="0"/>
    <xf numFmtId="0" fontId="147" fillId="85" borderId="15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163" fillId="88" borderId="128" applyNumberFormat="0" applyAlignment="0" applyProtection="0"/>
    <xf numFmtId="0" fontId="148" fillId="55" borderId="145" applyNumberFormat="0" applyProtection="0">
      <alignment horizontal="right" vertical="center"/>
    </xf>
    <xf numFmtId="0" fontId="300" fillId="100" borderId="143" applyNumberFormat="0" applyAlignment="0" applyProtection="0"/>
    <xf numFmtId="0" fontId="141" fillId="74" borderId="149" applyNumberFormat="0" applyProtection="0">
      <alignment horizontal="right" vertical="center"/>
    </xf>
    <xf numFmtId="0" fontId="163" fillId="88" borderId="143" applyNumberFormat="0" applyAlignment="0" applyProtection="0"/>
    <xf numFmtId="207" fontId="99" fillId="0" borderId="13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6" fontId="141" fillId="52" borderId="134" applyNumberFormat="0" applyProtection="0">
      <alignment vertical="center"/>
    </xf>
    <xf numFmtId="0" fontId="304" fillId="0" borderId="129" applyNumberFormat="0" applyFill="0" applyAlignment="0" applyProtection="0"/>
    <xf numFmtId="0" fontId="257" fillId="0" borderId="114" applyNumberFormat="0" applyFill="0" applyAlignment="0" applyProtection="0"/>
    <xf numFmtId="0" fontId="300" fillId="100" borderId="143" applyNumberFormat="0" applyAlignment="0" applyProtection="0"/>
    <xf numFmtId="0" fontId="242" fillId="42" borderId="97" applyNumberFormat="0" applyAlignment="0" applyProtection="0"/>
    <xf numFmtId="196" fontId="141" fillId="76" borderId="149" applyNumberFormat="0" applyProtection="0">
      <alignment horizontal="right" vertical="center"/>
    </xf>
    <xf numFmtId="0" fontId="304" fillId="0" borderId="114" applyNumberFormat="0" applyFill="0" applyAlignment="0" applyProtection="0"/>
    <xf numFmtId="0" fontId="99" fillId="63" borderId="14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70" fillId="42" borderId="112" applyNumberFormat="0" applyAlignment="0" applyProtection="0"/>
    <xf numFmtId="0" fontId="106" fillId="0" borderId="140">
      <alignment horizontal="left" vertical="center"/>
    </xf>
    <xf numFmtId="0" fontId="300" fillId="100" borderId="143" applyNumberFormat="0" applyAlignment="0" applyProtection="0"/>
    <xf numFmtId="0" fontId="32" fillId="94" borderId="139" applyNumberFormat="0" applyFont="0" applyAlignment="0" applyProtection="0"/>
    <xf numFmtId="0" fontId="257" fillId="0" borderId="144" applyNumberFormat="0" applyFill="0" applyAlignment="0" applyProtection="0"/>
    <xf numFmtId="0" fontId="30" fillId="94" borderId="154" applyNumberFormat="0" applyFont="0" applyAlignment="0" applyProtection="0"/>
    <xf numFmtId="0" fontId="172" fillId="0" borderId="138" applyNumberFormat="0" applyFill="0" applyAlignment="0" applyProtection="0"/>
    <xf numFmtId="198" fontId="97" fillId="54" borderId="145" applyProtection="0">
      <alignment horizontal="center"/>
    </xf>
    <xf numFmtId="196" fontId="116" fillId="56" borderId="100" applyNumberFormat="0" applyAlignment="0" applyProtection="0"/>
    <xf numFmtId="0" fontId="30" fillId="94" borderId="139" applyNumberFormat="0" applyFont="0" applyAlignment="0" applyProtection="0"/>
    <xf numFmtId="0" fontId="172" fillId="0" borderId="138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300" fillId="100" borderId="143" applyNumberFormat="0" applyAlignment="0" applyProtection="0"/>
    <xf numFmtId="0" fontId="164" fillId="88" borderId="127" applyNumberFormat="0" applyAlignment="0" applyProtection="0"/>
    <xf numFmtId="196" fontId="141" fillId="76" borderId="119" applyNumberFormat="0" applyProtection="0">
      <alignment horizontal="right"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196" fontId="141" fillId="70" borderId="119" applyNumberFormat="0" applyProtection="0">
      <alignment horizontal="right" vertical="center"/>
    </xf>
    <xf numFmtId="196" fontId="141" fillId="73" borderId="119" applyNumberFormat="0" applyProtection="0">
      <alignment horizontal="right" vertical="center"/>
    </xf>
    <xf numFmtId="0" fontId="141" fillId="74" borderId="134" applyNumberFormat="0" applyProtection="0">
      <alignment horizontal="right" vertical="center"/>
    </xf>
    <xf numFmtId="0" fontId="141" fillId="75" borderId="119" applyNumberFormat="0" applyProtection="0">
      <alignment horizontal="right" vertical="center"/>
    </xf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196" fontId="141" fillId="74" borderId="149" applyNumberFormat="0" applyProtection="0">
      <alignment horizontal="right" vertical="center"/>
    </xf>
    <xf numFmtId="0" fontId="299" fillId="89" borderId="142" applyNumberFormat="0" applyAlignment="0" applyProtection="0"/>
    <xf numFmtId="0" fontId="164" fillId="88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196" fontId="99" fillId="82" borderId="143" applyNumberFormat="0" applyProtection="0">
      <alignment horizontal="left" vertical="center" indent="1"/>
    </xf>
    <xf numFmtId="0" fontId="300" fillId="100" borderId="143" applyNumberFormat="0" applyAlignment="0" applyProtection="0"/>
    <xf numFmtId="0" fontId="164" fillId="88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198" fontId="153" fillId="0" borderId="152" applyFill="0" applyAlignment="0" applyProtection="0"/>
    <xf numFmtId="0" fontId="141" fillId="52" borderId="149" applyNumberFormat="0" applyProtection="0">
      <alignment vertical="center"/>
    </xf>
    <xf numFmtId="196" fontId="144" fillId="52" borderId="149" applyNumberFormat="0" applyProtection="0">
      <alignment vertical="center"/>
    </xf>
    <xf numFmtId="0" fontId="221" fillId="100" borderId="127" applyNumberFormat="0" applyAlignment="0" applyProtection="0"/>
    <xf numFmtId="0" fontId="304" fillId="0" borderId="144" applyNumberFormat="0" applyFill="0" applyAlignment="0" applyProtection="0"/>
    <xf numFmtId="196" fontId="164" fillId="88" borderId="127" applyNumberFormat="0" applyAlignment="0" applyProtection="0"/>
    <xf numFmtId="0" fontId="299" fillId="89" borderId="142" applyNumberFormat="0" applyAlignment="0" applyProtection="0"/>
    <xf numFmtId="207" fontId="99" fillId="0" borderId="14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41" fillId="69" borderId="149" applyNumberFormat="0" applyProtection="0">
      <alignment horizontal="right" vertical="center"/>
    </xf>
    <xf numFmtId="0" fontId="252" fillId="100" borderId="128" applyNumberFormat="0" applyAlignment="0" applyProtection="0"/>
    <xf numFmtId="0" fontId="242" fillId="42" borderId="112" applyNumberFormat="0" applyAlignment="0" applyProtection="0"/>
    <xf numFmtId="0" fontId="304" fillId="0" borderId="144" applyNumberFormat="0" applyFill="0" applyAlignment="0" applyProtection="0"/>
    <xf numFmtId="196" fontId="138" fillId="67" borderId="149" applyNumberFormat="0" applyProtection="0">
      <alignment vertical="center"/>
    </xf>
    <xf numFmtId="196" fontId="116" fillId="86" borderId="151" applyNumberFormat="0" applyProtection="0">
      <alignment horizontal="center"/>
    </xf>
    <xf numFmtId="0" fontId="242" fillId="89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72" fillId="0" borderId="153" applyNumberFormat="0" applyFill="0" applyAlignment="0" applyProtection="0"/>
    <xf numFmtId="0" fontId="99" fillId="63" borderId="143" applyNumberFormat="0" applyProtection="0">
      <alignment horizontal="left" vertical="center" indent="1"/>
    </xf>
    <xf numFmtId="0" fontId="112" fillId="80" borderId="15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164" fontId="80" fillId="0" borderId="141" applyAlignment="0" applyProtection="0"/>
    <xf numFmtId="0" fontId="299" fillId="89" borderId="142" applyNumberFormat="0" applyAlignment="0" applyProtection="0"/>
    <xf numFmtId="196" fontId="10" fillId="0" borderId="145" applyNumberFormat="0" applyFill="0" applyAlignment="0" applyProtection="0"/>
    <xf numFmtId="0" fontId="141" fillId="75" borderId="134" applyNumberFormat="0" applyProtection="0">
      <alignment horizontal="right" vertical="center"/>
    </xf>
    <xf numFmtId="0" fontId="300" fillId="100" borderId="143" applyNumberFormat="0" applyAlignment="0" applyProtection="0"/>
    <xf numFmtId="0" fontId="141" fillId="62" borderId="149" applyNumberFormat="0" applyProtection="0">
      <alignment horizontal="right" vertical="center"/>
    </xf>
    <xf numFmtId="0" fontId="99" fillId="82" borderId="143" applyNumberFormat="0" applyProtection="0">
      <alignment horizontal="left" vertical="center" indent="1"/>
    </xf>
    <xf numFmtId="0" fontId="30" fillId="94" borderId="154" applyNumberFormat="0" applyFont="0" applyAlignment="0" applyProtection="0"/>
    <xf numFmtId="0" fontId="242" fillId="42" borderId="112" applyNumberFormat="0" applyAlignment="0" applyProtection="0"/>
    <xf numFmtId="0" fontId="110" fillId="83" borderId="143" applyNumberFormat="0" applyProtection="0">
      <alignment horizontal="left" vertical="center" indent="1"/>
    </xf>
    <xf numFmtId="196" fontId="141" fillId="69" borderId="149" applyNumberFormat="0" applyProtection="0">
      <alignment horizontal="right" vertical="center"/>
    </xf>
    <xf numFmtId="196" fontId="112" fillId="80" borderId="150" applyNumberFormat="0" applyProtection="0">
      <alignment horizontal="left" vertical="center" indent="1"/>
    </xf>
    <xf numFmtId="196" fontId="115" fillId="0" borderId="145" applyNumberFormat="0" applyAlignment="0" applyProtection="0"/>
    <xf numFmtId="196" fontId="164" fillId="88" borderId="142" applyNumberFormat="0" applyAlignment="0" applyProtection="0"/>
    <xf numFmtId="0" fontId="304" fillId="0" borderId="144" applyNumberFormat="0" applyFill="0" applyAlignment="0" applyProtection="0"/>
    <xf numFmtId="0" fontId="30" fillId="94" borderId="139" applyNumberFormat="0" applyFont="0" applyAlignment="0" applyProtection="0"/>
    <xf numFmtId="0" fontId="123" fillId="94" borderId="154" applyNumberFormat="0" applyFont="0" applyAlignment="0" applyProtection="0"/>
    <xf numFmtId="0" fontId="163" fillId="88" borderId="143" applyNumberFormat="0" applyAlignment="0" applyProtection="0"/>
    <xf numFmtId="196" fontId="116" fillId="56" borderId="115" applyNumberFormat="0" applyAlignment="0" applyProtection="0"/>
    <xf numFmtId="0" fontId="71" fillId="94" borderId="154" applyNumberFormat="0" applyFont="0" applyAlignment="0" applyProtection="0"/>
    <xf numFmtId="0" fontId="252" fillId="100" borderId="113" applyNumberFormat="0" applyAlignment="0" applyProtection="0"/>
    <xf numFmtId="0" fontId="304" fillId="0" borderId="144" applyNumberFormat="0" applyFill="0" applyAlignment="0" applyProtection="0"/>
    <xf numFmtId="0" fontId="252" fillId="88" borderId="128" applyNumberFormat="0" applyAlignment="0" applyProtection="0"/>
    <xf numFmtId="0" fontId="252" fillId="100" borderId="128" applyNumberFormat="0" applyAlignment="0" applyProtection="0"/>
    <xf numFmtId="0" fontId="164" fillId="88" borderId="142" applyNumberFormat="0" applyAlignment="0" applyProtection="0"/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196" fontId="141" fillId="70" borderId="134" applyNumberFormat="0" applyProtection="0">
      <alignment horizontal="right" vertical="center"/>
    </xf>
    <xf numFmtId="196" fontId="141" fillId="73" borderId="134" applyNumberFormat="0" applyProtection="0">
      <alignment horizontal="right" vertical="center"/>
    </xf>
    <xf numFmtId="196" fontId="99" fillId="68" borderId="143" applyNumberFormat="0" applyProtection="0">
      <alignment horizontal="left" vertical="center" indent="1"/>
    </xf>
    <xf numFmtId="0" fontId="141" fillId="52" borderId="134" applyNumberFormat="0" applyProtection="0">
      <alignment vertical="center"/>
    </xf>
    <xf numFmtId="0" fontId="277" fillId="88" borderId="143" applyNumberFormat="0" applyAlignment="0" applyProtection="0">
      <alignment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21" fillId="100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196" fontId="71" fillId="94" borderId="154" applyNumberFormat="0" applyFont="0" applyAlignment="0" applyProtection="0"/>
    <xf numFmtId="0" fontId="299" fillId="89" borderId="142" applyNumberFormat="0" applyAlignment="0" applyProtection="0"/>
    <xf numFmtId="0" fontId="252" fillId="100" borderId="143" applyNumberFormat="0" applyAlignment="0" applyProtection="0"/>
    <xf numFmtId="0" fontId="141" fillId="52" borderId="149" applyNumberFormat="0" applyProtection="0">
      <alignment vertical="center"/>
    </xf>
    <xf numFmtId="0" fontId="106" fillId="0" borderId="125">
      <alignment horizontal="left" vertical="center"/>
    </xf>
    <xf numFmtId="207" fontId="99" fillId="0" borderId="147" applyFill="0"/>
    <xf numFmtId="0" fontId="300" fillId="100" borderId="143" applyNumberFormat="0" applyAlignment="0" applyProtection="0"/>
    <xf numFmtId="0" fontId="242" fillId="42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42" fillId="89" borderId="142" applyNumberFormat="0" applyAlignment="0" applyProtection="0"/>
    <xf numFmtId="196" fontId="163" fillId="88" borderId="143" applyNumberFormat="0" applyAlignment="0" applyProtection="0"/>
    <xf numFmtId="0" fontId="299" fillId="89" borderId="142" applyNumberFormat="0" applyAlignment="0" applyProtection="0"/>
    <xf numFmtId="196" fontId="141" fillId="52" borderId="149" applyNumberFormat="0" applyProtection="0">
      <alignment vertical="center"/>
    </xf>
    <xf numFmtId="0" fontId="112" fillId="80" borderId="150" applyNumberFormat="0" applyProtection="0">
      <alignment horizontal="left" vertical="center" indent="1"/>
    </xf>
    <xf numFmtId="207" fontId="99" fillId="0" borderId="152" applyFill="0"/>
    <xf numFmtId="0" fontId="304" fillId="0" borderId="144" applyNumberFormat="0" applyFill="0" applyAlignment="0" applyProtection="0"/>
    <xf numFmtId="196" fontId="110" fillId="83" borderId="143" applyNumberFormat="0" applyProtection="0">
      <alignment horizontal="left" vertical="center" indent="1"/>
    </xf>
    <xf numFmtId="0" fontId="242" fillId="42" borderId="127" applyNumberFormat="0" applyAlignment="0" applyProtection="0"/>
    <xf numFmtId="0" fontId="30" fillId="94" borderId="154" applyNumberFormat="0" applyFont="0" applyAlignment="0" applyProtection="0"/>
    <xf numFmtId="0" fontId="271" fillId="42" borderId="142" applyNumberFormat="0" applyAlignment="0" applyProtection="0">
      <alignment vertical="center"/>
    </xf>
    <xf numFmtId="196" fontId="96" fillId="52" borderId="23">
      <alignment wrapText="1"/>
    </xf>
    <xf numFmtId="198" fontId="116" fillId="66" borderId="148" applyProtection="0">
      <alignment horizontal="center"/>
    </xf>
    <xf numFmtId="196" fontId="172" fillId="0" borderId="153" applyNumberFormat="0" applyFill="0" applyAlignment="0" applyProtection="0"/>
    <xf numFmtId="0" fontId="264" fillId="88" borderId="142" applyNumberFormat="0" applyAlignment="0" applyProtection="0">
      <alignment vertical="center"/>
    </xf>
    <xf numFmtId="196" fontId="116" fillId="56" borderId="130" applyNumberFormat="0" applyAlignment="0" applyProtection="0"/>
    <xf numFmtId="0" fontId="71" fillId="94" borderId="154" applyNumberFormat="0" applyFont="0" applyAlignment="0" applyProtection="0"/>
    <xf numFmtId="0" fontId="172" fillId="0" borderId="153" applyNumberFormat="0" applyFill="0" applyAlignment="0" applyProtection="0"/>
    <xf numFmtId="196" fontId="99" fillId="81" borderId="143" applyNumberFormat="0" applyProtection="0">
      <alignment horizontal="left" vertical="center" indent="1"/>
    </xf>
    <xf numFmtId="0" fontId="164" fillId="88" borderId="142" applyNumberFormat="0" applyAlignment="0" applyProtection="0"/>
    <xf numFmtId="0" fontId="141" fillId="76" borderId="149" applyNumberFormat="0" applyProtection="0">
      <alignment horizontal="right" vertical="center"/>
    </xf>
    <xf numFmtId="0" fontId="299" fillId="89" borderId="142" applyNumberFormat="0" applyAlignment="0" applyProtection="0"/>
    <xf numFmtId="0" fontId="257" fillId="0" borderId="144" applyNumberFormat="0" applyFill="0" applyAlignment="0" applyProtection="0"/>
    <xf numFmtId="0" fontId="96" fillId="52" borderId="23">
      <alignment wrapText="1"/>
    </xf>
    <xf numFmtId="0" fontId="141" fillId="70" borderId="149" applyNumberFormat="0" applyProtection="0">
      <alignment horizontal="right" vertical="center"/>
    </xf>
    <xf numFmtId="0" fontId="141" fillId="73" borderId="149" applyNumberFormat="0" applyProtection="0">
      <alignment horizontal="right" vertical="center"/>
    </xf>
    <xf numFmtId="0" fontId="252" fillId="100" borderId="143" applyNumberFormat="0" applyAlignment="0" applyProtection="0"/>
    <xf numFmtId="196" fontId="141" fillId="74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196" fontId="110" fillId="83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300" fillId="100" borderId="143" applyNumberFormat="0" applyAlignment="0" applyProtection="0"/>
    <xf numFmtId="0" fontId="242" fillId="42" borderId="142" applyNumberFormat="0" applyAlignment="0" applyProtection="0"/>
    <xf numFmtId="0" fontId="10" fillId="0" borderId="145" applyNumberFormat="0" applyFill="0" applyAlignment="0" applyProtection="0"/>
    <xf numFmtId="0" fontId="10" fillId="0" borderId="145" applyNumberFormat="0" applyFill="0" applyAlignment="0" applyProtection="0"/>
    <xf numFmtId="0" fontId="299" fillId="89" borderId="142" applyNumberFormat="0" applyAlignment="0" applyProtection="0"/>
    <xf numFmtId="0" fontId="221" fillId="100" borderId="142" applyNumberFormat="0" applyAlignment="0" applyProtection="0"/>
    <xf numFmtId="196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141" fillId="72" borderId="14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222" fillId="88" borderId="142" applyNumberFormat="0" applyAlignment="0" applyProtection="0"/>
    <xf numFmtId="0" fontId="30" fillId="94" borderId="154" applyNumberFormat="0" applyFont="0" applyAlignment="0" applyProtection="0"/>
    <xf numFmtId="0" fontId="71" fillId="94" borderId="154" applyNumberFormat="0" applyFont="0" applyAlignment="0" applyProtection="0"/>
    <xf numFmtId="0" fontId="252" fillId="88" borderId="143" applyNumberFormat="0" applyAlignment="0" applyProtection="0"/>
    <xf numFmtId="0" fontId="116" fillId="56" borderId="145" applyNumberFormat="0" applyAlignment="0" applyProtection="0"/>
    <xf numFmtId="0" fontId="221" fillId="100" borderId="142" applyNumberFormat="0" applyAlignment="0" applyProtection="0"/>
    <xf numFmtId="0" fontId="252" fillId="100" borderId="143" applyNumberFormat="0" applyAlignment="0" applyProtection="0"/>
    <xf numFmtId="196" fontId="141" fillId="75" borderId="149" applyNumberFormat="0" applyProtection="0">
      <alignment horizontal="right" vertical="center"/>
    </xf>
    <xf numFmtId="0" fontId="139" fillId="67" borderId="143" applyNumberFormat="0" applyProtection="0">
      <alignment horizontal="left" vertical="center" indent="1"/>
    </xf>
    <xf numFmtId="0" fontId="252" fillId="100" borderId="143" applyNumberFormat="0" applyAlignment="0" applyProtection="0"/>
    <xf numFmtId="0" fontId="141" fillId="62" borderId="149" applyNumberFormat="0" applyProtection="0">
      <alignment horizontal="right" vertical="center"/>
    </xf>
    <xf numFmtId="198" fontId="99" fillId="0" borderId="152" applyAlignment="0"/>
    <xf numFmtId="0" fontId="304" fillId="0" borderId="144" applyNumberFormat="0" applyFill="0" applyAlignment="0" applyProtection="0"/>
    <xf numFmtId="0" fontId="252" fillId="88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42" borderId="142" applyNumberFormat="0" applyAlignment="0" applyProtection="0"/>
    <xf numFmtId="0" fontId="242" fillId="42" borderId="142" applyNumberFormat="0" applyAlignment="0" applyProtection="0"/>
    <xf numFmtId="196" fontId="116" fillId="56" borderId="145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225">
    <xf numFmtId="0" fontId="0" fillId="0" borderId="0" xfId="0"/>
    <xf numFmtId="0" fontId="22" fillId="102" borderId="0" xfId="0" applyFont="1" applyFill="1" applyAlignment="1">
      <alignment horizontal="left" vertical="center"/>
    </xf>
    <xf numFmtId="0" fontId="16" fillId="102" borderId="0" xfId="0" applyFont="1" applyFill="1" applyAlignment="1">
      <alignment vertical="center"/>
    </xf>
    <xf numFmtId="0" fontId="16" fillId="102" borderId="0" xfId="0" applyFont="1" applyFill="1" applyAlignment="1">
      <alignment horizontal="center" vertical="center"/>
    </xf>
    <xf numFmtId="0" fontId="17" fillId="102" borderId="0" xfId="0" applyFont="1" applyFill="1" applyAlignment="1">
      <alignment vertical="center"/>
    </xf>
    <xf numFmtId="0" fontId="20" fillId="102" borderId="0" xfId="0" applyFont="1" applyFill="1" applyAlignment="1">
      <alignment horizontal="left" vertical="center"/>
    </xf>
    <xf numFmtId="0" fontId="17" fillId="102" borderId="0" xfId="0" applyFont="1" applyFill="1" applyAlignment="1">
      <alignment horizontal="right" vertical="center"/>
    </xf>
    <xf numFmtId="0" fontId="19" fillId="102" borderId="0" xfId="0" applyFont="1" applyFill="1" applyAlignment="1">
      <alignment horizontal="center" vertical="center"/>
    </xf>
    <xf numFmtId="0" fontId="29" fillId="102" borderId="0" xfId="14" applyFont="1" applyFill="1"/>
    <xf numFmtId="49" fontId="17" fillId="102" borderId="3" xfId="0" quotePrefix="1" applyNumberFormat="1" applyFont="1" applyFill="1" applyBorder="1" applyAlignment="1">
      <alignment horizontal="center" vertical="center"/>
    </xf>
    <xf numFmtId="49" fontId="17" fillId="102" borderId="0" xfId="0" applyNumberFormat="1" applyFont="1" applyFill="1" applyAlignment="1">
      <alignment horizontal="center" vertical="center"/>
    </xf>
    <xf numFmtId="171" fontId="16" fillId="102" borderId="0" xfId="0" applyNumberFormat="1" applyFont="1" applyFill="1" applyAlignment="1">
      <alignment horizontal="center" vertical="center"/>
    </xf>
    <xf numFmtId="0" fontId="17" fillId="102" borderId="0" xfId="0" applyFont="1" applyFill="1" applyAlignment="1">
      <alignment horizontal="center" vertical="center"/>
    </xf>
    <xf numFmtId="0" fontId="24" fillId="102" borderId="0" xfId="0" applyFont="1" applyFill="1" applyAlignment="1">
      <alignment vertical="center"/>
    </xf>
    <xf numFmtId="168" fontId="17" fillId="102" borderId="0" xfId="4" applyNumberFormat="1" applyFont="1" applyFill="1" applyAlignment="1">
      <alignment vertical="center"/>
    </xf>
    <xf numFmtId="0" fontId="17" fillId="102" borderId="0" xfId="0" applyFont="1" applyFill="1" applyAlignment="1">
      <alignment horizontal="left" vertical="center"/>
    </xf>
    <xf numFmtId="171" fontId="17" fillId="102" borderId="0" xfId="4" applyNumberFormat="1" applyFont="1" applyFill="1" applyAlignment="1">
      <alignment vertical="center"/>
    </xf>
    <xf numFmtId="168" fontId="17" fillId="102" borderId="1" xfId="4" applyNumberFormat="1" applyFont="1" applyFill="1" applyBorder="1" applyAlignment="1">
      <alignment vertical="center"/>
    </xf>
    <xf numFmtId="168" fontId="17" fillId="102" borderId="0" xfId="0" applyNumberFormat="1" applyFont="1" applyFill="1" applyAlignment="1">
      <alignment vertical="center"/>
    </xf>
    <xf numFmtId="0" fontId="17" fillId="102" borderId="0" xfId="4" applyFont="1" applyFill="1" applyAlignment="1">
      <alignment vertical="center"/>
    </xf>
    <xf numFmtId="171" fontId="17" fillId="102" borderId="0" xfId="1" applyNumberFormat="1" applyFont="1" applyFill="1" applyAlignment="1">
      <alignment vertical="center"/>
    </xf>
    <xf numFmtId="168" fontId="17" fillId="102" borderId="0" xfId="2" applyNumberFormat="1" applyFont="1" applyFill="1" applyAlignment="1">
      <alignment vertical="center"/>
    </xf>
    <xf numFmtId="171" fontId="17" fillId="102" borderId="0" xfId="2" applyNumberFormat="1" applyFont="1" applyFill="1" applyAlignment="1">
      <alignment horizontal="right" vertical="center"/>
    </xf>
    <xf numFmtId="168" fontId="17" fillId="102" borderId="1" xfId="0" applyNumberFormat="1" applyFont="1" applyFill="1" applyBorder="1" applyAlignment="1">
      <alignment vertical="center"/>
    </xf>
    <xf numFmtId="170" fontId="17" fillId="102" borderId="0" xfId="1" applyFont="1" applyFill="1" applyAlignment="1">
      <alignment vertical="center"/>
    </xf>
    <xf numFmtId="0" fontId="16" fillId="102" borderId="0" xfId="0" applyFont="1" applyFill="1" applyAlignment="1">
      <alignment horizontal="left" vertical="center"/>
    </xf>
    <xf numFmtId="168" fontId="16" fillId="102" borderId="3" xfId="0" applyNumberFormat="1" applyFont="1" applyFill="1" applyBorder="1" applyAlignment="1">
      <alignment vertical="center"/>
    </xf>
    <xf numFmtId="171" fontId="16" fillId="102" borderId="0" xfId="1" applyNumberFormat="1" applyFont="1" applyFill="1" applyAlignment="1">
      <alignment vertical="center"/>
    </xf>
    <xf numFmtId="171" fontId="16" fillId="102" borderId="3" xfId="1" applyNumberFormat="1" applyFont="1" applyFill="1" applyBorder="1" applyAlignment="1">
      <alignment vertical="center"/>
    </xf>
    <xf numFmtId="168" fontId="16" fillId="102" borderId="0" xfId="0" applyNumberFormat="1" applyFont="1" applyFill="1" applyAlignment="1">
      <alignment vertical="center"/>
    </xf>
    <xf numFmtId="171" fontId="16" fillId="102" borderId="0" xfId="1" applyNumberFormat="1" applyFont="1" applyFill="1" applyBorder="1" applyAlignment="1">
      <alignment vertical="center"/>
    </xf>
    <xf numFmtId="0" fontId="22" fillId="102" borderId="0" xfId="0" applyFont="1" applyFill="1" applyAlignment="1">
      <alignment vertical="center"/>
    </xf>
    <xf numFmtId="0" fontId="22" fillId="102" borderId="0" xfId="0" applyFont="1" applyFill="1" applyAlignment="1">
      <alignment horizontal="center" vertical="center"/>
    </xf>
    <xf numFmtId="0" fontId="23" fillId="102" borderId="0" xfId="0" applyFont="1" applyFill="1" applyAlignment="1">
      <alignment vertical="center"/>
    </xf>
    <xf numFmtId="171" fontId="17" fillId="102" borderId="0" xfId="2" applyNumberFormat="1" applyFont="1" applyFill="1" applyAlignment="1">
      <alignment vertical="center"/>
    </xf>
    <xf numFmtId="168" fontId="17" fillId="102" borderId="0" xfId="1" applyNumberFormat="1" applyFont="1" applyFill="1" applyAlignment="1">
      <alignment vertical="center"/>
    </xf>
    <xf numFmtId="168" fontId="17" fillId="102" borderId="0" xfId="3" applyNumberFormat="1" applyFont="1" applyFill="1" applyAlignment="1">
      <alignment vertical="center"/>
    </xf>
    <xf numFmtId="168" fontId="16" fillId="102" borderId="0" xfId="1" applyNumberFormat="1" applyFont="1" applyFill="1" applyAlignment="1">
      <alignment vertical="center"/>
    </xf>
    <xf numFmtId="0" fontId="17" fillId="102" borderId="0" xfId="0" quotePrefix="1" applyFont="1" applyFill="1" applyAlignment="1">
      <alignment horizontal="left" vertical="center"/>
    </xf>
    <xf numFmtId="171" fontId="6" fillId="102" borderId="0" xfId="2" applyNumberFormat="1" applyFont="1" applyFill="1" applyAlignment="1">
      <alignment vertical="center"/>
    </xf>
    <xf numFmtId="171" fontId="17" fillId="102" borderId="0" xfId="1" applyNumberFormat="1" applyFont="1" applyFill="1" applyBorder="1" applyAlignment="1">
      <alignment vertical="center"/>
    </xf>
    <xf numFmtId="174" fontId="17" fillId="102" borderId="0" xfId="1" applyNumberFormat="1" applyFont="1" applyFill="1" applyBorder="1" applyAlignment="1">
      <alignment horizontal="center"/>
    </xf>
    <xf numFmtId="168" fontId="16" fillId="102" borderId="111" xfId="0" applyNumberFormat="1" applyFont="1" applyFill="1" applyBorder="1" applyAlignment="1">
      <alignment vertical="center"/>
    </xf>
    <xf numFmtId="0" fontId="24" fillId="102" borderId="0" xfId="0" applyFont="1" applyFill="1" applyAlignment="1">
      <alignment horizontal="center" vertical="center"/>
    </xf>
    <xf numFmtId="171" fontId="16" fillId="102" borderId="1" xfId="2" applyNumberFormat="1" applyFont="1" applyFill="1" applyBorder="1" applyAlignment="1">
      <alignment vertical="center"/>
    </xf>
    <xf numFmtId="168" fontId="16" fillId="102" borderId="1" xfId="0" applyNumberFormat="1" applyFont="1" applyFill="1" applyBorder="1" applyAlignment="1">
      <alignment vertical="center"/>
    </xf>
    <xf numFmtId="0" fontId="16" fillId="102" borderId="0" xfId="0" quotePrefix="1" applyFont="1" applyFill="1" applyAlignment="1">
      <alignment horizontal="left" vertical="center"/>
    </xf>
    <xf numFmtId="168" fontId="16" fillId="102" borderId="5" xfId="0" applyNumberFormat="1" applyFont="1" applyFill="1" applyBorder="1" applyAlignment="1">
      <alignment vertical="center"/>
    </xf>
    <xf numFmtId="171" fontId="16" fillId="102" borderId="5" xfId="1" applyNumberFormat="1" applyFont="1" applyFill="1" applyBorder="1" applyAlignment="1">
      <alignment vertical="center"/>
    </xf>
    <xf numFmtId="170" fontId="14" fillId="102" borderId="0" xfId="1" applyFont="1" applyFill="1" applyAlignment="1">
      <alignment vertical="center"/>
    </xf>
    <xf numFmtId="0" fontId="24" fillId="102" borderId="0" xfId="0" applyFont="1" applyFill="1" applyAlignment="1">
      <alignment horizontal="left" vertical="center"/>
    </xf>
    <xf numFmtId="168" fontId="27" fillId="102" borderId="0" xfId="0" applyNumberFormat="1" applyFont="1" applyFill="1"/>
    <xf numFmtId="168" fontId="17" fillId="102" borderId="0" xfId="0" applyNumberFormat="1" applyFont="1" applyFill="1"/>
    <xf numFmtId="168" fontId="27" fillId="102" borderId="0" xfId="1" applyNumberFormat="1" applyFont="1" applyFill="1" applyBorder="1" applyAlignment="1">
      <alignment horizontal="center"/>
    </xf>
    <xf numFmtId="168" fontId="17" fillId="102" borderId="0" xfId="1" applyNumberFormat="1" applyFont="1" applyFill="1" applyBorder="1" applyAlignment="1">
      <alignment horizontal="center"/>
    </xf>
    <xf numFmtId="0" fontId="19" fillId="102" borderId="0" xfId="0" applyFont="1" applyFill="1" applyAlignment="1">
      <alignment horizontal="center"/>
    </xf>
    <xf numFmtId="37" fontId="16" fillId="102" borderId="0" xfId="0" applyNumberFormat="1" applyFont="1" applyFill="1" applyAlignment="1">
      <alignment horizontal="left" vertical="center"/>
    </xf>
    <xf numFmtId="171" fontId="17" fillId="102" borderId="0" xfId="0" applyNumberFormat="1" applyFont="1" applyFill="1" applyAlignment="1">
      <alignment vertical="center"/>
    </xf>
    <xf numFmtId="0" fontId="20" fillId="102" borderId="0" xfId="0" applyFont="1" applyFill="1" applyAlignment="1">
      <alignment vertical="center"/>
    </xf>
    <xf numFmtId="38" fontId="17" fillId="102" borderId="0" xfId="0" applyNumberFormat="1" applyFont="1" applyFill="1" applyAlignment="1">
      <alignment horizontal="centerContinuous" vertical="center"/>
    </xf>
    <xf numFmtId="171" fontId="20" fillId="102" borderId="0" xfId="0" applyNumberFormat="1" applyFont="1" applyFill="1" applyAlignment="1">
      <alignment vertical="center"/>
    </xf>
    <xf numFmtId="171" fontId="17" fillId="102" borderId="0" xfId="0" applyNumberFormat="1" applyFont="1" applyFill="1" applyAlignment="1">
      <alignment horizontal="center" vertical="center"/>
    </xf>
    <xf numFmtId="171" fontId="17" fillId="102" borderId="1" xfId="5" applyNumberFormat="1" applyFont="1" applyFill="1" applyBorder="1" applyAlignment="1">
      <alignment horizontal="center" vertical="center"/>
    </xf>
    <xf numFmtId="171" fontId="17" fillId="102" borderId="0" xfId="5" applyNumberFormat="1" applyFont="1" applyFill="1" applyAlignment="1">
      <alignment horizontal="center" vertical="center"/>
    </xf>
    <xf numFmtId="171" fontId="17" fillId="102" borderId="1" xfId="0" applyNumberFormat="1" applyFont="1" applyFill="1" applyBorder="1" applyAlignment="1">
      <alignment horizontal="center" vertical="center"/>
    </xf>
    <xf numFmtId="171" fontId="17" fillId="102" borderId="1" xfId="0" quotePrefix="1" applyNumberFormat="1" applyFont="1" applyFill="1" applyBorder="1" applyAlignment="1">
      <alignment horizontal="center" vertical="center"/>
    </xf>
    <xf numFmtId="0" fontId="17" fillId="102" borderId="0" xfId="6" applyFont="1" applyFill="1" applyAlignment="1">
      <alignment horizontal="center" vertical="center"/>
    </xf>
    <xf numFmtId="168" fontId="16" fillId="102" borderId="0" xfId="0" applyNumberFormat="1" applyFont="1" applyFill="1" applyAlignment="1">
      <alignment horizontal="right" vertical="center"/>
    </xf>
    <xf numFmtId="171" fontId="16" fillId="102" borderId="0" xfId="0" applyNumberFormat="1" applyFont="1" applyFill="1" applyAlignment="1">
      <alignment vertical="center"/>
    </xf>
    <xf numFmtId="171" fontId="16" fillId="102" borderId="0" xfId="0" applyNumberFormat="1" applyFont="1" applyFill="1" applyAlignment="1">
      <alignment horizontal="right" vertical="center"/>
    </xf>
    <xf numFmtId="168" fontId="17" fillId="102" borderId="0" xfId="0" applyNumberFormat="1" applyFont="1" applyFill="1" applyAlignment="1">
      <alignment horizontal="right" vertical="center"/>
    </xf>
    <xf numFmtId="1" fontId="19" fillId="102" borderId="0" xfId="0" applyNumberFormat="1" applyFont="1" applyFill="1" applyAlignment="1">
      <alignment horizontal="center" vertical="center"/>
    </xf>
    <xf numFmtId="171" fontId="16" fillId="102" borderId="5" xfId="0" applyNumberFormat="1" applyFont="1" applyFill="1" applyBorder="1" applyAlignment="1">
      <alignment horizontal="center" vertical="center"/>
    </xf>
    <xf numFmtId="168" fontId="17" fillId="102" borderId="0" xfId="0" applyNumberFormat="1" applyFont="1" applyFill="1" applyAlignment="1">
      <alignment horizontal="center" vertical="center"/>
    </xf>
    <xf numFmtId="171" fontId="17" fillId="102" borderId="0" xfId="0" quotePrefix="1" applyNumberFormat="1" applyFont="1" applyFill="1" applyAlignment="1">
      <alignment horizontal="center" vertical="center"/>
    </xf>
    <xf numFmtId="171" fontId="17" fillId="102" borderId="3" xfId="0" quotePrefix="1" applyNumberFormat="1" applyFont="1" applyFill="1" applyBorder="1" applyAlignment="1">
      <alignment horizontal="center" vertical="center"/>
    </xf>
    <xf numFmtId="0" fontId="17" fillId="102" borderId="0" xfId="0" applyFont="1" applyFill="1" applyAlignment="1">
      <alignment horizontal="right" vertical="top"/>
    </xf>
    <xf numFmtId="0" fontId="19" fillId="102" borderId="0" xfId="0" applyFont="1" applyFill="1" applyAlignment="1">
      <alignment horizontal="center" vertical="top"/>
    </xf>
    <xf numFmtId="171" fontId="17" fillId="102" borderId="0" xfId="0" quotePrefix="1" applyNumberFormat="1" applyFont="1" applyFill="1" applyAlignment="1">
      <alignment horizontal="center" vertical="top"/>
    </xf>
    <xf numFmtId="171" fontId="17" fillId="102" borderId="0" xfId="0" quotePrefix="1" applyNumberFormat="1" applyFont="1" applyFill="1" applyAlignment="1">
      <alignment vertical="top"/>
    </xf>
    <xf numFmtId="0" fontId="17" fillId="102" borderId="0" xfId="0" applyFont="1" applyFill="1" applyAlignment="1">
      <alignment horizontal="left" vertical="top"/>
    </xf>
    <xf numFmtId="0" fontId="19" fillId="102" borderId="0" xfId="0" applyFont="1" applyFill="1" applyAlignment="1">
      <alignment horizontal="right" vertical="center"/>
    </xf>
    <xf numFmtId="37" fontId="19" fillId="102" borderId="0" xfId="0" applyNumberFormat="1" applyFont="1" applyFill="1" applyAlignment="1">
      <alignment horizontal="center" vertical="center"/>
    </xf>
    <xf numFmtId="171" fontId="17" fillId="102" borderId="0" xfId="1" applyNumberFormat="1" applyFont="1" applyFill="1" applyAlignment="1">
      <alignment horizontal="right" vertical="center"/>
    </xf>
    <xf numFmtId="0" fontId="19" fillId="102" borderId="0" xfId="0" applyFont="1" applyFill="1" applyAlignment="1">
      <alignment vertical="center"/>
    </xf>
    <xf numFmtId="0" fontId="17" fillId="102" borderId="0" xfId="0" quotePrefix="1" applyFont="1" applyFill="1" applyAlignment="1">
      <alignment vertical="center"/>
    </xf>
    <xf numFmtId="171" fontId="17" fillId="102" borderId="1" xfId="1" applyNumberFormat="1" applyFont="1" applyFill="1" applyBorder="1" applyAlignment="1">
      <alignment horizontal="right" vertical="center"/>
    </xf>
    <xf numFmtId="168" fontId="5" fillId="102" borderId="1" xfId="0" applyNumberFormat="1" applyFont="1" applyFill="1" applyBorder="1" applyAlignment="1">
      <alignment horizontal="right" vertical="center"/>
    </xf>
    <xf numFmtId="168" fontId="1" fillId="102" borderId="1" xfId="0" applyNumberFormat="1" applyFont="1" applyFill="1" applyBorder="1" applyAlignment="1">
      <alignment horizontal="right" vertical="center"/>
    </xf>
    <xf numFmtId="37" fontId="16" fillId="102" borderId="0" xfId="0" applyNumberFormat="1" applyFont="1" applyFill="1" applyAlignment="1">
      <alignment horizontal="center" vertical="center"/>
    </xf>
    <xf numFmtId="171" fontId="16" fillId="102" borderId="1" xfId="1" applyNumberFormat="1" applyFont="1" applyFill="1" applyBorder="1" applyAlignment="1">
      <alignment horizontal="right" vertical="center"/>
    </xf>
    <xf numFmtId="168" fontId="16" fillId="102" borderId="1" xfId="0" applyNumberFormat="1" applyFont="1" applyFill="1" applyBorder="1" applyAlignment="1">
      <alignment horizontal="right" vertical="center"/>
    </xf>
    <xf numFmtId="171" fontId="310" fillId="102" borderId="0" xfId="1" applyNumberFormat="1" applyFont="1" applyFill="1" applyAlignment="1">
      <alignment vertical="center"/>
    </xf>
    <xf numFmtId="168" fontId="1" fillId="102" borderId="0" xfId="0" applyNumberFormat="1" applyFont="1" applyFill="1" applyAlignment="1">
      <alignment horizontal="right" vertical="center"/>
    </xf>
    <xf numFmtId="168" fontId="17" fillId="102" borderId="0" xfId="7" applyNumberFormat="1" applyFont="1" applyFill="1" applyAlignment="1">
      <alignment horizontal="right" vertical="center"/>
    </xf>
    <xf numFmtId="171" fontId="17" fillId="102" borderId="0" xfId="1" applyNumberFormat="1" applyFont="1" applyFill="1" applyAlignment="1">
      <alignment horizontal="center" vertical="center"/>
    </xf>
    <xf numFmtId="168" fontId="1" fillId="102" borderId="0" xfId="4" applyNumberFormat="1" applyFont="1" applyFill="1" applyAlignment="1">
      <alignment horizontal="right" vertical="center"/>
    </xf>
    <xf numFmtId="171" fontId="19" fillId="102" borderId="0" xfId="1" applyNumberFormat="1" applyFont="1" applyFill="1" applyAlignment="1">
      <alignment horizontal="center" vertical="center"/>
    </xf>
    <xf numFmtId="0" fontId="14" fillId="102" borderId="0" xfId="0" applyFont="1" applyFill="1" applyAlignment="1">
      <alignment horizontal="right" vertical="center"/>
    </xf>
    <xf numFmtId="37" fontId="24" fillId="102" borderId="0" xfId="0" applyNumberFormat="1" applyFont="1" applyFill="1" applyAlignment="1">
      <alignment horizontal="center" vertical="center"/>
    </xf>
    <xf numFmtId="171" fontId="25" fillId="102" borderId="0" xfId="1" applyNumberFormat="1" applyFont="1" applyFill="1" applyAlignment="1">
      <alignment horizontal="right"/>
    </xf>
    <xf numFmtId="171" fontId="16" fillId="102" borderId="2" xfId="1" applyNumberFormat="1" applyFont="1" applyFill="1" applyBorder="1" applyAlignment="1">
      <alignment horizontal="right" vertical="center"/>
    </xf>
    <xf numFmtId="168" fontId="16" fillId="102" borderId="2" xfId="0" applyNumberFormat="1" applyFont="1" applyFill="1" applyBorder="1" applyAlignment="1">
      <alignment horizontal="right" vertical="center"/>
    </xf>
    <xf numFmtId="1" fontId="18" fillId="102" borderId="0" xfId="0" applyNumberFormat="1" applyFont="1" applyFill="1" applyAlignment="1">
      <alignment horizontal="center" vertical="top"/>
    </xf>
    <xf numFmtId="279" fontId="19" fillId="102" borderId="0" xfId="0" applyNumberFormat="1" applyFont="1" applyFill="1" applyAlignment="1">
      <alignment horizontal="center" vertical="center"/>
    </xf>
    <xf numFmtId="0" fontId="16" fillId="102" borderId="0" xfId="0" applyFont="1" applyFill="1" applyAlignment="1">
      <alignment horizontal="right" vertical="center"/>
    </xf>
    <xf numFmtId="171" fontId="16" fillId="102" borderId="3" xfId="0" applyNumberFormat="1" applyFont="1" applyFill="1" applyBorder="1" applyAlignment="1">
      <alignment horizontal="right" vertical="center"/>
    </xf>
    <xf numFmtId="168" fontId="7" fillId="102" borderId="0" xfId="4" applyNumberFormat="1" applyFont="1" applyFill="1" applyAlignment="1">
      <alignment horizontal="right" vertical="center"/>
    </xf>
    <xf numFmtId="171" fontId="17" fillId="102" borderId="0" xfId="0" applyNumberFormat="1" applyFont="1" applyFill="1" applyAlignment="1">
      <alignment horizontal="right" vertical="center"/>
    </xf>
    <xf numFmtId="168" fontId="7" fillId="102" borderId="0" xfId="4" applyNumberFormat="1" applyFont="1" applyFill="1" applyAlignment="1">
      <alignment horizontal="center" vertical="center"/>
    </xf>
    <xf numFmtId="168" fontId="1" fillId="102" borderId="1" xfId="4" applyNumberFormat="1" applyFont="1" applyFill="1" applyBorder="1" applyAlignment="1">
      <alignment horizontal="right" vertical="center"/>
    </xf>
    <xf numFmtId="37" fontId="17" fillId="102" borderId="0" xfId="0" applyNumberFormat="1" applyFont="1" applyFill="1" applyAlignment="1">
      <alignment vertical="center"/>
    </xf>
    <xf numFmtId="37" fontId="17" fillId="102" borderId="0" xfId="0" applyNumberFormat="1" applyFont="1" applyFill="1" applyAlignment="1">
      <alignment horizontal="left" vertical="center"/>
    </xf>
    <xf numFmtId="168" fontId="17" fillId="102" borderId="2" xfId="0" applyNumberFormat="1" applyFont="1" applyFill="1" applyBorder="1" applyAlignment="1">
      <alignment horizontal="right" vertical="center"/>
    </xf>
    <xf numFmtId="168" fontId="17" fillId="102" borderId="1" xfId="0" applyNumberFormat="1" applyFont="1" applyFill="1" applyBorder="1" applyAlignment="1">
      <alignment horizontal="right" vertical="center"/>
    </xf>
    <xf numFmtId="2" fontId="17" fillId="102" borderId="0" xfId="0" applyNumberFormat="1" applyFont="1" applyFill="1" applyAlignment="1">
      <alignment vertical="center"/>
    </xf>
    <xf numFmtId="170" fontId="14" fillId="102" borderId="0" xfId="1" applyFont="1" applyFill="1" applyAlignment="1">
      <alignment horizontal="right" vertical="center"/>
    </xf>
    <xf numFmtId="170" fontId="14" fillId="102" borderId="0" xfId="1" applyFont="1" applyFill="1" applyAlignment="1">
      <alignment horizontal="center" vertical="center"/>
    </xf>
    <xf numFmtId="170" fontId="8" fillId="102" borderId="0" xfId="1" applyFont="1" applyFill="1" applyAlignment="1">
      <alignment horizontal="right" vertical="center"/>
    </xf>
    <xf numFmtId="0" fontId="17" fillId="102" borderId="6" xfId="0" applyFont="1" applyFill="1" applyBorder="1" applyAlignment="1">
      <alignment vertical="center"/>
    </xf>
    <xf numFmtId="0" fontId="19" fillId="102" borderId="0" xfId="0" applyFont="1" applyFill="1" applyAlignment="1">
      <alignment horizontal="left" vertical="center"/>
    </xf>
    <xf numFmtId="0" fontId="21" fillId="102" borderId="0" xfId="0" applyFont="1" applyFill="1" applyAlignment="1">
      <alignment vertical="center"/>
    </xf>
    <xf numFmtId="0" fontId="18" fillId="102" borderId="0" xfId="0" applyFont="1" applyFill="1" applyAlignment="1">
      <alignment horizontal="center" vertical="center"/>
    </xf>
    <xf numFmtId="0" fontId="17" fillId="102" borderId="3" xfId="0" quotePrefix="1" applyFont="1" applyFill="1" applyBorder="1" applyAlignment="1">
      <alignment horizontal="center" vertical="center"/>
    </xf>
    <xf numFmtId="0" fontId="26" fillId="102" borderId="0" xfId="0" applyFont="1" applyFill="1" applyAlignment="1">
      <alignment horizontal="center" vertical="center"/>
    </xf>
    <xf numFmtId="171" fontId="6" fillId="102" borderId="0" xfId="1" applyNumberFormat="1" applyFont="1" applyFill="1" applyAlignment="1">
      <alignment horizontal="center" vertical="center"/>
    </xf>
    <xf numFmtId="170" fontId="17" fillId="102" borderId="0" xfId="1" applyFont="1" applyFill="1" applyBorder="1" applyAlignment="1">
      <alignment vertical="center"/>
    </xf>
    <xf numFmtId="168" fontId="16" fillId="102" borderId="3" xfId="0" applyNumberFormat="1" applyFont="1" applyFill="1" applyBorder="1" applyAlignment="1">
      <alignment horizontal="center" vertical="center"/>
    </xf>
    <xf numFmtId="168" fontId="16" fillId="102" borderId="0" xfId="0" applyNumberFormat="1" applyFont="1" applyFill="1" applyAlignment="1">
      <alignment horizontal="center" vertical="center"/>
    </xf>
    <xf numFmtId="168" fontId="17" fillId="102" borderId="0" xfId="7" applyNumberFormat="1" applyFont="1" applyFill="1" applyAlignment="1">
      <alignment horizontal="center" vertical="center"/>
    </xf>
    <xf numFmtId="168" fontId="16" fillId="102" borderId="4" xfId="0" applyNumberFormat="1" applyFont="1" applyFill="1" applyBorder="1" applyAlignment="1">
      <alignment horizontal="center" vertical="center"/>
    </xf>
    <xf numFmtId="168" fontId="16" fillId="102" borderId="5" xfId="0" applyNumberFormat="1" applyFont="1" applyFill="1" applyBorder="1" applyAlignment="1">
      <alignment horizontal="center" vertical="center"/>
    </xf>
    <xf numFmtId="49" fontId="24" fillId="102" borderId="0" xfId="0" applyNumberFormat="1" applyFont="1" applyFill="1" applyAlignment="1">
      <alignment vertical="center"/>
    </xf>
    <xf numFmtId="49" fontId="17" fillId="102" borderId="0" xfId="0" applyNumberFormat="1" applyFont="1" applyFill="1" applyAlignment="1">
      <alignment vertical="center"/>
    </xf>
    <xf numFmtId="168" fontId="6" fillId="102" borderId="0" xfId="0" applyNumberFormat="1" applyFont="1" applyFill="1" applyAlignment="1">
      <alignment horizontal="center" vertical="center"/>
    </xf>
    <xf numFmtId="49" fontId="16" fillId="102" borderId="0" xfId="0" applyNumberFormat="1" applyFont="1" applyFill="1" applyAlignment="1">
      <alignment vertical="center"/>
    </xf>
    <xf numFmtId="168" fontId="16" fillId="102" borderId="2" xfId="0" applyNumberFormat="1" applyFont="1" applyFill="1" applyBorder="1" applyAlignment="1">
      <alignment horizontal="center" vertical="center"/>
    </xf>
    <xf numFmtId="49" fontId="15" fillId="102" borderId="0" xfId="0" applyNumberFormat="1" applyFont="1" applyFill="1" applyAlignment="1">
      <alignment vertical="center"/>
    </xf>
    <xf numFmtId="168" fontId="17" fillId="102" borderId="2" xfId="0" applyNumberFormat="1" applyFont="1" applyFill="1" applyBorder="1" applyAlignment="1">
      <alignment vertical="center"/>
    </xf>
    <xf numFmtId="37" fontId="19" fillId="102" borderId="0" xfId="0" applyNumberFormat="1" applyFont="1" applyFill="1" applyAlignment="1">
      <alignment vertical="center"/>
    </xf>
    <xf numFmtId="172" fontId="8" fillId="102" borderId="0" xfId="0" applyNumberFormat="1" applyFont="1" applyFill="1" applyAlignment="1">
      <alignment vertical="center"/>
    </xf>
    <xf numFmtId="0" fontId="6" fillId="102" borderId="0" xfId="0" applyFont="1" applyFill="1" applyAlignment="1">
      <alignment horizontal="right" vertical="center"/>
    </xf>
    <xf numFmtId="172" fontId="6" fillId="102" borderId="0" xfId="0" applyNumberFormat="1" applyFont="1" applyFill="1" applyAlignment="1">
      <alignment vertical="center"/>
    </xf>
    <xf numFmtId="168" fontId="6" fillId="102" borderId="0" xfId="0" applyNumberFormat="1" applyFont="1" applyFill="1" applyAlignment="1">
      <alignment horizontal="right" vertical="center"/>
    </xf>
    <xf numFmtId="49" fontId="8" fillId="102" borderId="0" xfId="0" applyNumberFormat="1" applyFont="1" applyFill="1" applyAlignment="1">
      <alignment vertical="center"/>
    </xf>
    <xf numFmtId="172" fontId="15" fillId="102" borderId="0" xfId="0" applyNumberFormat="1" applyFont="1" applyFill="1" applyAlignment="1">
      <alignment vertical="center"/>
    </xf>
    <xf numFmtId="175" fontId="16" fillId="102" borderId="2" xfId="0" applyNumberFormat="1" applyFont="1" applyFill="1" applyBorder="1" applyAlignment="1">
      <alignment horizontal="center" vertical="center"/>
    </xf>
    <xf numFmtId="175" fontId="16" fillId="102" borderId="0" xfId="0" applyNumberFormat="1" applyFont="1" applyFill="1" applyAlignment="1">
      <alignment vertical="center"/>
    </xf>
    <xf numFmtId="37" fontId="313" fillId="102" borderId="0" xfId="2464" applyNumberFormat="1" applyFont="1" applyFill="1" applyAlignment="1">
      <alignment horizontal="center" vertical="center"/>
    </xf>
    <xf numFmtId="280" fontId="313" fillId="102" borderId="0" xfId="2464" applyNumberFormat="1" applyFont="1" applyFill="1" applyAlignment="1">
      <alignment horizontal="center" vertical="center"/>
    </xf>
    <xf numFmtId="171" fontId="1" fillId="102" borderId="0" xfId="1" applyNumberFormat="1" applyFont="1" applyFill="1" applyAlignment="1">
      <alignment horizontal="right" vertical="center"/>
    </xf>
    <xf numFmtId="171" fontId="1" fillId="102" borderId="0" xfId="1" applyNumberFormat="1" applyFont="1" applyFill="1" applyAlignment="1">
      <alignment horizontal="center" vertical="center"/>
    </xf>
    <xf numFmtId="171" fontId="1" fillId="102" borderId="1" xfId="1" applyNumberFormat="1" applyFont="1" applyFill="1" applyBorder="1" applyAlignment="1">
      <alignment horizontal="right" vertical="center"/>
    </xf>
    <xf numFmtId="37" fontId="22" fillId="102" borderId="0" xfId="0" applyNumberFormat="1" applyFont="1" applyFill="1" applyAlignment="1">
      <alignment horizontal="left" vertical="center"/>
    </xf>
    <xf numFmtId="171" fontId="23" fillId="102" borderId="0" xfId="0" applyNumberFormat="1" applyFont="1" applyFill="1" applyAlignment="1">
      <alignment vertical="center"/>
    </xf>
    <xf numFmtId="38" fontId="23" fillId="102" borderId="0" xfId="0" applyNumberFormat="1" applyFont="1" applyFill="1" applyAlignment="1">
      <alignment horizontal="centerContinuous" vertical="center"/>
    </xf>
    <xf numFmtId="38" fontId="23" fillId="102" borderId="0" xfId="0" applyNumberFormat="1" applyFont="1" applyFill="1" applyAlignment="1">
      <alignment horizontal="center" vertical="center"/>
    </xf>
    <xf numFmtId="0" fontId="23" fillId="102" borderId="0" xfId="0" applyFont="1" applyFill="1" applyAlignment="1">
      <alignment horizontal="right" vertical="center"/>
    </xf>
    <xf numFmtId="171" fontId="22" fillId="102" borderId="0" xfId="0" applyNumberFormat="1" applyFont="1" applyFill="1" applyAlignment="1">
      <alignment vertical="center"/>
    </xf>
    <xf numFmtId="38" fontId="23" fillId="102" borderId="4" xfId="0" applyNumberFormat="1" applyFont="1" applyFill="1" applyBorder="1" applyAlignment="1">
      <alignment vertical="center"/>
    </xf>
    <xf numFmtId="0" fontId="23" fillId="102" borderId="0" xfId="0" applyFont="1" applyFill="1" applyAlignment="1">
      <alignment horizontal="center" vertical="center"/>
    </xf>
    <xf numFmtId="171" fontId="23" fillId="102" borderId="0" xfId="0" applyNumberFormat="1" applyFont="1" applyFill="1" applyAlignment="1">
      <alignment horizontal="center" vertical="top"/>
    </xf>
    <xf numFmtId="171" fontId="23" fillId="102" borderId="0" xfId="0" applyNumberFormat="1" applyFont="1" applyFill="1" applyAlignment="1">
      <alignment horizontal="center" vertical="center"/>
    </xf>
    <xf numFmtId="171" fontId="23" fillId="102" borderId="1" xfId="5" applyNumberFormat="1" applyFont="1" applyFill="1" applyBorder="1" applyAlignment="1">
      <alignment horizontal="center" vertical="center"/>
    </xf>
    <xf numFmtId="171" fontId="23" fillId="102" borderId="141" xfId="5" applyNumberFormat="1" applyFont="1" applyFill="1" applyBorder="1" applyAlignment="1">
      <alignment horizontal="center" vertical="center"/>
    </xf>
    <xf numFmtId="171" fontId="23" fillId="102" borderId="141" xfId="5" applyNumberFormat="1" applyFont="1" applyFill="1" applyBorder="1" applyAlignment="1">
      <alignment vertical="center"/>
    </xf>
    <xf numFmtId="0" fontId="311" fillId="102" borderId="0" xfId="0" applyFont="1" applyFill="1" applyAlignment="1">
      <alignment horizontal="center" vertical="center"/>
    </xf>
    <xf numFmtId="171" fontId="23" fillId="102" borderId="1" xfId="0" applyNumberFormat="1" applyFont="1" applyFill="1" applyBorder="1" applyAlignment="1">
      <alignment horizontal="center" vertical="center"/>
    </xf>
    <xf numFmtId="171" fontId="23" fillId="102" borderId="1" xfId="0" quotePrefix="1" applyNumberFormat="1" applyFont="1" applyFill="1" applyBorder="1" applyAlignment="1">
      <alignment horizontal="center" vertical="center"/>
    </xf>
    <xf numFmtId="0" fontId="23" fillId="102" borderId="0" xfId="6" applyFont="1" applyFill="1" applyAlignment="1">
      <alignment horizontal="center" vertical="center"/>
    </xf>
    <xf numFmtId="171" fontId="23" fillId="102" borderId="1" xfId="0" applyNumberFormat="1" applyFont="1" applyFill="1" applyBorder="1" applyAlignment="1">
      <alignment horizontal="center" vertical="top"/>
    </xf>
    <xf numFmtId="171" fontId="22" fillId="102" borderId="0" xfId="0" applyNumberFormat="1" applyFont="1" applyFill="1" applyAlignment="1">
      <alignment horizontal="center" vertical="center"/>
    </xf>
    <xf numFmtId="168" fontId="22" fillId="102" borderId="0" xfId="0" applyNumberFormat="1" applyFont="1" applyFill="1" applyAlignment="1">
      <alignment horizontal="right" vertical="center"/>
    </xf>
    <xf numFmtId="168" fontId="22" fillId="102" borderId="0" xfId="0" applyNumberFormat="1" applyFont="1" applyFill="1" applyAlignment="1">
      <alignment vertical="center"/>
    </xf>
    <xf numFmtId="168" fontId="23" fillId="102" borderId="0" xfId="0" applyNumberFormat="1" applyFont="1" applyFill="1" applyAlignment="1">
      <alignment horizontal="right" vertical="center"/>
    </xf>
    <xf numFmtId="168" fontId="23" fillId="102" borderId="0" xfId="0" applyNumberFormat="1" applyFont="1" applyFill="1" applyAlignment="1">
      <alignment vertical="center"/>
    </xf>
    <xf numFmtId="168" fontId="23" fillId="102" borderId="1" xfId="0" applyNumberFormat="1" applyFont="1" applyFill="1" applyBorder="1" applyAlignment="1">
      <alignment horizontal="right" vertical="center"/>
    </xf>
    <xf numFmtId="168" fontId="23" fillId="102" borderId="4" xfId="0" applyNumberFormat="1" applyFont="1" applyFill="1" applyBorder="1" applyAlignment="1">
      <alignment horizontal="right" vertical="center"/>
    </xf>
    <xf numFmtId="168" fontId="22" fillId="102" borderId="5" xfId="0" applyNumberFormat="1" applyFont="1" applyFill="1" applyBorder="1" applyAlignment="1">
      <alignment horizontal="center" vertical="center"/>
    </xf>
    <xf numFmtId="1" fontId="311" fillId="102" borderId="0" xfId="0" applyNumberFormat="1" applyFont="1" applyFill="1" applyAlignment="1">
      <alignment horizontal="center" vertical="center"/>
    </xf>
    <xf numFmtId="168" fontId="22" fillId="102" borderId="0" xfId="0" applyNumberFormat="1" applyFont="1" applyFill="1" applyAlignment="1">
      <alignment horizontal="center" vertical="center"/>
    </xf>
    <xf numFmtId="168" fontId="23" fillId="102" borderId="3" xfId="0" applyNumberFormat="1" applyFont="1" applyFill="1" applyBorder="1" applyAlignment="1">
      <alignment horizontal="right" vertical="center"/>
    </xf>
    <xf numFmtId="168" fontId="23" fillId="102" borderId="0" xfId="0" applyNumberFormat="1" applyFont="1" applyFill="1" applyAlignment="1">
      <alignment horizontal="center" vertical="center"/>
    </xf>
    <xf numFmtId="170" fontId="312" fillId="102" borderId="0" xfId="1" applyFont="1" applyFill="1" applyAlignment="1">
      <alignment horizontal="center" vertical="center"/>
    </xf>
    <xf numFmtId="170" fontId="312" fillId="102" borderId="0" xfId="1" applyFont="1" applyFill="1" applyAlignment="1">
      <alignment vertical="center"/>
    </xf>
    <xf numFmtId="171" fontId="6" fillId="102" borderId="1" xfId="1" applyNumberFormat="1" applyFont="1" applyFill="1" applyBorder="1" applyAlignment="1">
      <alignment horizontal="center" vertical="center"/>
    </xf>
    <xf numFmtId="171" fontId="17" fillId="102" borderId="3" xfId="1" quotePrefix="1" applyNumberFormat="1" applyFont="1" applyFill="1" applyBorder="1" applyAlignment="1">
      <alignment horizontal="center" vertical="center"/>
    </xf>
    <xf numFmtId="171" fontId="17" fillId="102" borderId="0" xfId="1" quotePrefix="1" applyNumberFormat="1" applyFont="1" applyFill="1" applyAlignment="1">
      <alignment horizontal="center" vertical="top" wrapText="1"/>
    </xf>
    <xf numFmtId="171" fontId="17" fillId="102" borderId="0" xfId="0" quotePrefix="1" applyNumberFormat="1" applyFont="1" applyFill="1" applyAlignment="1">
      <alignment horizontal="center" vertical="top" wrapText="1"/>
    </xf>
    <xf numFmtId="171" fontId="16" fillId="102" borderId="0" xfId="1" applyNumberFormat="1" applyFont="1" applyFill="1" applyAlignment="1">
      <alignment horizontal="right" vertical="center"/>
    </xf>
    <xf numFmtId="171" fontId="5" fillId="102" borderId="0" xfId="1" applyNumberFormat="1" applyFont="1" applyFill="1" applyAlignment="1">
      <alignment horizontal="right" vertical="center"/>
    </xf>
    <xf numFmtId="171" fontId="5" fillId="102" borderId="1" xfId="1" applyNumberFormat="1" applyFont="1" applyFill="1" applyBorder="1" applyAlignment="1">
      <alignment horizontal="right" vertical="center"/>
    </xf>
    <xf numFmtId="49" fontId="17" fillId="102" borderId="0" xfId="0" quotePrefix="1" applyNumberFormat="1" applyFont="1" applyFill="1" applyAlignment="1">
      <alignment horizontal="center" vertical="top" wrapText="1"/>
    </xf>
    <xf numFmtId="168" fontId="5" fillId="102" borderId="0" xfId="0" applyNumberFormat="1" applyFont="1" applyFill="1" applyAlignment="1">
      <alignment horizontal="right" vertical="center"/>
    </xf>
    <xf numFmtId="171" fontId="16" fillId="102" borderId="3" xfId="1" applyNumberFormat="1" applyFont="1" applyFill="1" applyBorder="1" applyAlignment="1">
      <alignment horizontal="right" vertical="center"/>
    </xf>
    <xf numFmtId="171" fontId="7" fillId="102" borderId="0" xfId="1" applyNumberFormat="1" applyFont="1" applyFill="1" applyAlignment="1">
      <alignment horizontal="right" vertical="center"/>
    </xf>
    <xf numFmtId="171" fontId="7" fillId="102" borderId="1" xfId="1" applyNumberFormat="1" applyFont="1" applyFill="1" applyBorder="1" applyAlignment="1">
      <alignment horizontal="right" vertical="center"/>
    </xf>
    <xf numFmtId="171" fontId="17" fillId="102" borderId="2" xfId="1" applyNumberFormat="1" applyFont="1" applyFill="1" applyBorder="1" applyAlignment="1">
      <alignment horizontal="right" vertical="center"/>
    </xf>
    <xf numFmtId="3" fontId="17" fillId="102" borderId="0" xfId="0" applyNumberFormat="1" applyFont="1" applyFill="1" applyAlignment="1">
      <alignment vertical="center"/>
    </xf>
    <xf numFmtId="170" fontId="16" fillId="102" borderId="0" xfId="1" applyFont="1" applyFill="1" applyAlignment="1">
      <alignment vertical="center"/>
    </xf>
    <xf numFmtId="170" fontId="17" fillId="102" borderId="0" xfId="1" applyFont="1" applyFill="1" applyAlignment="1">
      <alignment horizontal="left" vertical="center"/>
    </xf>
    <xf numFmtId="170" fontId="17" fillId="102" borderId="0" xfId="0" applyNumberFormat="1" applyFont="1" applyFill="1" applyAlignment="1">
      <alignment vertical="center"/>
    </xf>
    <xf numFmtId="170" fontId="23" fillId="102" borderId="0" xfId="1" applyFont="1" applyFill="1" applyAlignment="1">
      <alignment vertical="center"/>
    </xf>
    <xf numFmtId="170" fontId="32" fillId="102" borderId="0" xfId="1" applyFont="1" applyFill="1"/>
    <xf numFmtId="171" fontId="14" fillId="102" borderId="0" xfId="0" applyNumberFormat="1" applyFont="1" applyFill="1" applyAlignment="1">
      <alignment vertical="center"/>
    </xf>
    <xf numFmtId="168" fontId="17" fillId="102" borderId="58" xfId="0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49" fontId="19" fillId="102" borderId="0" xfId="0" applyNumberFormat="1" applyFont="1" applyFill="1" applyAlignment="1">
      <alignment horizontal="center" vertical="center"/>
    </xf>
    <xf numFmtId="171" fontId="16" fillId="102" borderId="1" xfId="0" applyNumberFormat="1" applyFont="1" applyFill="1" applyBorder="1" applyAlignment="1">
      <alignment horizontal="center" vertical="center"/>
    </xf>
    <xf numFmtId="49" fontId="19" fillId="102" borderId="0" xfId="0" quotePrefix="1" applyNumberFormat="1" applyFont="1" applyFill="1" applyAlignment="1">
      <alignment horizontal="center" vertical="center"/>
    </xf>
    <xf numFmtId="0" fontId="19" fillId="102" borderId="0" xfId="0" quotePrefix="1" applyFont="1" applyFill="1" applyAlignment="1">
      <alignment horizontal="center" vertical="center"/>
    </xf>
    <xf numFmtId="171" fontId="311" fillId="102" borderId="0" xfId="0" quotePrefix="1" applyNumberFormat="1" applyFont="1" applyFill="1" applyAlignment="1">
      <alignment horizontal="center" vertical="center"/>
    </xf>
    <xf numFmtId="171" fontId="311" fillId="102" borderId="0" xfId="0" applyNumberFormat="1" applyFont="1" applyFill="1" applyAlignment="1">
      <alignment horizontal="center" vertical="center"/>
    </xf>
    <xf numFmtId="171" fontId="23" fillId="102" borderId="1" xfId="5" applyNumberFormat="1" applyFont="1" applyFill="1" applyBorder="1" applyAlignment="1">
      <alignment horizontal="center" vertical="center"/>
    </xf>
    <xf numFmtId="38" fontId="23" fillId="102" borderId="1" xfId="0" applyNumberFormat="1" applyFont="1" applyFill="1" applyBorder="1" applyAlignment="1">
      <alignment horizontal="center" vertical="center"/>
    </xf>
    <xf numFmtId="38" fontId="23" fillId="102" borderId="3" xfId="0" applyNumberFormat="1" applyFont="1" applyFill="1" applyBorder="1" applyAlignment="1">
      <alignment horizontal="center" vertical="center"/>
    </xf>
    <xf numFmtId="38" fontId="23" fillId="102" borderId="156" xfId="0" applyNumberFormat="1" applyFont="1" applyFill="1" applyBorder="1" applyAlignment="1">
      <alignment horizontal="center" vertical="center"/>
    </xf>
    <xf numFmtId="0" fontId="23" fillId="102" borderId="155" xfId="0" applyFont="1" applyFill="1" applyBorder="1" applyAlignment="1">
      <alignment horizontal="center" vertical="center"/>
    </xf>
    <xf numFmtId="38" fontId="17" fillId="102" borderId="1" xfId="0" applyNumberFormat="1" applyFont="1" applyFill="1" applyBorder="1" applyAlignment="1">
      <alignment horizontal="center" vertical="center"/>
    </xf>
    <xf numFmtId="171" fontId="17" fillId="102" borderId="1" xfId="5" applyNumberFormat="1" applyFont="1" applyFill="1" applyBorder="1" applyAlignment="1">
      <alignment horizontal="center" vertical="center"/>
    </xf>
    <xf numFmtId="171" fontId="19" fillId="102" borderId="0" xfId="0" quotePrefix="1" applyNumberFormat="1" applyFont="1" applyFill="1" applyAlignment="1">
      <alignment horizontal="center" vertical="center"/>
    </xf>
    <xf numFmtId="171" fontId="19" fillId="102" borderId="0" xfId="0" applyNumberFormat="1" applyFont="1" applyFill="1" applyAlignment="1">
      <alignment horizontal="center" vertical="center"/>
    </xf>
    <xf numFmtId="0" fontId="17" fillId="102" borderId="0" xfId="0" applyFont="1" applyFill="1" applyAlignment="1">
      <alignment horizontal="left" vertical="center" wrapText="1"/>
    </xf>
    <xf numFmtId="0" fontId="16" fillId="102" borderId="1" xfId="0" applyFont="1" applyFill="1" applyBorder="1" applyAlignment="1">
      <alignment horizontal="center" vertical="center"/>
    </xf>
    <xf numFmtId="0" fontId="20" fillId="102" borderId="0" xfId="0" applyFont="1" applyFill="1" applyAlignment="1">
      <alignment horizontal="left" vertical="center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-my.sharepoint.com/personal/nipada_d_pkf_co_th/Documents/PKF/Chememan/WP2025/FS/YE/FS_CMAN_ENG_2024.xlsx" TargetMode="External"/><Relationship Id="rId1" Type="http://schemas.openxmlformats.org/officeDocument/2006/relationships/externalLinkPath" Target="/sites/ChememanPCL/Shared%20Documents/2025/Q1'2025/FS/YE/FS_CMAN_ENG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hememanPCL/Shared%20Documents/2023/2023/001%20Q1'23/FS/FS%20Audit%20Recheck/ENG/FINANCIAL_STATEMENTS_TH%20CMAN%20Q1'2023_CMAN%20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1.12.2024"/>
      <sheetName val="PL_31.12.2024"/>
      <sheetName val="Consolidated_31.12.2024"/>
      <sheetName val="The Company_31.12.2024"/>
      <sheetName val="CF_31.12.2024"/>
    </sheetNames>
    <sheetDataSet>
      <sheetData sheetId="0">
        <row r="8">
          <cell r="L8">
            <v>415384</v>
          </cell>
        </row>
        <row r="76">
          <cell r="L76">
            <v>960000</v>
          </cell>
        </row>
        <row r="77">
          <cell r="L77">
            <v>736843</v>
          </cell>
        </row>
        <row r="78">
          <cell r="L78">
            <v>28997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1.03.2566"/>
      <sheetName val="PL_31.03.2566"/>
      <sheetName val="Consolidated_31.03.2566"/>
      <sheetName val="The Company_31.03.2566"/>
      <sheetName val="CF_31.03.2566"/>
    </sheetNames>
    <sheetDataSet>
      <sheetData sheetId="0" refreshError="1"/>
      <sheetData sheetId="1" refreshError="1"/>
      <sheetData sheetId="2" refreshError="1">
        <row r="16">
          <cell r="E16">
            <v>0</v>
          </cell>
        </row>
        <row r="25">
          <cell r="M25">
            <v>0</v>
          </cell>
        </row>
      </sheetData>
      <sheetData sheetId="3" refreshError="1">
        <row r="12">
          <cell r="E12">
            <v>0</v>
          </cell>
        </row>
        <row r="17">
          <cell r="I17">
            <v>0</v>
          </cell>
          <cell r="K17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AB97"/>
  <sheetViews>
    <sheetView showGridLines="0" tabSelected="1" view="pageBreakPreview" zoomScale="60" zoomScaleNormal="87" workbookViewId="0">
      <selection activeCell="L17" sqref="L17:S17"/>
    </sheetView>
  </sheetViews>
  <sheetFormatPr defaultColWidth="10.54296875" defaultRowHeight="24" customHeight="1"/>
  <cols>
    <col min="1" max="1" width="45.7265625" style="4" customWidth="1"/>
    <col min="2" max="2" width="5.7265625" style="7" customWidth="1"/>
    <col min="3" max="3" width="18.453125" style="97" customWidth="1"/>
    <col min="4" max="4" width="1.54296875" style="4" customWidth="1"/>
    <col min="5" max="5" width="18.453125" style="7" customWidth="1"/>
    <col min="6" max="6" width="1.54296875" style="4" customWidth="1"/>
    <col min="7" max="7" width="18.453125" style="7" customWidth="1"/>
    <col min="8" max="8" width="1.54296875" style="4" customWidth="1"/>
    <col min="9" max="9" width="18.453125" style="7" customWidth="1"/>
    <col min="10" max="10" width="0.54296875" style="4" customWidth="1"/>
    <col min="11" max="11" width="12.453125" style="4" customWidth="1"/>
    <col min="12" max="12" width="15.1796875" style="4" customWidth="1"/>
    <col min="13" max="13" width="1.7265625" style="4" customWidth="1"/>
    <col min="14" max="14" width="15.1796875" style="4" customWidth="1"/>
    <col min="15" max="15" width="2" style="4" customWidth="1"/>
    <col min="16" max="16" width="15.1796875" style="4" customWidth="1"/>
    <col min="17" max="17" width="1.453125" style="4" customWidth="1"/>
    <col min="18" max="18" width="15.1796875" style="4" customWidth="1"/>
    <col min="19" max="19" width="10.54296875" style="4"/>
    <col min="20" max="21" width="12.81640625" style="4" bestFit="1" customWidth="1"/>
    <col min="22" max="23" width="12.7265625" style="4" bestFit="1" customWidth="1"/>
    <col min="24" max="26" width="13.26953125" style="4" bestFit="1" customWidth="1"/>
    <col min="27" max="27" width="12.54296875" style="4" bestFit="1" customWidth="1"/>
    <col min="28" max="16384" width="10.54296875" style="4"/>
  </cols>
  <sheetData>
    <row r="1" spans="1:27" s="15" customFormat="1" ht="24" customHeight="1">
      <c r="A1" s="1" t="s">
        <v>95</v>
      </c>
      <c r="B1" s="13"/>
      <c r="C1" s="27"/>
      <c r="D1" s="2"/>
      <c r="E1" s="2"/>
      <c r="F1" s="2"/>
    </row>
    <row r="2" spans="1:27" s="15" customFormat="1" ht="24" customHeight="1">
      <c r="A2" s="5" t="s">
        <v>15</v>
      </c>
      <c r="B2" s="13"/>
      <c r="C2" s="27"/>
      <c r="D2" s="2"/>
      <c r="E2" s="2"/>
      <c r="F2" s="2"/>
    </row>
    <row r="3" spans="1:27" s="15" customFormat="1" ht="24" customHeight="1">
      <c r="A3" s="5" t="s">
        <v>202</v>
      </c>
      <c r="B3" s="13"/>
      <c r="C3" s="27"/>
      <c r="D3" s="2"/>
      <c r="E3" s="2"/>
      <c r="F3" s="2"/>
    </row>
    <row r="4" spans="1:27" s="15" customFormat="1" ht="24" customHeight="1">
      <c r="B4" s="7"/>
      <c r="C4" s="208" t="s">
        <v>17</v>
      </c>
      <c r="D4" s="208"/>
      <c r="E4" s="208"/>
      <c r="F4" s="6"/>
      <c r="G4" s="208" t="s">
        <v>18</v>
      </c>
      <c r="H4" s="208"/>
      <c r="I4" s="208"/>
    </row>
    <row r="5" spans="1:27" s="15" customFormat="1" ht="24" customHeight="1">
      <c r="A5" s="6"/>
      <c r="B5" s="55" t="s">
        <v>19</v>
      </c>
      <c r="C5" s="186" t="s">
        <v>204</v>
      </c>
      <c r="D5" s="74"/>
      <c r="E5" s="75" t="s">
        <v>203</v>
      </c>
      <c r="F5" s="6"/>
      <c r="G5" s="186" t="s">
        <v>204</v>
      </c>
      <c r="H5" s="74"/>
      <c r="I5" s="75" t="s">
        <v>203</v>
      </c>
    </row>
    <row r="6" spans="1:27" s="80" customFormat="1" ht="29.65" customHeight="1">
      <c r="A6" s="76"/>
      <c r="B6" s="77"/>
      <c r="C6" s="187" t="s">
        <v>138</v>
      </c>
      <c r="D6" s="78"/>
      <c r="E6" s="78" t="s">
        <v>139</v>
      </c>
      <c r="F6" s="76"/>
      <c r="G6" s="188" t="s">
        <v>138</v>
      </c>
      <c r="H6" s="79"/>
      <c r="I6" s="78" t="s">
        <v>139</v>
      </c>
    </row>
    <row r="7" spans="1:27" s="15" customFormat="1" ht="24" customHeight="1">
      <c r="A7" s="58" t="s">
        <v>0</v>
      </c>
      <c r="B7" s="81"/>
      <c r="C7" s="209" t="s">
        <v>135</v>
      </c>
      <c r="D7" s="207"/>
      <c r="E7" s="207"/>
      <c r="F7" s="207"/>
      <c r="G7" s="207"/>
      <c r="H7" s="207"/>
      <c r="I7" s="207"/>
    </row>
    <row r="8" spans="1:27" s="84" customFormat="1" ht="24" customHeight="1">
      <c r="A8" s="13" t="s">
        <v>1</v>
      </c>
      <c r="B8" s="82"/>
      <c r="C8" s="83"/>
      <c r="D8" s="70"/>
      <c r="E8" s="70"/>
      <c r="F8" s="70"/>
      <c r="G8" s="70"/>
      <c r="H8" s="70"/>
      <c r="I8" s="70"/>
    </row>
    <row r="9" spans="1:27" ht="24" customHeight="1">
      <c r="A9" s="4" t="s">
        <v>2</v>
      </c>
      <c r="B9" s="148">
        <v>5</v>
      </c>
      <c r="C9" s="83">
        <v>177641</v>
      </c>
      <c r="D9" s="70"/>
      <c r="E9" s="70">
        <v>415384</v>
      </c>
      <c r="F9" s="70"/>
      <c r="G9" s="83">
        <v>83899</v>
      </c>
      <c r="H9" s="70"/>
      <c r="I9" s="70">
        <v>348270</v>
      </c>
      <c r="T9" s="24"/>
      <c r="U9" s="24"/>
      <c r="V9" s="24"/>
      <c r="W9" s="24"/>
      <c r="X9" s="57"/>
      <c r="Y9" s="18"/>
      <c r="Z9" s="57"/>
      <c r="AA9" s="201"/>
    </row>
    <row r="10" spans="1:27" ht="24" customHeight="1">
      <c r="A10" s="4" t="s">
        <v>122</v>
      </c>
      <c r="B10" s="148">
        <v>6</v>
      </c>
      <c r="C10" s="83">
        <v>654062</v>
      </c>
      <c r="D10" s="70"/>
      <c r="E10" s="70">
        <v>607280</v>
      </c>
      <c r="F10" s="70"/>
      <c r="G10" s="83">
        <v>579334</v>
      </c>
      <c r="H10" s="70"/>
      <c r="I10" s="70">
        <v>556409</v>
      </c>
      <c r="T10" s="24"/>
      <c r="U10" s="24"/>
      <c r="V10" s="24"/>
      <c r="W10" s="24"/>
      <c r="X10" s="57"/>
      <c r="Y10" s="18"/>
      <c r="Z10" s="57"/>
      <c r="AA10" s="201"/>
    </row>
    <row r="11" spans="1:27" ht="24" customHeight="1">
      <c r="A11" s="4" t="s">
        <v>201</v>
      </c>
      <c r="B11" s="148">
        <v>4</v>
      </c>
      <c r="C11" s="83">
        <v>6694</v>
      </c>
      <c r="D11" s="70"/>
      <c r="E11" s="70">
        <v>5198</v>
      </c>
      <c r="F11" s="70"/>
      <c r="G11" s="83">
        <v>5100</v>
      </c>
      <c r="H11" s="70"/>
      <c r="I11" s="70">
        <v>3000</v>
      </c>
      <c r="T11" s="24"/>
      <c r="U11" s="24"/>
      <c r="V11" s="24"/>
      <c r="W11" s="24"/>
      <c r="X11" s="57"/>
      <c r="Y11" s="18"/>
      <c r="Z11" s="57"/>
      <c r="AA11" s="201"/>
    </row>
    <row r="12" spans="1:27" ht="24" customHeight="1">
      <c r="A12" s="4" t="s">
        <v>140</v>
      </c>
      <c r="C12" s="70"/>
      <c r="D12" s="70"/>
      <c r="E12" s="70"/>
      <c r="F12" s="70"/>
      <c r="G12" s="70"/>
      <c r="H12" s="70"/>
      <c r="I12" s="70"/>
      <c r="T12" s="24"/>
      <c r="U12" s="24"/>
      <c r="V12" s="24"/>
      <c r="W12" s="24"/>
      <c r="X12" s="57"/>
      <c r="Y12" s="18"/>
      <c r="Z12" s="57"/>
      <c r="AA12" s="201"/>
    </row>
    <row r="13" spans="1:27" ht="24" customHeight="1">
      <c r="A13" s="85" t="s">
        <v>141</v>
      </c>
      <c r="B13" s="148">
        <v>4</v>
      </c>
      <c r="C13" s="70">
        <v>0</v>
      </c>
      <c r="D13" s="70"/>
      <c r="E13" s="70">
        <v>0</v>
      </c>
      <c r="F13" s="70"/>
      <c r="G13" s="70">
        <v>135112</v>
      </c>
      <c r="H13" s="70"/>
      <c r="I13" s="70">
        <v>135112</v>
      </c>
      <c r="T13" s="24"/>
      <c r="U13" s="24"/>
      <c r="V13" s="24"/>
      <c r="W13" s="24"/>
      <c r="X13" s="57"/>
      <c r="Y13" s="18"/>
      <c r="Z13" s="57"/>
      <c r="AA13" s="201"/>
    </row>
    <row r="14" spans="1:27" ht="24" customHeight="1">
      <c r="A14" s="4" t="s">
        <v>3</v>
      </c>
      <c r="B14" s="148">
        <v>7</v>
      </c>
      <c r="C14" s="83">
        <v>334628</v>
      </c>
      <c r="D14" s="70"/>
      <c r="E14" s="70">
        <v>391282</v>
      </c>
      <c r="F14" s="70"/>
      <c r="G14" s="83">
        <v>200132</v>
      </c>
      <c r="H14" s="70"/>
      <c r="I14" s="70">
        <v>209180</v>
      </c>
      <c r="T14" s="24"/>
      <c r="U14" s="24"/>
      <c r="V14" s="24"/>
      <c r="W14" s="24"/>
      <c r="X14" s="57"/>
      <c r="Y14" s="18"/>
      <c r="Z14" s="57"/>
      <c r="AA14" s="201"/>
    </row>
    <row r="15" spans="1:27" ht="24" customHeight="1">
      <c r="A15" s="4" t="s">
        <v>159</v>
      </c>
      <c r="B15" s="148">
        <v>8</v>
      </c>
      <c r="C15" s="83">
        <v>11980</v>
      </c>
      <c r="D15" s="70"/>
      <c r="E15" s="70">
        <v>23507</v>
      </c>
      <c r="F15" s="70"/>
      <c r="G15" s="70">
        <v>0</v>
      </c>
      <c r="H15" s="70"/>
      <c r="I15" s="70">
        <v>0</v>
      </c>
      <c r="T15" s="24"/>
      <c r="U15" s="24"/>
      <c r="V15" s="24"/>
      <c r="W15" s="24"/>
      <c r="X15" s="57"/>
      <c r="Y15" s="18"/>
      <c r="Z15" s="57"/>
      <c r="AA15" s="201"/>
    </row>
    <row r="16" spans="1:27" ht="24" customHeight="1">
      <c r="A16" s="4" t="s">
        <v>4</v>
      </c>
      <c r="B16" s="82"/>
      <c r="C16" s="86">
        <v>45827</v>
      </c>
      <c r="D16" s="70"/>
      <c r="E16" s="87">
        <v>52530</v>
      </c>
      <c r="F16" s="61"/>
      <c r="G16" s="86">
        <v>15164</v>
      </c>
      <c r="H16" s="70"/>
      <c r="I16" s="88">
        <v>19189</v>
      </c>
      <c r="T16" s="24"/>
      <c r="U16" s="24"/>
      <c r="V16" s="24"/>
      <c r="W16" s="24"/>
      <c r="X16" s="57"/>
      <c r="Y16" s="18"/>
      <c r="Z16" s="57"/>
      <c r="AA16" s="201"/>
    </row>
    <row r="17" spans="1:27" s="2" customFormat="1" ht="24" customHeight="1">
      <c r="A17" s="2" t="s">
        <v>5</v>
      </c>
      <c r="B17" s="89"/>
      <c r="C17" s="90">
        <f>SUM(C9:C16)</f>
        <v>1230832</v>
      </c>
      <c r="D17" s="67"/>
      <c r="E17" s="91">
        <f>SUM(E9:E16)</f>
        <v>1495181</v>
      </c>
      <c r="F17" s="11"/>
      <c r="G17" s="91">
        <f>SUM(G9:G16)</f>
        <v>1018741</v>
      </c>
      <c r="H17" s="67"/>
      <c r="I17" s="91">
        <f>SUM(I9:I16)</f>
        <v>1271160</v>
      </c>
      <c r="L17" s="92"/>
      <c r="M17" s="92"/>
      <c r="N17" s="92"/>
      <c r="O17" s="92"/>
      <c r="P17" s="92"/>
      <c r="Q17" s="92"/>
      <c r="R17" s="92"/>
      <c r="T17" s="199"/>
      <c r="U17" s="199"/>
      <c r="V17" s="199"/>
      <c r="W17" s="199"/>
      <c r="X17" s="57"/>
      <c r="Y17" s="18"/>
      <c r="Z17" s="57"/>
      <c r="AA17" s="201"/>
    </row>
    <row r="18" spans="1:27" s="2" customFormat="1" ht="24" customHeight="1">
      <c r="B18" s="89"/>
      <c r="C18" s="189"/>
      <c r="D18" s="67"/>
      <c r="E18" s="67"/>
      <c r="F18" s="11"/>
      <c r="G18" s="67"/>
      <c r="H18" s="67"/>
      <c r="I18" s="67"/>
      <c r="T18" s="199"/>
      <c r="U18" s="199"/>
      <c r="V18" s="199"/>
      <c r="W18" s="199"/>
    </row>
    <row r="19" spans="1:27" ht="24" customHeight="1">
      <c r="A19" s="13" t="s">
        <v>6</v>
      </c>
      <c r="B19" s="82"/>
      <c r="C19" s="83"/>
      <c r="D19" s="70"/>
      <c r="E19" s="70"/>
      <c r="F19" s="61"/>
      <c r="G19" s="70"/>
      <c r="H19" s="70"/>
      <c r="I19" s="70"/>
      <c r="T19" s="24"/>
      <c r="U19" s="24"/>
      <c r="V19" s="24"/>
      <c r="W19" s="24"/>
    </row>
    <row r="20" spans="1:27" ht="24" customHeight="1">
      <c r="A20" s="4" t="s">
        <v>142</v>
      </c>
      <c r="B20" s="84"/>
      <c r="C20" s="190"/>
      <c r="E20" s="150"/>
      <c r="G20" s="70"/>
      <c r="I20" s="4"/>
      <c r="T20" s="24"/>
      <c r="U20" s="24"/>
      <c r="V20" s="24"/>
      <c r="W20" s="24"/>
      <c r="X20" s="57"/>
      <c r="Y20" s="18"/>
      <c r="Z20" s="57"/>
      <c r="AA20" s="201"/>
    </row>
    <row r="21" spans="1:27" ht="24" customHeight="1">
      <c r="A21" s="85" t="s">
        <v>105</v>
      </c>
      <c r="B21" s="148">
        <v>4</v>
      </c>
      <c r="C21" s="93">
        <v>0</v>
      </c>
      <c r="D21" s="70"/>
      <c r="E21" s="93">
        <v>0</v>
      </c>
      <c r="F21" s="61"/>
      <c r="G21" s="93">
        <v>713521</v>
      </c>
      <c r="H21" s="70"/>
      <c r="I21" s="94">
        <v>747299</v>
      </c>
      <c r="T21" s="24"/>
      <c r="U21" s="24"/>
      <c r="V21" s="24"/>
      <c r="W21" s="24"/>
      <c r="X21" s="57"/>
      <c r="Y21" s="18"/>
      <c r="Z21" s="57"/>
      <c r="AA21" s="201"/>
    </row>
    <row r="22" spans="1:27" ht="24" customHeight="1">
      <c r="A22" s="4" t="s">
        <v>8</v>
      </c>
      <c r="B22" s="148">
        <v>9</v>
      </c>
      <c r="C22" s="93">
        <v>0</v>
      </c>
      <c r="D22" s="70"/>
      <c r="E22" s="93">
        <v>0</v>
      </c>
      <c r="F22" s="61"/>
      <c r="G22" s="93">
        <v>1228158</v>
      </c>
      <c r="H22" s="70"/>
      <c r="I22" s="94">
        <v>1228158</v>
      </c>
      <c r="T22" s="24"/>
      <c r="U22" s="24"/>
      <c r="V22" s="24"/>
      <c r="W22" s="24"/>
      <c r="X22" s="57"/>
      <c r="Y22" s="18"/>
      <c r="Z22" s="57"/>
      <c r="AA22" s="201"/>
    </row>
    <row r="23" spans="1:27" ht="24" customHeight="1">
      <c r="A23" s="4" t="s">
        <v>96</v>
      </c>
      <c r="B23" s="149">
        <v>10.1</v>
      </c>
      <c r="C23" s="93">
        <v>309358</v>
      </c>
      <c r="D23" s="70"/>
      <c r="E23" s="150">
        <v>307805</v>
      </c>
      <c r="F23" s="61"/>
      <c r="G23" s="93">
        <v>257725</v>
      </c>
      <c r="H23" s="70"/>
      <c r="I23" s="94">
        <v>257725</v>
      </c>
      <c r="T23" s="24"/>
      <c r="U23" s="24"/>
      <c r="V23" s="24"/>
      <c r="W23" s="24"/>
      <c r="X23" s="57"/>
      <c r="Y23" s="18"/>
      <c r="Z23" s="57"/>
      <c r="AA23" s="201"/>
    </row>
    <row r="24" spans="1:27" ht="24" customHeight="1">
      <c r="A24" s="4" t="s">
        <v>9</v>
      </c>
      <c r="B24" s="148">
        <v>11</v>
      </c>
      <c r="C24" s="93">
        <v>3921555</v>
      </c>
      <c r="D24" s="70"/>
      <c r="E24" s="150">
        <v>3961462</v>
      </c>
      <c r="F24" s="61"/>
      <c r="G24" s="93">
        <v>2334692</v>
      </c>
      <c r="H24" s="70"/>
      <c r="I24" s="94">
        <v>2349448</v>
      </c>
      <c r="T24" s="24"/>
      <c r="U24" s="24"/>
      <c r="V24" s="24"/>
      <c r="W24" s="24"/>
      <c r="X24" s="57"/>
      <c r="Y24" s="18"/>
      <c r="Z24" s="57"/>
      <c r="AA24" s="201"/>
    </row>
    <row r="25" spans="1:27" ht="24" customHeight="1">
      <c r="A25" s="4" t="s">
        <v>108</v>
      </c>
      <c r="B25" s="148">
        <v>12</v>
      </c>
      <c r="C25" s="93">
        <v>125083</v>
      </c>
      <c r="D25" s="70"/>
      <c r="E25" s="150">
        <v>120411</v>
      </c>
      <c r="F25" s="61"/>
      <c r="G25" s="93">
        <v>116445</v>
      </c>
      <c r="H25" s="70"/>
      <c r="I25" s="94">
        <v>111625</v>
      </c>
      <c r="L25" s="18"/>
      <c r="T25" s="24"/>
      <c r="U25" s="24"/>
      <c r="V25" s="24"/>
      <c r="W25" s="24"/>
      <c r="X25" s="57"/>
      <c r="Y25" s="18"/>
      <c r="Z25" s="57"/>
      <c r="AA25" s="201"/>
    </row>
    <row r="26" spans="1:27" ht="24" customHeight="1">
      <c r="A26" s="4" t="s">
        <v>10</v>
      </c>
      <c r="B26" s="148">
        <v>13</v>
      </c>
      <c r="C26" s="93">
        <v>62077</v>
      </c>
      <c r="D26" s="70"/>
      <c r="E26" s="150">
        <v>63594</v>
      </c>
      <c r="F26" s="61"/>
      <c r="G26" s="93">
        <v>62077</v>
      </c>
      <c r="H26" s="70"/>
      <c r="I26" s="94">
        <v>63594</v>
      </c>
      <c r="T26" s="24"/>
      <c r="U26" s="24"/>
      <c r="V26" s="24"/>
      <c r="W26" s="24"/>
      <c r="X26" s="57"/>
      <c r="Y26" s="18"/>
      <c r="Z26" s="57"/>
      <c r="AA26" s="201"/>
    </row>
    <row r="27" spans="1:27" ht="24" customHeight="1">
      <c r="A27" s="4" t="s">
        <v>160</v>
      </c>
      <c r="B27" s="148">
        <v>13</v>
      </c>
      <c r="C27" s="93">
        <v>45061</v>
      </c>
      <c r="D27" s="70"/>
      <c r="E27" s="150">
        <v>43451</v>
      </c>
      <c r="F27" s="95"/>
      <c r="G27" s="93">
        <v>0</v>
      </c>
      <c r="H27" s="83"/>
      <c r="I27" s="96">
        <v>0</v>
      </c>
      <c r="T27" s="24"/>
      <c r="U27" s="24"/>
      <c r="V27" s="24"/>
      <c r="W27" s="24"/>
      <c r="X27" s="57"/>
      <c r="Y27" s="18"/>
      <c r="Z27" s="57"/>
      <c r="AA27" s="201"/>
    </row>
    <row r="28" spans="1:27" ht="24" customHeight="1">
      <c r="A28" s="4" t="s">
        <v>11</v>
      </c>
      <c r="B28" s="82"/>
      <c r="D28" s="70"/>
      <c r="E28" s="97"/>
      <c r="F28" s="95"/>
      <c r="G28" s="97"/>
      <c r="H28" s="83"/>
      <c r="T28" s="24"/>
      <c r="U28" s="24"/>
      <c r="V28" s="24"/>
      <c r="W28" s="24"/>
      <c r="X28" s="57"/>
      <c r="Y28" s="18"/>
      <c r="Z28" s="57"/>
      <c r="AA28" s="201"/>
    </row>
    <row r="29" spans="1:27" ht="24" customHeight="1">
      <c r="A29" s="4" t="s">
        <v>222</v>
      </c>
      <c r="B29" s="82"/>
      <c r="C29" s="190">
        <v>4884</v>
      </c>
      <c r="D29" s="70"/>
      <c r="E29" s="151">
        <v>4811</v>
      </c>
      <c r="F29" s="95"/>
      <c r="G29" s="190">
        <v>4884</v>
      </c>
      <c r="H29" s="83"/>
      <c r="I29" s="95">
        <v>4811</v>
      </c>
      <c r="T29" s="24"/>
      <c r="U29" s="24"/>
      <c r="V29" s="24"/>
      <c r="W29" s="24"/>
      <c r="X29" s="57"/>
      <c r="Y29" s="18"/>
      <c r="Z29" s="57"/>
      <c r="AA29" s="201"/>
    </row>
    <row r="30" spans="1:27" ht="24" customHeight="1">
      <c r="A30" s="4" t="s">
        <v>106</v>
      </c>
      <c r="B30" s="82"/>
      <c r="C30" s="190">
        <v>61873</v>
      </c>
      <c r="D30" s="70"/>
      <c r="E30" s="150">
        <v>61873</v>
      </c>
      <c r="F30" s="61"/>
      <c r="G30" s="93">
        <v>0</v>
      </c>
      <c r="H30" s="70"/>
      <c r="I30" s="96">
        <v>0</v>
      </c>
      <c r="T30" s="24"/>
      <c r="U30" s="24"/>
      <c r="V30" s="24"/>
      <c r="W30" s="24"/>
      <c r="X30" s="57"/>
      <c r="Y30" s="18"/>
      <c r="Z30" s="57"/>
      <c r="AA30" s="201"/>
    </row>
    <row r="31" spans="1:27" ht="24" customHeight="1">
      <c r="A31" s="4" t="s">
        <v>123</v>
      </c>
      <c r="B31" s="148">
        <v>14</v>
      </c>
      <c r="C31" s="190">
        <v>369311</v>
      </c>
      <c r="D31" s="70"/>
      <c r="E31" s="150">
        <v>370624</v>
      </c>
      <c r="F31" s="61"/>
      <c r="G31" s="190">
        <v>37616</v>
      </c>
      <c r="H31" s="70"/>
      <c r="I31" s="83">
        <v>37156</v>
      </c>
      <c r="T31" s="24"/>
      <c r="U31" s="24"/>
      <c r="V31" s="24"/>
      <c r="W31" s="24"/>
      <c r="X31" s="57"/>
      <c r="Y31" s="18"/>
      <c r="Z31" s="57"/>
      <c r="AA31" s="201"/>
    </row>
    <row r="32" spans="1:27" ht="24" customHeight="1">
      <c r="A32" s="4" t="s">
        <v>92</v>
      </c>
      <c r="B32" s="82"/>
      <c r="C32" s="206">
        <v>33294</v>
      </c>
      <c r="D32" s="70"/>
      <c r="E32" s="150">
        <v>37449</v>
      </c>
      <c r="F32" s="61"/>
      <c r="G32" s="190">
        <v>21271</v>
      </c>
      <c r="H32" s="70"/>
      <c r="I32" s="83">
        <v>20595</v>
      </c>
      <c r="T32" s="24"/>
      <c r="U32" s="24"/>
      <c r="V32" s="24"/>
      <c r="W32" s="24"/>
      <c r="X32" s="57"/>
      <c r="Y32" s="18"/>
      <c r="Z32" s="57"/>
      <c r="AA32" s="201"/>
    </row>
    <row r="33" spans="1:28" ht="24" customHeight="1">
      <c r="A33" s="4" t="s">
        <v>12</v>
      </c>
      <c r="B33" s="82"/>
      <c r="C33" s="191">
        <v>5253</v>
      </c>
      <c r="D33" s="70"/>
      <c r="E33" s="152">
        <v>5710</v>
      </c>
      <c r="F33" s="61"/>
      <c r="G33" s="191">
        <v>1480</v>
      </c>
      <c r="H33" s="70"/>
      <c r="I33" s="86">
        <v>1516</v>
      </c>
      <c r="K33" s="98"/>
      <c r="T33" s="24"/>
      <c r="U33" s="24"/>
      <c r="V33" s="24"/>
      <c r="W33" s="24"/>
      <c r="X33" s="57"/>
      <c r="Y33" s="18"/>
      <c r="Z33" s="57"/>
      <c r="AA33" s="201"/>
    </row>
    <row r="34" spans="1:28" s="2" customFormat="1" ht="24" customHeight="1">
      <c r="A34" s="2" t="s">
        <v>13</v>
      </c>
      <c r="B34" s="99"/>
      <c r="C34" s="90">
        <f>SUM(C20:C33)</f>
        <v>4937749</v>
      </c>
      <c r="D34" s="67"/>
      <c r="E34" s="90">
        <f>SUM(E20:E33)</f>
        <v>4977190</v>
      </c>
      <c r="F34" s="11"/>
      <c r="G34" s="91">
        <f>SUM(G20:G33)</f>
        <v>4777869</v>
      </c>
      <c r="H34" s="67"/>
      <c r="I34" s="91">
        <f>SUM(I20:I33)</f>
        <v>4821927</v>
      </c>
      <c r="K34" s="100"/>
      <c r="T34" s="199"/>
      <c r="U34" s="199"/>
      <c r="V34" s="199"/>
      <c r="W34" s="199"/>
      <c r="X34" s="57"/>
      <c r="Y34" s="18"/>
      <c r="Z34" s="57"/>
      <c r="AA34" s="201"/>
    </row>
    <row r="35" spans="1:28" s="2" customFormat="1" ht="24" customHeight="1" thickBot="1">
      <c r="A35" s="2" t="s">
        <v>14</v>
      </c>
      <c r="B35" s="99"/>
      <c r="C35" s="101">
        <f>SUM(C17,C34)</f>
        <v>6168581</v>
      </c>
      <c r="D35" s="67"/>
      <c r="E35" s="101">
        <f>SUM(E17,E34)</f>
        <v>6472371</v>
      </c>
      <c r="F35" s="11"/>
      <c r="G35" s="102">
        <f>SUM(G17,G34)</f>
        <v>5796610</v>
      </c>
      <c r="H35" s="67"/>
      <c r="I35" s="102">
        <f>SUM(I17,I34)</f>
        <v>6093087</v>
      </c>
      <c r="L35" s="29"/>
      <c r="T35" s="199"/>
      <c r="U35" s="199"/>
      <c r="V35" s="199"/>
      <c r="W35" s="199"/>
      <c r="X35" s="57"/>
      <c r="Y35" s="18"/>
      <c r="Z35" s="57"/>
      <c r="AA35" s="201"/>
    </row>
    <row r="36" spans="1:28" s="15" customFormat="1" ht="24" customHeight="1" thickTop="1">
      <c r="A36" s="1" t="s">
        <v>95</v>
      </c>
      <c r="B36" s="13"/>
      <c r="C36" s="27"/>
      <c r="D36" s="2"/>
      <c r="E36" s="2"/>
      <c r="F36" s="2"/>
      <c r="T36" s="200"/>
      <c r="U36" s="200"/>
      <c r="V36" s="200"/>
      <c r="W36" s="200"/>
      <c r="X36" s="57"/>
      <c r="Y36" s="18"/>
      <c r="Z36" s="57"/>
      <c r="AA36" s="201"/>
    </row>
    <row r="37" spans="1:28" s="15" customFormat="1" ht="24" customHeight="1">
      <c r="A37" s="58" t="s">
        <v>70</v>
      </c>
      <c r="B37" s="13"/>
      <c r="C37" s="27"/>
      <c r="D37" s="2"/>
      <c r="E37" s="2"/>
      <c r="F37" s="2"/>
    </row>
    <row r="38" spans="1:28" s="15" customFormat="1" ht="24" customHeight="1">
      <c r="A38" s="58" t="s">
        <v>202</v>
      </c>
      <c r="B38" s="13"/>
      <c r="C38" s="27"/>
      <c r="D38" s="2"/>
      <c r="E38" s="2"/>
      <c r="F38" s="2"/>
    </row>
    <row r="39" spans="1:28" s="15" customFormat="1" ht="24" customHeight="1">
      <c r="C39" s="208" t="s">
        <v>17</v>
      </c>
      <c r="D39" s="208"/>
      <c r="E39" s="208"/>
      <c r="F39" s="6"/>
      <c r="G39" s="208" t="s">
        <v>18</v>
      </c>
      <c r="H39" s="208"/>
      <c r="I39" s="208"/>
    </row>
    <row r="40" spans="1:28" s="15" customFormat="1" ht="24" customHeight="1">
      <c r="A40" s="6"/>
      <c r="B40" s="55" t="s">
        <v>19</v>
      </c>
      <c r="C40" s="186" t="s">
        <v>204</v>
      </c>
      <c r="D40" s="74"/>
      <c r="E40" s="75" t="s">
        <v>203</v>
      </c>
      <c r="F40" s="6"/>
      <c r="G40" s="186" t="s">
        <v>204</v>
      </c>
      <c r="H40" s="74"/>
      <c r="I40" s="75" t="s">
        <v>203</v>
      </c>
    </row>
    <row r="41" spans="1:28" s="15" customFormat="1" ht="29">
      <c r="A41" s="6"/>
      <c r="B41" s="7"/>
      <c r="C41" s="187" t="s">
        <v>138</v>
      </c>
      <c r="D41" s="103"/>
      <c r="E41" s="78" t="s">
        <v>139</v>
      </c>
      <c r="F41" s="6"/>
      <c r="G41" s="192" t="s">
        <v>138</v>
      </c>
      <c r="H41" s="103"/>
      <c r="I41" s="78" t="s">
        <v>139</v>
      </c>
    </row>
    <row r="42" spans="1:28" s="15" customFormat="1" ht="24" customHeight="1">
      <c r="A42" s="58" t="s">
        <v>20</v>
      </c>
      <c r="B42" s="81"/>
      <c r="C42" s="207" t="s">
        <v>135</v>
      </c>
      <c r="D42" s="207"/>
      <c r="E42" s="207"/>
      <c r="F42" s="207"/>
      <c r="G42" s="207"/>
      <c r="H42" s="207"/>
      <c r="I42" s="207"/>
    </row>
    <row r="43" spans="1:28" ht="24" customHeight="1">
      <c r="A43" s="13" t="s">
        <v>21</v>
      </c>
      <c r="B43" s="82"/>
      <c r="C43" s="190"/>
      <c r="E43" s="82"/>
      <c r="F43" s="61"/>
      <c r="G43" s="82"/>
      <c r="I43" s="82"/>
    </row>
    <row r="44" spans="1:28" ht="24" hidden="1" customHeight="1">
      <c r="A44" s="4" t="s">
        <v>170</v>
      </c>
      <c r="B44" s="82"/>
      <c r="C44" s="190">
        <v>0</v>
      </c>
      <c r="E44" s="93">
        <v>0</v>
      </c>
      <c r="F44" s="95"/>
      <c r="G44" s="193">
        <v>0</v>
      </c>
      <c r="H44" s="20"/>
      <c r="I44" s="93">
        <v>0</v>
      </c>
    </row>
    <row r="45" spans="1:28" ht="24" customHeight="1">
      <c r="A45" s="4" t="s">
        <v>22</v>
      </c>
      <c r="B45" s="148">
        <v>15</v>
      </c>
      <c r="C45" s="190">
        <v>668877</v>
      </c>
      <c r="D45" s="6"/>
      <c r="E45" s="93">
        <v>932558</v>
      </c>
      <c r="F45" s="95"/>
      <c r="G45" s="190">
        <v>540710</v>
      </c>
      <c r="H45" s="83"/>
      <c r="I45" s="93">
        <v>777538</v>
      </c>
      <c r="T45" s="24"/>
      <c r="U45" s="24"/>
      <c r="V45" s="24"/>
      <c r="W45" s="24"/>
      <c r="X45" s="24"/>
      <c r="Y45" s="24"/>
      <c r="Z45" s="24"/>
      <c r="AA45" s="24"/>
      <c r="AB45" s="24"/>
    </row>
    <row r="46" spans="1:28" ht="24" customHeight="1">
      <c r="A46" s="4" t="s">
        <v>124</v>
      </c>
      <c r="B46" s="148">
        <v>16</v>
      </c>
      <c r="C46" s="190">
        <v>408884</v>
      </c>
      <c r="E46" s="93">
        <v>466829</v>
      </c>
      <c r="F46" s="95"/>
      <c r="G46" s="190">
        <v>316238</v>
      </c>
      <c r="H46" s="20"/>
      <c r="I46" s="93">
        <v>367011</v>
      </c>
      <c r="T46" s="24"/>
      <c r="U46" s="24"/>
      <c r="V46" s="24"/>
      <c r="W46" s="24"/>
      <c r="X46" s="24"/>
      <c r="Y46" s="24"/>
      <c r="Z46" s="24"/>
      <c r="AA46" s="24"/>
      <c r="AB46" s="24"/>
    </row>
    <row r="47" spans="1:28" ht="24" customHeight="1">
      <c r="A47" s="4" t="s">
        <v>109</v>
      </c>
      <c r="B47" s="82"/>
      <c r="C47" s="190">
        <v>47062</v>
      </c>
      <c r="D47" s="6"/>
      <c r="E47" s="93">
        <v>47265</v>
      </c>
      <c r="F47" s="61"/>
      <c r="G47" s="190">
        <v>47004</v>
      </c>
      <c r="H47" s="6"/>
      <c r="I47" s="93">
        <v>47207</v>
      </c>
      <c r="T47" s="24"/>
      <c r="U47" s="24"/>
      <c r="V47" s="24"/>
      <c r="W47" s="24"/>
      <c r="X47" s="24"/>
      <c r="Y47" s="24"/>
      <c r="Z47" s="24"/>
      <c r="AA47" s="24"/>
      <c r="AB47" s="24"/>
    </row>
    <row r="48" spans="1:28" ht="24" customHeight="1">
      <c r="A48" s="4" t="s">
        <v>143</v>
      </c>
      <c r="B48" s="82"/>
      <c r="C48" s="190"/>
      <c r="D48" s="6"/>
      <c r="E48" s="93"/>
      <c r="F48" s="61"/>
      <c r="G48" s="190"/>
      <c r="H48" s="6"/>
      <c r="I48" s="93"/>
      <c r="T48" s="24"/>
      <c r="U48" s="24"/>
      <c r="V48" s="24"/>
      <c r="W48" s="24"/>
      <c r="X48" s="24"/>
      <c r="Y48" s="24"/>
      <c r="Z48" s="24"/>
      <c r="AA48" s="24"/>
      <c r="AB48" s="24"/>
    </row>
    <row r="49" spans="1:28" ht="24" customHeight="1">
      <c r="A49" s="4" t="s">
        <v>113</v>
      </c>
      <c r="B49" s="148">
        <v>17</v>
      </c>
      <c r="C49" s="190">
        <v>459810</v>
      </c>
      <c r="D49" s="6"/>
      <c r="E49" s="93">
        <v>463025</v>
      </c>
      <c r="F49" s="61"/>
      <c r="G49" s="190">
        <v>412832</v>
      </c>
      <c r="H49" s="6"/>
      <c r="I49" s="93">
        <v>416304</v>
      </c>
      <c r="T49" s="24"/>
      <c r="U49" s="24"/>
      <c r="V49" s="24"/>
      <c r="W49" s="24"/>
      <c r="X49" s="24"/>
      <c r="Y49" s="24"/>
      <c r="Z49" s="24"/>
      <c r="AA49" s="24"/>
      <c r="AB49" s="24"/>
    </row>
    <row r="50" spans="1:28" ht="24" customHeight="1">
      <c r="A50" s="4" t="s">
        <v>161</v>
      </c>
      <c r="B50" s="82"/>
      <c r="C50" s="190">
        <v>54286</v>
      </c>
      <c r="D50" s="6"/>
      <c r="E50" s="93">
        <v>30019</v>
      </c>
      <c r="F50" s="61"/>
      <c r="G50" s="190">
        <v>44270</v>
      </c>
      <c r="H50" s="6"/>
      <c r="I50" s="93">
        <v>24151</v>
      </c>
      <c r="T50" s="24"/>
      <c r="U50" s="24"/>
      <c r="V50" s="24"/>
      <c r="W50" s="24"/>
      <c r="X50" s="24"/>
      <c r="Y50" s="24"/>
      <c r="Z50" s="24"/>
      <c r="AA50" s="24"/>
      <c r="AB50" s="24"/>
    </row>
    <row r="51" spans="1:28" ht="24" hidden="1" customHeight="1">
      <c r="A51" s="4" t="s">
        <v>162</v>
      </c>
      <c r="B51" s="104"/>
      <c r="C51" s="190"/>
      <c r="D51" s="6"/>
      <c r="E51" s="93"/>
      <c r="F51" s="61"/>
      <c r="G51" s="190"/>
      <c r="H51" s="6"/>
      <c r="I51" s="93"/>
      <c r="T51" s="24"/>
      <c r="U51" s="24"/>
      <c r="V51" s="24"/>
      <c r="W51" s="24"/>
      <c r="X51" s="24"/>
      <c r="Y51" s="24"/>
      <c r="Z51" s="24"/>
      <c r="AA51" s="24"/>
      <c r="AB51" s="24"/>
    </row>
    <row r="52" spans="1:28" ht="24" customHeight="1">
      <c r="A52" s="4" t="s">
        <v>163</v>
      </c>
      <c r="B52" s="82"/>
      <c r="C52" s="190">
        <v>2014</v>
      </c>
      <c r="D52" s="6"/>
      <c r="E52" s="93">
        <v>2077</v>
      </c>
      <c r="F52" s="61"/>
      <c r="G52" s="93">
        <v>0</v>
      </c>
      <c r="H52" s="6"/>
      <c r="I52" s="93">
        <v>0</v>
      </c>
      <c r="T52" s="24"/>
      <c r="U52" s="24"/>
      <c r="V52" s="24"/>
      <c r="W52" s="24"/>
      <c r="X52" s="24"/>
      <c r="Y52" s="24"/>
      <c r="Z52" s="24"/>
      <c r="AA52" s="24"/>
      <c r="AB52" s="24"/>
    </row>
    <row r="53" spans="1:28" ht="24" customHeight="1">
      <c r="A53" s="4" t="s">
        <v>23</v>
      </c>
      <c r="B53" s="82"/>
      <c r="C53" s="190">
        <v>10769</v>
      </c>
      <c r="D53" s="6"/>
      <c r="E53" s="93">
        <v>17593</v>
      </c>
      <c r="F53" s="61"/>
      <c r="G53" s="190">
        <v>10738</v>
      </c>
      <c r="H53" s="6"/>
      <c r="I53" s="93">
        <v>17250</v>
      </c>
      <c r="T53" s="24"/>
      <c r="U53" s="24"/>
      <c r="V53" s="24"/>
      <c r="W53" s="24"/>
      <c r="X53" s="24"/>
      <c r="Y53" s="24"/>
      <c r="Z53" s="24"/>
      <c r="AA53" s="24"/>
      <c r="AB53" s="24"/>
    </row>
    <row r="54" spans="1:28" ht="24" customHeight="1">
      <c r="A54" s="2" t="s">
        <v>24</v>
      </c>
      <c r="B54" s="82"/>
      <c r="C54" s="194">
        <f>SUM(C45:C53)</f>
        <v>1651702</v>
      </c>
      <c r="D54" s="105"/>
      <c r="E54" s="106">
        <f>SUM(E44:E53)</f>
        <v>1959366</v>
      </c>
      <c r="F54" s="11"/>
      <c r="G54" s="106">
        <f>SUM(G45:G53)</f>
        <v>1371792</v>
      </c>
      <c r="H54" s="105"/>
      <c r="I54" s="106">
        <f>SUM(I44:I53)</f>
        <v>1649461</v>
      </c>
      <c r="T54" s="24"/>
      <c r="U54" s="24"/>
      <c r="V54" s="24"/>
      <c r="W54" s="24"/>
      <c r="X54" s="24"/>
      <c r="Y54" s="24"/>
      <c r="Z54" s="24"/>
      <c r="AA54" s="24"/>
      <c r="AB54" s="24"/>
    </row>
    <row r="55" spans="1:28" ht="24" customHeight="1">
      <c r="A55" s="2"/>
      <c r="B55" s="82"/>
      <c r="C55" s="189"/>
      <c r="D55" s="105"/>
      <c r="E55" s="69"/>
      <c r="F55" s="11"/>
      <c r="G55" s="69"/>
      <c r="H55" s="105"/>
      <c r="I55" s="69"/>
      <c r="T55" s="24"/>
      <c r="U55" s="24"/>
      <c r="V55" s="24"/>
      <c r="W55" s="24"/>
      <c r="X55" s="24"/>
      <c r="Y55" s="24"/>
      <c r="Z55" s="24"/>
      <c r="AA55" s="24"/>
      <c r="AB55" s="24"/>
    </row>
    <row r="56" spans="1:28" ht="24" customHeight="1">
      <c r="A56" s="13" t="s">
        <v>25</v>
      </c>
      <c r="B56" s="82"/>
      <c r="C56" s="83"/>
      <c r="D56" s="6"/>
      <c r="E56" s="107"/>
      <c r="F56" s="61"/>
      <c r="G56" s="108"/>
      <c r="H56" s="6"/>
      <c r="I56" s="108"/>
      <c r="T56" s="24"/>
      <c r="U56" s="24"/>
      <c r="V56" s="24"/>
      <c r="W56" s="24"/>
      <c r="X56" s="24"/>
      <c r="Y56" s="24"/>
      <c r="Z56" s="24"/>
      <c r="AA56" s="24"/>
      <c r="AB56" s="24"/>
    </row>
    <row r="57" spans="1:28" ht="24" customHeight="1">
      <c r="A57" s="4" t="s">
        <v>110</v>
      </c>
      <c r="B57" s="82"/>
      <c r="C57" s="195">
        <v>150457</v>
      </c>
      <c r="D57" s="6"/>
      <c r="E57" s="96">
        <v>151169</v>
      </c>
      <c r="F57" s="61"/>
      <c r="G57" s="195">
        <v>147761</v>
      </c>
      <c r="H57" s="6"/>
      <c r="I57" s="96">
        <v>148515</v>
      </c>
      <c r="T57" s="24"/>
      <c r="U57" s="24"/>
      <c r="V57" s="24"/>
      <c r="W57" s="24"/>
      <c r="X57" s="24"/>
      <c r="Y57" s="24"/>
      <c r="Z57" s="24"/>
      <c r="AA57" s="24"/>
      <c r="AB57" s="24"/>
    </row>
    <row r="58" spans="1:28" ht="24" customHeight="1">
      <c r="A58" s="85" t="s">
        <v>144</v>
      </c>
      <c r="B58" s="82"/>
      <c r="C58" s="195"/>
      <c r="D58" s="6"/>
      <c r="E58" s="96"/>
      <c r="F58" s="107"/>
      <c r="G58" s="195"/>
      <c r="H58" s="109"/>
      <c r="I58" s="96"/>
      <c r="X58" s="24"/>
      <c r="Y58" s="24"/>
      <c r="Z58" s="24"/>
      <c r="AA58" s="24"/>
    </row>
    <row r="59" spans="1:28" ht="24" customHeight="1">
      <c r="A59" s="85" t="s">
        <v>7</v>
      </c>
      <c r="B59" s="148">
        <f>B49</f>
        <v>17</v>
      </c>
      <c r="C59" s="195">
        <v>1532492</v>
      </c>
      <c r="D59" s="6"/>
      <c r="E59" s="96">
        <v>1663215</v>
      </c>
      <c r="F59" s="107"/>
      <c r="G59" s="195">
        <v>1122124</v>
      </c>
      <c r="H59" s="109"/>
      <c r="I59" s="96">
        <v>1243851</v>
      </c>
      <c r="X59" s="24"/>
      <c r="Y59" s="24"/>
      <c r="Z59" s="24"/>
      <c r="AA59" s="24"/>
    </row>
    <row r="60" spans="1:28" ht="24" customHeight="1">
      <c r="A60" s="4" t="s">
        <v>125</v>
      </c>
      <c r="B60" s="148">
        <v>18</v>
      </c>
      <c r="C60" s="195">
        <v>82497</v>
      </c>
      <c r="D60" s="6"/>
      <c r="E60" s="96">
        <v>76633</v>
      </c>
      <c r="F60" s="107"/>
      <c r="G60" s="195">
        <v>80910</v>
      </c>
      <c r="H60" s="109"/>
      <c r="I60" s="96">
        <v>75095</v>
      </c>
      <c r="X60" s="24"/>
      <c r="Y60" s="24"/>
      <c r="Z60" s="24"/>
      <c r="AA60" s="24"/>
    </row>
    <row r="61" spans="1:28" ht="24" customHeight="1">
      <c r="A61" s="4" t="s">
        <v>131</v>
      </c>
      <c r="B61" s="82"/>
      <c r="C61" s="195">
        <v>66232</v>
      </c>
      <c r="D61" s="6"/>
      <c r="E61" s="96">
        <v>66631</v>
      </c>
      <c r="F61" s="107"/>
      <c r="G61" s="93">
        <v>0</v>
      </c>
      <c r="H61" s="109"/>
      <c r="I61" s="96">
        <v>0</v>
      </c>
      <c r="X61" s="24"/>
      <c r="Y61" s="24"/>
      <c r="Z61" s="24"/>
      <c r="AA61" s="24"/>
    </row>
    <row r="62" spans="1:28" ht="24" customHeight="1">
      <c r="A62" s="4" t="s">
        <v>26</v>
      </c>
      <c r="B62" s="82"/>
      <c r="C62" s="196">
        <v>6450</v>
      </c>
      <c r="D62" s="6"/>
      <c r="E62" s="110">
        <v>8179</v>
      </c>
      <c r="F62" s="107"/>
      <c r="G62" s="196">
        <v>353</v>
      </c>
      <c r="H62" s="109"/>
      <c r="I62" s="110">
        <v>350</v>
      </c>
      <c r="X62" s="24"/>
      <c r="Y62" s="24"/>
      <c r="Z62" s="24"/>
      <c r="AA62" s="24"/>
    </row>
    <row r="63" spans="1:28" ht="24" customHeight="1">
      <c r="A63" s="2" t="s">
        <v>27</v>
      </c>
      <c r="B63" s="82"/>
      <c r="C63" s="189">
        <f>SUM(C57:C62)</f>
        <v>1838128</v>
      </c>
      <c r="D63" s="105"/>
      <c r="E63" s="69">
        <f>SUM(E57:E62)</f>
        <v>1965827</v>
      </c>
      <c r="F63" s="11"/>
      <c r="G63" s="69">
        <f>SUM(G57:G62)</f>
        <v>1351148</v>
      </c>
      <c r="H63" s="105"/>
      <c r="I63" s="69">
        <f>SUM(I57:I62)</f>
        <v>1467811</v>
      </c>
      <c r="X63" s="24"/>
      <c r="Y63" s="24"/>
      <c r="Z63" s="24"/>
      <c r="AA63" s="24"/>
    </row>
    <row r="64" spans="1:28" ht="24" customHeight="1">
      <c r="A64" s="2" t="s">
        <v>28</v>
      </c>
      <c r="B64" s="82"/>
      <c r="C64" s="194">
        <f>SUM(C54,C63)</f>
        <v>3489830</v>
      </c>
      <c r="D64" s="105"/>
      <c r="E64" s="106">
        <f>SUM(E54,E63)</f>
        <v>3925193</v>
      </c>
      <c r="F64" s="11"/>
      <c r="G64" s="106">
        <f>SUM(G54,G63)</f>
        <v>2722940</v>
      </c>
      <c r="H64" s="105"/>
      <c r="I64" s="106">
        <f>SUM(I54,I63)</f>
        <v>3117272</v>
      </c>
      <c r="X64" s="24"/>
      <c r="Y64" s="24"/>
      <c r="Z64" s="24"/>
      <c r="AA64" s="24"/>
    </row>
    <row r="65" spans="1:27" ht="24" customHeight="1">
      <c r="B65" s="82"/>
      <c r="D65" s="6"/>
      <c r="E65" s="82"/>
      <c r="F65" s="111"/>
      <c r="G65" s="82"/>
      <c r="H65" s="6"/>
      <c r="I65" s="82"/>
      <c r="X65" s="24"/>
      <c r="Y65" s="24"/>
      <c r="Z65" s="24"/>
      <c r="AA65" s="24"/>
    </row>
    <row r="66" spans="1:27" ht="24" customHeight="1">
      <c r="B66" s="82"/>
      <c r="E66" s="82"/>
      <c r="F66" s="111"/>
      <c r="G66" s="82"/>
      <c r="I66" s="82"/>
      <c r="M66" s="111"/>
      <c r="X66" s="24"/>
      <c r="Y66" s="24"/>
      <c r="Z66" s="24"/>
      <c r="AA66" s="24"/>
    </row>
    <row r="67" spans="1:27" s="15" customFormat="1" ht="24" customHeight="1">
      <c r="A67" s="1" t="s">
        <v>95</v>
      </c>
      <c r="B67" s="13"/>
      <c r="C67" s="27"/>
      <c r="D67" s="2"/>
      <c r="E67" s="2"/>
      <c r="F67" s="2"/>
      <c r="M67" s="112"/>
      <c r="X67" s="24"/>
      <c r="Y67" s="24"/>
      <c r="Z67" s="24"/>
      <c r="AA67" s="24"/>
    </row>
    <row r="68" spans="1:27" s="15" customFormat="1" ht="24" customHeight="1">
      <c r="A68" s="58" t="s">
        <v>70</v>
      </c>
      <c r="B68" s="13"/>
      <c r="C68" s="27"/>
      <c r="D68" s="2"/>
      <c r="E68" s="2"/>
      <c r="F68" s="2"/>
      <c r="M68" s="112"/>
      <c r="X68" s="24"/>
      <c r="Y68" s="24"/>
      <c r="Z68" s="24"/>
      <c r="AA68" s="24"/>
    </row>
    <row r="69" spans="1:27" s="15" customFormat="1" ht="24" customHeight="1">
      <c r="A69" s="58" t="s">
        <v>202</v>
      </c>
      <c r="B69" s="13"/>
      <c r="C69" s="27"/>
      <c r="D69" s="2"/>
      <c r="E69" s="2"/>
      <c r="F69" s="2"/>
      <c r="M69" s="112"/>
      <c r="X69" s="24"/>
      <c r="Y69" s="24"/>
      <c r="Z69" s="24"/>
      <c r="AA69" s="24"/>
    </row>
    <row r="70" spans="1:27" s="15" customFormat="1" ht="24" customHeight="1">
      <c r="A70" s="6"/>
      <c r="B70" s="7"/>
      <c r="C70" s="208" t="s">
        <v>17</v>
      </c>
      <c r="D70" s="208"/>
      <c r="E70" s="208"/>
      <c r="F70" s="6"/>
      <c r="G70" s="208" t="s">
        <v>18</v>
      </c>
      <c r="H70" s="208"/>
      <c r="I70" s="208"/>
      <c r="X70" s="24"/>
      <c r="Y70" s="24"/>
      <c r="Z70" s="24"/>
      <c r="AA70" s="24"/>
    </row>
    <row r="71" spans="1:27" s="15" customFormat="1" ht="24" customHeight="1">
      <c r="A71" s="6"/>
      <c r="B71" s="7"/>
      <c r="C71" s="186" t="s">
        <v>204</v>
      </c>
      <c r="D71" s="74"/>
      <c r="E71" s="75" t="s">
        <v>203</v>
      </c>
      <c r="F71" s="6"/>
      <c r="G71" s="186" t="s">
        <v>204</v>
      </c>
      <c r="H71" s="74"/>
      <c r="I71" s="75" t="s">
        <v>203</v>
      </c>
      <c r="X71" s="24"/>
      <c r="Y71" s="24"/>
      <c r="Z71" s="24"/>
      <c r="AA71" s="24"/>
    </row>
    <row r="72" spans="1:27" s="15" customFormat="1" ht="29">
      <c r="A72" s="6"/>
      <c r="B72" s="7"/>
      <c r="C72" s="187" t="s">
        <v>138</v>
      </c>
      <c r="D72" s="103"/>
      <c r="E72" s="78" t="s">
        <v>139</v>
      </c>
      <c r="F72" s="6"/>
      <c r="G72" s="192" t="s">
        <v>138</v>
      </c>
      <c r="H72" s="103"/>
      <c r="I72" s="78" t="s">
        <v>139</v>
      </c>
      <c r="X72" s="24"/>
      <c r="Y72" s="24"/>
      <c r="Z72" s="24"/>
      <c r="AA72" s="24"/>
    </row>
    <row r="73" spans="1:27" ht="24" customHeight="1">
      <c r="A73" s="13" t="s">
        <v>40</v>
      </c>
      <c r="B73" s="82"/>
      <c r="C73" s="207" t="s">
        <v>135</v>
      </c>
      <c r="D73" s="207"/>
      <c r="E73" s="207"/>
      <c r="F73" s="207"/>
      <c r="G73" s="207"/>
      <c r="H73" s="207"/>
      <c r="I73" s="207"/>
      <c r="X73" s="24"/>
      <c r="Y73" s="24"/>
      <c r="Z73" s="24"/>
      <c r="AA73" s="24"/>
    </row>
    <row r="74" spans="1:27" ht="24" customHeight="1">
      <c r="A74" s="4" t="s">
        <v>29</v>
      </c>
      <c r="B74" s="82"/>
      <c r="E74" s="82"/>
      <c r="F74" s="61"/>
      <c r="G74" s="82"/>
      <c r="I74" s="82"/>
      <c r="X74" s="24"/>
      <c r="Y74" s="24"/>
      <c r="Z74" s="24"/>
      <c r="AA74" s="24"/>
    </row>
    <row r="75" spans="1:27" ht="24" customHeight="1">
      <c r="A75" s="4" t="s">
        <v>30</v>
      </c>
      <c r="B75" s="82"/>
      <c r="E75" s="82"/>
      <c r="F75" s="61"/>
      <c r="G75" s="82"/>
      <c r="I75" s="82"/>
      <c r="X75" s="24"/>
      <c r="Y75" s="24"/>
      <c r="Z75" s="24"/>
      <c r="AA75" s="24"/>
    </row>
    <row r="76" spans="1:27" ht="24" customHeight="1" thickBot="1">
      <c r="A76" s="4" t="s">
        <v>97</v>
      </c>
      <c r="B76" s="82"/>
      <c r="C76" s="197">
        <v>1000000</v>
      </c>
      <c r="D76" s="70"/>
      <c r="E76" s="113">
        <v>1000000</v>
      </c>
      <c r="F76" s="61"/>
      <c r="G76" s="113">
        <v>1000000</v>
      </c>
      <c r="H76" s="70"/>
      <c r="I76" s="113">
        <v>1000000</v>
      </c>
      <c r="X76" s="24"/>
      <c r="Y76" s="24"/>
      <c r="Z76" s="24"/>
      <c r="AA76" s="24"/>
    </row>
    <row r="77" spans="1:27" ht="24" customHeight="1" thickTop="1">
      <c r="A77" s="4" t="s">
        <v>114</v>
      </c>
      <c r="B77" s="82"/>
      <c r="E77" s="82"/>
      <c r="F77" s="61"/>
      <c r="G77" s="82"/>
      <c r="I77" s="82"/>
      <c r="X77" s="24"/>
      <c r="Y77" s="24"/>
      <c r="Z77" s="24"/>
      <c r="AA77" s="24"/>
    </row>
    <row r="78" spans="1:27" ht="24" customHeight="1">
      <c r="A78" s="4" t="s">
        <v>98</v>
      </c>
      <c r="B78" s="82"/>
      <c r="C78" s="83">
        <v>960000</v>
      </c>
      <c r="D78" s="70"/>
      <c r="E78" s="70">
        <f>'[1]BS_31.12.2024'!$L$76</f>
        <v>960000</v>
      </c>
      <c r="G78" s="83">
        <v>960000</v>
      </c>
      <c r="I78" s="18">
        <v>960000</v>
      </c>
      <c r="X78" s="24"/>
      <c r="Y78" s="24"/>
      <c r="Z78" s="24"/>
      <c r="AA78" s="24"/>
    </row>
    <row r="79" spans="1:27" ht="24" customHeight="1">
      <c r="A79" s="4" t="s">
        <v>94</v>
      </c>
      <c r="B79" s="82"/>
      <c r="C79" s="83">
        <v>736843</v>
      </c>
      <c r="D79" s="70"/>
      <c r="E79" s="70">
        <f>'[1]BS_31.12.2024'!$L$77</f>
        <v>736843</v>
      </c>
      <c r="F79" s="61"/>
      <c r="G79" s="83">
        <v>736843</v>
      </c>
      <c r="H79" s="70"/>
      <c r="I79" s="70">
        <v>736843</v>
      </c>
      <c r="X79" s="24"/>
      <c r="Y79" s="24"/>
      <c r="Z79" s="24"/>
      <c r="AA79" s="24"/>
    </row>
    <row r="80" spans="1:27" ht="24" customHeight="1">
      <c r="A80" s="4" t="s">
        <v>31</v>
      </c>
      <c r="B80" s="82"/>
      <c r="C80" s="83">
        <v>28997</v>
      </c>
      <c r="D80" s="70"/>
      <c r="E80" s="70">
        <f>'[1]BS_31.12.2024'!$L$78</f>
        <v>28997</v>
      </c>
      <c r="F80" s="61"/>
      <c r="G80" s="83">
        <v>28997</v>
      </c>
      <c r="H80" s="70"/>
      <c r="I80" s="70">
        <v>28997</v>
      </c>
      <c r="X80" s="24"/>
      <c r="Y80" s="24"/>
      <c r="Z80" s="24"/>
      <c r="AA80" s="24"/>
    </row>
    <row r="81" spans="1:27" ht="24" customHeight="1">
      <c r="A81" s="4" t="s">
        <v>32</v>
      </c>
      <c r="B81" s="82"/>
      <c r="C81" s="83"/>
      <c r="D81" s="70"/>
      <c r="E81" s="70"/>
      <c r="F81" s="61"/>
      <c r="G81" s="83"/>
      <c r="H81" s="70"/>
      <c r="I81" s="70"/>
      <c r="X81" s="24"/>
      <c r="Y81" s="24"/>
      <c r="Z81" s="24"/>
      <c r="AA81" s="24"/>
    </row>
    <row r="82" spans="1:27" ht="24" customHeight="1">
      <c r="A82" s="4" t="s">
        <v>33</v>
      </c>
      <c r="B82" s="82"/>
      <c r="C82" s="83">
        <v>100000</v>
      </c>
      <c r="D82" s="70"/>
      <c r="E82" s="70">
        <v>100000</v>
      </c>
      <c r="F82" s="61"/>
      <c r="G82" s="83">
        <v>100000</v>
      </c>
      <c r="H82" s="70"/>
      <c r="I82" s="70">
        <v>100000</v>
      </c>
      <c r="X82" s="24"/>
      <c r="Y82" s="24"/>
      <c r="Z82" s="24"/>
      <c r="AA82" s="24"/>
    </row>
    <row r="83" spans="1:27" ht="24" customHeight="1">
      <c r="A83" s="4" t="s">
        <v>34</v>
      </c>
      <c r="B83" s="82"/>
      <c r="C83" s="83">
        <v>867938</v>
      </c>
      <c r="D83" s="70"/>
      <c r="E83" s="70">
        <v>737631</v>
      </c>
      <c r="F83" s="61"/>
      <c r="G83" s="83">
        <v>1250616</v>
      </c>
      <c r="H83" s="70"/>
      <c r="I83" s="70">
        <v>1148857</v>
      </c>
      <c r="X83" s="24"/>
      <c r="Y83" s="24"/>
      <c r="Z83" s="24"/>
      <c r="AA83" s="24"/>
    </row>
    <row r="84" spans="1:27" ht="24" customHeight="1">
      <c r="A84" s="4" t="s">
        <v>35</v>
      </c>
      <c r="B84" s="82"/>
      <c r="C84" s="86">
        <v>-56939</v>
      </c>
      <c r="D84" s="70"/>
      <c r="E84" s="114">
        <v>-55496</v>
      </c>
      <c r="F84" s="61"/>
      <c r="G84" s="86">
        <v>-2786</v>
      </c>
      <c r="H84" s="70"/>
      <c r="I84" s="114">
        <v>1118</v>
      </c>
      <c r="X84" s="24"/>
      <c r="Y84" s="24"/>
      <c r="Z84" s="24"/>
      <c r="AA84" s="24"/>
    </row>
    <row r="85" spans="1:27" ht="24" customHeight="1">
      <c r="A85" s="4" t="s">
        <v>36</v>
      </c>
      <c r="B85" s="82"/>
      <c r="C85" s="70">
        <f>SUM(C78:C84)</f>
        <v>2636839</v>
      </c>
      <c r="D85" s="70"/>
      <c r="E85" s="70">
        <f>SUM(E78:E84)</f>
        <v>2507975</v>
      </c>
      <c r="F85" s="61"/>
      <c r="G85" s="70">
        <f>SUM(G78:G84)</f>
        <v>3073670</v>
      </c>
      <c r="H85" s="70"/>
      <c r="I85" s="70">
        <f>SUM(I78:I84)</f>
        <v>2975815</v>
      </c>
      <c r="X85" s="24"/>
      <c r="Y85" s="24"/>
      <c r="Z85" s="24"/>
      <c r="AA85" s="24"/>
    </row>
    <row r="86" spans="1:27" ht="24" customHeight="1">
      <c r="A86" s="4" t="s">
        <v>37</v>
      </c>
      <c r="B86" s="82"/>
      <c r="C86" s="86">
        <v>41912</v>
      </c>
      <c r="D86" s="70">
        <f>'Consolidated_31.03.2025'!Z27</f>
        <v>0</v>
      </c>
      <c r="E86" s="114">
        <v>39203</v>
      </c>
      <c r="F86" s="70">
        <f>'Consolidated_31.03.2025'!AB27</f>
        <v>0</v>
      </c>
      <c r="G86" s="114">
        <v>0</v>
      </c>
      <c r="H86" s="70">
        <f>'Consolidated_31.03.2025'!AD27</f>
        <v>0</v>
      </c>
      <c r="I86" s="114">
        <v>0</v>
      </c>
      <c r="L86" s="18"/>
      <c r="X86" s="24"/>
      <c r="Y86" s="24"/>
      <c r="Z86" s="24"/>
      <c r="AA86" s="24"/>
    </row>
    <row r="87" spans="1:27" ht="24" customHeight="1">
      <c r="A87" s="2" t="s">
        <v>38</v>
      </c>
      <c r="B87" s="82"/>
      <c r="C87" s="90">
        <f>SUM(C85:C86)</f>
        <v>2678751</v>
      </c>
      <c r="D87" s="67"/>
      <c r="E87" s="91">
        <f>SUM(E85:E86)</f>
        <v>2547178</v>
      </c>
      <c r="F87" s="11"/>
      <c r="G87" s="91">
        <f>SUM(G85:G86)</f>
        <v>3073670</v>
      </c>
      <c r="H87" s="67"/>
      <c r="I87" s="91">
        <f>SUM(I85:I86)</f>
        <v>2975815</v>
      </c>
      <c r="X87" s="24"/>
      <c r="Y87" s="24"/>
      <c r="Z87" s="24"/>
      <c r="AA87" s="24"/>
    </row>
    <row r="88" spans="1:27" ht="24" customHeight="1" thickBot="1">
      <c r="A88" s="2" t="s">
        <v>39</v>
      </c>
      <c r="B88" s="82"/>
      <c r="C88" s="101">
        <f>SUM(C64+C87)</f>
        <v>6168581</v>
      </c>
      <c r="D88" s="67"/>
      <c r="E88" s="102">
        <f>SUM(E64+E87)</f>
        <v>6472371</v>
      </c>
      <c r="F88" s="11"/>
      <c r="G88" s="102">
        <f>SUM(G64+G87)</f>
        <v>5796610</v>
      </c>
      <c r="H88" s="67"/>
      <c r="I88" s="102">
        <f>SUM(I64+I87)</f>
        <v>6093087</v>
      </c>
      <c r="L88" s="24"/>
      <c r="M88" s="24"/>
      <c r="N88" s="24"/>
      <c r="O88" s="24"/>
      <c r="P88" s="24"/>
      <c r="Q88" s="24"/>
      <c r="R88" s="24"/>
      <c r="S88" s="24"/>
      <c r="X88" s="24"/>
      <c r="Y88" s="24"/>
      <c r="Z88" s="24"/>
      <c r="AA88" s="24"/>
    </row>
    <row r="89" spans="1:27" ht="24" customHeight="1" thickTop="1">
      <c r="B89" s="82"/>
      <c r="K89" s="115"/>
      <c r="L89" s="116">
        <f>SUM(C88-C35)</f>
        <v>0</v>
      </c>
      <c r="M89" s="116"/>
      <c r="N89" s="116">
        <f>SUM(E88-E35)</f>
        <v>0</v>
      </c>
      <c r="O89" s="117"/>
      <c r="P89" s="116">
        <f>SUM(G88-G35)</f>
        <v>0</v>
      </c>
      <c r="Q89" s="118"/>
      <c r="R89" s="116">
        <f>SUM(I88-I35)</f>
        <v>0</v>
      </c>
      <c r="S89" s="24"/>
    </row>
    <row r="90" spans="1:27" ht="24" customHeight="1">
      <c r="B90" s="82"/>
      <c r="E90" s="82"/>
      <c r="F90" s="111"/>
      <c r="G90" s="82"/>
      <c r="I90" s="82"/>
    </row>
    <row r="91" spans="1:27" ht="24" customHeight="1">
      <c r="B91" s="82"/>
      <c r="E91" s="82"/>
      <c r="F91" s="111"/>
      <c r="G91" s="82"/>
      <c r="I91" s="82"/>
    </row>
    <row r="92" spans="1:27" ht="24" customHeight="1">
      <c r="B92" s="84"/>
      <c r="C92" s="20"/>
      <c r="E92" s="4"/>
      <c r="F92" s="111"/>
      <c r="G92" s="4"/>
      <c r="I92" s="4"/>
    </row>
    <row r="93" spans="1:27" ht="24" customHeight="1">
      <c r="A93" s="119"/>
      <c r="B93" s="82"/>
      <c r="E93" s="82"/>
      <c r="F93" s="111"/>
      <c r="G93" s="82"/>
      <c r="I93" s="82"/>
    </row>
    <row r="94" spans="1:27" ht="24" customHeight="1">
      <c r="B94" s="82"/>
      <c r="E94" s="82"/>
      <c r="F94" s="111"/>
      <c r="G94" s="82"/>
      <c r="I94" s="82"/>
    </row>
    <row r="95" spans="1:27" ht="24" customHeight="1">
      <c r="B95" s="120" t="s">
        <v>16</v>
      </c>
      <c r="C95" s="20"/>
      <c r="E95" s="4"/>
      <c r="F95" s="111"/>
      <c r="G95" s="4"/>
      <c r="I95" s="4"/>
    </row>
    <row r="96" spans="1:27" ht="24" customHeight="1">
      <c r="A96" s="119"/>
      <c r="B96" s="82"/>
      <c r="E96" s="82"/>
      <c r="F96" s="111"/>
      <c r="G96" s="82"/>
      <c r="I96" s="82"/>
    </row>
    <row r="97" spans="2:9" ht="24" customHeight="1">
      <c r="B97" s="82"/>
      <c r="E97" s="82"/>
      <c r="F97" s="111"/>
      <c r="G97" s="82"/>
      <c r="I97" s="82"/>
    </row>
  </sheetData>
  <mergeCells count="9">
    <mergeCell ref="C73:I73"/>
    <mergeCell ref="C4:E4"/>
    <mergeCell ref="G4:I4"/>
    <mergeCell ref="G39:I39"/>
    <mergeCell ref="G70:I70"/>
    <mergeCell ref="C39:E39"/>
    <mergeCell ref="C70:E70"/>
    <mergeCell ref="C7:I7"/>
    <mergeCell ref="C42:I42"/>
  </mergeCells>
  <phoneticPr fontId="29" type="noConversion"/>
  <pageMargins left="0.7" right="0.7" top="0.75" bottom="0.75" header="0.3" footer="0.3"/>
  <pageSetup paperSize="9" scale="68" firstPageNumber="4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O61"/>
  <sheetViews>
    <sheetView showGridLines="0" view="pageBreakPreview" zoomScale="60" zoomScaleNormal="87" workbookViewId="0">
      <selection activeCell="B61" sqref="B61"/>
    </sheetView>
  </sheetViews>
  <sheetFormatPr defaultColWidth="10.54296875" defaultRowHeight="24" customHeight="1"/>
  <cols>
    <col min="1" max="1" width="55.26953125" style="4" customWidth="1"/>
    <col min="2" max="2" width="8" style="84" customWidth="1"/>
    <col min="3" max="3" width="1.26953125" style="4" customWidth="1"/>
    <col min="4" max="4" width="16.7265625" style="4" customWidth="1"/>
    <col min="5" max="5" width="1.26953125" style="4" customWidth="1"/>
    <col min="6" max="6" width="16.7265625" style="4" customWidth="1"/>
    <col min="7" max="7" width="1.26953125" style="4" customWidth="1"/>
    <col min="8" max="8" width="16.7265625" style="4" customWidth="1"/>
    <col min="9" max="9" width="1.26953125" style="4" customWidth="1"/>
    <col min="10" max="10" width="16.7265625" style="4" customWidth="1"/>
    <col min="11" max="11" width="1" style="4" customWidth="1"/>
    <col min="12" max="16384" width="10.54296875" style="4"/>
  </cols>
  <sheetData>
    <row r="1" spans="1:15" ht="24" customHeight="1">
      <c r="A1" s="1" t="s">
        <v>95</v>
      </c>
      <c r="C1" s="2"/>
      <c r="D1" s="2"/>
      <c r="E1" s="2"/>
      <c r="F1" s="2"/>
      <c r="G1" s="2"/>
      <c r="H1" s="2"/>
      <c r="I1" s="25"/>
    </row>
    <row r="2" spans="1:15" ht="24" customHeight="1">
      <c r="A2" s="58" t="s">
        <v>41</v>
      </c>
      <c r="B2" s="121"/>
      <c r="C2" s="58"/>
      <c r="D2" s="58"/>
      <c r="E2" s="58"/>
      <c r="F2" s="58"/>
      <c r="G2" s="58"/>
      <c r="H2" s="58"/>
      <c r="I2" s="25"/>
    </row>
    <row r="3" spans="1:15" ht="24" customHeight="1">
      <c r="A3" s="58" t="s">
        <v>205</v>
      </c>
      <c r="B3" s="121"/>
      <c r="C3" s="58"/>
      <c r="D3" s="58"/>
      <c r="E3" s="58"/>
      <c r="F3" s="58"/>
      <c r="G3" s="58"/>
      <c r="H3" s="58"/>
      <c r="I3" s="25"/>
    </row>
    <row r="4" spans="1:15" ht="24" customHeight="1">
      <c r="A4" s="58"/>
      <c r="B4" s="121"/>
      <c r="C4" s="58"/>
      <c r="D4" s="58"/>
      <c r="E4" s="58"/>
      <c r="F4" s="58"/>
      <c r="G4" s="58"/>
      <c r="H4" s="58"/>
      <c r="I4" s="25"/>
    </row>
    <row r="5" spans="1:15" ht="24" customHeight="1">
      <c r="C5" s="6"/>
      <c r="D5" s="208" t="s">
        <v>17</v>
      </c>
      <c r="E5" s="208"/>
      <c r="F5" s="208"/>
      <c r="G5" s="6"/>
      <c r="H5" s="208" t="s">
        <v>18</v>
      </c>
      <c r="I5" s="208"/>
      <c r="J5" s="208"/>
    </row>
    <row r="6" spans="1:15" ht="24" customHeight="1">
      <c r="A6" s="6"/>
      <c r="B6" s="55" t="s">
        <v>19</v>
      </c>
      <c r="C6" s="122"/>
      <c r="D6" s="123">
        <v>2025</v>
      </c>
      <c r="E6" s="12"/>
      <c r="F6" s="123">
        <v>2024</v>
      </c>
      <c r="G6" s="12"/>
      <c r="H6" s="123">
        <v>2025</v>
      </c>
      <c r="I6" s="12"/>
      <c r="J6" s="123">
        <v>2024</v>
      </c>
    </row>
    <row r="7" spans="1:15" ht="24" customHeight="1">
      <c r="A7" s="2" t="s">
        <v>145</v>
      </c>
      <c r="B7" s="124"/>
      <c r="C7" s="122"/>
      <c r="D7" s="210" t="s">
        <v>147</v>
      </c>
      <c r="E7" s="210"/>
      <c r="F7" s="210"/>
      <c r="G7" s="210"/>
      <c r="H7" s="210"/>
      <c r="I7" s="210"/>
      <c r="J7" s="210"/>
    </row>
    <row r="8" spans="1:15" ht="24" customHeight="1">
      <c r="A8" s="13" t="s">
        <v>42</v>
      </c>
    </row>
    <row r="9" spans="1:15" ht="24" customHeight="1">
      <c r="A9" s="4" t="s">
        <v>199</v>
      </c>
      <c r="C9" s="18"/>
      <c r="D9" s="125">
        <v>1028007</v>
      </c>
      <c r="E9" s="18"/>
      <c r="F9" s="125">
        <v>1044445</v>
      </c>
      <c r="G9" s="24"/>
      <c r="H9" s="125">
        <v>782960</v>
      </c>
      <c r="I9" s="24"/>
      <c r="J9" s="125">
        <v>838860</v>
      </c>
      <c r="K9" s="24"/>
    </row>
    <row r="10" spans="1:15" ht="24" customHeight="1">
      <c r="A10" s="4" t="s">
        <v>182</v>
      </c>
      <c r="C10" s="18"/>
      <c r="D10" s="125">
        <v>74</v>
      </c>
      <c r="E10" s="18"/>
      <c r="F10" s="125">
        <v>27</v>
      </c>
      <c r="G10" s="24"/>
      <c r="H10" s="125">
        <v>14437</v>
      </c>
      <c r="J10" s="73">
        <v>37574</v>
      </c>
      <c r="K10" s="24"/>
    </row>
    <row r="11" spans="1:15" ht="24" customHeight="1">
      <c r="A11" s="4" t="s">
        <v>43</v>
      </c>
      <c r="C11" s="18"/>
      <c r="D11" s="125">
        <v>65791</v>
      </c>
      <c r="E11" s="18"/>
      <c r="F11" s="125">
        <v>11564</v>
      </c>
      <c r="G11" s="126"/>
      <c r="H11" s="125">
        <v>40938</v>
      </c>
      <c r="I11" s="126"/>
      <c r="J11" s="125">
        <v>10079</v>
      </c>
      <c r="K11" s="24"/>
    </row>
    <row r="12" spans="1:15" ht="24" customHeight="1">
      <c r="A12" s="4" t="s">
        <v>136</v>
      </c>
      <c r="C12" s="18"/>
      <c r="D12" s="185">
        <v>1933</v>
      </c>
      <c r="E12" s="18"/>
      <c r="F12" s="73">
        <v>37267</v>
      </c>
      <c r="G12" s="126"/>
      <c r="H12" s="185">
        <v>5934</v>
      </c>
      <c r="I12" s="126"/>
      <c r="J12" s="73">
        <v>25122</v>
      </c>
      <c r="K12" s="24"/>
    </row>
    <row r="13" spans="1:15" ht="24" customHeight="1">
      <c r="A13" s="2" t="s">
        <v>44</v>
      </c>
      <c r="C13" s="18"/>
      <c r="D13" s="127">
        <f>SUM(D9:D12)</f>
        <v>1095805</v>
      </c>
      <c r="E13" s="29"/>
      <c r="F13" s="127">
        <f>SUM(F9:F12)</f>
        <v>1093303</v>
      </c>
      <c r="G13" s="2"/>
      <c r="H13" s="127">
        <f>SUM(H9:H12)</f>
        <v>844269</v>
      </c>
      <c r="I13" s="2"/>
      <c r="J13" s="127">
        <f>SUM(J9:J12)</f>
        <v>911635</v>
      </c>
    </row>
    <row r="14" spans="1:15" ht="24" customHeight="1">
      <c r="A14" s="2"/>
      <c r="C14" s="18"/>
      <c r="D14" s="128"/>
      <c r="E14" s="29"/>
      <c r="F14" s="128"/>
      <c r="G14" s="2"/>
      <c r="H14" s="128"/>
      <c r="I14" s="2"/>
      <c r="J14" s="128"/>
      <c r="N14" s="18"/>
    </row>
    <row r="15" spans="1:15" ht="24" customHeight="1">
      <c r="A15" s="13" t="s">
        <v>45</v>
      </c>
      <c r="C15" s="18"/>
      <c r="D15" s="73"/>
      <c r="E15" s="18"/>
      <c r="F15" s="73"/>
      <c r="H15" s="73"/>
      <c r="J15" s="73"/>
    </row>
    <row r="16" spans="1:15" ht="24" customHeight="1">
      <c r="A16" s="4" t="s">
        <v>194</v>
      </c>
      <c r="C16" s="18"/>
      <c r="D16" s="125">
        <v>652148</v>
      </c>
      <c r="E16" s="18"/>
      <c r="F16" s="129">
        <v>643673</v>
      </c>
      <c r="H16" s="125">
        <v>518906</v>
      </c>
      <c r="J16" s="129">
        <v>582383</v>
      </c>
      <c r="N16" s="18"/>
      <c r="O16" s="18"/>
    </row>
    <row r="17" spans="1:15" ht="24" hidden="1" customHeight="1">
      <c r="A17" s="4" t="s">
        <v>165</v>
      </c>
      <c r="C17" s="18"/>
      <c r="D17" s="125"/>
      <c r="E17" s="18"/>
      <c r="F17" s="129">
        <v>0</v>
      </c>
      <c r="H17" s="125"/>
      <c r="J17" s="129">
        <v>0</v>
      </c>
      <c r="N17" s="18"/>
      <c r="O17" s="18"/>
    </row>
    <row r="18" spans="1:15" ht="24" customHeight="1">
      <c r="A18" s="4" t="s">
        <v>121</v>
      </c>
      <c r="C18" s="18"/>
      <c r="D18" s="125">
        <v>134492</v>
      </c>
      <c r="E18" s="18"/>
      <c r="F18" s="129">
        <v>117983</v>
      </c>
      <c r="H18" s="125">
        <v>88371</v>
      </c>
      <c r="J18" s="129">
        <v>79450</v>
      </c>
    </row>
    <row r="19" spans="1:15" ht="24" customHeight="1">
      <c r="A19" s="4" t="s">
        <v>46</v>
      </c>
      <c r="C19" s="18"/>
      <c r="D19" s="125">
        <v>114909</v>
      </c>
      <c r="E19" s="18"/>
      <c r="F19" s="129">
        <v>94666</v>
      </c>
      <c r="H19" s="125">
        <v>89704</v>
      </c>
      <c r="J19" s="129">
        <v>74843</v>
      </c>
    </row>
    <row r="20" spans="1:15" ht="24" hidden="1" customHeight="1">
      <c r="A20" s="4" t="s">
        <v>178</v>
      </c>
      <c r="C20" s="18"/>
      <c r="D20" s="73">
        <v>0</v>
      </c>
      <c r="E20" s="18"/>
      <c r="F20" s="129">
        <v>0</v>
      </c>
      <c r="H20" s="73">
        <v>0</v>
      </c>
      <c r="J20" s="129">
        <v>0</v>
      </c>
    </row>
    <row r="21" spans="1:15" ht="24" customHeight="1">
      <c r="A21" s="2" t="s">
        <v>47</v>
      </c>
      <c r="C21" s="18"/>
      <c r="D21" s="127">
        <f>SUM(D16:D20)</f>
        <v>901549</v>
      </c>
      <c r="E21" s="29"/>
      <c r="F21" s="127">
        <f>SUM(F16:F20)</f>
        <v>856322</v>
      </c>
      <c r="G21" s="2"/>
      <c r="H21" s="127">
        <f>SUM(H16:H20)</f>
        <v>696981</v>
      </c>
      <c r="I21" s="2"/>
      <c r="J21" s="127">
        <f>SUM(J16:J20)</f>
        <v>736676</v>
      </c>
    </row>
    <row r="22" spans="1:15" ht="24" customHeight="1">
      <c r="A22" s="2" t="s">
        <v>148</v>
      </c>
      <c r="C22" s="18"/>
      <c r="D22" s="128">
        <f>D13-D21</f>
        <v>194256</v>
      </c>
      <c r="E22" s="29"/>
      <c r="F22" s="128">
        <f>F13-F21</f>
        <v>236981</v>
      </c>
      <c r="G22" s="2"/>
      <c r="H22" s="128">
        <f>H13-H21</f>
        <v>147288</v>
      </c>
      <c r="I22" s="2"/>
      <c r="J22" s="128">
        <f>J13-J21</f>
        <v>174959</v>
      </c>
    </row>
    <row r="23" spans="1:15" ht="24" customHeight="1">
      <c r="A23" s="4" t="s">
        <v>192</v>
      </c>
      <c r="B23" s="7">
        <v>10.199999999999999</v>
      </c>
      <c r="C23" s="18"/>
      <c r="D23" s="125">
        <v>2554</v>
      </c>
      <c r="E23" s="18"/>
      <c r="F23" s="129">
        <v>6003</v>
      </c>
      <c r="H23" s="129">
        <v>0</v>
      </c>
      <c r="J23" s="129">
        <v>0</v>
      </c>
    </row>
    <row r="24" spans="1:15" ht="24" customHeight="1">
      <c r="A24" s="4" t="s">
        <v>48</v>
      </c>
      <c r="C24" s="18"/>
      <c r="D24" s="125">
        <v>-34817</v>
      </c>
      <c r="E24" s="18"/>
      <c r="F24" s="129">
        <v>-45651</v>
      </c>
      <c r="H24" s="125">
        <v>-25109</v>
      </c>
      <c r="J24" s="129">
        <v>-41040</v>
      </c>
    </row>
    <row r="25" spans="1:15" ht="24" customHeight="1">
      <c r="A25" s="2" t="s">
        <v>149</v>
      </c>
      <c r="C25" s="18"/>
      <c r="D25" s="130">
        <f>SUM(D22:D24)</f>
        <v>161993</v>
      </c>
      <c r="E25" s="29"/>
      <c r="F25" s="130">
        <f>SUM(F22:F24)</f>
        <v>197333</v>
      </c>
      <c r="G25" s="2"/>
      <c r="H25" s="130">
        <f>SUM(H22:H24)</f>
        <v>122179</v>
      </c>
      <c r="I25" s="2"/>
      <c r="J25" s="130">
        <f>SUM(J22:J24)</f>
        <v>133919</v>
      </c>
    </row>
    <row r="26" spans="1:15" ht="24" customHeight="1">
      <c r="A26" s="4" t="s">
        <v>150</v>
      </c>
      <c r="B26" s="7">
        <v>19</v>
      </c>
      <c r="C26" s="18"/>
      <c r="D26" s="125">
        <v>-28962</v>
      </c>
      <c r="E26" s="129"/>
      <c r="F26" s="129">
        <v>-16819</v>
      </c>
      <c r="G26" s="129"/>
      <c r="H26" s="125">
        <v>-20419</v>
      </c>
      <c r="J26" s="129">
        <v>-11739</v>
      </c>
    </row>
    <row r="27" spans="1:15" ht="24" customHeight="1" thickBot="1">
      <c r="A27" s="2" t="s">
        <v>137</v>
      </c>
      <c r="C27" s="18"/>
      <c r="D27" s="131">
        <f>SUM(D25:D26)</f>
        <v>133031</v>
      </c>
      <c r="E27" s="29"/>
      <c r="F27" s="131">
        <f>SUM(F25:F26)</f>
        <v>180514</v>
      </c>
      <c r="G27" s="2"/>
      <c r="H27" s="131">
        <f>SUM(H25:H26)</f>
        <v>101760</v>
      </c>
      <c r="I27" s="2"/>
      <c r="J27" s="131">
        <f>SUM(J25:J26)</f>
        <v>122180</v>
      </c>
    </row>
    <row r="28" spans="1:15" ht="24" customHeight="1" thickTop="1">
      <c r="A28" s="2"/>
      <c r="C28" s="18"/>
      <c r="D28" s="73"/>
      <c r="E28" s="18"/>
      <c r="F28" s="73"/>
      <c r="H28" s="73"/>
      <c r="J28" s="73"/>
    </row>
    <row r="29" spans="1:15" ht="24" customHeight="1">
      <c r="A29" s="132" t="s">
        <v>60</v>
      </c>
      <c r="C29" s="18"/>
      <c r="D29" s="73"/>
      <c r="E29" s="18"/>
      <c r="F29" s="73"/>
      <c r="H29" s="73"/>
      <c r="J29" s="73"/>
    </row>
    <row r="30" spans="1:15" ht="24" customHeight="1">
      <c r="A30" s="13" t="s">
        <v>101</v>
      </c>
      <c r="C30" s="18"/>
      <c r="D30" s="73"/>
      <c r="E30" s="18"/>
      <c r="F30" s="73"/>
      <c r="H30" s="73"/>
      <c r="J30" s="73"/>
    </row>
    <row r="31" spans="1:15" ht="24" customHeight="1">
      <c r="A31" s="133" t="s">
        <v>49</v>
      </c>
      <c r="C31" s="18"/>
      <c r="D31" s="73"/>
      <c r="E31" s="18"/>
      <c r="F31" s="73"/>
      <c r="H31" s="73"/>
      <c r="J31" s="73"/>
    </row>
    <row r="32" spans="1:15" ht="24" customHeight="1">
      <c r="A32" s="133" t="s">
        <v>229</v>
      </c>
      <c r="C32" s="18"/>
      <c r="D32" s="134">
        <f>'Consolidated_31.03.2025'!O25+'Consolidated_31.03.2025'!Y25</f>
        <v>1537</v>
      </c>
      <c r="E32" s="18"/>
      <c r="F32" s="134">
        <v>61877</v>
      </c>
      <c r="H32" s="73">
        <v>0</v>
      </c>
      <c r="J32" s="73">
        <v>0</v>
      </c>
      <c r="O32" s="18"/>
    </row>
    <row r="33" spans="1:15" ht="24" customHeight="1">
      <c r="A33" s="133" t="s">
        <v>223</v>
      </c>
      <c r="B33" s="7">
        <v>10.199999999999999</v>
      </c>
      <c r="C33" s="18"/>
      <c r="D33" s="134">
        <f>'Consolidated_31.03.2025'!U25</f>
        <v>910</v>
      </c>
      <c r="E33" s="18"/>
      <c r="F33" s="134">
        <v>-18456</v>
      </c>
      <c r="H33" s="73">
        <v>0</v>
      </c>
      <c r="J33" s="73">
        <v>0</v>
      </c>
      <c r="O33" s="18"/>
    </row>
    <row r="34" spans="1:15" ht="24" customHeight="1">
      <c r="A34" s="13" t="s">
        <v>214</v>
      </c>
      <c r="B34" s="7"/>
      <c r="C34" s="18"/>
      <c r="D34" s="134"/>
      <c r="E34" s="18"/>
      <c r="F34" s="134"/>
      <c r="H34" s="73"/>
      <c r="J34" s="73"/>
      <c r="O34" s="18"/>
    </row>
    <row r="35" spans="1:15" ht="24" customHeight="1">
      <c r="A35" s="133" t="s">
        <v>224</v>
      </c>
      <c r="B35" s="7"/>
      <c r="C35" s="18"/>
      <c r="D35" s="134"/>
      <c r="E35" s="18"/>
      <c r="F35" s="134"/>
      <c r="H35" s="73"/>
      <c r="J35" s="73"/>
      <c r="O35" s="18"/>
    </row>
    <row r="36" spans="1:15" ht="24" customHeight="1">
      <c r="A36" s="133" t="s">
        <v>225</v>
      </c>
      <c r="B36" s="7">
        <v>19</v>
      </c>
      <c r="C36" s="18"/>
      <c r="D36" s="134">
        <f>'Consolidated_31.03.2025'!Q25+'Consolidated_31.03.2025'!S25</f>
        <v>-3905</v>
      </c>
      <c r="E36" s="18"/>
      <c r="F36" s="134">
        <v>0</v>
      </c>
      <c r="H36" s="73">
        <f>'The Company_31.03.2025'!O19+'The Company_31.03.2025'!Q19</f>
        <v>-3905</v>
      </c>
      <c r="J36" s="73">
        <v>0</v>
      </c>
      <c r="O36" s="18"/>
    </row>
    <row r="37" spans="1:15" ht="24" customHeight="1">
      <c r="A37" s="135" t="s">
        <v>213</v>
      </c>
      <c r="C37" s="18"/>
      <c r="D37" s="127">
        <f>D32+D33+D35+D36</f>
        <v>-1458</v>
      </c>
      <c r="E37" s="29"/>
      <c r="F37" s="127">
        <f>SUM(F32:F36)</f>
        <v>43421</v>
      </c>
      <c r="G37" s="2"/>
      <c r="H37" s="127">
        <f>H32+H33+H35+H36</f>
        <v>-3905</v>
      </c>
      <c r="I37" s="2"/>
      <c r="J37" s="127">
        <f>J32+J33+J35+J36</f>
        <v>0</v>
      </c>
    </row>
    <row r="38" spans="1:15" ht="24" customHeight="1">
      <c r="A38" s="135"/>
      <c r="C38" s="18"/>
      <c r="D38" s="128"/>
      <c r="E38" s="29"/>
      <c r="F38" s="128"/>
      <c r="G38" s="2"/>
      <c r="H38" s="128"/>
      <c r="I38" s="2"/>
      <c r="J38" s="128"/>
    </row>
    <row r="39" spans="1:15" ht="24" customHeight="1" thickBot="1">
      <c r="A39" s="135" t="s">
        <v>146</v>
      </c>
      <c r="D39" s="136">
        <f>D27+D37</f>
        <v>131573</v>
      </c>
      <c r="E39" s="2"/>
      <c r="F39" s="136">
        <f>+F27+F37</f>
        <v>223935</v>
      </c>
      <c r="G39" s="2"/>
      <c r="H39" s="136">
        <f>+H27+H37</f>
        <v>97855</v>
      </c>
      <c r="I39" s="2"/>
      <c r="J39" s="136">
        <f>+J27+J37</f>
        <v>122180</v>
      </c>
    </row>
    <row r="40" spans="1:15" ht="24" customHeight="1" thickTop="1">
      <c r="A40" s="137"/>
    </row>
    <row r="41" spans="1:15" ht="24" customHeight="1">
      <c r="A41" s="1" t="s">
        <v>95</v>
      </c>
      <c r="C41" s="2"/>
      <c r="D41" s="2"/>
      <c r="E41" s="2"/>
      <c r="F41" s="2"/>
      <c r="G41" s="2"/>
      <c r="H41" s="2"/>
      <c r="I41" s="25"/>
      <c r="M41" s="18"/>
    </row>
    <row r="42" spans="1:15" ht="24" customHeight="1">
      <c r="A42" s="58" t="s">
        <v>71</v>
      </c>
      <c r="B42" s="121"/>
      <c r="C42" s="58"/>
      <c r="D42" s="58"/>
      <c r="E42" s="58"/>
      <c r="F42" s="58"/>
      <c r="G42" s="58"/>
      <c r="H42" s="58"/>
      <c r="I42" s="25"/>
    </row>
    <row r="43" spans="1:15" ht="24" customHeight="1">
      <c r="A43" s="58" t="s">
        <v>205</v>
      </c>
      <c r="B43" s="121"/>
      <c r="C43" s="58"/>
      <c r="D43" s="58"/>
      <c r="E43" s="58"/>
      <c r="F43" s="58"/>
      <c r="G43" s="58"/>
      <c r="H43" s="58"/>
      <c r="I43" s="25"/>
    </row>
    <row r="44" spans="1:15" ht="24" customHeight="1">
      <c r="A44" s="58"/>
      <c r="B44" s="121"/>
      <c r="C44" s="58"/>
      <c r="D44" s="58"/>
      <c r="E44" s="58"/>
      <c r="F44" s="58"/>
      <c r="G44" s="58"/>
      <c r="H44" s="58"/>
      <c r="I44" s="25"/>
    </row>
    <row r="45" spans="1:15" ht="24" customHeight="1">
      <c r="A45" s="6"/>
      <c r="C45" s="6"/>
      <c r="D45" s="208" t="s">
        <v>17</v>
      </c>
      <c r="E45" s="208"/>
      <c r="F45" s="208"/>
      <c r="G45" s="6"/>
      <c r="H45" s="208" t="s">
        <v>18</v>
      </c>
      <c r="I45" s="208"/>
      <c r="J45" s="208"/>
    </row>
    <row r="46" spans="1:15" ht="24" customHeight="1">
      <c r="A46" s="6"/>
      <c r="B46" s="55" t="s">
        <v>19</v>
      </c>
      <c r="C46" s="122"/>
      <c r="D46" s="123">
        <v>2025</v>
      </c>
      <c r="E46" s="12"/>
      <c r="F46" s="123">
        <v>2024</v>
      </c>
      <c r="G46" s="12"/>
      <c r="H46" s="123">
        <v>2025</v>
      </c>
      <c r="I46" s="12"/>
      <c r="J46" s="123">
        <v>2024</v>
      </c>
    </row>
    <row r="47" spans="1:15" ht="24" customHeight="1">
      <c r="A47" s="6"/>
      <c r="B47" s="124"/>
      <c r="C47" s="122"/>
      <c r="D47" s="210" t="s">
        <v>147</v>
      </c>
      <c r="E47" s="210"/>
      <c r="F47" s="210"/>
      <c r="G47" s="210"/>
      <c r="H47" s="210"/>
      <c r="I47" s="210"/>
      <c r="J47" s="210"/>
    </row>
    <row r="48" spans="1:15" ht="24" customHeight="1">
      <c r="A48" s="13" t="s">
        <v>216</v>
      </c>
    </row>
    <row r="49" spans="1:10" ht="24" customHeight="1" thickBot="1">
      <c r="A49" s="4" t="s">
        <v>50</v>
      </c>
      <c r="D49" s="18">
        <f>+D51-D50</f>
        <v>130307</v>
      </c>
      <c r="F49" s="18">
        <f>+F51-F50</f>
        <v>172603</v>
      </c>
      <c r="H49" s="138">
        <f>H27</f>
        <v>101760</v>
      </c>
      <c r="J49" s="138">
        <f>J27</f>
        <v>122180</v>
      </c>
    </row>
    <row r="50" spans="1:10" ht="24" customHeight="1" thickTop="1">
      <c r="A50" s="4" t="s">
        <v>37</v>
      </c>
      <c r="D50" s="18">
        <v>2724</v>
      </c>
      <c r="F50" s="18">
        <v>7911</v>
      </c>
    </row>
    <row r="51" spans="1:10" ht="24" customHeight="1" thickBot="1">
      <c r="A51" s="137"/>
      <c r="D51" s="47">
        <f>D27</f>
        <v>133031</v>
      </c>
      <c r="E51" s="2"/>
      <c r="F51" s="47">
        <f>F27</f>
        <v>180514</v>
      </c>
    </row>
    <row r="52" spans="1:10" ht="24" customHeight="1" thickTop="1">
      <c r="A52" s="137"/>
      <c r="D52" s="61"/>
      <c r="F52" s="61"/>
    </row>
    <row r="53" spans="1:10" ht="24" customHeight="1">
      <c r="A53" s="13" t="s">
        <v>217</v>
      </c>
      <c r="B53" s="139"/>
      <c r="C53" s="140"/>
      <c r="D53" s="141"/>
      <c r="E53" s="142"/>
      <c r="F53" s="141"/>
      <c r="G53" s="143"/>
      <c r="H53" s="142"/>
      <c r="I53" s="143"/>
      <c r="J53" s="142"/>
    </row>
    <row r="54" spans="1:10" ht="24" customHeight="1" thickBot="1">
      <c r="A54" s="4" t="s">
        <v>50</v>
      </c>
      <c r="B54" s="139"/>
      <c r="C54" s="140"/>
      <c r="D54" s="18">
        <f>+D56-D55</f>
        <v>128864</v>
      </c>
      <c r="E54" s="142"/>
      <c r="F54" s="18">
        <f>+F56-F55</f>
        <v>215281</v>
      </c>
      <c r="H54" s="138">
        <f>H39</f>
        <v>97855</v>
      </c>
      <c r="J54" s="138">
        <f>J39</f>
        <v>122180</v>
      </c>
    </row>
    <row r="55" spans="1:10" ht="24" customHeight="1" thickTop="1">
      <c r="A55" s="4" t="s">
        <v>37</v>
      </c>
      <c r="B55" s="139"/>
      <c r="C55" s="140"/>
      <c r="D55" s="18">
        <v>2709</v>
      </c>
      <c r="E55" s="142"/>
      <c r="F55" s="18">
        <v>8654</v>
      </c>
    </row>
    <row r="56" spans="1:10" ht="24" customHeight="1" thickBot="1">
      <c r="A56" s="144"/>
      <c r="B56" s="139"/>
      <c r="C56" s="140"/>
      <c r="D56" s="47">
        <f>D39</f>
        <v>131573</v>
      </c>
      <c r="E56" s="145"/>
      <c r="F56" s="47">
        <f>F39</f>
        <v>223935</v>
      </c>
    </row>
    <row r="57" spans="1:10" ht="24" customHeight="1" thickTop="1">
      <c r="A57" s="137"/>
      <c r="D57" s="61"/>
      <c r="F57" s="61"/>
    </row>
    <row r="58" spans="1:10" ht="24" customHeight="1">
      <c r="A58" s="13" t="s">
        <v>151</v>
      </c>
      <c r="B58" s="7">
        <v>20</v>
      </c>
    </row>
    <row r="59" spans="1:10" ht="24" customHeight="1">
      <c r="A59" s="4" t="s">
        <v>152</v>
      </c>
    </row>
    <row r="60" spans="1:10" ht="24" customHeight="1" thickBot="1">
      <c r="A60" s="2" t="s">
        <v>153</v>
      </c>
      <c r="D60" s="146">
        <f>D49/'BS_31.03.2025'!C78</f>
        <v>0.13573645833333334</v>
      </c>
      <c r="E60" s="147"/>
      <c r="F60" s="146">
        <f>F49/'BS_31.03.2025'!E78</f>
        <v>0.17979479166666668</v>
      </c>
      <c r="G60" s="147"/>
      <c r="H60" s="146">
        <f>H49/'BS_31.03.2025'!G78</f>
        <v>0.106</v>
      </c>
      <c r="I60" s="147"/>
      <c r="J60" s="146">
        <f>J49/'BS_31.03.2025'!I78</f>
        <v>0.12727083333333333</v>
      </c>
    </row>
    <row r="61" spans="1:10" ht="24" customHeight="1" thickTop="1">
      <c r="A61" s="137"/>
    </row>
  </sheetData>
  <mergeCells count="6">
    <mergeCell ref="D45:F45"/>
    <mergeCell ref="H45:J45"/>
    <mergeCell ref="D47:J47"/>
    <mergeCell ref="D5:F5"/>
    <mergeCell ref="H5:J5"/>
    <mergeCell ref="D7:J7"/>
  </mergeCells>
  <pageMargins left="0.7" right="0.7" top="0.7" bottom="0.1" header="0.31496062992126" footer="0.31496062992126"/>
  <pageSetup paperSize="9" scale="66" firstPageNumber="7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37"/>
  <sheetViews>
    <sheetView showGridLines="0" topLeftCell="G1" zoomScale="55" zoomScaleNormal="55" zoomScaleSheetLayoutView="40" workbookViewId="0">
      <selection activeCell="B61" sqref="B61"/>
    </sheetView>
  </sheetViews>
  <sheetFormatPr defaultColWidth="9.453125" defaultRowHeight="23.25" customHeight="1"/>
  <cols>
    <col min="1" max="1" width="12.54296875" style="154" customWidth="1"/>
    <col min="2" max="2" width="9.54296875" style="154" customWidth="1"/>
    <col min="3" max="3" width="29.26953125" style="154" customWidth="1"/>
    <col min="4" max="4" width="3.7265625" style="162" bestFit="1" customWidth="1"/>
    <col min="5" max="5" width="19.7265625" style="154" customWidth="1"/>
    <col min="6" max="6" width="0.7265625" style="154" customWidth="1"/>
    <col min="7" max="7" width="18.453125" style="154" customWidth="1"/>
    <col min="8" max="8" width="0.7265625" style="154" customWidth="1"/>
    <col min="9" max="9" width="16.7265625" style="154" customWidth="1"/>
    <col min="10" max="10" width="0.7265625" style="154" customWidth="1"/>
    <col min="11" max="11" width="21.7265625" style="154" customWidth="1"/>
    <col min="12" max="12" width="0.7265625" style="154" customWidth="1"/>
    <col min="13" max="13" width="17.7265625" style="154" bestFit="1" customWidth="1"/>
    <col min="14" max="14" width="0.7265625" style="154" customWidth="1"/>
    <col min="15" max="15" width="21.7265625" style="154" bestFit="1" customWidth="1"/>
    <col min="16" max="16" width="0.7265625" style="154" customWidth="1"/>
    <col min="17" max="17" width="25" style="154" customWidth="1"/>
    <col min="18" max="18" width="0.7265625" style="154" customWidth="1"/>
    <col min="19" max="19" width="23.26953125" style="154" customWidth="1"/>
    <col min="20" max="20" width="0.7265625" style="154" customWidth="1"/>
    <col min="21" max="21" width="25.26953125" style="154" customWidth="1"/>
    <col min="22" max="22" width="0.7265625" style="154" customWidth="1"/>
    <col min="23" max="23" width="19" style="154" customWidth="1"/>
    <col min="24" max="24" width="0.54296875" style="154" customWidth="1"/>
    <col min="25" max="25" width="20.453125" style="154" bestFit="1" customWidth="1"/>
    <col min="26" max="26" width="0.7265625" style="154" customWidth="1"/>
    <col min="27" max="27" width="14.7265625" style="154" customWidth="1"/>
    <col min="28" max="28" width="0.54296875" style="154" customWidth="1"/>
    <col min="29" max="29" width="16.453125" style="154" bestFit="1" customWidth="1"/>
    <col min="30" max="30" width="13" style="154" bestFit="1" customWidth="1"/>
    <col min="31" max="31" width="21.453125" style="154" customWidth="1"/>
    <col min="32" max="16384" width="9.453125" style="154"/>
  </cols>
  <sheetData>
    <row r="1" spans="1:29" ht="24" customHeight="1">
      <c r="A1" s="1" t="s">
        <v>95</v>
      </c>
      <c r="B1" s="31"/>
      <c r="C1" s="31"/>
      <c r="D1" s="32"/>
      <c r="E1" s="31"/>
      <c r="F1" s="31"/>
      <c r="G1" s="31"/>
      <c r="H1" s="31"/>
      <c r="I1" s="31"/>
      <c r="J1" s="31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</row>
    <row r="2" spans="1:29" ht="24" customHeight="1">
      <c r="A2" s="31" t="s">
        <v>72</v>
      </c>
      <c r="B2" s="31"/>
      <c r="C2" s="31"/>
      <c r="D2" s="32"/>
      <c r="E2" s="31"/>
      <c r="F2" s="31"/>
      <c r="G2" s="31"/>
      <c r="H2" s="31"/>
      <c r="I2" s="31"/>
      <c r="J2" s="31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</row>
    <row r="3" spans="1:29" ht="24" customHeight="1">
      <c r="A3" s="31" t="s">
        <v>205</v>
      </c>
      <c r="B3" s="155"/>
      <c r="C3" s="155"/>
      <c r="D3" s="156"/>
      <c r="E3" s="155"/>
      <c r="F3" s="155"/>
      <c r="G3" s="155"/>
      <c r="H3" s="155"/>
      <c r="I3" s="155"/>
      <c r="J3" s="155"/>
      <c r="K3" s="155"/>
      <c r="L3" s="155"/>
      <c r="M3" s="155"/>
      <c r="N3" s="155"/>
      <c r="AA3" s="157"/>
    </row>
    <row r="4" spans="1:29" ht="24" customHeight="1">
      <c r="A4" s="158"/>
      <c r="B4" s="155"/>
      <c r="C4" s="155"/>
      <c r="D4" s="156"/>
      <c r="E4" s="155"/>
      <c r="F4" s="155"/>
      <c r="G4" s="155"/>
      <c r="H4" s="155"/>
      <c r="I4" s="155"/>
      <c r="J4" s="155"/>
      <c r="K4" s="155"/>
      <c r="L4" s="155"/>
      <c r="M4" s="155"/>
      <c r="N4" s="155"/>
      <c r="AA4" s="157"/>
    </row>
    <row r="5" spans="1:29" ht="24" customHeight="1">
      <c r="B5" s="155"/>
      <c r="C5" s="155"/>
      <c r="D5" s="156"/>
      <c r="E5" s="214" t="s">
        <v>17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9" ht="24" customHeight="1">
      <c r="B6" s="155"/>
      <c r="C6" s="155"/>
      <c r="D6" s="156"/>
      <c r="E6" s="215" t="s">
        <v>36</v>
      </c>
      <c r="F6" s="215"/>
      <c r="G6" s="215"/>
      <c r="H6" s="215"/>
      <c r="I6" s="215"/>
      <c r="J6" s="215"/>
      <c r="K6" s="215"/>
      <c r="L6" s="215"/>
      <c r="M6" s="215"/>
      <c r="N6" s="215"/>
      <c r="O6" s="216"/>
      <c r="P6" s="216"/>
      <c r="Q6" s="216"/>
      <c r="R6" s="216"/>
      <c r="S6" s="216"/>
      <c r="T6" s="216"/>
      <c r="U6" s="216"/>
      <c r="V6" s="215"/>
      <c r="W6" s="215"/>
      <c r="X6" s="159"/>
      <c r="Y6" s="159"/>
      <c r="Z6" s="159"/>
      <c r="AA6" s="159"/>
    </row>
    <row r="7" spans="1:29" ht="24" customHeight="1">
      <c r="B7" s="155"/>
      <c r="C7" s="155"/>
      <c r="D7" s="156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217" t="s">
        <v>59</v>
      </c>
      <c r="P7" s="217"/>
      <c r="Q7" s="217"/>
      <c r="R7" s="217"/>
      <c r="S7" s="217"/>
      <c r="T7" s="217"/>
      <c r="U7" s="217"/>
      <c r="V7" s="160"/>
      <c r="W7" s="160"/>
      <c r="X7" s="160"/>
      <c r="Y7" s="161"/>
      <c r="AA7" s="157"/>
    </row>
    <row r="8" spans="1:29" ht="24" customHeight="1">
      <c r="B8" s="155"/>
      <c r="C8" s="155"/>
      <c r="D8" s="156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217" t="s">
        <v>60</v>
      </c>
      <c r="P8" s="217"/>
      <c r="Q8" s="217"/>
      <c r="R8" s="217"/>
      <c r="S8" s="217"/>
      <c r="T8" s="217"/>
      <c r="U8" s="217"/>
      <c r="V8" s="160"/>
      <c r="W8" s="160"/>
      <c r="X8" s="160"/>
      <c r="Y8" s="161"/>
      <c r="AA8" s="157"/>
    </row>
    <row r="9" spans="1:29" s="162" customFormat="1" ht="24" customHeight="1">
      <c r="K9" s="160"/>
      <c r="L9" s="160"/>
      <c r="M9" s="160"/>
      <c r="O9" s="160" t="s">
        <v>230</v>
      </c>
      <c r="P9" s="160"/>
      <c r="Q9" s="160"/>
      <c r="R9" s="160"/>
      <c r="S9" s="160"/>
      <c r="T9" s="160"/>
      <c r="U9" s="160"/>
      <c r="V9" s="160"/>
      <c r="W9" s="161" t="s">
        <v>61</v>
      </c>
      <c r="X9" s="161"/>
      <c r="Y9" s="161" t="s">
        <v>65</v>
      </c>
      <c r="Z9" s="155"/>
      <c r="AA9" s="157"/>
    </row>
    <row r="10" spans="1:29" s="162" customFormat="1" ht="24" customHeight="1">
      <c r="I10" s="162" t="s">
        <v>53</v>
      </c>
      <c r="K10" s="213" t="s">
        <v>32</v>
      </c>
      <c r="L10" s="213"/>
      <c r="M10" s="213"/>
      <c r="O10" s="162" t="s">
        <v>231</v>
      </c>
      <c r="P10" s="160"/>
      <c r="Q10" s="160" t="s">
        <v>218</v>
      </c>
      <c r="R10" s="160"/>
      <c r="S10" s="160" t="s">
        <v>128</v>
      </c>
      <c r="T10" s="160"/>
      <c r="U10" s="160" t="s">
        <v>175</v>
      </c>
      <c r="V10" s="160"/>
      <c r="W10" s="161" t="s">
        <v>62</v>
      </c>
      <c r="X10" s="161"/>
      <c r="Y10" s="161" t="s">
        <v>66</v>
      </c>
    </row>
    <row r="11" spans="1:29" s="162" customFormat="1" ht="24" customHeight="1">
      <c r="E11" s="162" t="s">
        <v>51</v>
      </c>
      <c r="I11" s="162" t="s">
        <v>54</v>
      </c>
      <c r="K11" s="164" t="s">
        <v>56</v>
      </c>
      <c r="L11" s="165"/>
      <c r="M11" s="165"/>
      <c r="O11" s="160" t="s">
        <v>232</v>
      </c>
      <c r="P11" s="160"/>
      <c r="Q11" s="160" t="s">
        <v>100</v>
      </c>
      <c r="R11" s="160"/>
      <c r="S11" s="160" t="s">
        <v>129</v>
      </c>
      <c r="T11" s="160"/>
      <c r="U11" s="160" t="s">
        <v>176</v>
      </c>
      <c r="V11" s="160"/>
      <c r="W11" s="161" t="s">
        <v>63</v>
      </c>
      <c r="X11" s="161"/>
      <c r="Y11" s="161" t="s">
        <v>67</v>
      </c>
    </row>
    <row r="12" spans="1:29" s="162" customFormat="1" ht="24" customHeight="1">
      <c r="D12" s="166"/>
      <c r="E12" s="167" t="s">
        <v>52</v>
      </c>
      <c r="G12" s="167" t="s">
        <v>94</v>
      </c>
      <c r="I12" s="167" t="s">
        <v>55</v>
      </c>
      <c r="K12" s="168" t="s">
        <v>57</v>
      </c>
      <c r="L12" s="169"/>
      <c r="M12" s="163" t="s">
        <v>58</v>
      </c>
      <c r="O12" s="167" t="s">
        <v>233</v>
      </c>
      <c r="Q12" s="170" t="s">
        <v>99</v>
      </c>
      <c r="S12" s="167" t="s">
        <v>130</v>
      </c>
      <c r="U12" s="167" t="s">
        <v>179</v>
      </c>
      <c r="W12" s="170" t="s">
        <v>64</v>
      </c>
      <c r="X12" s="161"/>
      <c r="Y12" s="170" t="s">
        <v>68</v>
      </c>
      <c r="AA12" s="167" t="s">
        <v>69</v>
      </c>
    </row>
    <row r="13" spans="1:29" s="162" customFormat="1" ht="24" customHeight="1">
      <c r="E13" s="211" t="s">
        <v>135</v>
      </c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</row>
    <row r="14" spans="1:29" s="158" customFormat="1" ht="24" customHeight="1">
      <c r="A14" s="31" t="s">
        <v>187</v>
      </c>
      <c r="D14" s="171"/>
      <c r="E14" s="172">
        <v>960000</v>
      </c>
      <c r="F14" s="172">
        <v>0</v>
      </c>
      <c r="G14" s="172">
        <v>736843</v>
      </c>
      <c r="H14" s="172">
        <v>0</v>
      </c>
      <c r="I14" s="172">
        <v>28997</v>
      </c>
      <c r="J14" s="172">
        <v>0</v>
      </c>
      <c r="K14" s="172">
        <v>100000</v>
      </c>
      <c r="L14" s="172">
        <v>0</v>
      </c>
      <c r="M14" s="172">
        <v>553199</v>
      </c>
      <c r="N14" s="172"/>
      <c r="O14" s="172">
        <v>-41814</v>
      </c>
      <c r="P14" s="172"/>
      <c r="Q14" s="172">
        <v>1399</v>
      </c>
      <c r="R14" s="172"/>
      <c r="S14" s="172">
        <v>-280</v>
      </c>
      <c r="T14" s="172"/>
      <c r="U14" s="172">
        <v>27764</v>
      </c>
      <c r="V14" s="172"/>
      <c r="W14" s="172">
        <f>SUM(E14:U14)</f>
        <v>2366108</v>
      </c>
      <c r="X14" s="172"/>
      <c r="Y14" s="172">
        <v>53546</v>
      </c>
      <c r="Z14" s="173"/>
      <c r="AA14" s="172">
        <f>W14+Y14</f>
        <v>2419654</v>
      </c>
    </row>
    <row r="15" spans="1:29" ht="24" customHeight="1">
      <c r="A15" s="33" t="s">
        <v>137</v>
      </c>
      <c r="E15" s="174">
        <v>0</v>
      </c>
      <c r="F15" s="174"/>
      <c r="G15" s="174">
        <v>0</v>
      </c>
      <c r="H15" s="174"/>
      <c r="I15" s="174">
        <v>0</v>
      </c>
      <c r="J15" s="175"/>
      <c r="K15" s="174">
        <v>0</v>
      </c>
      <c r="L15" s="175"/>
      <c r="M15" s="174">
        <v>172603</v>
      </c>
      <c r="N15" s="175"/>
      <c r="O15" s="174">
        <v>0</v>
      </c>
      <c r="P15" s="174"/>
      <c r="Q15" s="174">
        <v>0</v>
      </c>
      <c r="R15" s="174"/>
      <c r="S15" s="174">
        <v>0</v>
      </c>
      <c r="T15" s="174"/>
      <c r="U15" s="174">
        <v>0</v>
      </c>
      <c r="V15" s="174"/>
      <c r="W15" s="174">
        <f>SUM(E15:V15)</f>
        <v>172603</v>
      </c>
      <c r="X15" s="174"/>
      <c r="Y15" s="174">
        <v>7911</v>
      </c>
      <c r="Z15" s="175"/>
      <c r="AA15" s="174">
        <f>+W15+Y15</f>
        <v>180514</v>
      </c>
    </row>
    <row r="16" spans="1:29" ht="24" customHeight="1">
      <c r="A16" s="33" t="s">
        <v>210</v>
      </c>
      <c r="E16" s="176">
        <v>0</v>
      </c>
      <c r="F16" s="174"/>
      <c r="G16" s="176">
        <v>0</v>
      </c>
      <c r="H16" s="174"/>
      <c r="I16" s="176">
        <v>0</v>
      </c>
      <c r="J16" s="175"/>
      <c r="K16" s="176">
        <v>0</v>
      </c>
      <c r="L16" s="175"/>
      <c r="M16" s="176">
        <v>0</v>
      </c>
      <c r="N16" s="175"/>
      <c r="O16" s="176">
        <v>61134</v>
      </c>
      <c r="P16" s="174"/>
      <c r="Q16" s="174">
        <v>0</v>
      </c>
      <c r="R16" s="174"/>
      <c r="S16" s="176">
        <v>0</v>
      </c>
      <c r="T16" s="174"/>
      <c r="U16" s="174">
        <v>-18456</v>
      </c>
      <c r="V16" s="174"/>
      <c r="W16" s="176">
        <f>SUM(E16:U16)</f>
        <v>42678</v>
      </c>
      <c r="X16" s="174"/>
      <c r="Y16" s="176">
        <v>743</v>
      </c>
      <c r="Z16" s="175"/>
      <c r="AA16" s="176">
        <f>+W16+Y16</f>
        <v>43421</v>
      </c>
      <c r="AC16" s="154">
        <f>AA16-'PL_31.03.2025'!F37</f>
        <v>0</v>
      </c>
    </row>
    <row r="17" spans="1:33" ht="24" customHeight="1">
      <c r="A17" s="33" t="s">
        <v>146</v>
      </c>
      <c r="E17" s="174">
        <f>SUM(E15:E16)</f>
        <v>0</v>
      </c>
      <c r="F17" s="174"/>
      <c r="G17" s="174">
        <f>SUM(G15:G16)</f>
        <v>0</v>
      </c>
      <c r="H17" s="174"/>
      <c r="I17" s="174">
        <f>SUM(I15:I16)</f>
        <v>0</v>
      </c>
      <c r="J17" s="175"/>
      <c r="K17" s="174">
        <f>SUM(K15:K16)</f>
        <v>0</v>
      </c>
      <c r="L17" s="175"/>
      <c r="M17" s="174">
        <f>SUM(M15:M16)</f>
        <v>172603</v>
      </c>
      <c r="N17" s="175"/>
      <c r="O17" s="174">
        <f>SUM(O15:O16)</f>
        <v>61134</v>
      </c>
      <c r="P17" s="174"/>
      <c r="Q17" s="177">
        <f>SUM(Q15:Q16)</f>
        <v>0</v>
      </c>
      <c r="R17" s="174"/>
      <c r="S17" s="177">
        <f>SUM(S15:S16)</f>
        <v>0</v>
      </c>
      <c r="T17" s="174"/>
      <c r="U17" s="177">
        <f>SUM(U15:U16)</f>
        <v>-18456</v>
      </c>
      <c r="V17" s="174"/>
      <c r="W17" s="174">
        <f>SUM(W15:W16)</f>
        <v>215281</v>
      </c>
      <c r="X17" s="174"/>
      <c r="Y17" s="174">
        <f>SUM(Y15:Y16)</f>
        <v>8654</v>
      </c>
      <c r="Z17" s="175"/>
      <c r="AA17" s="174">
        <f>SUM(AA15:AA16)</f>
        <v>223935</v>
      </c>
    </row>
    <row r="18" spans="1:33" ht="24" hidden="1" customHeight="1" thickBot="1">
      <c r="A18" s="33" t="s">
        <v>209</v>
      </c>
      <c r="E18" s="174"/>
      <c r="F18" s="174"/>
      <c r="G18" s="174"/>
      <c r="H18" s="174"/>
      <c r="I18" s="174"/>
      <c r="J18" s="175"/>
      <c r="K18" s="174"/>
      <c r="L18" s="175"/>
      <c r="M18" s="174"/>
      <c r="N18" s="175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5"/>
      <c r="AA18" s="178">
        <f>SUM(AA14,AA17:AA17)</f>
        <v>2643589</v>
      </c>
    </row>
    <row r="19" spans="1:33" ht="24" hidden="1" customHeight="1" thickTop="1">
      <c r="A19" s="33" t="s">
        <v>173</v>
      </c>
      <c r="E19" s="174"/>
      <c r="F19" s="174"/>
      <c r="G19" s="174"/>
      <c r="H19" s="174"/>
      <c r="I19" s="174"/>
      <c r="J19" s="175"/>
      <c r="K19" s="174"/>
      <c r="L19" s="175"/>
      <c r="M19" s="174"/>
      <c r="N19" s="175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5"/>
      <c r="AA19" s="174"/>
    </row>
    <row r="20" spans="1:33" ht="24" hidden="1" customHeight="1">
      <c r="A20" s="33" t="s">
        <v>174</v>
      </c>
      <c r="D20" s="179"/>
      <c r="E20" s="174">
        <v>0</v>
      </c>
      <c r="F20" s="174"/>
      <c r="G20" s="174">
        <v>0</v>
      </c>
      <c r="H20" s="174"/>
      <c r="I20" s="174">
        <v>0</v>
      </c>
      <c r="J20" s="175"/>
      <c r="K20" s="174">
        <f>'The Company_31.03.2025'!K14</f>
        <v>0</v>
      </c>
      <c r="L20" s="175"/>
      <c r="M20" s="174">
        <f>'The Company_31.03.2025'!M14</f>
        <v>0</v>
      </c>
      <c r="N20" s="175"/>
      <c r="O20" s="174">
        <v>0</v>
      </c>
      <c r="P20" s="174"/>
      <c r="Q20" s="174">
        <v>0</v>
      </c>
      <c r="R20" s="174"/>
      <c r="S20" s="174">
        <v>0</v>
      </c>
      <c r="T20" s="174"/>
      <c r="U20" s="174">
        <v>0</v>
      </c>
      <c r="V20" s="174"/>
      <c r="W20" s="174">
        <f>SUM(E20:S20)</f>
        <v>0</v>
      </c>
      <c r="X20" s="174"/>
      <c r="Y20" s="174">
        <v>0</v>
      </c>
      <c r="Z20" s="175"/>
      <c r="AA20" s="174">
        <f>W20+Y20</f>
        <v>0</v>
      </c>
    </row>
    <row r="21" spans="1:33" ht="24" customHeight="1" thickBot="1">
      <c r="A21" s="31" t="s">
        <v>188</v>
      </c>
      <c r="E21" s="178">
        <f>E14+E17</f>
        <v>960000</v>
      </c>
      <c r="F21" s="180" t="e">
        <f>#REF!+F17</f>
        <v>#REF!</v>
      </c>
      <c r="G21" s="178">
        <f>G14+G17</f>
        <v>736843</v>
      </c>
      <c r="H21" s="180" t="e">
        <f>#REF!+H17</f>
        <v>#REF!</v>
      </c>
      <c r="I21" s="178">
        <f>I14+I17</f>
        <v>28997</v>
      </c>
      <c r="J21" s="180" t="e">
        <f>#REF!+J17</f>
        <v>#REF!</v>
      </c>
      <c r="K21" s="178">
        <f>K14+K17</f>
        <v>100000</v>
      </c>
      <c r="L21" s="180" t="e">
        <f>#REF!+L17</f>
        <v>#REF!</v>
      </c>
      <c r="M21" s="178">
        <f>M14+M17</f>
        <v>725802</v>
      </c>
      <c r="N21" s="180" t="e">
        <f>#REF!+N17</f>
        <v>#REF!</v>
      </c>
      <c r="O21" s="178">
        <f>O14+O17</f>
        <v>19320</v>
      </c>
      <c r="P21" s="180" t="e">
        <f>#REF!+P17</f>
        <v>#REF!</v>
      </c>
      <c r="Q21" s="178">
        <f>Q14+Q17</f>
        <v>1399</v>
      </c>
      <c r="R21" s="180"/>
      <c r="S21" s="178">
        <f>S14+S17</f>
        <v>-280</v>
      </c>
      <c r="T21" s="180"/>
      <c r="U21" s="178">
        <f>U14+U17</f>
        <v>9308</v>
      </c>
      <c r="V21" s="180"/>
      <c r="W21" s="178">
        <f>W14+W17</f>
        <v>2581389</v>
      </c>
      <c r="X21" s="180">
        <f>SUM(X14,X17:X20)</f>
        <v>0</v>
      </c>
      <c r="Y21" s="178">
        <f>Y14+Y17</f>
        <v>62200</v>
      </c>
      <c r="Z21" s="180"/>
      <c r="AA21" s="178">
        <f>AA14+AA17</f>
        <v>2643589</v>
      </c>
    </row>
    <row r="22" spans="1:33" ht="24" customHeight="1" thickTop="1">
      <c r="A22" s="31"/>
      <c r="E22" s="174"/>
      <c r="F22" s="174"/>
      <c r="G22" s="174"/>
      <c r="H22" s="174"/>
      <c r="I22" s="174"/>
      <c r="J22" s="175"/>
      <c r="K22" s="174"/>
      <c r="L22" s="175"/>
      <c r="M22" s="174"/>
      <c r="N22" s="175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5"/>
      <c r="AA22" s="174"/>
    </row>
    <row r="23" spans="1:33" ht="24" customHeight="1">
      <c r="A23" s="31" t="s">
        <v>206</v>
      </c>
      <c r="E23" s="172">
        <v>960000</v>
      </c>
      <c r="F23" s="172">
        <v>0</v>
      </c>
      <c r="G23" s="172">
        <v>736843</v>
      </c>
      <c r="H23" s="172">
        <v>0</v>
      </c>
      <c r="I23" s="172">
        <v>28997</v>
      </c>
      <c r="J23" s="173">
        <v>0</v>
      </c>
      <c r="K23" s="172">
        <v>100000</v>
      </c>
      <c r="L23" s="173">
        <v>0</v>
      </c>
      <c r="M23" s="172">
        <v>737631</v>
      </c>
      <c r="N23" s="173"/>
      <c r="O23" s="172">
        <v>-97145</v>
      </c>
      <c r="P23" s="172"/>
      <c r="Q23" s="172">
        <v>1399</v>
      </c>
      <c r="R23" s="172"/>
      <c r="S23" s="172">
        <v>-280</v>
      </c>
      <c r="T23" s="172"/>
      <c r="U23" s="172">
        <v>40530</v>
      </c>
      <c r="V23" s="172"/>
      <c r="W23" s="172">
        <f>SUM(E23:U23)</f>
        <v>2507975</v>
      </c>
      <c r="X23" s="172"/>
      <c r="Y23" s="172">
        <v>39203</v>
      </c>
      <c r="Z23" s="173"/>
      <c r="AA23" s="172">
        <f>W23+Y23</f>
        <v>2547178</v>
      </c>
    </row>
    <row r="24" spans="1:33" ht="24" customHeight="1">
      <c r="A24" s="33" t="s">
        <v>137</v>
      </c>
      <c r="E24" s="174">
        <v>0</v>
      </c>
      <c r="F24" s="174">
        <v>0</v>
      </c>
      <c r="G24" s="174">
        <v>0</v>
      </c>
      <c r="H24" s="174">
        <v>0</v>
      </c>
      <c r="I24" s="174">
        <v>0</v>
      </c>
      <c r="J24" s="174">
        <v>0</v>
      </c>
      <c r="K24" s="174">
        <v>0</v>
      </c>
      <c r="L24" s="175"/>
      <c r="M24" s="174">
        <f>'PL_31.03.2025'!D49</f>
        <v>130307</v>
      </c>
      <c r="N24" s="175"/>
      <c r="O24" s="174">
        <v>0</v>
      </c>
      <c r="P24" s="174">
        <v>0</v>
      </c>
      <c r="Q24" s="174">
        <v>0</v>
      </c>
      <c r="R24" s="174">
        <v>0</v>
      </c>
      <c r="S24" s="174">
        <v>0</v>
      </c>
      <c r="T24" s="174">
        <v>0</v>
      </c>
      <c r="U24" s="174">
        <v>0</v>
      </c>
      <c r="V24" s="174"/>
      <c r="W24" s="174">
        <f>SUM(E24:V24)</f>
        <v>130307</v>
      </c>
      <c r="X24" s="174"/>
      <c r="Y24" s="174">
        <f>'PL_31.03.2025'!D50</f>
        <v>2724</v>
      </c>
      <c r="Z24" s="175"/>
      <c r="AA24" s="174">
        <f>+W24+Y24</f>
        <v>133031</v>
      </c>
    </row>
    <row r="25" spans="1:33" ht="24" customHeight="1">
      <c r="A25" s="33" t="s">
        <v>213</v>
      </c>
      <c r="E25" s="176">
        <v>0</v>
      </c>
      <c r="F25" s="174">
        <v>0</v>
      </c>
      <c r="G25" s="176">
        <v>0</v>
      </c>
      <c r="H25" s="174">
        <v>0</v>
      </c>
      <c r="I25" s="176">
        <v>0</v>
      </c>
      <c r="J25" s="175">
        <v>0</v>
      </c>
      <c r="K25" s="176">
        <v>0</v>
      </c>
      <c r="L25" s="175"/>
      <c r="M25" s="176">
        <f>'[2]Consolidated_31.03.2566'!$M$25</f>
        <v>0</v>
      </c>
      <c r="N25" s="175"/>
      <c r="O25" s="174">
        <v>1552</v>
      </c>
      <c r="P25" s="174">
        <v>0</v>
      </c>
      <c r="Q25" s="174">
        <v>-4881</v>
      </c>
      <c r="R25" s="174">
        <v>0</v>
      </c>
      <c r="S25" s="174">
        <v>976</v>
      </c>
      <c r="T25" s="174">
        <v>0</v>
      </c>
      <c r="U25" s="174">
        <v>910</v>
      </c>
      <c r="V25" s="174"/>
      <c r="W25" s="176">
        <f>SUM(E25:U25)</f>
        <v>-1443</v>
      </c>
      <c r="X25" s="174"/>
      <c r="Y25" s="176">
        <f>'PL_31.03.2025'!D55-'PL_31.03.2025'!D50</f>
        <v>-15</v>
      </c>
      <c r="Z25" s="175"/>
      <c r="AA25" s="176">
        <f>+W25+Y25</f>
        <v>-1458</v>
      </c>
    </row>
    <row r="26" spans="1:33" ht="24" customHeight="1">
      <c r="A26" s="33" t="s">
        <v>226</v>
      </c>
      <c r="E26" s="174">
        <f t="shared" ref="E26:L26" si="0">SUM(E24:E25)</f>
        <v>0</v>
      </c>
      <c r="F26" s="174">
        <f t="shared" si="0"/>
        <v>0</v>
      </c>
      <c r="G26" s="174">
        <f t="shared" si="0"/>
        <v>0</v>
      </c>
      <c r="H26" s="174">
        <f t="shared" si="0"/>
        <v>0</v>
      </c>
      <c r="I26" s="174">
        <f t="shared" si="0"/>
        <v>0</v>
      </c>
      <c r="J26" s="174">
        <f t="shared" si="0"/>
        <v>0</v>
      </c>
      <c r="K26" s="174">
        <f>SUM(K24:K25)</f>
        <v>0</v>
      </c>
      <c r="L26" s="174">
        <f t="shared" si="0"/>
        <v>0</v>
      </c>
      <c r="M26" s="174">
        <f>SUM(M24:M25)</f>
        <v>130307</v>
      </c>
      <c r="N26" s="175"/>
      <c r="O26" s="181">
        <f>SUM(O24:O25)</f>
        <v>1552</v>
      </c>
      <c r="P26" s="174"/>
      <c r="Q26" s="177">
        <f>SUM(Q24:Q25)</f>
        <v>-4881</v>
      </c>
      <c r="R26" s="174"/>
      <c r="S26" s="177">
        <f>SUM(S24:S25)</f>
        <v>976</v>
      </c>
      <c r="T26" s="174"/>
      <c r="U26" s="177">
        <f>SUM(U24:U25)</f>
        <v>910</v>
      </c>
      <c r="V26" s="174"/>
      <c r="W26" s="174">
        <f>SUM(W24:W25)</f>
        <v>128864</v>
      </c>
      <c r="X26" s="174"/>
      <c r="Y26" s="174">
        <f>SUM(Y24:Y25)</f>
        <v>2709</v>
      </c>
      <c r="Z26" s="175"/>
      <c r="AA26" s="174">
        <f>SUM(AA24:AA25)</f>
        <v>131573</v>
      </c>
    </row>
    <row r="27" spans="1:33" ht="24" customHeight="1" thickBot="1">
      <c r="A27" s="31" t="s">
        <v>207</v>
      </c>
      <c r="E27" s="178">
        <f>SUM(E23,E26:E26)</f>
        <v>960000</v>
      </c>
      <c r="F27" s="180"/>
      <c r="G27" s="178">
        <f>SUM(G23,G26:G26)</f>
        <v>736843</v>
      </c>
      <c r="H27" s="180"/>
      <c r="I27" s="178">
        <f>SUM(I23,I26:I26)</f>
        <v>28997</v>
      </c>
      <c r="J27" s="180"/>
      <c r="K27" s="178">
        <f>SUM(K23,K26:K26)</f>
        <v>100000</v>
      </c>
      <c r="L27" s="180"/>
      <c r="M27" s="178">
        <f>SUM(M23,M26:M26)</f>
        <v>867938</v>
      </c>
      <c r="N27" s="180"/>
      <c r="O27" s="178">
        <f>SUM(O23,O26:O26)</f>
        <v>-95593</v>
      </c>
      <c r="P27" s="180"/>
      <c r="Q27" s="178">
        <f>SUM(Q23,Q26:Q26)</f>
        <v>-3482</v>
      </c>
      <c r="R27" s="180"/>
      <c r="S27" s="178">
        <f>SUM(S23,S26:S26)</f>
        <v>696</v>
      </c>
      <c r="T27" s="180"/>
      <c r="U27" s="178">
        <f>SUM(U23,U26:U26)</f>
        <v>41440</v>
      </c>
      <c r="V27" s="180"/>
      <c r="W27" s="178">
        <f>SUM(W23,W26:W26)</f>
        <v>2636839</v>
      </c>
      <c r="X27" s="180"/>
      <c r="Y27" s="178">
        <f>SUM(Y23,Y26:Y26)</f>
        <v>41912</v>
      </c>
      <c r="Z27" s="180"/>
      <c r="AA27" s="178">
        <f>SUM(AA23,AA26:AA26)</f>
        <v>2678751</v>
      </c>
    </row>
    <row r="28" spans="1:33" ht="24" customHeight="1" thickTop="1">
      <c r="A28" s="31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C28" s="183">
        <f>+AA27-'BS_31.03.2025'!C87</f>
        <v>0</v>
      </c>
      <c r="AD28" s="184">
        <f>Y27-'BS_31.03.2025'!C86</f>
        <v>0</v>
      </c>
      <c r="AE28" s="184">
        <f>W27-'BS_31.03.2025'!C85</f>
        <v>0</v>
      </c>
      <c r="AF28" s="184">
        <f>SUM(O27,R27,S27,Q27,U27)-'BS_31.03.2025'!C84</f>
        <v>0</v>
      </c>
      <c r="AG28" s="184">
        <f>M27-'BS_31.03.2025'!C83</f>
        <v>0</v>
      </c>
    </row>
    <row r="29" spans="1:33" ht="24" customHeight="1">
      <c r="A29" s="33"/>
    </row>
    <row r="31" spans="1:33" ht="23.25" customHeight="1"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</row>
    <row r="32" spans="1:33" ht="23.25" customHeight="1"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</row>
    <row r="33" spans="5:27" ht="23.25" customHeight="1"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</row>
    <row r="34" spans="5:27" ht="23.25" customHeight="1"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</row>
    <row r="35" spans="5:27" ht="23.25" customHeight="1"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</row>
    <row r="36" spans="5:27" ht="23.25" customHeight="1"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</row>
    <row r="37" spans="5:27" ht="23.25" customHeight="1"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</row>
  </sheetData>
  <mergeCells count="6">
    <mergeCell ref="E13:AA13"/>
    <mergeCell ref="K10:M10"/>
    <mergeCell ref="E5:AA5"/>
    <mergeCell ref="E6:W6"/>
    <mergeCell ref="O7:U7"/>
    <mergeCell ref="O8:U8"/>
  </mergeCells>
  <pageMargins left="0.74803149606299202" right="0.25" top="0.66929133858267698" bottom="0.83" header="0.31496062992126" footer="0.54"/>
  <pageSetup paperSize="9" scale="45" firstPageNumber="9" fitToHeight="0" orientation="landscape" useFirstPageNumber="1" r:id="rId1"/>
  <headerFooter>
    <oddFooter>&amp;L&amp;"Calibri,Regular"&amp;16The accompanying notes are an integral part of the financial statements.&amp;R&amp;14&amp;P</oddFooter>
  </headerFooter>
  <colBreaks count="1" manualBreakCount="1">
    <brk id="27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24"/>
  <sheetViews>
    <sheetView showGridLines="0" view="pageBreakPreview" zoomScale="55" zoomScaleNormal="80" zoomScaleSheetLayoutView="55" workbookViewId="0">
      <selection activeCell="B61" sqref="B61"/>
    </sheetView>
  </sheetViews>
  <sheetFormatPr defaultColWidth="9.453125" defaultRowHeight="24" customHeight="1"/>
  <cols>
    <col min="1" max="1" width="15.26953125" style="57" customWidth="1"/>
    <col min="2" max="2" width="22.81640625" style="57" customWidth="1"/>
    <col min="3" max="3" width="2.26953125" style="57" customWidth="1"/>
    <col min="4" max="4" width="5" style="57" customWidth="1"/>
    <col min="5" max="5" width="19.453125" style="57" customWidth="1"/>
    <col min="6" max="6" width="1.54296875" style="57" customWidth="1"/>
    <col min="7" max="7" width="19.453125" style="57" customWidth="1"/>
    <col min="8" max="8" width="1.54296875" style="57" customWidth="1"/>
    <col min="9" max="9" width="20.54296875" style="57" customWidth="1"/>
    <col min="10" max="10" width="1.54296875" style="57" customWidth="1"/>
    <col min="11" max="11" width="20.26953125" style="57" bestFit="1" customWidth="1"/>
    <col min="12" max="12" width="1.54296875" style="57" customWidth="1"/>
    <col min="13" max="13" width="20.54296875" style="57" customWidth="1"/>
    <col min="14" max="14" width="1.54296875" style="57" customWidth="1"/>
    <col min="15" max="15" width="20.54296875" style="57" customWidth="1"/>
    <col min="16" max="16" width="1.7265625" style="57" customWidth="1"/>
    <col min="17" max="17" width="19.54296875" style="57" customWidth="1"/>
    <col min="18" max="18" width="1.54296875" style="57" customWidth="1"/>
    <col min="19" max="19" width="19.54296875" style="57" customWidth="1"/>
    <col min="20" max="20" width="0.54296875" style="57" customWidth="1"/>
    <col min="21" max="21" width="18.26953125" style="57" customWidth="1"/>
    <col min="22" max="16384" width="9.453125" style="57"/>
  </cols>
  <sheetData>
    <row r="1" spans="1:19" ht="24" customHeight="1">
      <c r="A1" s="1" t="s">
        <v>95</v>
      </c>
      <c r="B1" s="2"/>
      <c r="C1" s="2"/>
      <c r="D1" s="2"/>
      <c r="E1" s="2"/>
      <c r="F1" s="2"/>
      <c r="G1" s="2"/>
      <c r="H1" s="2"/>
      <c r="I1" s="2"/>
      <c r="J1" s="2"/>
      <c r="K1" s="56"/>
      <c r="L1" s="56"/>
      <c r="M1" s="56"/>
      <c r="N1" s="56"/>
      <c r="O1" s="56"/>
      <c r="P1" s="56"/>
      <c r="Q1" s="56"/>
      <c r="R1" s="56"/>
      <c r="S1" s="56"/>
    </row>
    <row r="2" spans="1:19" ht="24" customHeight="1">
      <c r="A2" s="58" t="s">
        <v>73</v>
      </c>
      <c r="B2" s="58"/>
      <c r="C2" s="58"/>
      <c r="D2" s="58"/>
      <c r="E2" s="58"/>
      <c r="F2" s="58"/>
      <c r="G2" s="58"/>
      <c r="H2" s="58"/>
      <c r="I2" s="58"/>
      <c r="J2" s="58"/>
      <c r="K2" s="56"/>
      <c r="L2" s="56"/>
      <c r="M2" s="56"/>
      <c r="N2" s="56"/>
      <c r="O2" s="56"/>
      <c r="P2" s="56"/>
      <c r="Q2" s="56"/>
      <c r="R2" s="56"/>
      <c r="S2" s="56"/>
    </row>
    <row r="3" spans="1:19" ht="24" customHeight="1">
      <c r="A3" s="58" t="s">
        <v>205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6"/>
    </row>
    <row r="4" spans="1:19" ht="24" customHeight="1">
      <c r="A4" s="60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6"/>
    </row>
    <row r="5" spans="1:19" ht="24" customHeight="1">
      <c r="B5" s="59"/>
      <c r="C5" s="59"/>
      <c r="D5" s="59"/>
      <c r="E5" s="218" t="s">
        <v>18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19" s="61" customFormat="1" ht="24" customHeight="1">
      <c r="K6" s="219" t="s">
        <v>32</v>
      </c>
      <c r="L6" s="219"/>
      <c r="M6" s="219"/>
      <c r="O6" s="219" t="s">
        <v>59</v>
      </c>
      <c r="P6" s="219"/>
      <c r="Q6" s="219"/>
      <c r="S6" s="6"/>
    </row>
    <row r="7" spans="1:19" s="61" customFormat="1" ht="24" customHeight="1">
      <c r="I7" s="61" t="s">
        <v>53</v>
      </c>
      <c r="K7" s="63"/>
      <c r="L7" s="63"/>
      <c r="M7" s="63"/>
      <c r="O7" s="12" t="s">
        <v>218</v>
      </c>
      <c r="P7" s="12"/>
      <c r="Q7" s="63" t="s">
        <v>128</v>
      </c>
      <c r="S7" s="6"/>
    </row>
    <row r="8" spans="1:19" s="61" customFormat="1" ht="24" customHeight="1">
      <c r="E8" s="61" t="s">
        <v>51</v>
      </c>
      <c r="I8" s="61" t="s">
        <v>54</v>
      </c>
      <c r="K8" s="63" t="s">
        <v>56</v>
      </c>
      <c r="O8" s="12" t="s">
        <v>100</v>
      </c>
      <c r="P8" s="12"/>
      <c r="Q8" s="12" t="s">
        <v>129</v>
      </c>
    </row>
    <row r="9" spans="1:19" s="61" customFormat="1" ht="24" customHeight="1">
      <c r="D9" s="7"/>
      <c r="E9" s="64" t="s">
        <v>52</v>
      </c>
      <c r="G9" s="64" t="s">
        <v>94</v>
      </c>
      <c r="I9" s="64" t="s">
        <v>55</v>
      </c>
      <c r="K9" s="65" t="s">
        <v>57</v>
      </c>
      <c r="L9" s="66"/>
      <c r="M9" s="62" t="s">
        <v>58</v>
      </c>
      <c r="O9" s="64" t="s">
        <v>99</v>
      </c>
      <c r="Q9" s="64" t="s">
        <v>130</v>
      </c>
      <c r="S9" s="64" t="s">
        <v>69</v>
      </c>
    </row>
    <row r="10" spans="1:19" s="61" customFormat="1" ht="24" customHeight="1">
      <c r="E10" s="220" t="s">
        <v>135</v>
      </c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</row>
    <row r="11" spans="1:19" ht="24" customHeight="1">
      <c r="A11" s="2" t="s">
        <v>187</v>
      </c>
      <c r="E11" s="67">
        <v>960000</v>
      </c>
      <c r="F11" s="67"/>
      <c r="G11" s="67">
        <v>736843</v>
      </c>
      <c r="H11" s="67"/>
      <c r="I11" s="67">
        <v>28997</v>
      </c>
      <c r="J11" s="68"/>
      <c r="K11" s="67">
        <v>100000</v>
      </c>
      <c r="L11" s="68"/>
      <c r="M11" s="67">
        <v>953934</v>
      </c>
      <c r="N11" s="67"/>
      <c r="O11" s="69">
        <v>1399</v>
      </c>
      <c r="P11" s="69"/>
      <c r="Q11" s="69">
        <v>-280</v>
      </c>
      <c r="R11" s="68"/>
      <c r="S11" s="67">
        <f>SUM(E11:R11)</f>
        <v>2780893</v>
      </c>
    </row>
    <row r="12" spans="1:19" ht="24" customHeight="1">
      <c r="A12" s="4" t="s">
        <v>137</v>
      </c>
      <c r="D12" s="61"/>
      <c r="E12" s="70">
        <v>0</v>
      </c>
      <c r="F12" s="70"/>
      <c r="G12" s="70">
        <v>0</v>
      </c>
      <c r="H12" s="70"/>
      <c r="I12" s="70">
        <v>0</v>
      </c>
      <c r="K12" s="70">
        <v>0</v>
      </c>
      <c r="M12" s="70">
        <f>'PL_31.03.2025'!J27</f>
        <v>122180</v>
      </c>
      <c r="O12" s="70">
        <v>0</v>
      </c>
      <c r="P12" s="70"/>
      <c r="Q12" s="70">
        <v>0</v>
      </c>
      <c r="S12" s="57">
        <f>SUM(E12:Q14)</f>
        <v>122180</v>
      </c>
    </row>
    <row r="13" spans="1:19" ht="24" hidden="1" customHeight="1">
      <c r="A13" s="4" t="s">
        <v>173</v>
      </c>
      <c r="E13" s="70"/>
      <c r="F13" s="70"/>
      <c r="G13" s="70"/>
      <c r="H13" s="70"/>
      <c r="I13" s="70"/>
      <c r="K13" s="70"/>
      <c r="M13" s="70"/>
      <c r="O13" s="70"/>
      <c r="P13" s="70"/>
      <c r="Q13" s="70"/>
    </row>
    <row r="14" spans="1:19" ht="24" hidden="1" customHeight="1">
      <c r="A14" s="4" t="s">
        <v>174</v>
      </c>
      <c r="D14" s="71"/>
      <c r="E14" s="70">
        <v>0</v>
      </c>
      <c r="F14" s="70"/>
      <c r="G14" s="70">
        <v>0</v>
      </c>
      <c r="H14" s="70"/>
      <c r="I14" s="70">
        <v>0</v>
      </c>
      <c r="K14" s="70"/>
      <c r="M14" s="70"/>
      <c r="O14" s="70">
        <v>0</v>
      </c>
      <c r="P14" s="70"/>
      <c r="Q14" s="70"/>
      <c r="S14" s="57">
        <f>SUM(E14:O14)</f>
        <v>0</v>
      </c>
    </row>
    <row r="15" spans="1:19" ht="24" customHeight="1" thickBot="1">
      <c r="A15" s="2" t="s">
        <v>188</v>
      </c>
      <c r="E15" s="72">
        <f>SUM(E11:E12)</f>
        <v>960000</v>
      </c>
      <c r="F15" s="11"/>
      <c r="G15" s="72">
        <f>SUM(G11:G12)</f>
        <v>736843</v>
      </c>
      <c r="H15" s="11"/>
      <c r="I15" s="72">
        <f>SUM(I11:I12)</f>
        <v>28997</v>
      </c>
      <c r="J15" s="11"/>
      <c r="K15" s="72">
        <f>SUM(K11:K14)</f>
        <v>100000</v>
      </c>
      <c r="L15" s="11"/>
      <c r="M15" s="72">
        <f>SUM(M11:M14)</f>
        <v>1076114</v>
      </c>
      <c r="N15" s="11"/>
      <c r="O15" s="72">
        <f>SUM(O11:O12)</f>
        <v>1399</v>
      </c>
      <c r="P15" s="11"/>
      <c r="Q15" s="72">
        <f>SUM(Q11:Q12)</f>
        <v>-280</v>
      </c>
      <c r="R15" s="11"/>
      <c r="S15" s="72">
        <f>SUM(S11:S12)</f>
        <v>2903073</v>
      </c>
    </row>
    <row r="16" spans="1:19" ht="23.25" customHeight="1" thickTop="1">
      <c r="A16" s="2"/>
      <c r="E16" s="70"/>
      <c r="F16" s="70"/>
      <c r="G16" s="70"/>
      <c r="H16" s="70"/>
      <c r="I16" s="70"/>
      <c r="K16" s="70"/>
      <c r="M16" s="70"/>
      <c r="S16" s="70"/>
    </row>
    <row r="17" spans="1:21" ht="24" customHeight="1">
      <c r="A17" s="2" t="s">
        <v>206</v>
      </c>
      <c r="E17" s="67">
        <v>960000</v>
      </c>
      <c r="F17" s="67"/>
      <c r="G17" s="67">
        <v>736843</v>
      </c>
      <c r="H17" s="67"/>
      <c r="I17" s="67">
        <v>28997</v>
      </c>
      <c r="J17" s="68"/>
      <c r="K17" s="67">
        <v>100000</v>
      </c>
      <c r="L17" s="68"/>
      <c r="M17" s="67">
        <v>1148856</v>
      </c>
      <c r="N17" s="68"/>
      <c r="O17" s="69">
        <v>1399</v>
      </c>
      <c r="P17" s="69"/>
      <c r="Q17" s="69">
        <v>-280</v>
      </c>
      <c r="R17" s="68"/>
      <c r="S17" s="67">
        <f>SUM(E17:R17)</f>
        <v>2975815</v>
      </c>
      <c r="U17" s="204">
        <f>+S17-'BS_31.03.2025'!I87</f>
        <v>0</v>
      </c>
    </row>
    <row r="18" spans="1:21" ht="24" customHeight="1">
      <c r="A18" s="4" t="s">
        <v>137</v>
      </c>
      <c r="E18" s="70">
        <v>0</v>
      </c>
      <c r="F18" s="70"/>
      <c r="G18" s="70">
        <v>0</v>
      </c>
      <c r="H18" s="70"/>
      <c r="I18" s="70">
        <f>'[2]The Company_31.03.2566'!$I$17</f>
        <v>0</v>
      </c>
      <c r="K18" s="70">
        <f>'[2]The Company_31.03.2566'!$K$17</f>
        <v>0</v>
      </c>
      <c r="M18" s="70">
        <f>'PL_31.03.2025'!H27</f>
        <v>101760</v>
      </c>
      <c r="O18" s="70">
        <v>0</v>
      </c>
      <c r="P18" s="70"/>
      <c r="Q18" s="70">
        <v>0</v>
      </c>
      <c r="S18" s="70">
        <f>SUM(E18:Q18)</f>
        <v>101760</v>
      </c>
    </row>
    <row r="19" spans="1:21" ht="24" customHeight="1">
      <c r="A19" s="4" t="s">
        <v>213</v>
      </c>
      <c r="E19" s="70">
        <v>0</v>
      </c>
      <c r="F19" s="70"/>
      <c r="G19" s="70">
        <v>0</v>
      </c>
      <c r="H19" s="70"/>
      <c r="I19" s="70">
        <v>0</v>
      </c>
      <c r="K19" s="70">
        <v>0</v>
      </c>
      <c r="M19" s="70">
        <v>0</v>
      </c>
      <c r="O19" s="70">
        <f>'Consolidated_31.03.2025'!Q25</f>
        <v>-4881</v>
      </c>
      <c r="P19" s="70"/>
      <c r="Q19" s="70">
        <f>'Consolidated_31.03.2025'!S25</f>
        <v>976</v>
      </c>
      <c r="S19" s="70">
        <f>SUM(E19:Q19)</f>
        <v>-3905</v>
      </c>
    </row>
    <row r="20" spans="1:21" ht="24" customHeight="1">
      <c r="A20" s="4" t="s">
        <v>226</v>
      </c>
      <c r="E20" s="205">
        <f>SUM(E18:E19)</f>
        <v>0</v>
      </c>
      <c r="F20" s="70"/>
      <c r="G20" s="205">
        <f>SUM(G18:G19)</f>
        <v>0</v>
      </c>
      <c r="H20" s="70"/>
      <c r="I20" s="205">
        <f>SUM(I18:I19)</f>
        <v>0</v>
      </c>
      <c r="K20" s="205">
        <f>SUM(K18:K19)</f>
        <v>0</v>
      </c>
      <c r="M20" s="205">
        <f>SUM(M18:M19)</f>
        <v>101760</v>
      </c>
      <c r="O20" s="205">
        <f>SUM(O18:O19)</f>
        <v>-4881</v>
      </c>
      <c r="P20" s="70"/>
      <c r="Q20" s="205">
        <f>SUM(Q18:Q19)</f>
        <v>976</v>
      </c>
      <c r="S20" s="205">
        <f>SUM(S18:S19)</f>
        <v>97855</v>
      </c>
    </row>
    <row r="21" spans="1:21" ht="24" customHeight="1" thickBot="1">
      <c r="A21" s="2" t="s">
        <v>207</v>
      </c>
      <c r="E21" s="72">
        <f>SUM(E17,E20)</f>
        <v>960000</v>
      </c>
      <c r="F21" s="11"/>
      <c r="G21" s="72">
        <f>SUM(G17,G20)</f>
        <v>736843</v>
      </c>
      <c r="H21" s="11"/>
      <c r="I21" s="72">
        <f>SUM(I17,I20)</f>
        <v>28997</v>
      </c>
      <c r="J21" s="11"/>
      <c r="K21" s="72">
        <f>SUM(K17,K20)</f>
        <v>100000</v>
      </c>
      <c r="L21" s="11"/>
      <c r="M21" s="72">
        <f>SUM(M17,M20)</f>
        <v>1250616</v>
      </c>
      <c r="N21" s="11"/>
      <c r="O21" s="72">
        <f>SUM(O17,O20)</f>
        <v>-3482</v>
      </c>
      <c r="P21" s="11"/>
      <c r="Q21" s="72">
        <f>SUM(Q17,Q20)</f>
        <v>696</v>
      </c>
      <c r="R21" s="11"/>
      <c r="S21" s="72">
        <f>SUM(S17,S20)</f>
        <v>3073670</v>
      </c>
    </row>
    <row r="22" spans="1:21" ht="24" customHeight="1" thickTop="1">
      <c r="A22" s="2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U22" s="117">
        <f>+S21-'BS_31.03.2025'!G87</f>
        <v>0</v>
      </c>
    </row>
    <row r="23" spans="1:21" ht="24" customHeight="1">
      <c r="A23" s="2"/>
      <c r="D23" s="61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</row>
    <row r="24" spans="1:21" ht="24" customHeight="1">
      <c r="A24" s="4"/>
    </row>
  </sheetData>
  <mergeCells count="4">
    <mergeCell ref="E5:S5"/>
    <mergeCell ref="K6:M6"/>
    <mergeCell ref="E10:S10"/>
    <mergeCell ref="O6:Q6"/>
  </mergeCells>
  <pageMargins left="0.74803149606299202" right="0.2" top="0.66929133858267698" bottom="0.79" header="0.31496062992126" footer="0.49"/>
  <pageSetup paperSize="9" scale="64" firstPageNumber="10" fitToHeight="0" orientation="landscape" useFirstPageNumber="1" r:id="rId1"/>
  <headerFooter>
    <oddFooter>&amp;L&amp;"Calibri,Regular"&amp;11The accompanying notes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C92"/>
  <sheetViews>
    <sheetView showGridLines="0" view="pageBreakPreview" zoomScale="70" zoomScaleNormal="79" zoomScaleSheetLayoutView="70" workbookViewId="0">
      <selection activeCell="L70" sqref="L70:L74"/>
    </sheetView>
  </sheetViews>
  <sheetFormatPr defaultColWidth="10.54296875" defaultRowHeight="23.15" customHeight="1"/>
  <cols>
    <col min="1" max="1" width="41.26953125" style="4" customWidth="1"/>
    <col min="2" max="2" width="15.7265625" style="4" customWidth="1"/>
    <col min="3" max="3" width="8.453125" style="12" customWidth="1"/>
    <col min="4" max="4" width="0.7265625" style="7" customWidth="1"/>
    <col min="5" max="5" width="17.7265625" style="7" customWidth="1"/>
    <col min="6" max="6" width="0.7265625" style="4" customWidth="1"/>
    <col min="7" max="7" width="17.7265625" style="4" customWidth="1"/>
    <col min="8" max="8" width="0.7265625" style="4" customWidth="1"/>
    <col min="9" max="9" width="17.7265625" style="4" customWidth="1"/>
    <col min="10" max="10" width="0.7265625" style="4" customWidth="1"/>
    <col min="11" max="11" width="17.7265625" style="4" customWidth="1"/>
    <col min="12" max="12" width="35.54296875" style="4" customWidth="1"/>
    <col min="13" max="13" width="15.54296875" style="4" bestFit="1" customWidth="1"/>
    <col min="14" max="14" width="12.1796875" style="4" bestFit="1" customWidth="1"/>
    <col min="15" max="15" width="12.453125" style="4" bestFit="1" customWidth="1"/>
    <col min="16" max="16" width="12" style="4" bestFit="1" customWidth="1"/>
    <col min="17" max="17" width="10.54296875" style="4"/>
    <col min="18" max="18" width="14.54296875" style="4" customWidth="1"/>
    <col min="19" max="19" width="2.81640625" style="4" customWidth="1"/>
    <col min="20" max="20" width="14.54296875" style="4" customWidth="1"/>
    <col min="21" max="21" width="2.81640625" style="4" customWidth="1"/>
    <col min="22" max="22" width="14.54296875" style="4" customWidth="1"/>
    <col min="23" max="23" width="2.81640625" style="4" customWidth="1"/>
    <col min="24" max="24" width="14.54296875" style="4" customWidth="1"/>
    <col min="25" max="25" width="2.81640625" style="4" customWidth="1"/>
    <col min="26" max="16384" width="10.54296875" style="4"/>
  </cols>
  <sheetData>
    <row r="1" spans="1:29" ht="23.15" customHeight="1">
      <c r="A1" s="1" t="s">
        <v>95</v>
      </c>
      <c r="B1" s="2"/>
      <c r="C1" s="3"/>
      <c r="D1" s="2"/>
      <c r="E1" s="2"/>
      <c r="F1" s="2"/>
      <c r="G1" s="2"/>
      <c r="H1" s="2"/>
      <c r="I1" s="2"/>
      <c r="J1" s="2"/>
    </row>
    <row r="2" spans="1:29" ht="23.15" customHeight="1">
      <c r="A2" s="224" t="s">
        <v>74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29" ht="22.5" customHeight="1">
      <c r="A3" s="224" t="s">
        <v>205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29" ht="17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29" ht="23.15" customHeight="1">
      <c r="A5" s="6"/>
      <c r="B5" s="6"/>
      <c r="D5" s="6"/>
      <c r="E5" s="223" t="s">
        <v>17</v>
      </c>
      <c r="F5" s="223"/>
      <c r="G5" s="223"/>
      <c r="H5" s="6"/>
      <c r="I5" s="223" t="s">
        <v>126</v>
      </c>
      <c r="J5" s="223"/>
      <c r="K5" s="223"/>
    </row>
    <row r="6" spans="1:29" ht="23.15" customHeight="1">
      <c r="A6" s="8"/>
      <c r="B6" s="6"/>
      <c r="C6" s="55" t="s">
        <v>19</v>
      </c>
      <c r="D6" s="6"/>
      <c r="E6" s="9" t="s">
        <v>208</v>
      </c>
      <c r="F6" s="10"/>
      <c r="G6" s="9" t="s">
        <v>186</v>
      </c>
      <c r="H6" s="11"/>
      <c r="I6" s="9" t="s">
        <v>208</v>
      </c>
      <c r="J6" s="10"/>
      <c r="K6" s="9" t="s">
        <v>186</v>
      </c>
    </row>
    <row r="7" spans="1:29" ht="23.15" customHeight="1">
      <c r="A7" s="6"/>
      <c r="B7" s="6"/>
      <c r="D7" s="6"/>
      <c r="E7" s="220" t="s">
        <v>135</v>
      </c>
      <c r="F7" s="220"/>
      <c r="G7" s="220"/>
      <c r="H7" s="220"/>
      <c r="I7" s="220"/>
      <c r="J7" s="220"/>
      <c r="K7" s="220"/>
    </row>
    <row r="8" spans="1:29" ht="23.15" customHeight="1">
      <c r="A8" s="13" t="s">
        <v>102</v>
      </c>
    </row>
    <row r="9" spans="1:29" ht="23.15" customHeight="1">
      <c r="A9" s="4" t="s">
        <v>154</v>
      </c>
      <c r="E9" s="14">
        <f>'PL_31.03.2025'!D25</f>
        <v>161993</v>
      </c>
      <c r="F9" s="14"/>
      <c r="G9" s="14">
        <f>'PL_31.03.2025'!F25</f>
        <v>197333</v>
      </c>
      <c r="H9" s="14"/>
      <c r="I9" s="14">
        <f>'PL_31.03.2025'!H25</f>
        <v>122179</v>
      </c>
      <c r="J9" s="14"/>
      <c r="K9" s="14">
        <f>'PL_31.03.2025'!J25</f>
        <v>133919</v>
      </c>
      <c r="R9" s="24"/>
      <c r="S9" s="203"/>
      <c r="T9" s="24"/>
      <c r="U9" s="24"/>
      <c r="V9" s="18"/>
      <c r="W9" s="18"/>
      <c r="X9" s="18"/>
      <c r="Y9" s="18"/>
      <c r="Z9" s="18"/>
      <c r="AA9" s="18"/>
      <c r="AB9" s="18"/>
      <c r="AC9" s="18"/>
    </row>
    <row r="10" spans="1:29" ht="23.15" customHeight="1">
      <c r="A10" s="4" t="s">
        <v>155</v>
      </c>
      <c r="E10" s="14"/>
      <c r="F10" s="14"/>
      <c r="G10" s="14"/>
      <c r="H10" s="14"/>
      <c r="I10" s="14"/>
      <c r="J10" s="14"/>
      <c r="K10" s="14"/>
      <c r="R10" s="24"/>
      <c r="S10" s="24"/>
      <c r="T10" s="24"/>
      <c r="U10" s="24"/>
      <c r="Z10" s="18"/>
      <c r="AA10" s="18"/>
      <c r="AB10" s="18"/>
      <c r="AC10" s="18"/>
    </row>
    <row r="11" spans="1:29" ht="23.15" customHeight="1">
      <c r="A11" s="4" t="s">
        <v>93</v>
      </c>
      <c r="E11" s="14"/>
      <c r="F11" s="14"/>
      <c r="G11" s="14"/>
      <c r="H11" s="14"/>
      <c r="I11" s="14"/>
      <c r="J11" s="14"/>
      <c r="K11" s="14"/>
      <c r="R11" s="24"/>
      <c r="S11" s="24"/>
      <c r="T11" s="24"/>
      <c r="U11" s="24"/>
      <c r="V11" s="18"/>
      <c r="W11" s="18"/>
      <c r="X11" s="18"/>
      <c r="Y11" s="18"/>
      <c r="Z11" s="18"/>
      <c r="AA11" s="18"/>
      <c r="AB11" s="18"/>
      <c r="AC11" s="18"/>
    </row>
    <row r="12" spans="1:29" ht="23.15" customHeight="1">
      <c r="A12" s="15" t="s">
        <v>76</v>
      </c>
      <c r="E12" s="14">
        <v>91589</v>
      </c>
      <c r="F12" s="14"/>
      <c r="G12" s="14">
        <v>93003</v>
      </c>
      <c r="H12" s="14"/>
      <c r="I12" s="14">
        <v>60630</v>
      </c>
      <c r="J12" s="14"/>
      <c r="K12" s="14">
        <v>61256</v>
      </c>
      <c r="L12" s="14"/>
      <c r="R12" s="24"/>
      <c r="S12" s="24"/>
      <c r="T12" s="24"/>
      <c r="U12" s="24"/>
      <c r="V12" s="18"/>
      <c r="W12" s="18"/>
      <c r="X12" s="18"/>
      <c r="Y12" s="18"/>
      <c r="Z12" s="18"/>
      <c r="AA12" s="18"/>
      <c r="AB12" s="18"/>
      <c r="AC12" s="18"/>
    </row>
    <row r="13" spans="1:29" ht="23.15" hidden="1" customHeight="1">
      <c r="A13" s="4" t="s">
        <v>212</v>
      </c>
      <c r="E13" s="14"/>
      <c r="F13" s="14"/>
      <c r="G13" s="14">
        <v>0</v>
      </c>
      <c r="H13" s="14"/>
      <c r="I13" s="14"/>
      <c r="J13" s="14"/>
      <c r="K13" s="14">
        <v>0</v>
      </c>
      <c r="L13" s="14"/>
      <c r="R13" s="24"/>
      <c r="S13" s="24"/>
      <c r="T13" s="24"/>
      <c r="U13" s="24"/>
      <c r="V13" s="18"/>
      <c r="W13" s="18"/>
      <c r="X13" s="18"/>
      <c r="Y13" s="18"/>
      <c r="Z13" s="18"/>
      <c r="AA13" s="18"/>
      <c r="AB13" s="18"/>
      <c r="AC13" s="18"/>
    </row>
    <row r="14" spans="1:29" ht="23.15" hidden="1" customHeight="1">
      <c r="A14" s="4" t="s">
        <v>211</v>
      </c>
      <c r="E14" s="14"/>
      <c r="F14" s="14"/>
      <c r="G14" s="14">
        <v>0</v>
      </c>
      <c r="H14" s="14"/>
      <c r="I14" s="14"/>
      <c r="J14" s="14"/>
      <c r="K14" s="14">
        <v>0</v>
      </c>
      <c r="L14" s="14"/>
      <c r="R14" s="24"/>
      <c r="S14" s="24"/>
      <c r="T14" s="24"/>
      <c r="U14" s="24"/>
      <c r="V14" s="18"/>
      <c r="W14" s="18"/>
      <c r="X14" s="18"/>
      <c r="Y14" s="18"/>
      <c r="Z14" s="18"/>
      <c r="AA14" s="18"/>
      <c r="AB14" s="18"/>
      <c r="AC14" s="18"/>
    </row>
    <row r="15" spans="1:29" ht="23.15" customHeight="1">
      <c r="A15" s="4" t="s">
        <v>221</v>
      </c>
      <c r="E15" s="14"/>
      <c r="F15" s="14"/>
      <c r="G15" s="14"/>
      <c r="H15" s="14"/>
      <c r="I15" s="14"/>
      <c r="J15" s="14"/>
      <c r="K15" s="14"/>
      <c r="L15" s="14"/>
      <c r="R15" s="24"/>
      <c r="S15" s="24"/>
      <c r="T15" s="24"/>
      <c r="U15" s="24"/>
      <c r="V15" s="18"/>
      <c r="W15" s="18"/>
      <c r="X15" s="18"/>
      <c r="Y15" s="18"/>
      <c r="Z15" s="18"/>
      <c r="AA15" s="18"/>
      <c r="AB15" s="18"/>
      <c r="AC15" s="18"/>
    </row>
    <row r="16" spans="1:29" ht="23.15" customHeight="1">
      <c r="A16" s="4" t="s">
        <v>219</v>
      </c>
      <c r="E16" s="14">
        <v>0</v>
      </c>
      <c r="F16" s="14"/>
      <c r="G16" s="14">
        <v>-258</v>
      </c>
      <c r="H16" s="14"/>
      <c r="I16" s="14">
        <v>0</v>
      </c>
      <c r="J16" s="14"/>
      <c r="K16" s="14">
        <v>-258</v>
      </c>
      <c r="L16" s="14"/>
      <c r="R16" s="24"/>
      <c r="S16" s="24"/>
      <c r="T16" s="24"/>
      <c r="U16" s="24"/>
      <c r="V16" s="18"/>
      <c r="W16" s="18"/>
      <c r="X16" s="18"/>
      <c r="Y16" s="18"/>
      <c r="Z16" s="18"/>
      <c r="AA16" s="18"/>
      <c r="AB16" s="18"/>
      <c r="AC16" s="18"/>
    </row>
    <row r="17" spans="1:29" ht="23.15" customHeight="1">
      <c r="A17" s="4" t="s">
        <v>234</v>
      </c>
      <c r="E17" s="14">
        <v>-951</v>
      </c>
      <c r="F17" s="14"/>
      <c r="G17" s="14">
        <v>200</v>
      </c>
      <c r="H17" s="14"/>
      <c r="I17" s="14">
        <v>-953</v>
      </c>
      <c r="J17" s="14"/>
      <c r="K17" s="14">
        <v>202</v>
      </c>
      <c r="L17" s="14"/>
      <c r="R17" s="24"/>
      <c r="S17" s="24"/>
      <c r="T17" s="24"/>
      <c r="U17" s="24"/>
      <c r="V17" s="18"/>
      <c r="W17" s="18"/>
      <c r="X17" s="18"/>
      <c r="Y17" s="18"/>
      <c r="Z17" s="18"/>
      <c r="AA17" s="18"/>
      <c r="AB17" s="18"/>
      <c r="AC17" s="18"/>
    </row>
    <row r="18" spans="1:29" ht="23.15" customHeight="1">
      <c r="A18" s="4" t="s">
        <v>220</v>
      </c>
      <c r="E18" s="14">
        <v>2</v>
      </c>
      <c r="F18" s="14"/>
      <c r="G18" s="14">
        <v>1</v>
      </c>
      <c r="H18" s="14"/>
      <c r="I18" s="14">
        <v>0</v>
      </c>
      <c r="J18" s="14"/>
      <c r="K18" s="14">
        <v>0</v>
      </c>
      <c r="L18" s="14"/>
      <c r="R18" s="24"/>
      <c r="S18" s="24"/>
      <c r="T18" s="24"/>
      <c r="U18" s="24"/>
      <c r="V18" s="18"/>
      <c r="W18" s="18"/>
      <c r="X18" s="18"/>
      <c r="Y18" s="18"/>
      <c r="Z18" s="18"/>
      <c r="AA18" s="18"/>
      <c r="AB18" s="18"/>
      <c r="AC18" s="18"/>
    </row>
    <row r="19" spans="1:29" ht="23.15" customHeight="1">
      <c r="A19" s="4" t="s">
        <v>77</v>
      </c>
      <c r="C19" s="7">
        <v>18</v>
      </c>
      <c r="E19" s="14">
        <v>3093</v>
      </c>
      <c r="F19" s="14"/>
      <c r="G19" s="14">
        <v>2594</v>
      </c>
      <c r="H19" s="14"/>
      <c r="I19" s="14">
        <v>3041</v>
      </c>
      <c r="J19" s="14"/>
      <c r="K19" s="14">
        <v>2505</v>
      </c>
      <c r="L19" s="14"/>
      <c r="R19" s="24"/>
      <c r="S19" s="24"/>
      <c r="T19" s="24"/>
      <c r="U19" s="24"/>
      <c r="V19" s="18"/>
      <c r="W19" s="18"/>
      <c r="X19" s="18"/>
      <c r="Y19" s="18"/>
      <c r="Z19" s="18"/>
      <c r="AA19" s="18"/>
      <c r="AB19" s="18"/>
      <c r="AC19" s="18"/>
    </row>
    <row r="20" spans="1:29" ht="23.15" customHeight="1">
      <c r="A20" s="4" t="s">
        <v>189</v>
      </c>
      <c r="C20" s="7"/>
      <c r="E20" s="14">
        <v>0</v>
      </c>
      <c r="F20" s="14"/>
      <c r="G20" s="14">
        <v>0</v>
      </c>
      <c r="H20" s="14"/>
      <c r="I20" s="14">
        <v>0</v>
      </c>
      <c r="J20" s="14"/>
      <c r="K20" s="14">
        <v>-65928</v>
      </c>
      <c r="L20" s="14"/>
      <c r="R20" s="24"/>
      <c r="S20" s="24"/>
      <c r="T20" s="24"/>
      <c r="U20" s="24"/>
      <c r="V20" s="18"/>
      <c r="W20" s="18"/>
      <c r="X20" s="18"/>
      <c r="Y20" s="18"/>
      <c r="Z20" s="18"/>
      <c r="AA20" s="18"/>
      <c r="AB20" s="18"/>
      <c r="AC20" s="18"/>
    </row>
    <row r="21" spans="1:29" ht="23.15" customHeight="1">
      <c r="A21" s="4" t="s">
        <v>237</v>
      </c>
      <c r="E21" s="14">
        <v>-1010</v>
      </c>
      <c r="F21" s="14"/>
      <c r="G21" s="14">
        <v>6823</v>
      </c>
      <c r="H21" s="14"/>
      <c r="I21" s="14">
        <v>502</v>
      </c>
      <c r="J21" s="14"/>
      <c r="K21" s="14">
        <v>48539</v>
      </c>
      <c r="L21" s="14"/>
      <c r="R21" s="24"/>
      <c r="S21" s="24"/>
      <c r="T21" s="24"/>
      <c r="U21" s="24"/>
      <c r="V21" s="18"/>
      <c r="W21" s="18"/>
      <c r="X21" s="18"/>
      <c r="Y21" s="18"/>
      <c r="Z21" s="18"/>
      <c r="AA21" s="18"/>
      <c r="AB21" s="18"/>
      <c r="AC21" s="18"/>
    </row>
    <row r="22" spans="1:29" ht="23.15" customHeight="1">
      <c r="A22" s="4" t="s">
        <v>238</v>
      </c>
      <c r="E22" s="14">
        <v>24</v>
      </c>
      <c r="F22" s="14"/>
      <c r="G22" s="14">
        <v>-1</v>
      </c>
      <c r="H22" s="16"/>
      <c r="I22" s="14">
        <v>0</v>
      </c>
      <c r="J22" s="16"/>
      <c r="K22" s="14">
        <v>0</v>
      </c>
      <c r="L22" s="16"/>
      <c r="R22" s="24"/>
      <c r="S22" s="24"/>
      <c r="T22" s="24"/>
      <c r="U22" s="24"/>
      <c r="V22" s="18"/>
      <c r="W22" s="18"/>
      <c r="X22" s="18"/>
      <c r="Y22" s="18"/>
      <c r="Z22" s="18"/>
      <c r="AA22" s="18"/>
      <c r="AB22" s="18"/>
      <c r="AC22" s="18"/>
    </row>
    <row r="23" spans="1:29" ht="23.15" customHeight="1">
      <c r="A23" s="4" t="s">
        <v>193</v>
      </c>
      <c r="C23" s="7">
        <v>10.199999999999999</v>
      </c>
      <c r="E23" s="14">
        <v>-2554</v>
      </c>
      <c r="F23" s="14"/>
      <c r="G23" s="14">
        <v>-6003</v>
      </c>
      <c r="H23" s="14"/>
      <c r="I23" s="14">
        <v>0</v>
      </c>
      <c r="J23" s="14"/>
      <c r="K23" s="14">
        <v>0</v>
      </c>
      <c r="L23" s="14"/>
      <c r="R23" s="24"/>
      <c r="S23" s="24"/>
      <c r="T23" s="24"/>
      <c r="U23" s="24"/>
      <c r="V23" s="18"/>
      <c r="W23" s="18"/>
      <c r="X23" s="18"/>
      <c r="Y23" s="18"/>
      <c r="Z23" s="18"/>
      <c r="AA23" s="18"/>
      <c r="AB23" s="18"/>
      <c r="AC23" s="18"/>
    </row>
    <row r="24" spans="1:29" ht="23.15" hidden="1" customHeight="1">
      <c r="A24" s="4" t="s">
        <v>177</v>
      </c>
      <c r="C24" s="7"/>
      <c r="E24" s="14">
        <v>0</v>
      </c>
      <c r="F24" s="14"/>
      <c r="G24" s="14">
        <v>0</v>
      </c>
      <c r="H24" s="14"/>
      <c r="I24" s="14">
        <v>0</v>
      </c>
      <c r="J24" s="14"/>
      <c r="K24" s="14">
        <v>0</v>
      </c>
      <c r="L24" s="14"/>
      <c r="R24" s="24"/>
      <c r="S24" s="24"/>
      <c r="T24" s="24"/>
      <c r="U24" s="24"/>
      <c r="V24" s="18"/>
      <c r="W24" s="18"/>
      <c r="X24" s="18"/>
      <c r="Y24" s="18"/>
      <c r="Z24" s="18"/>
      <c r="AA24" s="18"/>
      <c r="AB24" s="18"/>
      <c r="AC24" s="18"/>
    </row>
    <row r="25" spans="1:29" ht="23.15" customHeight="1">
      <c r="A25" s="4" t="s">
        <v>78</v>
      </c>
      <c r="E25" s="14">
        <v>-74</v>
      </c>
      <c r="F25" s="14"/>
      <c r="G25" s="14">
        <v>-27</v>
      </c>
      <c r="H25" s="14"/>
      <c r="I25" s="14">
        <v>-14437</v>
      </c>
      <c r="J25" s="14"/>
      <c r="K25" s="14">
        <v>-37574</v>
      </c>
      <c r="L25" s="14"/>
      <c r="R25" s="24"/>
      <c r="S25" s="24"/>
      <c r="T25" s="24"/>
      <c r="U25" s="24"/>
      <c r="V25" s="18"/>
      <c r="W25" s="18"/>
      <c r="X25" s="18"/>
      <c r="Y25" s="18"/>
      <c r="Z25" s="18"/>
      <c r="AA25" s="18"/>
      <c r="AB25" s="18"/>
      <c r="AC25" s="18"/>
    </row>
    <row r="26" spans="1:29" ht="23.15" customHeight="1">
      <c r="A26" s="4" t="s">
        <v>107</v>
      </c>
      <c r="E26" s="17">
        <v>34817</v>
      </c>
      <c r="F26" s="14"/>
      <c r="G26" s="17">
        <v>45651</v>
      </c>
      <c r="H26" s="14"/>
      <c r="I26" s="17">
        <v>25109</v>
      </c>
      <c r="J26" s="14"/>
      <c r="K26" s="17">
        <v>41040</v>
      </c>
      <c r="L26" s="14"/>
      <c r="R26" s="24"/>
      <c r="S26" s="24"/>
      <c r="T26" s="24"/>
      <c r="U26" s="24"/>
      <c r="V26" s="18"/>
      <c r="W26" s="18"/>
      <c r="X26" s="18"/>
      <c r="Y26" s="18"/>
      <c r="Z26" s="18"/>
      <c r="AA26" s="18"/>
      <c r="AB26" s="18"/>
      <c r="AC26" s="18"/>
    </row>
    <row r="27" spans="1:29" ht="23.15" customHeight="1">
      <c r="A27" s="4" t="s">
        <v>79</v>
      </c>
      <c r="E27" s="4"/>
      <c r="G27" s="14"/>
      <c r="H27" s="14"/>
      <c r="I27" s="14"/>
      <c r="J27" s="14"/>
      <c r="K27" s="14"/>
      <c r="R27" s="24"/>
      <c r="S27" s="24"/>
      <c r="T27" s="24"/>
      <c r="U27" s="24"/>
      <c r="V27" s="18"/>
      <c r="W27" s="18"/>
      <c r="X27" s="18"/>
      <c r="Y27" s="18"/>
      <c r="Z27" s="18"/>
      <c r="AA27" s="18"/>
      <c r="AB27" s="18"/>
      <c r="AC27" s="18"/>
    </row>
    <row r="28" spans="1:29" ht="23.15" customHeight="1">
      <c r="A28" s="4" t="s">
        <v>80</v>
      </c>
      <c r="E28" s="18">
        <f>SUM(E9:F26)</f>
        <v>286929</v>
      </c>
      <c r="G28" s="18">
        <f>SUM(G9:H26)</f>
        <v>339316</v>
      </c>
      <c r="H28" s="14"/>
      <c r="I28" s="18">
        <f>SUM(I9:J26)</f>
        <v>196071</v>
      </c>
      <c r="J28" s="14"/>
      <c r="K28" s="18">
        <f>SUM(K9:L26)</f>
        <v>183701</v>
      </c>
      <c r="R28" s="24"/>
      <c r="S28" s="24"/>
      <c r="T28" s="24"/>
      <c r="U28" s="24"/>
      <c r="V28" s="18"/>
      <c r="W28" s="18"/>
      <c r="X28" s="18"/>
      <c r="Y28" s="18"/>
      <c r="Z28" s="18"/>
      <c r="AA28" s="18"/>
      <c r="AB28" s="18"/>
      <c r="AC28" s="18"/>
    </row>
    <row r="29" spans="1:29" ht="23.15" customHeight="1">
      <c r="A29" s="4" t="s">
        <v>81</v>
      </c>
      <c r="E29" s="19"/>
      <c r="G29" s="19"/>
      <c r="I29" s="19"/>
      <c r="K29" s="19"/>
      <c r="R29" s="24"/>
      <c r="S29" s="24"/>
      <c r="T29" s="24"/>
      <c r="U29" s="24"/>
      <c r="V29" s="18"/>
      <c r="W29" s="18"/>
      <c r="X29" s="18"/>
      <c r="Y29" s="18"/>
      <c r="Z29" s="18"/>
      <c r="AA29" s="18"/>
      <c r="AB29" s="18"/>
      <c r="AC29" s="18"/>
    </row>
    <row r="30" spans="1:29" ht="23.15" customHeight="1">
      <c r="A30" s="4" t="s">
        <v>133</v>
      </c>
      <c r="E30" s="18">
        <v>-44676</v>
      </c>
      <c r="F30" s="20"/>
      <c r="G30" s="18">
        <v>-101250</v>
      </c>
      <c r="H30" s="21"/>
      <c r="I30" s="18">
        <v>-23036</v>
      </c>
      <c r="J30" s="21"/>
      <c r="K30" s="21">
        <v>-116738</v>
      </c>
      <c r="R30" s="24"/>
      <c r="S30" s="24"/>
      <c r="T30" s="24"/>
      <c r="U30" s="24"/>
      <c r="V30" s="18"/>
      <c r="W30" s="18"/>
      <c r="X30" s="18"/>
      <c r="Y30" s="18"/>
      <c r="Z30" s="18"/>
      <c r="AA30" s="18"/>
      <c r="AB30" s="18"/>
      <c r="AC30" s="18"/>
    </row>
    <row r="31" spans="1:29" ht="23.15" customHeight="1">
      <c r="A31" s="4" t="s">
        <v>82</v>
      </c>
      <c r="E31" s="18">
        <v>56343</v>
      </c>
      <c r="F31" s="20"/>
      <c r="G31" s="22">
        <v>24608</v>
      </c>
      <c r="H31" s="21"/>
      <c r="I31" s="18">
        <v>9048</v>
      </c>
      <c r="J31" s="21"/>
      <c r="K31" s="21">
        <v>20774</v>
      </c>
      <c r="R31" s="24"/>
      <c r="S31" s="24"/>
      <c r="T31" s="24"/>
      <c r="U31" s="24"/>
      <c r="V31" s="18"/>
      <c r="W31" s="18"/>
      <c r="X31" s="18"/>
      <c r="Y31" s="18"/>
      <c r="Z31" s="18"/>
      <c r="AA31" s="18"/>
      <c r="AB31" s="18"/>
      <c r="AC31" s="18"/>
    </row>
    <row r="32" spans="1:29" ht="23.15" customHeight="1">
      <c r="A32" s="15" t="s">
        <v>83</v>
      </c>
      <c r="E32" s="18">
        <v>6522</v>
      </c>
      <c r="F32" s="20"/>
      <c r="G32" s="22">
        <v>1647</v>
      </c>
      <c r="H32" s="21"/>
      <c r="I32" s="18">
        <v>4026</v>
      </c>
      <c r="J32" s="21"/>
      <c r="K32" s="21">
        <v>552</v>
      </c>
      <c r="R32" s="24"/>
      <c r="S32" s="24"/>
      <c r="T32" s="24"/>
      <c r="U32" s="24"/>
      <c r="V32" s="18"/>
      <c r="W32" s="18"/>
      <c r="X32" s="18"/>
      <c r="Y32" s="18"/>
      <c r="Z32" s="18"/>
      <c r="AA32" s="18"/>
      <c r="AB32" s="18"/>
      <c r="AC32" s="18"/>
    </row>
    <row r="33" spans="1:29" ht="23.15" customHeight="1">
      <c r="A33" s="4" t="s">
        <v>84</v>
      </c>
      <c r="E33" s="18">
        <v>396</v>
      </c>
      <c r="F33" s="20"/>
      <c r="G33" s="22">
        <v>947</v>
      </c>
      <c r="H33" s="21"/>
      <c r="I33" s="18">
        <v>-1</v>
      </c>
      <c r="J33" s="21"/>
      <c r="K33" s="21">
        <v>17</v>
      </c>
      <c r="R33" s="24"/>
      <c r="S33" s="24"/>
      <c r="T33" s="24"/>
      <c r="U33" s="24"/>
      <c r="V33" s="18"/>
      <c r="W33" s="18"/>
      <c r="X33" s="18"/>
      <c r="Y33" s="18"/>
      <c r="Z33" s="18"/>
      <c r="AA33" s="18"/>
      <c r="AB33" s="18"/>
      <c r="AC33" s="18"/>
    </row>
    <row r="34" spans="1:29" ht="23.15" customHeight="1">
      <c r="A34" s="4" t="s">
        <v>132</v>
      </c>
      <c r="E34" s="14"/>
      <c r="F34" s="20"/>
      <c r="G34" s="14"/>
      <c r="H34" s="21"/>
      <c r="I34" s="21"/>
      <c r="J34" s="21"/>
      <c r="K34" s="21"/>
      <c r="R34" s="24"/>
      <c r="S34" s="24"/>
      <c r="T34" s="24"/>
      <c r="U34" s="24"/>
      <c r="V34" s="18"/>
      <c r="W34" s="18"/>
      <c r="X34" s="18"/>
      <c r="Y34" s="18"/>
      <c r="Z34" s="18"/>
      <c r="AA34" s="18"/>
      <c r="AB34" s="18"/>
      <c r="AC34" s="18"/>
    </row>
    <row r="35" spans="1:29" ht="23.15" customHeight="1">
      <c r="A35" s="15" t="s">
        <v>134</v>
      </c>
      <c r="E35" s="18">
        <v>-33059</v>
      </c>
      <c r="F35" s="20"/>
      <c r="G35" s="14">
        <v>-5585</v>
      </c>
      <c r="H35" s="21"/>
      <c r="I35" s="18">
        <v>-26676</v>
      </c>
      <c r="J35" s="21"/>
      <c r="K35" s="21">
        <v>30502</v>
      </c>
      <c r="R35" s="24"/>
      <c r="S35" s="24"/>
      <c r="T35" s="24"/>
      <c r="U35" s="24"/>
      <c r="V35" s="18"/>
      <c r="W35" s="18"/>
      <c r="X35" s="18"/>
      <c r="Y35" s="18"/>
      <c r="Z35" s="18"/>
      <c r="AA35" s="18"/>
      <c r="AB35" s="18"/>
      <c r="AC35" s="18"/>
    </row>
    <row r="36" spans="1:29" ht="23.15" customHeight="1">
      <c r="A36" s="15" t="s">
        <v>168</v>
      </c>
      <c r="E36" s="18">
        <v>-76</v>
      </c>
      <c r="F36" s="20"/>
      <c r="G36" s="14">
        <v>196</v>
      </c>
      <c r="H36" s="21"/>
      <c r="I36" s="18">
        <v>0</v>
      </c>
      <c r="J36" s="21"/>
      <c r="K36" s="21">
        <v>0</v>
      </c>
      <c r="R36" s="24"/>
      <c r="S36" s="24"/>
      <c r="T36" s="24"/>
      <c r="U36" s="24"/>
      <c r="V36" s="18"/>
      <c r="W36" s="18"/>
      <c r="X36" s="18"/>
      <c r="Y36" s="18"/>
      <c r="Z36" s="18"/>
      <c r="AA36" s="18"/>
      <c r="AB36" s="18"/>
      <c r="AC36" s="18"/>
    </row>
    <row r="37" spans="1:29" ht="22.9" customHeight="1">
      <c r="A37" s="4" t="s">
        <v>85</v>
      </c>
      <c r="E37" s="18">
        <v>2364</v>
      </c>
      <c r="F37" s="20"/>
      <c r="G37" s="14">
        <v>3420</v>
      </c>
      <c r="H37" s="21"/>
      <c r="I37" s="18">
        <v>-6358</v>
      </c>
      <c r="J37" s="21"/>
      <c r="K37" s="21">
        <v>-372</v>
      </c>
      <c r="R37" s="24"/>
      <c r="S37" s="24"/>
      <c r="T37" s="24"/>
      <c r="U37" s="24"/>
      <c r="V37" s="18"/>
      <c r="W37" s="18"/>
      <c r="X37" s="18"/>
      <c r="Y37" s="18"/>
      <c r="Z37" s="18"/>
      <c r="AA37" s="18"/>
      <c r="AB37" s="18"/>
      <c r="AC37" s="18"/>
    </row>
    <row r="38" spans="1:29" ht="23.15" customHeight="1">
      <c r="A38" s="4" t="s">
        <v>86</v>
      </c>
      <c r="E38" s="23">
        <v>-1718</v>
      </c>
      <c r="F38" s="20"/>
      <c r="G38" s="17">
        <v>-3915</v>
      </c>
      <c r="H38" s="18"/>
      <c r="I38" s="23">
        <v>0</v>
      </c>
      <c r="J38" s="18"/>
      <c r="K38" s="17">
        <v>-3507</v>
      </c>
      <c r="R38" s="24"/>
      <c r="S38" s="24"/>
      <c r="T38" s="24"/>
      <c r="U38" s="24"/>
      <c r="V38" s="18"/>
      <c r="W38" s="18"/>
      <c r="X38" s="18"/>
      <c r="Y38" s="18"/>
      <c r="Z38" s="18"/>
      <c r="AA38" s="18"/>
      <c r="AB38" s="18"/>
      <c r="AC38" s="18"/>
    </row>
    <row r="39" spans="1:29" ht="23.15" customHeight="1">
      <c r="A39" s="15" t="s">
        <v>102</v>
      </c>
      <c r="E39" s="18">
        <f>SUM(E28:E38)</f>
        <v>273025</v>
      </c>
      <c r="F39" s="20"/>
      <c r="G39" s="18">
        <f>SUM(G28:G38)</f>
        <v>259384</v>
      </c>
      <c r="H39" s="20"/>
      <c r="I39" s="18">
        <f>SUM(I28:I38)</f>
        <v>153074</v>
      </c>
      <c r="J39" s="20"/>
      <c r="K39" s="18">
        <f>SUM(K28:K38)</f>
        <v>114929</v>
      </c>
      <c r="R39" s="24"/>
      <c r="S39" s="24"/>
      <c r="T39" s="24"/>
      <c r="U39" s="24"/>
      <c r="V39" s="18"/>
      <c r="W39" s="18"/>
      <c r="X39" s="18"/>
      <c r="Y39" s="18"/>
      <c r="Z39" s="18"/>
      <c r="AA39" s="18"/>
      <c r="AB39" s="18"/>
      <c r="AC39" s="18"/>
    </row>
    <row r="40" spans="1:29" ht="23.15" customHeight="1">
      <c r="A40" s="15" t="s">
        <v>215</v>
      </c>
      <c r="C40" s="12">
        <v>18</v>
      </c>
      <c r="E40" s="18">
        <v>-2107</v>
      </c>
      <c r="F40" s="20"/>
      <c r="G40" s="18">
        <v>0</v>
      </c>
      <c r="H40" s="20"/>
      <c r="I40" s="18">
        <v>-2107</v>
      </c>
      <c r="J40" s="20"/>
      <c r="K40" s="18">
        <v>0</v>
      </c>
      <c r="R40" s="24"/>
      <c r="S40" s="24"/>
      <c r="T40" s="24"/>
      <c r="U40" s="24"/>
      <c r="V40" s="18"/>
      <c r="W40" s="18"/>
      <c r="X40" s="18"/>
      <c r="Y40" s="18"/>
      <c r="Z40" s="18"/>
      <c r="AA40" s="18"/>
      <c r="AB40" s="18"/>
      <c r="AC40" s="18"/>
    </row>
    <row r="41" spans="1:29" ht="23.15" customHeight="1">
      <c r="A41" s="15" t="s">
        <v>87</v>
      </c>
      <c r="E41" s="23">
        <v>-1</v>
      </c>
      <c r="F41" s="20"/>
      <c r="G41" s="14">
        <v>-21</v>
      </c>
      <c r="H41" s="20"/>
      <c r="I41" s="23">
        <v>-1</v>
      </c>
      <c r="J41" s="20"/>
      <c r="K41" s="21">
        <v>-21</v>
      </c>
      <c r="V41" s="18"/>
      <c r="W41" s="18"/>
      <c r="X41" s="18"/>
      <c r="Y41" s="18"/>
      <c r="Z41" s="18"/>
      <c r="AA41" s="18"/>
      <c r="AB41" s="18"/>
      <c r="AC41" s="18"/>
    </row>
    <row r="42" spans="1:29" ht="23.15" hidden="1" customHeight="1">
      <c r="A42" s="15" t="s">
        <v>91</v>
      </c>
      <c r="E42" s="18">
        <v>0</v>
      </c>
      <c r="F42" s="20"/>
      <c r="G42" s="23">
        <v>0</v>
      </c>
      <c r="H42" s="20"/>
      <c r="I42" s="18">
        <v>0</v>
      </c>
      <c r="J42" s="20"/>
      <c r="K42" s="18">
        <v>0</v>
      </c>
      <c r="V42" s="18"/>
      <c r="W42" s="18"/>
      <c r="X42" s="18"/>
      <c r="Y42" s="18"/>
      <c r="Z42" s="18"/>
      <c r="AA42" s="18"/>
      <c r="AB42" s="18"/>
      <c r="AC42" s="18"/>
    </row>
    <row r="43" spans="1:29" ht="23.15" customHeight="1">
      <c r="A43" s="25" t="s">
        <v>180</v>
      </c>
      <c r="E43" s="26">
        <f>SUM(E39:E42)</f>
        <v>270917</v>
      </c>
      <c r="F43" s="27"/>
      <c r="G43" s="28">
        <f>SUM(G39:G42)</f>
        <v>259363</v>
      </c>
      <c r="H43" s="27"/>
      <c r="I43" s="26">
        <f>SUM(I39:I42)</f>
        <v>150966</v>
      </c>
      <c r="J43" s="27"/>
      <c r="K43" s="26">
        <f>SUM(K39:K42)</f>
        <v>114908</v>
      </c>
      <c r="M43" s="24"/>
      <c r="V43" s="18"/>
      <c r="W43" s="18"/>
      <c r="X43" s="18"/>
      <c r="Y43" s="18"/>
      <c r="Z43" s="18"/>
      <c r="AA43" s="18"/>
      <c r="AB43" s="18"/>
      <c r="AC43" s="18"/>
    </row>
    <row r="44" spans="1:29" ht="23.15" customHeight="1">
      <c r="A44" s="25"/>
      <c r="E44" s="29"/>
      <c r="F44" s="27"/>
      <c r="G44" s="30"/>
      <c r="H44" s="27"/>
      <c r="I44" s="29"/>
      <c r="J44" s="27"/>
      <c r="K44" s="30"/>
      <c r="M44" s="24"/>
    </row>
    <row r="45" spans="1:29" s="33" customFormat="1" ht="23.15" customHeight="1">
      <c r="A45" s="1" t="s">
        <v>95</v>
      </c>
      <c r="B45" s="31"/>
      <c r="C45" s="32"/>
      <c r="D45" s="31"/>
      <c r="E45" s="31"/>
      <c r="F45" s="31"/>
      <c r="G45" s="31"/>
      <c r="H45" s="31"/>
      <c r="I45" s="31"/>
      <c r="J45" s="31"/>
    </row>
    <row r="46" spans="1:29" ht="23.15" customHeight="1">
      <c r="A46" s="224" t="s">
        <v>75</v>
      </c>
      <c r="B46" s="224"/>
      <c r="C46" s="224"/>
      <c r="D46" s="224"/>
      <c r="E46" s="224"/>
      <c r="F46" s="224"/>
      <c r="G46" s="224"/>
      <c r="H46" s="224"/>
      <c r="I46" s="224"/>
      <c r="J46" s="224"/>
    </row>
    <row r="47" spans="1:29" ht="23.15" customHeight="1">
      <c r="A47" s="224" t="s">
        <v>205</v>
      </c>
      <c r="B47" s="224"/>
      <c r="C47" s="224"/>
      <c r="D47" s="224"/>
      <c r="E47" s="224"/>
      <c r="F47" s="224"/>
      <c r="G47" s="224"/>
      <c r="H47" s="224"/>
      <c r="I47" s="224"/>
      <c r="J47" s="224"/>
    </row>
    <row r="48" spans="1:29" ht="13.4" customHeight="1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29" ht="22.9" customHeight="1">
      <c r="A49" s="6"/>
      <c r="B49" s="6"/>
      <c r="D49" s="6"/>
      <c r="E49" s="223" t="s">
        <v>127</v>
      </c>
      <c r="F49" s="223"/>
      <c r="G49" s="223"/>
      <c r="H49" s="6"/>
      <c r="I49" s="223" t="s">
        <v>18</v>
      </c>
      <c r="J49" s="223"/>
      <c r="K49" s="223"/>
    </row>
    <row r="50" spans="1:29" ht="22.9" customHeight="1">
      <c r="A50" s="6"/>
      <c r="B50" s="6"/>
      <c r="C50" s="55" t="s">
        <v>19</v>
      </c>
      <c r="D50" s="6"/>
      <c r="E50" s="9" t="s">
        <v>208</v>
      </c>
      <c r="F50" s="10"/>
      <c r="G50" s="9" t="s">
        <v>186</v>
      </c>
      <c r="H50" s="11"/>
      <c r="I50" s="9" t="s">
        <v>208</v>
      </c>
      <c r="J50" s="10"/>
      <c r="K50" s="9" t="s">
        <v>186</v>
      </c>
    </row>
    <row r="51" spans="1:29" ht="18" customHeight="1">
      <c r="A51" s="6"/>
      <c r="B51" s="6"/>
      <c r="D51" s="6"/>
      <c r="E51" s="220" t="s">
        <v>135</v>
      </c>
      <c r="F51" s="220"/>
      <c r="G51" s="220"/>
      <c r="H51" s="220"/>
      <c r="I51" s="220"/>
      <c r="J51" s="220"/>
      <c r="K51" s="220"/>
    </row>
    <row r="52" spans="1:29" ht="23.25" customHeight="1">
      <c r="A52" s="13" t="s">
        <v>103</v>
      </c>
      <c r="F52" s="20"/>
      <c r="G52" s="20"/>
      <c r="H52" s="20"/>
      <c r="I52" s="20"/>
      <c r="J52" s="20"/>
      <c r="K52" s="20"/>
    </row>
    <row r="53" spans="1:29" ht="23.25" hidden="1" customHeight="1">
      <c r="A53" s="4" t="s">
        <v>169</v>
      </c>
      <c r="E53" s="14">
        <v>0</v>
      </c>
      <c r="F53" s="14"/>
      <c r="G53" s="14">
        <v>0</v>
      </c>
      <c r="H53" s="14"/>
      <c r="I53" s="14">
        <v>0</v>
      </c>
      <c r="J53" s="14"/>
      <c r="K53" s="14">
        <v>0</v>
      </c>
    </row>
    <row r="54" spans="1:29" ht="23.25" customHeight="1">
      <c r="A54" s="4" t="s">
        <v>183</v>
      </c>
      <c r="C54" s="7"/>
      <c r="E54" s="14">
        <v>-2100</v>
      </c>
      <c r="F54" s="20"/>
      <c r="G54" s="14">
        <v>0</v>
      </c>
      <c r="H54" s="20"/>
      <c r="I54" s="14">
        <v>-2100</v>
      </c>
      <c r="J54" s="20"/>
      <c r="K54" s="14">
        <v>0</v>
      </c>
      <c r="Z54" s="18"/>
      <c r="AA54" s="18"/>
      <c r="AB54" s="18"/>
      <c r="AC54" s="18"/>
    </row>
    <row r="55" spans="1:29" ht="23.25" customHeight="1">
      <c r="A55" s="4" t="s">
        <v>184</v>
      </c>
      <c r="C55" s="7"/>
      <c r="E55" s="14">
        <v>591</v>
      </c>
      <c r="F55" s="20"/>
      <c r="G55" s="14">
        <v>0</v>
      </c>
      <c r="H55" s="20"/>
      <c r="I55" s="14">
        <v>0</v>
      </c>
      <c r="J55" s="20"/>
      <c r="K55" s="14">
        <v>16490</v>
      </c>
      <c r="Z55" s="18"/>
      <c r="AA55" s="18"/>
      <c r="AB55" s="18"/>
      <c r="AC55" s="18"/>
    </row>
    <row r="56" spans="1:29" ht="23.25" customHeight="1">
      <c r="A56" s="4" t="s">
        <v>171</v>
      </c>
      <c r="C56" s="7">
        <v>4</v>
      </c>
      <c r="E56" s="14">
        <v>0</v>
      </c>
      <c r="F56" s="20"/>
      <c r="G56" s="14">
        <v>0</v>
      </c>
      <c r="H56" s="20"/>
      <c r="I56" s="14">
        <v>33778</v>
      </c>
      <c r="J56" s="20"/>
      <c r="K56" s="14">
        <v>33778</v>
      </c>
      <c r="Z56" s="18"/>
      <c r="AA56" s="18"/>
      <c r="AB56" s="18"/>
      <c r="AC56" s="18"/>
    </row>
    <row r="57" spans="1:29" ht="23.25" hidden="1" customHeight="1">
      <c r="A57" s="4" t="s">
        <v>111</v>
      </c>
      <c r="E57" s="14">
        <v>0</v>
      </c>
      <c r="F57" s="35"/>
      <c r="G57" s="18">
        <v>0</v>
      </c>
      <c r="H57" s="18"/>
      <c r="I57" s="14">
        <v>0</v>
      </c>
      <c r="J57" s="35"/>
      <c r="K57" s="14">
        <v>0</v>
      </c>
      <c r="Z57" s="18"/>
      <c r="AA57" s="18"/>
      <c r="AB57" s="18"/>
      <c r="AC57" s="18"/>
    </row>
    <row r="58" spans="1:29" ht="23.25" customHeight="1">
      <c r="A58" s="4" t="s">
        <v>235</v>
      </c>
      <c r="E58" s="14">
        <v>-53286</v>
      </c>
      <c r="F58" s="35"/>
      <c r="G58" s="35">
        <v>-47711</v>
      </c>
      <c r="H58" s="35"/>
      <c r="I58" s="14">
        <v>-51038</v>
      </c>
      <c r="J58" s="35"/>
      <c r="K58" s="34">
        <v>-34729</v>
      </c>
      <c r="L58" s="18"/>
      <c r="Z58" s="18"/>
      <c r="AA58" s="18"/>
      <c r="AB58" s="18"/>
      <c r="AC58" s="18"/>
    </row>
    <row r="59" spans="1:29" ht="23.25" customHeight="1">
      <c r="A59" s="4" t="s">
        <v>236</v>
      </c>
      <c r="E59" s="14">
        <v>1712</v>
      </c>
      <c r="F59" s="35"/>
      <c r="G59" s="36">
        <v>91</v>
      </c>
      <c r="H59" s="35"/>
      <c r="I59" s="14">
        <v>1712</v>
      </c>
      <c r="J59" s="35"/>
      <c r="K59" s="14">
        <v>58</v>
      </c>
      <c r="L59" s="18"/>
      <c r="Z59" s="18"/>
      <c r="AA59" s="18"/>
      <c r="AB59" s="18"/>
      <c r="AC59" s="18"/>
    </row>
    <row r="60" spans="1:29" ht="23.25" customHeight="1">
      <c r="A60" s="4" t="s">
        <v>167</v>
      </c>
      <c r="E60" s="14"/>
      <c r="F60" s="35"/>
      <c r="G60" s="36"/>
      <c r="H60" s="35"/>
      <c r="I60" s="14"/>
      <c r="J60" s="35"/>
      <c r="K60" s="14"/>
      <c r="Z60" s="18"/>
      <c r="AA60" s="18"/>
      <c r="AB60" s="18"/>
      <c r="AC60" s="18"/>
    </row>
    <row r="61" spans="1:29" ht="23.25" customHeight="1">
      <c r="A61" s="4" t="s">
        <v>227</v>
      </c>
      <c r="E61" s="14">
        <v>-4884</v>
      </c>
      <c r="F61" s="18"/>
      <c r="G61" s="35">
        <v>-4271</v>
      </c>
      <c r="H61" s="18"/>
      <c r="I61" s="14">
        <v>-4884</v>
      </c>
      <c r="J61" s="18"/>
      <c r="K61" s="34">
        <v>-3920</v>
      </c>
      <c r="Z61" s="18"/>
      <c r="AA61" s="18"/>
      <c r="AB61" s="18"/>
      <c r="AC61" s="18"/>
    </row>
    <row r="62" spans="1:29" ht="23.25" hidden="1" customHeight="1">
      <c r="A62" s="4" t="s">
        <v>185</v>
      </c>
      <c r="E62" s="14">
        <v>0</v>
      </c>
      <c r="F62" s="18"/>
      <c r="G62" s="35">
        <v>0</v>
      </c>
      <c r="H62" s="18"/>
      <c r="I62" s="14">
        <v>0</v>
      </c>
      <c r="J62" s="18"/>
      <c r="K62" s="14">
        <v>0</v>
      </c>
      <c r="Z62" s="18"/>
      <c r="AA62" s="18"/>
      <c r="AB62" s="18"/>
      <c r="AC62" s="18"/>
    </row>
    <row r="63" spans="1:29" ht="23.25" customHeight="1">
      <c r="A63" s="4" t="s">
        <v>119</v>
      </c>
      <c r="E63" s="14">
        <v>-1652</v>
      </c>
      <c r="F63" s="35"/>
      <c r="G63" s="35">
        <v>-62</v>
      </c>
      <c r="H63" s="35"/>
      <c r="I63" s="14">
        <v>-1652</v>
      </c>
      <c r="J63" s="35"/>
      <c r="K63" s="14">
        <v>0</v>
      </c>
      <c r="L63" s="18"/>
      <c r="Z63" s="18"/>
      <c r="AA63" s="18"/>
      <c r="AB63" s="18"/>
      <c r="AC63" s="18"/>
    </row>
    <row r="64" spans="1:29" ht="23.25" hidden="1" customHeight="1">
      <c r="A64" s="4" t="s">
        <v>181</v>
      </c>
      <c r="E64" s="14">
        <v>0</v>
      </c>
      <c r="F64" s="35"/>
      <c r="G64" s="35">
        <v>0</v>
      </c>
      <c r="H64" s="35"/>
      <c r="I64" s="14"/>
      <c r="J64" s="35"/>
      <c r="K64" s="14">
        <v>0</v>
      </c>
      <c r="L64" s="18"/>
      <c r="Z64" s="18"/>
      <c r="AA64" s="18"/>
      <c r="AB64" s="18"/>
      <c r="AC64" s="18"/>
    </row>
    <row r="65" spans="1:29" ht="23.25" customHeight="1">
      <c r="A65" s="4" t="s">
        <v>112</v>
      </c>
      <c r="E65" s="14">
        <v>264</v>
      </c>
      <c r="F65" s="36"/>
      <c r="G65" s="14">
        <v>27</v>
      </c>
      <c r="H65" s="36"/>
      <c r="I65" s="14">
        <v>14435</v>
      </c>
      <c r="J65" s="36"/>
      <c r="K65" s="34">
        <v>43151</v>
      </c>
      <c r="Z65" s="18"/>
      <c r="AA65" s="18"/>
      <c r="AB65" s="18"/>
      <c r="AC65" s="18"/>
    </row>
    <row r="66" spans="1:29" ht="23.25" customHeight="1">
      <c r="A66" s="2" t="s">
        <v>196</v>
      </c>
      <c r="E66" s="26">
        <f>SUM(E53:E65)</f>
        <v>-59355</v>
      </c>
      <c r="F66" s="37"/>
      <c r="G66" s="26">
        <f>SUM(G53:G65)</f>
        <v>-51926</v>
      </c>
      <c r="H66" s="29"/>
      <c r="I66" s="26">
        <f>SUM(I53:I65)</f>
        <v>-9749</v>
      </c>
      <c r="J66" s="37"/>
      <c r="K66" s="26">
        <f>SUM(K53:K65)</f>
        <v>54828</v>
      </c>
      <c r="Z66" s="18"/>
      <c r="AA66" s="18"/>
      <c r="AB66" s="18"/>
      <c r="AC66" s="18"/>
    </row>
    <row r="67" spans="1:29" ht="23.25" customHeight="1">
      <c r="A67" s="2"/>
      <c r="E67" s="18"/>
      <c r="F67" s="35"/>
      <c r="G67" s="18"/>
      <c r="H67" s="18"/>
      <c r="I67" s="18"/>
      <c r="J67" s="35"/>
      <c r="K67" s="18"/>
      <c r="Z67" s="18"/>
      <c r="AA67" s="18"/>
      <c r="AB67" s="18"/>
      <c r="AC67" s="18"/>
    </row>
    <row r="68" spans="1:29" ht="23.25" customHeight="1">
      <c r="A68" s="13" t="s">
        <v>104</v>
      </c>
      <c r="E68" s="4"/>
      <c r="Z68" s="18"/>
      <c r="AA68" s="18"/>
      <c r="AB68" s="18"/>
      <c r="AC68" s="18"/>
    </row>
    <row r="69" spans="1:29" ht="23.25" customHeight="1">
      <c r="A69" s="38" t="s">
        <v>166</v>
      </c>
      <c r="C69" s="7"/>
      <c r="E69" s="34">
        <v>-13493</v>
      </c>
      <c r="F69" s="20"/>
      <c r="G69" s="34">
        <v>-12463</v>
      </c>
      <c r="H69" s="20"/>
      <c r="I69" s="34">
        <v>-13507</v>
      </c>
      <c r="J69" s="20"/>
      <c r="K69" s="14">
        <v>-12463</v>
      </c>
      <c r="Z69" s="18"/>
      <c r="AA69" s="18"/>
      <c r="AB69" s="18"/>
      <c r="AC69" s="18"/>
    </row>
    <row r="70" spans="1:29" ht="23.25" customHeight="1">
      <c r="A70" s="15" t="s">
        <v>117</v>
      </c>
      <c r="C70" s="7">
        <v>15</v>
      </c>
      <c r="E70" s="34">
        <v>-1791098</v>
      </c>
      <c r="F70" s="20"/>
      <c r="G70" s="34">
        <v>-1293525</v>
      </c>
      <c r="H70" s="20"/>
      <c r="I70" s="34">
        <v>-1658502</v>
      </c>
      <c r="J70" s="20"/>
      <c r="K70" s="39">
        <v>-1131931</v>
      </c>
      <c r="L70" s="198"/>
      <c r="Z70" s="18"/>
      <c r="AA70" s="18"/>
      <c r="AB70" s="18"/>
      <c r="AC70" s="18"/>
    </row>
    <row r="71" spans="1:29" ht="23.25" customHeight="1">
      <c r="A71" s="38" t="s">
        <v>115</v>
      </c>
      <c r="C71" s="7">
        <v>15</v>
      </c>
      <c r="E71" s="34">
        <v>1527816</v>
      </c>
      <c r="F71" s="20"/>
      <c r="G71" s="34">
        <v>1273482</v>
      </c>
      <c r="H71" s="20"/>
      <c r="I71" s="34">
        <v>1421674</v>
      </c>
      <c r="J71" s="20"/>
      <c r="K71" s="14">
        <v>1122568</v>
      </c>
      <c r="L71" s="57"/>
      <c r="Z71" s="18"/>
      <c r="AA71" s="18"/>
      <c r="AB71" s="18"/>
      <c r="AC71" s="18"/>
    </row>
    <row r="72" spans="1:29" ht="23.25" customHeight="1">
      <c r="A72" s="4" t="s">
        <v>120</v>
      </c>
      <c r="C72" s="7">
        <v>17</v>
      </c>
      <c r="E72" s="34">
        <v>-138367</v>
      </c>
      <c r="F72" s="40"/>
      <c r="G72" s="34">
        <v>-146688</v>
      </c>
      <c r="H72" s="40"/>
      <c r="I72" s="34">
        <v>-126607</v>
      </c>
      <c r="J72" s="20"/>
      <c r="K72" s="14">
        <v>-146635</v>
      </c>
      <c r="O72" s="41"/>
      <c r="Z72" s="18"/>
      <c r="AA72" s="18"/>
      <c r="AB72" s="18"/>
      <c r="AC72" s="18"/>
    </row>
    <row r="73" spans="1:29" ht="23.25" hidden="1" customHeight="1">
      <c r="A73" s="15" t="s">
        <v>116</v>
      </c>
      <c r="C73" s="7"/>
      <c r="E73" s="35">
        <v>0</v>
      </c>
      <c r="F73" s="20"/>
      <c r="G73" s="34">
        <v>0</v>
      </c>
      <c r="H73" s="18"/>
      <c r="I73" s="35">
        <v>0</v>
      </c>
      <c r="J73" s="20"/>
      <c r="K73" s="35">
        <v>0</v>
      </c>
      <c r="Z73" s="18"/>
      <c r="AA73" s="18"/>
      <c r="AB73" s="18"/>
      <c r="AC73" s="18"/>
    </row>
    <row r="74" spans="1:29" ht="23.25" customHeight="1">
      <c r="A74" s="15" t="s">
        <v>191</v>
      </c>
      <c r="C74" s="7"/>
      <c r="E74" s="14">
        <v>0</v>
      </c>
      <c r="F74" s="20"/>
      <c r="G74" s="35">
        <v>37959</v>
      </c>
      <c r="H74" s="18"/>
      <c r="I74" s="14">
        <v>0</v>
      </c>
      <c r="J74" s="20"/>
      <c r="K74" s="35">
        <v>37959</v>
      </c>
      <c r="L74" s="198"/>
      <c r="Z74" s="18"/>
      <c r="AA74" s="18"/>
      <c r="AB74" s="18"/>
      <c r="AC74" s="18"/>
    </row>
    <row r="75" spans="1:29" ht="23.25" customHeight="1">
      <c r="A75" s="15" t="s">
        <v>164</v>
      </c>
      <c r="E75" s="34">
        <v>-39375</v>
      </c>
      <c r="F75" s="20"/>
      <c r="G75" s="34">
        <v>-41937</v>
      </c>
      <c r="H75" s="20"/>
      <c r="I75" s="34">
        <v>-28646</v>
      </c>
      <c r="J75" s="20"/>
      <c r="K75" s="21">
        <v>-37732</v>
      </c>
      <c r="L75" s="198"/>
      <c r="Z75" s="18"/>
      <c r="AA75" s="18"/>
      <c r="AB75" s="18"/>
      <c r="AC75" s="18"/>
    </row>
    <row r="76" spans="1:29" ht="23.25" customHeight="1">
      <c r="A76" s="2" t="s">
        <v>200</v>
      </c>
      <c r="E76" s="42">
        <f>SUM(E69:E75)</f>
        <v>-454517</v>
      </c>
      <c r="F76" s="30"/>
      <c r="G76" s="42">
        <f>SUM(G69:G75)</f>
        <v>-183172</v>
      </c>
      <c r="H76" s="29"/>
      <c r="I76" s="42">
        <f>SUM(I69:I75)</f>
        <v>-405588</v>
      </c>
      <c r="J76" s="30"/>
      <c r="K76" s="42">
        <f>SUM(K69:K75)</f>
        <v>-168234</v>
      </c>
      <c r="L76" s="198"/>
      <c r="Z76" s="18"/>
      <c r="AA76" s="18"/>
      <c r="AB76" s="18"/>
      <c r="AC76" s="18"/>
    </row>
    <row r="77" spans="1:29" ht="23.25" customHeight="1">
      <c r="A77" s="2" t="s">
        <v>118</v>
      </c>
      <c r="B77" s="2"/>
      <c r="C77" s="3"/>
      <c r="D77" s="43"/>
      <c r="E77" s="44">
        <v>5212</v>
      </c>
      <c r="F77" s="27"/>
      <c r="G77" s="44">
        <v>-33549</v>
      </c>
      <c r="H77" s="27"/>
      <c r="I77" s="45">
        <v>0</v>
      </c>
      <c r="J77" s="27"/>
      <c r="K77" s="45">
        <v>0</v>
      </c>
      <c r="Z77" s="18"/>
      <c r="AA77" s="18"/>
      <c r="AB77" s="18"/>
      <c r="AC77" s="18"/>
    </row>
    <row r="78" spans="1:29" ht="23.25" customHeight="1">
      <c r="A78" s="2" t="s">
        <v>156</v>
      </c>
      <c r="E78" s="27">
        <f>+E43+E66+E76+E77</f>
        <v>-237743</v>
      </c>
      <c r="F78" s="27"/>
      <c r="G78" s="27">
        <f>+G43+G66+G76+G77</f>
        <v>-9284</v>
      </c>
      <c r="H78" s="27"/>
      <c r="I78" s="27">
        <f>+I43+I66+I76+I77</f>
        <v>-264371</v>
      </c>
      <c r="J78" s="27"/>
      <c r="K78" s="29">
        <f>K77+K66+K43+K76</f>
        <v>1502</v>
      </c>
      <c r="Z78" s="18"/>
      <c r="AA78" s="18"/>
      <c r="AB78" s="18"/>
      <c r="AC78" s="18"/>
    </row>
    <row r="79" spans="1:29" ht="23.25" customHeight="1">
      <c r="A79" s="15" t="s">
        <v>157</v>
      </c>
      <c r="E79" s="34">
        <f>'BS_31.03.2025'!E9</f>
        <v>415384</v>
      </c>
      <c r="F79" s="20"/>
      <c r="G79" s="34">
        <v>165175</v>
      </c>
      <c r="H79" s="20"/>
      <c r="I79" s="21">
        <f>'BS_31.03.2025'!I9</f>
        <v>348270</v>
      </c>
      <c r="J79" s="20"/>
      <c r="K79" s="21">
        <v>104865</v>
      </c>
      <c r="Z79" s="18"/>
      <c r="AA79" s="18"/>
      <c r="AB79" s="18"/>
      <c r="AC79" s="18"/>
    </row>
    <row r="80" spans="1:29" ht="23.25" customHeight="1" thickBot="1">
      <c r="A80" s="46" t="s">
        <v>158</v>
      </c>
      <c r="E80" s="47">
        <f>SUM(E78:E79)</f>
        <v>177641</v>
      </c>
      <c r="F80" s="27"/>
      <c r="G80" s="48">
        <f>SUM(G78:G79)</f>
        <v>155891</v>
      </c>
      <c r="H80" s="27"/>
      <c r="I80" s="48">
        <f>SUM(I78:I79)</f>
        <v>83899</v>
      </c>
      <c r="J80" s="27"/>
      <c r="K80" s="48">
        <f>SUM(K78:K79)</f>
        <v>106367</v>
      </c>
      <c r="L80" s="2"/>
      <c r="M80" s="49">
        <f>E80-'BS_31.03.2025'!C9</f>
        <v>0</v>
      </c>
      <c r="N80" s="49"/>
      <c r="O80" s="49">
        <f>'BS_31.03.2025'!G9-I80</f>
        <v>0</v>
      </c>
      <c r="P80" s="49"/>
      <c r="Z80" s="18"/>
      <c r="AA80" s="18"/>
      <c r="AB80" s="18"/>
      <c r="AC80" s="18"/>
    </row>
    <row r="81" spans="1:29" ht="23.25" customHeight="1" thickTop="1">
      <c r="D81" s="4"/>
      <c r="K81" s="18"/>
      <c r="N81" s="18"/>
      <c r="P81" s="18"/>
      <c r="Q81" s="18"/>
      <c r="R81" s="18"/>
      <c r="Z81" s="18"/>
      <c r="AA81" s="18"/>
      <c r="AB81" s="18"/>
      <c r="AC81" s="18"/>
    </row>
    <row r="82" spans="1:29" ht="23.25" customHeight="1">
      <c r="A82" s="50" t="s">
        <v>88</v>
      </c>
      <c r="B82" s="15"/>
      <c r="D82" s="20"/>
      <c r="E82" s="51"/>
      <c r="F82" s="51"/>
      <c r="G82" s="52"/>
      <c r="H82" s="52"/>
      <c r="I82" s="52"/>
      <c r="J82" s="52"/>
      <c r="K82" s="52"/>
      <c r="Z82" s="18"/>
      <c r="AA82" s="18"/>
      <c r="AB82" s="18"/>
      <c r="AC82" s="18"/>
    </row>
    <row r="83" spans="1:29" ht="23.25" customHeight="1">
      <c r="A83" s="15" t="s">
        <v>89</v>
      </c>
      <c r="B83" s="15"/>
      <c r="D83" s="20"/>
      <c r="E83" s="51"/>
      <c r="F83" s="51"/>
      <c r="G83" s="52"/>
      <c r="H83" s="52"/>
      <c r="I83" s="52"/>
      <c r="J83" s="52"/>
      <c r="K83" s="52"/>
      <c r="Z83" s="18"/>
      <c r="AA83" s="18"/>
      <c r="AB83" s="18"/>
      <c r="AC83" s="18"/>
    </row>
    <row r="84" spans="1:29" ht="23.25" customHeight="1">
      <c r="A84" s="15" t="s">
        <v>228</v>
      </c>
      <c r="B84" s="15"/>
      <c r="D84" s="20"/>
      <c r="E84" s="51"/>
      <c r="F84" s="51"/>
      <c r="G84" s="52"/>
      <c r="H84" s="52"/>
      <c r="I84" s="52"/>
      <c r="J84" s="52"/>
      <c r="K84" s="52"/>
      <c r="Z84" s="18"/>
      <c r="AA84" s="18"/>
      <c r="AB84" s="18"/>
      <c r="AC84" s="18"/>
    </row>
    <row r="85" spans="1:29" ht="23.25" customHeight="1">
      <c r="A85" s="15" t="s">
        <v>90</v>
      </c>
      <c r="B85" s="15"/>
      <c r="D85" s="20"/>
      <c r="E85" s="54">
        <v>4811</v>
      </c>
      <c r="F85" s="51"/>
      <c r="G85" s="53">
        <v>7911</v>
      </c>
      <c r="H85" s="54"/>
      <c r="I85" s="54">
        <v>4810.7520000000004</v>
      </c>
      <c r="J85" s="54"/>
      <c r="K85" s="54">
        <v>6465</v>
      </c>
      <c r="Z85" s="18"/>
      <c r="AA85" s="18"/>
      <c r="AB85" s="18"/>
      <c r="AC85" s="18"/>
    </row>
    <row r="86" spans="1:29" ht="23.25" customHeight="1">
      <c r="A86" s="15" t="s">
        <v>172</v>
      </c>
      <c r="B86" s="15"/>
      <c r="D86" s="20"/>
      <c r="E86" s="54">
        <v>12587</v>
      </c>
      <c r="F86" s="51"/>
      <c r="G86" s="53">
        <v>0</v>
      </c>
      <c r="H86" s="52"/>
      <c r="I86" s="54">
        <v>12587.325000000001</v>
      </c>
      <c r="J86" s="52"/>
      <c r="K86" s="54">
        <v>0</v>
      </c>
      <c r="Z86" s="18"/>
      <c r="AA86" s="18"/>
      <c r="AB86" s="18"/>
      <c r="AC86" s="18"/>
    </row>
    <row r="87" spans="1:29" ht="23.25" hidden="1" customHeight="1">
      <c r="A87" s="15" t="s">
        <v>190</v>
      </c>
      <c r="B87" s="15"/>
      <c r="D87" s="20"/>
      <c r="E87" s="53">
        <v>0</v>
      </c>
      <c r="F87" s="51"/>
      <c r="G87" s="53"/>
      <c r="H87" s="52"/>
      <c r="I87" s="53"/>
      <c r="J87" s="52"/>
      <c r="K87" s="54"/>
      <c r="Z87" s="18"/>
      <c r="AA87" s="18"/>
      <c r="AB87" s="18"/>
      <c r="AC87" s="18"/>
    </row>
    <row r="88" spans="1:29" ht="23.25" customHeight="1">
      <c r="A88" s="4" t="s">
        <v>195</v>
      </c>
      <c r="E88" s="53">
        <v>2423</v>
      </c>
      <c r="F88" s="51"/>
      <c r="G88" s="53">
        <v>2634</v>
      </c>
      <c r="I88" s="53">
        <v>0</v>
      </c>
      <c r="J88" s="54"/>
      <c r="K88" s="53">
        <v>0</v>
      </c>
      <c r="Z88" s="18"/>
      <c r="AA88" s="18"/>
      <c r="AB88" s="18"/>
      <c r="AC88" s="18"/>
    </row>
    <row r="89" spans="1:29" ht="23.25" customHeight="1">
      <c r="A89" s="15" t="s">
        <v>197</v>
      </c>
      <c r="E89" s="4"/>
      <c r="F89" s="51"/>
      <c r="Z89" s="18"/>
      <c r="AA89" s="18"/>
      <c r="AB89" s="18"/>
      <c r="AC89" s="18"/>
    </row>
    <row r="90" spans="1:29" ht="23.25" customHeight="1">
      <c r="A90" s="15" t="s">
        <v>198</v>
      </c>
      <c r="E90" s="53">
        <v>9991</v>
      </c>
      <c r="F90" s="51"/>
      <c r="G90" s="53">
        <v>21307</v>
      </c>
      <c r="H90" s="52"/>
      <c r="I90" s="53">
        <v>9814</v>
      </c>
      <c r="J90" s="52"/>
      <c r="K90" s="52">
        <v>20871</v>
      </c>
      <c r="Z90" s="18"/>
      <c r="AA90" s="18"/>
      <c r="AB90" s="18"/>
      <c r="AC90" s="18"/>
    </row>
    <row r="91" spans="1:29" ht="23.15" customHeight="1">
      <c r="Z91" s="18"/>
      <c r="AA91" s="18"/>
      <c r="AB91" s="18"/>
      <c r="AC91" s="18"/>
    </row>
    <row r="92" spans="1:29" ht="23.15" customHeight="1">
      <c r="A92" s="222"/>
      <c r="B92" s="222"/>
      <c r="C92" s="222"/>
    </row>
  </sheetData>
  <mergeCells count="11">
    <mergeCell ref="A2:J2"/>
    <mergeCell ref="A46:J46"/>
    <mergeCell ref="A3:K3"/>
    <mergeCell ref="E5:G5"/>
    <mergeCell ref="E7:K7"/>
    <mergeCell ref="I5:K5"/>
    <mergeCell ref="A92:C92"/>
    <mergeCell ref="I49:K49"/>
    <mergeCell ref="E51:K51"/>
    <mergeCell ref="E49:G49"/>
    <mergeCell ref="A47:J47"/>
  </mergeCells>
  <pageMargins left="0.74803149606299202" right="0.7" top="0.66929133858267698" bottom="0.74803149606299202" header="0.31496062992126" footer="0.34"/>
  <pageSetup paperSize="9" scale="63" firstPageNumber="11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74ad05492fc9a2280325042c2fad2b60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ab3340baf80349b29fa98ce321257d3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FCBCCB-6AED-4F45-AF6B-737B6F72CC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240ADE-F433-42B3-A7ED-3DAF02C54903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5d0fcac8-3995-4ef6-9358-7ca0c107222d"/>
    <ds:schemaRef ds:uri="7a8b54ac-6b6f-444a-a8db-d90e45ebe42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BS_31.03.2025</vt:lpstr>
      <vt:lpstr>PL_31.03.2025</vt:lpstr>
      <vt:lpstr>Consolidated_31.03.2025</vt:lpstr>
      <vt:lpstr>The Company_31.03.2025</vt:lpstr>
      <vt:lpstr>CF_31.03.2025</vt:lpstr>
      <vt:lpstr>BS_31.03.2025!Print_Area</vt:lpstr>
      <vt:lpstr>CF_31.03.2025!Print_Area</vt:lpstr>
      <vt:lpstr>Consolidated_31.03.2025!Print_Area</vt:lpstr>
      <vt:lpstr>PL_31.03.2025!Print_Area</vt:lpstr>
      <vt:lpstr>'The Company_31.03.2025'!Print_Area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Nipada Donsomjit</cp:lastModifiedBy>
  <cp:lastPrinted>2025-05-08T07:35:15Z</cp:lastPrinted>
  <dcterms:created xsi:type="dcterms:W3CDTF">2010-03-02T08:17:14Z</dcterms:created>
  <dcterms:modified xsi:type="dcterms:W3CDTF">2025-05-08T07:51:47Z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