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O:\ปิดงบการเงิน2025\ข้อมูลนำส่งงบการเงินตลาดหลักทรัพย์\ข้อมูลนำส่งงบการเงินตลาดหลักทรัพย์Q1_25\Financial Statement reviewed Q1 2024\"/>
    </mc:Choice>
  </mc:AlternateContent>
  <xr:revisionPtr revIDLastSave="0" documentId="13_ncr:1_{05CF4292-D0DB-4697-820C-35028FC96A18}" xr6:coauthVersionLast="47" xr6:coauthVersionMax="47" xr10:uidLastSave="{00000000-0000-0000-0000-000000000000}"/>
  <bookViews>
    <workbookView xWindow="-120" yWindow="-120" windowWidth="20730" windowHeight="11040" tabRatio="812" activeTab="1" xr2:uid="{00000000-000D-0000-FFFF-FFFF00000000}"/>
  </bookViews>
  <sheets>
    <sheet name="Page 2-3" sheetId="1" r:id="rId1"/>
    <sheet name="Page 4-5" sheetId="2" r:id="rId2"/>
    <sheet name="Page 6" sheetId="10" r:id="rId3"/>
    <sheet name="Page 7" sheetId="11" r:id="rId4"/>
    <sheet name="Page 8-9" sheetId="8" r:id="rId5"/>
  </sheets>
  <definedNames>
    <definedName name="_xlnm.Print_Area" localSheetId="0">'Page 2-3'!$A$1:$K$99</definedName>
    <definedName name="_xlnm.Print_Area" localSheetId="2">'Page 6'!$A$1:$S$41</definedName>
    <definedName name="_xlnm.Print_Area" localSheetId="3">'Page 7'!$A$1:$M$29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8" l="1"/>
  <c r="I71" i="8"/>
  <c r="F26" i="8"/>
  <c r="J26" i="8"/>
  <c r="I26" i="8"/>
  <c r="G26" i="8"/>
  <c r="P20" i="10"/>
  <c r="S20" i="10" s="1"/>
  <c r="I24" i="10"/>
  <c r="I26" i="10" s="1"/>
  <c r="I27" i="10" s="1"/>
  <c r="R26" i="10"/>
  <c r="R27" i="10" s="1"/>
  <c r="Q26" i="10"/>
  <c r="Q27" i="10" s="1"/>
  <c r="M26" i="10"/>
  <c r="M27" i="10" s="1"/>
  <c r="L26" i="10"/>
  <c r="L27" i="10" s="1"/>
  <c r="K26" i="10"/>
  <c r="K27" i="10" s="1"/>
  <c r="H26" i="10"/>
  <c r="H27" i="10" s="1"/>
  <c r="G26" i="10"/>
  <c r="G27" i="10" s="1"/>
  <c r="F26" i="10"/>
  <c r="F27" i="10" s="1"/>
  <c r="E26" i="10"/>
  <c r="E27" i="10" s="1"/>
  <c r="D26" i="10"/>
  <c r="D27" i="10" s="1"/>
  <c r="P15" i="10"/>
  <c r="O22" i="10"/>
  <c r="P22" i="10" s="1"/>
  <c r="O16" i="10"/>
  <c r="F17" i="10"/>
  <c r="E17" i="10"/>
  <c r="G62" i="1"/>
  <c r="P24" i="10" l="1"/>
  <c r="H62" i="2"/>
  <c r="H63" i="2" s="1"/>
  <c r="J61" i="2"/>
  <c r="I61" i="2"/>
  <c r="G61" i="2"/>
  <c r="N25" i="10" s="1"/>
  <c r="F61" i="2"/>
  <c r="P16" i="10"/>
  <c r="S16" i="10" s="1"/>
  <c r="L15" i="11"/>
  <c r="S15" i="10"/>
  <c r="S12" i="10"/>
  <c r="J90" i="1"/>
  <c r="H25" i="11"/>
  <c r="F18" i="10"/>
  <c r="E18" i="10"/>
  <c r="S22" i="10"/>
  <c r="O25" i="10" l="1"/>
  <c r="N26" i="10"/>
  <c r="N27" i="10" s="1"/>
  <c r="E24" i="11"/>
  <c r="E25" i="11" s="1"/>
  <c r="E16" i="11"/>
  <c r="E17" i="11" s="1"/>
  <c r="M15" i="11"/>
  <c r="M14" i="11"/>
  <c r="O26" i="10" l="1"/>
  <c r="O27" i="10" s="1"/>
  <c r="P25" i="10"/>
  <c r="P26" i="10" s="1"/>
  <c r="P27" i="10" s="1"/>
  <c r="Q17" i="10"/>
  <c r="Q18" i="10" s="1"/>
  <c r="H84" i="1" l="1"/>
  <c r="G66" i="1" l="1"/>
  <c r="G29" i="1"/>
  <c r="K66" i="1"/>
  <c r="H66" i="1"/>
  <c r="K19" i="1"/>
  <c r="H19" i="1"/>
  <c r="G46" i="8"/>
  <c r="J46" i="8"/>
  <c r="F20" i="2" l="1"/>
  <c r="I13" i="2"/>
  <c r="F36" i="2"/>
  <c r="F37" i="2" s="1"/>
  <c r="F62" i="2" s="1"/>
  <c r="I20" i="2"/>
  <c r="J29" i="1"/>
  <c r="F13" i="2"/>
  <c r="N17" i="10"/>
  <c r="N18" i="10" s="1"/>
  <c r="M17" i="10"/>
  <c r="M18" i="10" s="1"/>
  <c r="H17" i="10"/>
  <c r="H18" i="10" s="1"/>
  <c r="G17" i="10"/>
  <c r="G18" i="10" s="1"/>
  <c r="D17" i="10"/>
  <c r="D18" i="10" s="1"/>
  <c r="J20" i="2"/>
  <c r="G20" i="2"/>
  <c r="R17" i="10"/>
  <c r="K17" i="10"/>
  <c r="K18" i="10" s="1"/>
  <c r="I17" i="10"/>
  <c r="I18" i="10" s="1"/>
  <c r="G88" i="1" s="1"/>
  <c r="R18" i="10" l="1"/>
  <c r="G91" i="1" s="1"/>
  <c r="F72" i="2"/>
  <c r="I36" i="2"/>
  <c r="I37" i="2" s="1"/>
  <c r="I62" i="2" s="1"/>
  <c r="I21" i="2"/>
  <c r="L17" i="10"/>
  <c r="L18" i="10" s="1"/>
  <c r="F21" i="2"/>
  <c r="G72" i="1"/>
  <c r="I25" i="2" l="1"/>
  <c r="I27" i="2" s="1"/>
  <c r="I63" i="2" s="1"/>
  <c r="I73" i="2" s="1"/>
  <c r="F25" i="2"/>
  <c r="F27" i="2" s="1"/>
  <c r="F63" i="2" s="1"/>
  <c r="F73" i="2" s="1"/>
  <c r="J64" i="8"/>
  <c r="G64" i="8"/>
  <c r="F71" i="2" l="1"/>
  <c r="I71" i="2"/>
  <c r="K90" i="1"/>
  <c r="H90" i="1"/>
  <c r="G33" i="8" l="1"/>
  <c r="K16" i="11"/>
  <c r="K17" i="11" s="1"/>
  <c r="J16" i="11"/>
  <c r="J17" i="11" s="1"/>
  <c r="I16" i="11"/>
  <c r="I17" i="11" s="1"/>
  <c r="G16" i="11"/>
  <c r="G17" i="11" s="1"/>
  <c r="F16" i="11"/>
  <c r="F17" i="11" s="1"/>
  <c r="D16" i="11"/>
  <c r="D17" i="11" s="1"/>
  <c r="C16" i="11"/>
  <c r="C17" i="11" s="1"/>
  <c r="L11" i="11"/>
  <c r="M11" i="11" s="1"/>
  <c r="C17" i="10"/>
  <c r="C18" i="10" s="1"/>
  <c r="J66" i="1"/>
  <c r="J92" i="1"/>
  <c r="J72" i="1"/>
  <c r="J19" i="1"/>
  <c r="S25" i="10"/>
  <c r="K24" i="11"/>
  <c r="K25" i="11" s="1"/>
  <c r="J24" i="11"/>
  <c r="J25" i="11" s="1"/>
  <c r="F24" i="11"/>
  <c r="F25" i="11" s="1"/>
  <c r="D24" i="11"/>
  <c r="D25" i="11" s="1"/>
  <c r="C24" i="11"/>
  <c r="C25" i="11" s="1"/>
  <c r="L22" i="11"/>
  <c r="M22" i="11" s="1"/>
  <c r="S24" i="10"/>
  <c r="K92" i="1"/>
  <c r="H92" i="1"/>
  <c r="L19" i="11"/>
  <c r="M19" i="11" s="1"/>
  <c r="K72" i="1"/>
  <c r="H72" i="1"/>
  <c r="H29" i="1"/>
  <c r="K29" i="1"/>
  <c r="J33" i="8"/>
  <c r="G68" i="2"/>
  <c r="G36" i="2"/>
  <c r="G37" i="2" s="1"/>
  <c r="G62" i="2" s="1"/>
  <c r="J36" i="2"/>
  <c r="J37" i="2" s="1"/>
  <c r="J62" i="2" s="1"/>
  <c r="G13" i="2"/>
  <c r="J13" i="2"/>
  <c r="J21" i="2" s="1"/>
  <c r="J25" i="2" s="1"/>
  <c r="C26" i="10"/>
  <c r="C27" i="10" s="1"/>
  <c r="I24" i="11"/>
  <c r="I25" i="11" s="1"/>
  <c r="L23" i="11"/>
  <c r="M23" i="11" s="1"/>
  <c r="G24" i="11"/>
  <c r="G25" i="11" s="1"/>
  <c r="S26" i="10" l="1"/>
  <c r="S27" i="10" s="1"/>
  <c r="G72" i="2"/>
  <c r="F68" i="2"/>
  <c r="O17" i="10"/>
  <c r="O18" i="10" s="1"/>
  <c r="G89" i="1" s="1"/>
  <c r="G90" i="1" s="1"/>
  <c r="G92" i="1" s="1"/>
  <c r="L16" i="11"/>
  <c r="L24" i="11"/>
  <c r="L25" i="11" s="1"/>
  <c r="M24" i="11"/>
  <c r="M25" i="11" s="1"/>
  <c r="G37" i="8"/>
  <c r="J37" i="8"/>
  <c r="K73" i="1"/>
  <c r="K93" i="1" s="1"/>
  <c r="G73" i="1"/>
  <c r="J30" i="1"/>
  <c r="H30" i="1"/>
  <c r="J73" i="1"/>
  <c r="J93" i="1" s="1"/>
  <c r="K30" i="1"/>
  <c r="H73" i="1"/>
  <c r="H93" i="1" s="1"/>
  <c r="L17" i="11" l="1"/>
  <c r="M16" i="11"/>
  <c r="M17" i="11" s="1"/>
  <c r="G93" i="1"/>
  <c r="J27" i="2"/>
  <c r="J63" i="2" s="1"/>
  <c r="J73" i="2" s="1"/>
  <c r="J71" i="2" s="1"/>
  <c r="G25" i="2"/>
  <c r="G27" i="2" s="1"/>
  <c r="G63" i="2" s="1"/>
  <c r="G73" i="2" s="1"/>
  <c r="G71" i="2" s="1"/>
  <c r="G71" i="8"/>
  <c r="S17" i="10"/>
  <c r="S18" i="10" s="1"/>
  <c r="P17" i="10"/>
  <c r="P18" i="10" s="1"/>
  <c r="I68" i="2"/>
  <c r="J68" i="2" l="1"/>
  <c r="G19" i="1" l="1"/>
  <c r="G30" i="1" s="1"/>
  <c r="I64" i="8" l="1"/>
  <c r="F64" i="8" l="1"/>
  <c r="I33" i="8" l="1"/>
  <c r="F33" i="8" l="1"/>
  <c r="I37" i="8" l="1"/>
  <c r="F37" i="8" l="1"/>
  <c r="I46" i="8" l="1"/>
  <c r="F46" i="8" l="1"/>
  <c r="F71" i="8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<sst xmlns="http://schemas.openxmlformats.org/spreadsheetml/2006/main" count="314" uniqueCount="196">
  <si>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</si>
  <si>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</si>
  <si>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</si>
  <si>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</si>
  <si>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</si>
  <si>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</si>
  <si>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</si>
  <si>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</si>
  <si>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</si>
  <si>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</si>
  <si>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</si>
  <si>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</si>
  <si>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</si>
  <si>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</si>
  <si>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</si>
  <si>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</si>
  <si>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</si>
  <si>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</si>
  <si>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</si>
  <si>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</si>
  <si>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</si>
  <si>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</si>
  <si>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</si>
  <si>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</si>
  <si>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</si>
  <si>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</si>
  <si>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</si>
  <si>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</si>
  <si>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</si>
  <si>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</si>
  <si>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</si>
  <si>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</si>
  <si>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</si>
  <si>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</si>
  <si>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</si>
  <si>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</si>
  <si>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</si>
  <si>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</si>
  <si>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</si>
  <si>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</si>
  <si>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</si>
  <si>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</si>
  <si>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</si>
  <si>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</si>
  <si>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</si>
  <si>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</si>
  <si>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</si>
  <si>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</si>
  <si>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</si>
  <si>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</si>
  <si>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</si>
  <si>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</si>
  <si>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</si>
  <si>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</si>
  <si>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</si>
  <si>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</si>
  <si>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</si>
  <si>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Parent's Shareholders' Equity</t>
  </si>
  <si>
    <t>Retained earnings(deficits)</t>
  </si>
  <si>
    <t>Other comprehensive income (loss)</t>
  </si>
  <si>
    <t>Total</t>
  </si>
  <si>
    <t xml:space="preserve">Total equity 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</si>
  <si>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</si>
  <si>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</si>
  <si>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</si>
  <si>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</si>
  <si>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</si>
  <si>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</si>
  <si>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</si>
  <si>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</si>
  <si>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</si>
  <si>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</si>
  <si>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</si>
  <si>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</si>
  <si>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</si>
  <si>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</si>
  <si>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Effects of exchange rates changes on cash and cash equivalents</t>
  </si>
  <si>
    <t>Short-term loans to related parties</t>
  </si>
  <si>
    <t>Property, plants and equipment</t>
  </si>
  <si>
    <t>Short-term loans from financial institutions</t>
  </si>
  <si>
    <t>Accrued income tax</t>
  </si>
  <si>
    <t>Long-term loans form financial institutions</t>
  </si>
  <si>
    <t>Obligation under lease agreements</t>
  </si>
  <si>
    <t>Non-current obligation employee benefits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</si>
  <si>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</si>
  <si>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</si>
  <si>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</si>
  <si>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</si>
  <si>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Basic earnings (loss) per share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</si>
  <si>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</si>
  <si>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</si>
  <si>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</si>
  <si>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</si>
  <si>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</si>
  <si>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 xml:space="preserve">Effect of exchange  differences on translation </t>
  </si>
  <si>
    <t>Expenses (Income) tax</t>
  </si>
  <si>
    <t>Derivatives assets</t>
  </si>
  <si>
    <t xml:space="preserve">   Issued and paid-up share capital</t>
  </si>
  <si>
    <t>Investments in associates</t>
  </si>
  <si>
    <t>Earnings (loss) per share</t>
  </si>
  <si>
    <t>Diluted earnings (loss) per share</t>
  </si>
  <si>
    <t>Weighted average of ordinary shares (unit : share)</t>
  </si>
  <si>
    <t>Profit (loss) for the period</t>
  </si>
  <si>
    <t>Total comprehensive income (loss) for the period</t>
  </si>
  <si>
    <t>Comprehensive income (loss) for the period</t>
  </si>
  <si>
    <t>Cash and cash equivalent at the beginning of the period</t>
  </si>
  <si>
    <t>Cash and cash equivalent at the ended of the period</t>
  </si>
  <si>
    <t>Share of profit of associates</t>
  </si>
  <si>
    <t>Other current financial assets</t>
  </si>
  <si>
    <t>Intangible assets</t>
  </si>
  <si>
    <t>Net cash from (used in) operating activities</t>
  </si>
  <si>
    <t>Allowance for expected credit loss - Trade receivables (reversal)</t>
  </si>
  <si>
    <t>Cash received from sale of equipments</t>
  </si>
  <si>
    <t>Acquisition of Intangible assets</t>
  </si>
  <si>
    <t>(Audited)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</si>
  <si>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</si>
  <si>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</si>
  <si>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Net cash from (used in) financing activities</t>
  </si>
  <si>
    <t>2024</t>
  </si>
  <si>
    <t>Balance as at January 1, 2024</t>
  </si>
  <si>
    <t>Advance payment for goods increase</t>
  </si>
  <si>
    <t>Inventories (increase) decrease</t>
  </si>
  <si>
    <t>Profit (Loss)</t>
  </si>
  <si>
    <t>Cash received (paid) generated from operating</t>
  </si>
  <si>
    <t>4.1, 5</t>
  </si>
  <si>
    <t>Effect from common control</t>
  </si>
  <si>
    <t>Profit on cash flow hedges</t>
  </si>
  <si>
    <t>Loss before income tax expenses</t>
  </si>
  <si>
    <t>Other non-current financial assets</t>
  </si>
  <si>
    <t>Profit (loss) from operation before changes in operating assets and liabities</t>
  </si>
  <si>
    <t>(Reviewed)</t>
  </si>
  <si>
    <t>CONSOLIDATED STATEMENTS OF CHANGES IN EQUITY (REVIEWED)</t>
  </si>
  <si>
    <t>SEPARATE STATEMENTS OF CHANGES IN EQUITY (REVIEWED)</t>
  </si>
  <si>
    <t>STATEMENTS OF CASH FLOWS (REVIEWED)</t>
  </si>
  <si>
    <t>Other non-current assets decrease</t>
  </si>
  <si>
    <t xml:space="preserve">Other non-current financial assets increase </t>
  </si>
  <si>
    <t>Loss on diminution in the value of inventories (reversal)</t>
  </si>
  <si>
    <t>Trade creditors and other current creditors</t>
  </si>
  <si>
    <t>Trade and other current receivables</t>
  </si>
  <si>
    <t>STATEMENTS OF COMPREHENSIVE INCOME (REVIEWED)</t>
  </si>
  <si>
    <t>Trade and other current receivables (increase) decrease</t>
  </si>
  <si>
    <t>Trade creditors and other current creditors increase (decrease)</t>
  </si>
  <si>
    <t>Repayment of under lease liabilities</t>
  </si>
  <si>
    <t>Net increased (decreased) in cash and cash equivalents</t>
  </si>
  <si>
    <t>Profit (loss) before expenses (income) tax expenses</t>
  </si>
  <si>
    <t>Profit (loss) from operation</t>
  </si>
  <si>
    <t>Profit (loss) attributable to:-</t>
  </si>
  <si>
    <t>Total comprehensive income (loss) attributable to:-</t>
  </si>
  <si>
    <t>(Gain) Loss on disposal and written off of equipments</t>
  </si>
  <si>
    <t xml:space="preserve"> AS AT MARCH 31, 2025</t>
  </si>
  <si>
    <t>March 31, 2025</t>
  </si>
  <si>
    <t>December 31, 2024</t>
  </si>
  <si>
    <t xml:space="preserve">                     -  </t>
  </si>
  <si>
    <t>Deferred tax liabilities</t>
  </si>
  <si>
    <t xml:space="preserve">      692,120,446 ordinary shares of Baht 0.50 each </t>
  </si>
  <si>
    <t>Premium on ordinary shares under common control</t>
  </si>
  <si>
    <t>Premium (decreased) on ordinary shares under common control</t>
  </si>
  <si>
    <t>FOR THE THREE-MONTH PERIOD ENDED  MARCH 31, 2025</t>
  </si>
  <si>
    <t>2025</t>
  </si>
  <si>
    <t>FOR THE THREE-MONTH PERIOD ENDED MARCH 31, 2025</t>
  </si>
  <si>
    <t>Balance as at January 1, 2025</t>
  </si>
  <si>
    <t>Balance as at March 31, 2025</t>
  </si>
  <si>
    <t>Existing shareholders' equity before restructuring</t>
  </si>
  <si>
    <t>Balance as at March 31, 2024</t>
  </si>
  <si>
    <t xml:space="preserve"> FOR THE THREE-MONTH PERIOD ENDED MARCH 31, 2025</t>
  </si>
  <si>
    <t>Finance income</t>
  </si>
  <si>
    <t>Weighted average of ordinary shares for diluted earnings per share  (unit: share)</t>
  </si>
  <si>
    <t>Excess of common stock value
from business combination under common control</t>
  </si>
  <si>
    <t>Premium on share capital</t>
  </si>
  <si>
    <t>Issued and paid-upshare capital</t>
  </si>
  <si>
    <t>Appropriated legal reserve</t>
  </si>
  <si>
    <t xml:space="preserve">Exchange differences on translation </t>
  </si>
  <si>
    <t>Loss on cash flow hedges</t>
  </si>
  <si>
    <t>Revaluation surplus of land</t>
  </si>
  <si>
    <t>Total equity holder of the Company</t>
  </si>
  <si>
    <t>Issued and paid-up share capital</t>
  </si>
  <si>
    <t>Premium on share capital under common control</t>
  </si>
  <si>
    <t>Change in shareholders'equity for the period:-</t>
  </si>
  <si>
    <t>Actuarial gains (losses)</t>
  </si>
  <si>
    <t>Income tax relating to items not must be classifield</t>
  </si>
  <si>
    <t xml:space="preserve"> into profit or loss in the future</t>
  </si>
  <si>
    <t>Total items that will not be reclassified subsequently</t>
  </si>
  <si>
    <t>to loss - net of tax</t>
  </si>
  <si>
    <t xml:space="preserve">      742,107,010 ordinary shares of Baht 0.50 each </t>
  </si>
  <si>
    <t>Items must be classifield into profit or loss in the future:</t>
  </si>
  <si>
    <t>(Restate)</t>
  </si>
  <si>
    <t>Balance as at March 31, 2024 (Restate)</t>
  </si>
  <si>
    <t>Net cash from (used) in investing activities</t>
  </si>
  <si>
    <t>(Unit: Baht)</t>
  </si>
  <si>
    <t>(Unit:  Baht)</t>
  </si>
  <si>
    <t>Bad debt</t>
  </si>
  <si>
    <t>Other</t>
  </si>
  <si>
    <t>Other comprehensive income (loss) for period - net of tax</t>
  </si>
  <si>
    <t>Comprehensive income (loss) for the period-net of tax</t>
  </si>
  <si>
    <t>(Loss)</t>
  </si>
  <si>
    <t>Unrealized (Profit)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</si>
</sst>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-     &quot;"/>
    <numFmt numFmtId="192" formatCode="#,##0;\(#,##0\);&quot;-     &quot;"/>
    <numFmt numFmtId="193" formatCode="#,##0\ ;\(#,##0\);&quot;    -    &quot;"/>
    <numFmt numFmtId="194" formatCode="#,##0.00\ ;\(#,##0.00\)"/>
    <numFmt numFmtId="195" formatCode="#,##0.00;\(#,##0.00\)"/>
    <numFmt numFmtId="196" formatCode="#,##0.00\ ;\(#,##0.00\);&quot;    -    &quot;"/>
    <numFmt numFmtId="197" formatCode="_(* #,##0.0000_);_(* \(#,##0.0000\);_(* &quot;-&quot;??_);_(@_)"/>
  </numFmts>
  <fonts count="19" x14ac:knownFonts="1"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3">
    <xf numFmtId="0" fontId="0" fillId="0" borderId="0" xfId="0"/>
    <xf numFmtId="190" fontId="11" fillId="0" borderId="0" xfId="1" applyNumberFormat="1" applyFont="1" applyFill="1"/>
    <xf numFmtId="0" fontId="12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/>
    </xf>
    <xf numFmtId="49" fontId="12" fillId="0" borderId="1" xfId="5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193" fontId="11" fillId="0" borderId="0" xfId="1" applyNumberFormat="1" applyFont="1" applyFill="1" applyAlignment="1"/>
    <xf numFmtId="193" fontId="12" fillId="0" borderId="0" xfId="1" applyNumberFormat="1" applyFont="1" applyFill="1" applyBorder="1"/>
    <xf numFmtId="193" fontId="11" fillId="0" borderId="3" xfId="1" applyNumberFormat="1" applyFont="1" applyFill="1" applyBorder="1"/>
    <xf numFmtId="193" fontId="11" fillId="0" borderId="0" xfId="1" applyNumberFormat="1" applyFont="1" applyFill="1" applyBorder="1"/>
    <xf numFmtId="193" fontId="11" fillId="0" borderId="0" xfId="0" applyNumberFormat="1" applyFont="1"/>
    <xf numFmtId="190" fontId="11" fillId="0" borderId="0" xfId="1" applyNumberFormat="1" applyFont="1" applyFill="1" applyBorder="1"/>
    <xf numFmtId="193" fontId="12" fillId="0" borderId="0" xfId="0" applyNumberFormat="1" applyFont="1"/>
    <xf numFmtId="193" fontId="11" fillId="0" borderId="0" xfId="0" applyNumberFormat="1" applyFont="1" applyAlignment="1">
      <alignment horizontal="right"/>
    </xf>
    <xf numFmtId="193" fontId="12" fillId="0" borderId="0" xfId="0" applyNumberFormat="1" applyFont="1" applyAlignment="1">
      <alignment horizontal="right"/>
    </xf>
    <xf numFmtId="190" fontId="11" fillId="0" borderId="5" xfId="1" applyNumberFormat="1" applyFont="1" applyFill="1" applyBorder="1" applyAlignment="1">
      <alignment horizontal="center"/>
    </xf>
    <xf numFmtId="190" fontId="11" fillId="0" borderId="1" xfId="1" applyNumberFormat="1" applyFont="1" applyFill="1" applyBorder="1"/>
    <xf numFmtId="193" fontId="15" fillId="0" borderId="0" xfId="0" applyNumberFormat="1" applyFont="1"/>
    <xf numFmtId="49" fontId="12" fillId="0" borderId="0" xfId="5" quotePrefix="1" applyNumberFormat="1" applyFont="1" applyFill="1" applyBorder="1" applyAlignment="1">
      <alignment horizontal="center"/>
    </xf>
    <xf numFmtId="190" fontId="11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Border="1" applyAlignment="1">
      <alignment horizontal="right" vertical="center"/>
    </xf>
    <xf numFmtId="188" fontId="11" fillId="0" borderId="0" xfId="1" applyFont="1" applyFill="1"/>
    <xf numFmtId="190" fontId="11" fillId="0" borderId="6" xfId="1" applyNumberFormat="1" applyFont="1" applyFill="1" applyBorder="1"/>
    <xf numFmtId="190" fontId="5" fillId="0" borderId="1" xfId="2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/>
    <xf numFmtId="190" fontId="6" fillId="0" borderId="6" xfId="2" applyNumberFormat="1" applyFont="1" applyFill="1" applyBorder="1" applyAlignment="1">
      <alignment horizontal="right"/>
    </xf>
    <xf numFmtId="190" fontId="11" fillId="0" borderId="0" xfId="1" applyNumberFormat="1" applyFont="1" applyFill="1" applyAlignment="1"/>
    <xf numFmtId="190" fontId="6" fillId="0" borderId="0" xfId="2" applyNumberFormat="1" applyFont="1" applyFill="1" applyBorder="1" applyAlignment="1">
      <alignment horizontal="right"/>
    </xf>
    <xf numFmtId="188" fontId="11" fillId="0" borderId="0" xfId="1" applyFont="1" applyFill="1" applyAlignment="1"/>
    <xf numFmtId="190" fontId="11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2" fontId="5" fillId="0" borderId="0" xfId="1" applyNumberFormat="1" applyFont="1" applyFill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2" fontId="11" fillId="0" borderId="1" xfId="1" applyNumberFormat="1" applyFont="1" applyFill="1" applyBorder="1" applyAlignment="1">
      <alignment horizontal="right"/>
    </xf>
    <xf numFmtId="190" fontId="11" fillId="0" borderId="6" xfId="1" applyNumberFormat="1" applyFont="1" applyFill="1" applyBorder="1" applyAlignment="1">
      <alignment horizontal="right"/>
    </xf>
    <xf numFmtId="190" fontId="11" fillId="0" borderId="2" xfId="1" applyNumberFormat="1" applyFont="1" applyFill="1" applyBorder="1"/>
    <xf numFmtId="190" fontId="12" fillId="0" borderId="3" xfId="1" applyNumberFormat="1" applyFont="1" applyFill="1" applyBorder="1"/>
    <xf numFmtId="190" fontId="12" fillId="0" borderId="0" xfId="1" applyNumberFormat="1" applyFont="1" applyFill="1" applyBorder="1"/>
    <xf numFmtId="188" fontId="13" fillId="0" borderId="0" xfId="1" applyFont="1" applyFill="1" applyBorder="1" applyAlignment="1">
      <alignment horizontal="center"/>
    </xf>
    <xf numFmtId="190" fontId="11" fillId="0" borderId="0" xfId="10" applyNumberFormat="1" applyFont="1" applyFill="1"/>
    <xf numFmtId="190" fontId="11" fillId="0" borderId="0" xfId="10" applyNumberFormat="1" applyFont="1" applyFill="1" applyAlignment="1">
      <alignment horizontal="right" vertical="center"/>
    </xf>
    <xf numFmtId="190" fontId="6" fillId="0" borderId="0" xfId="10" applyNumberFormat="1" applyFont="1" applyFill="1"/>
    <xf numFmtId="190" fontId="11" fillId="0" borderId="0" xfId="10" applyNumberFormat="1" applyFont="1" applyFill="1" applyBorder="1" applyAlignment="1">
      <alignment horizontal="right" vertical="center"/>
    </xf>
    <xf numFmtId="190" fontId="11" fillId="0" borderId="0" xfId="11" applyNumberFormat="1" applyFont="1" applyFill="1" applyBorder="1" applyAlignment="1">
      <alignment horizontal="right"/>
    </xf>
    <xf numFmtId="190" fontId="11" fillId="0" borderId="0" xfId="10" applyNumberFormat="1" applyFont="1" applyFill="1" applyBorder="1"/>
    <xf numFmtId="190" fontId="11" fillId="0" borderId="1" xfId="10" applyNumberFormat="1" applyFont="1" applyFill="1" applyBorder="1" applyAlignment="1">
      <alignment horizontal="center"/>
    </xf>
    <xf numFmtId="190" fontId="11" fillId="0" borderId="0" xfId="10" applyNumberFormat="1" applyFont="1" applyFill="1" applyBorder="1" applyAlignment="1">
      <alignment horizontal="center"/>
    </xf>
    <xf numFmtId="190" fontId="11" fillId="0" borderId="1" xfId="10" applyNumberFormat="1" applyFont="1" applyFill="1" applyBorder="1"/>
    <xf numFmtId="190" fontId="11" fillId="0" borderId="0" xfId="10" applyNumberFormat="1" applyFont="1" applyFill="1" applyBorder="1" applyAlignment="1">
      <alignment horizontal="right"/>
    </xf>
    <xf numFmtId="190" fontId="11" fillId="0" borderId="1" xfId="10" applyNumberFormat="1" applyFont="1" applyFill="1" applyBorder="1" applyAlignment="1">
      <alignment horizontal="right"/>
    </xf>
    <xf numFmtId="193" fontId="11" fillId="0" borderId="0" xfId="1" applyNumberFormat="1" applyFont="1" applyFill="1" applyAlignment="1">
      <alignment horizontal="center"/>
    </xf>
    <xf numFmtId="192" fontId="11" fillId="0" borderId="1" xfId="1" applyNumberFormat="1" applyFont="1" applyFill="1" applyBorder="1" applyAlignment="1"/>
    <xf numFmtId="192" fontId="11" fillId="0" borderId="0" xfId="1" applyNumberFormat="1" applyFont="1" applyFill="1" applyBorder="1" applyAlignment="1"/>
    <xf numFmtId="0" fontId="5" fillId="0" borderId="0" xfId="0" applyFont="1"/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6" applyFont="1"/>
    <xf numFmtId="193" fontId="11" fillId="0" borderId="4" xfId="0" applyNumberFormat="1" applyFont="1" applyBorder="1"/>
    <xf numFmtId="0" fontId="11" fillId="0" borderId="0" xfId="0" applyFont="1" applyAlignment="1">
      <alignment horizontal="left"/>
    </xf>
    <xf numFmtId="0" fontId="12" fillId="0" borderId="1" xfId="0" applyFont="1" applyBorder="1"/>
    <xf numFmtId="189" fontId="11" fillId="0" borderId="0" xfId="0" applyNumberFormat="1" applyFont="1"/>
    <xf numFmtId="189" fontId="11" fillId="0" borderId="0" xfId="0" applyNumberFormat="1" applyFont="1" applyAlignment="1">
      <alignment horizontal="center"/>
    </xf>
    <xf numFmtId="193" fontId="11" fillId="0" borderId="3" xfId="0" applyNumberFormat="1" applyFont="1" applyBorder="1" applyAlignment="1">
      <alignment horizontal="right"/>
    </xf>
    <xf numFmtId="0" fontId="11" fillId="0" borderId="0" xfId="9" applyFont="1" applyAlignment="1">
      <alignment vertical="center"/>
    </xf>
    <xf numFmtId="190" fontId="11" fillId="0" borderId="0" xfId="0" applyNumberFormat="1" applyFont="1"/>
    <xf numFmtId="0" fontId="11" fillId="0" borderId="0" xfId="0" applyFont="1" applyAlignment="1">
      <alignment horizontal="center" vertical="top" wrapText="1"/>
    </xf>
    <xf numFmtId="190" fontId="11" fillId="0" borderId="2" xfId="0" applyNumberFormat="1" applyFont="1" applyBorder="1"/>
    <xf numFmtId="190" fontId="11" fillId="0" borderId="3" xfId="0" applyNumberFormat="1" applyFont="1" applyBorder="1"/>
    <xf numFmtId="190" fontId="11" fillId="0" borderId="4" xfId="0" applyNumberFormat="1" applyFont="1" applyBorder="1"/>
    <xf numFmtId="193" fontId="14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193" fontId="11" fillId="0" borderId="3" xfId="9" applyNumberFormat="1" applyFont="1" applyBorder="1" applyAlignment="1">
      <alignment horizontal="right" vertical="center"/>
    </xf>
    <xf numFmtId="193" fontId="11" fillId="0" borderId="0" xfId="9" applyNumberFormat="1" applyFont="1" applyAlignment="1">
      <alignment horizontal="right" vertical="center"/>
    </xf>
    <xf numFmtId="0" fontId="12" fillId="0" borderId="0" xfId="9" applyFont="1" applyAlignment="1">
      <alignment vertical="center"/>
    </xf>
    <xf numFmtId="193" fontId="12" fillId="0" borderId="0" xfId="9" applyNumberFormat="1" applyFont="1" applyAlignment="1">
      <alignment horizontal="right" vertical="center"/>
    </xf>
    <xf numFmtId="193" fontId="11" fillId="0" borderId="2" xfId="9" applyNumberFormat="1" applyFont="1" applyBorder="1" applyAlignment="1">
      <alignment horizontal="right" vertical="center"/>
    </xf>
    <xf numFmtId="193" fontId="11" fillId="0" borderId="1" xfId="9" applyNumberFormat="1" applyFont="1" applyBorder="1" applyAlignment="1">
      <alignment horizontal="right" vertical="center"/>
    </xf>
    <xf numFmtId="0" fontId="6" fillId="0" borderId="0" xfId="0" applyFont="1"/>
    <xf numFmtId="193" fontId="11" fillId="0" borderId="6" xfId="9" applyNumberFormat="1" applyFont="1" applyBorder="1" applyAlignment="1">
      <alignment horizontal="right" vertical="center"/>
    </xf>
    <xf numFmtId="195" fontId="12" fillId="0" borderId="0" xfId="0" applyNumberFormat="1" applyFont="1" applyAlignment="1">
      <alignment horizontal="right"/>
    </xf>
    <xf numFmtId="193" fontId="11" fillId="0" borderId="0" xfId="0" applyNumberFormat="1" applyFont="1" applyAlignment="1">
      <alignment horizontal="left"/>
    </xf>
    <xf numFmtId="196" fontId="11" fillId="0" borderId="0" xfId="9" applyNumberFormat="1" applyFont="1" applyAlignment="1">
      <alignment horizontal="right" vertical="center"/>
    </xf>
    <xf numFmtId="194" fontId="11" fillId="0" borderId="0" xfId="9" applyNumberFormat="1" applyFont="1" applyAlignment="1">
      <alignment horizontal="right" vertical="center"/>
    </xf>
    <xf numFmtId="195" fontId="11" fillId="0" borderId="0" xfId="0" applyNumberFormat="1" applyFont="1" applyAlignment="1">
      <alignment horizontal="right"/>
    </xf>
    <xf numFmtId="3" fontId="11" fillId="0" borderId="0" xfId="0" applyNumberFormat="1" applyFont="1"/>
    <xf numFmtId="0" fontId="6" fillId="0" borderId="0" xfId="6" applyFont="1"/>
    <xf numFmtId="0" fontId="11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19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91" fontId="5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190" fontId="6" fillId="0" borderId="1" xfId="0" applyNumberFormat="1" applyFont="1" applyBorder="1" applyAlignment="1">
      <alignment horizontal="right"/>
    </xf>
    <xf numFmtId="190" fontId="6" fillId="0" borderId="3" xfId="0" applyNumberFormat="1" applyFont="1" applyBorder="1" applyAlignment="1">
      <alignment horizontal="right"/>
    </xf>
    <xf numFmtId="43" fontId="11" fillId="0" borderId="0" xfId="0" applyNumberFormat="1" applyFont="1"/>
    <xf numFmtId="190" fontId="11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6" applyFont="1" applyAlignment="1">
      <alignment horizontal="left"/>
    </xf>
    <xf numFmtId="0" fontId="7" fillId="0" borderId="0" xfId="6" applyFont="1"/>
    <xf numFmtId="0" fontId="8" fillId="0" borderId="0" xfId="6" applyFont="1" applyAlignment="1">
      <alignment horizontal="right"/>
    </xf>
    <xf numFmtId="0" fontId="7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191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6" fillId="0" borderId="0" xfId="0" applyFont="1"/>
    <xf numFmtId="0" fontId="11" fillId="0" borderId="2" xfId="0" applyFont="1" applyBorder="1"/>
    <xf numFmtId="187" fontId="12" fillId="0" borderId="0" xfId="0" applyNumberFormat="1" applyFont="1"/>
    <xf numFmtId="190" fontId="12" fillId="0" borderId="6" xfId="0" applyNumberFormat="1" applyFont="1" applyBorder="1"/>
    <xf numFmtId="190" fontId="12" fillId="0" borderId="0" xfId="0" applyNumberFormat="1" applyFont="1"/>
    <xf numFmtId="187" fontId="12" fillId="0" borderId="0" xfId="0" applyNumberFormat="1" applyFont="1" applyAlignment="1">
      <alignment horizontal="right"/>
    </xf>
    <xf numFmtId="190" fontId="11" fillId="0" borderId="5" xfId="10" applyNumberFormat="1" applyFont="1" applyFill="1" applyBorder="1" applyAlignment="1"/>
    <xf numFmtId="190" fontId="11" fillId="0" borderId="0" xfId="10" applyNumberFormat="1" applyFont="1" applyFill="1" applyBorder="1" applyAlignment="1"/>
    <xf numFmtId="190" fontId="6" fillId="0" borderId="0" xfId="10" applyNumberFormat="1" applyFont="1" applyFill="1" applyBorder="1" applyAlignment="1"/>
    <xf numFmtId="190" fontId="11" fillId="0" borderId="1" xfId="10" applyNumberFormat="1" applyFont="1" applyFill="1" applyBorder="1" applyAlignment="1"/>
    <xf numFmtId="190" fontId="11" fillId="0" borderId="0" xfId="10" applyNumberFormat="1" applyFont="1" applyFill="1" applyAlignment="1"/>
    <xf numFmtId="195" fontId="5" fillId="0" borderId="1" xfId="0" applyNumberFormat="1" applyFont="1" applyBorder="1" applyAlignment="1">
      <alignment horizontal="center" vertical="center" wrapText="1"/>
    </xf>
    <xf numFmtId="190" fontId="6" fillId="0" borderId="0" xfId="10" applyNumberFormat="1" applyFont="1" applyFill="1" applyAlignment="1">
      <alignment horizontal="right" vertical="center"/>
    </xf>
    <xf numFmtId="197" fontId="11" fillId="0" borderId="0" xfId="10" applyNumberFormat="1" applyFont="1" applyFill="1" applyAlignment="1">
      <alignment horizontal="right" vertical="center"/>
    </xf>
    <xf numFmtId="43" fontId="11" fillId="0" borderId="0" xfId="10" applyFont="1" applyFill="1" applyAlignment="1">
      <alignment horizontal="right" vertical="center"/>
    </xf>
    <xf numFmtId="0" fontId="5" fillId="0" borderId="1" xfId="0" applyFont="1" applyBorder="1" applyAlignment="1">
      <alignment horizontal="center" wrapText="1"/>
    </xf>
    <xf numFmtId="195" fontId="5" fillId="0" borderId="1" xfId="0" applyNumberFormat="1" applyFont="1" applyBorder="1" applyAlignment="1">
      <alignment horizontal="center" wrapText="1"/>
    </xf>
    <xf numFmtId="190" fontId="5" fillId="0" borderId="1" xfId="0" applyNumberFormat="1" applyFont="1" applyBorder="1" applyAlignment="1">
      <alignment horizontal="center" wrapText="1"/>
    </xf>
    <xf numFmtId="190" fontId="5" fillId="0" borderId="0" xfId="0" applyNumberFormat="1" applyFont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188" fontId="11" fillId="0" borderId="0" xfId="1" quotePrefix="1" applyFont="1" applyFill="1" applyBorder="1" applyAlignment="1">
      <alignment horizontal="center"/>
    </xf>
    <xf numFmtId="188" fontId="11" fillId="0" borderId="1" xfId="1" quotePrefix="1" applyFont="1" applyFill="1" applyBorder="1" applyAlignment="1">
      <alignment horizontal="center"/>
    </xf>
    <xf numFmtId="190" fontId="11" fillId="0" borderId="0" xfId="1" quotePrefix="1" applyNumberFormat="1" applyFont="1" applyFill="1" applyBorder="1" applyAlignment="1">
      <alignment horizontal="center"/>
    </xf>
    <xf numFmtId="190" fontId="11" fillId="0" borderId="1" xfId="1" quotePrefix="1" applyNumberFormat="1" applyFont="1" applyFill="1" applyBorder="1" applyAlignment="1">
      <alignment horizontal="center"/>
    </xf>
    <xf numFmtId="190" fontId="11" fillId="0" borderId="3" xfId="1" quotePrefix="1" applyNumberFormat="1" applyFont="1" applyFill="1" applyBorder="1" applyAlignment="1">
      <alignment horizontal="center"/>
    </xf>
    <xf numFmtId="190" fontId="11" fillId="0" borderId="6" xfId="1" quotePrefix="1" applyNumberFormat="1" applyFont="1" applyFill="1" applyBorder="1" applyAlignment="1">
      <alignment horizontal="center"/>
    </xf>
    <xf numFmtId="190" fontId="11" fillId="0" borderId="0" xfId="1" applyNumberFormat="1" applyFont="1"/>
    <xf numFmtId="190" fontId="13" fillId="0" borderId="0" xfId="0" applyNumberFormat="1" applyFont="1"/>
    <xf numFmtId="0" fontId="17" fillId="0" borderId="0" xfId="0" applyFont="1" applyAlignment="1">
      <alignment horizontal="center"/>
    </xf>
    <xf numFmtId="19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1" xr:uid="{3C748388-7E0D-4F42-89F1-16588B51FC68}"/>
    <cellStyle name="Comma 2 2 2" xfId="3" xr:uid="{00000000-0005-0000-0000-000002000000}"/>
    <cellStyle name="Comma 2 2 2 2" xfId="12" xr:uid="{EE0B05A9-F88A-437A-B583-0B7B07F96BBD}"/>
    <cellStyle name="Comma 3" xfId="4" xr:uid="{00000000-0005-0000-0000-000003000000}"/>
    <cellStyle name="Comma 3 2" xfId="13" xr:uid="{CD67201F-EC64-4488-81C9-A24DA9543F41}"/>
    <cellStyle name="Comma 33" xfId="5" xr:uid="{00000000-0005-0000-0000-000004000000}"/>
    <cellStyle name="Comma 33 2" xfId="14" xr:uid="{72F4D655-CEEC-4651-A80E-B2982C75EBBE}"/>
    <cellStyle name="Comma 4" xfId="10" xr:uid="{CD3AD3DA-1EE7-4F51-87F4-C6A79678FCCF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23/09/relationships/Python" Target="pyth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99"/>
  <sheetViews>
    <sheetView topLeftCell="E76" zoomScaleNormal="100" zoomScaleSheetLayoutView="80" workbookViewId="0">
      <selection activeCell="J89" sqref="J89"/>
    </sheetView>
  </sheetViews>
  <sheetFormatPr defaultColWidth="11" defaultRowHeight="20.25" x14ac:dyDescent="0.4"/>
  <cols>
    <col min="1" max="4" width="1.88671875" style="4" customWidth="1"/>
    <col min="5" max="5" width="32.109375" style="4" customWidth="1"/>
    <col min="6" max="6" width="7.44140625" style="4" customWidth="1"/>
    <col min="7" max="8" width="15.5546875" style="4" customWidth="1"/>
    <col min="9" max="9" width="2.44140625" style="4" customWidth="1"/>
    <col min="10" max="11" width="16" style="4" customWidth="1"/>
    <col min="12" max="12" width="8.21875" style="4" bestFit="1" customWidth="1"/>
    <col min="13" max="13" width="15.44140625" style="4" customWidth="1"/>
    <col min="14" max="14" width="12.6640625" style="4" customWidth="1"/>
    <col min="15" max="15" width="2.6640625" style="4" customWidth="1"/>
    <col min="16" max="16" width="14.6640625" style="4" customWidth="1"/>
    <col min="17" max="17" width="16.109375" style="4" customWidth="1"/>
    <col min="18" max="29" width="4.33203125" style="4" customWidth="1"/>
    <col min="30" max="16384" width="11" style="4"/>
  </cols>
  <sheetData>
    <row r="2" spans="1:29" s="3" customFormat="1" ht="2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s="3" customFormat="1" ht="21" x14ac:dyDescent="0.45">
      <c r="A3" s="57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s="3" customFormat="1" ht="21" x14ac:dyDescent="0.45">
      <c r="A4" s="2" t="s">
        <v>149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s="3" customFormat="1" ht="21" x14ac:dyDescent="0.45">
      <c r="B5" s="2"/>
      <c r="C5" s="2"/>
      <c r="D5" s="2"/>
      <c r="E5" s="2"/>
      <c r="F5" s="4"/>
      <c r="G5" s="4"/>
      <c r="H5" s="4"/>
      <c r="I5" s="4"/>
      <c r="J5" s="2"/>
      <c r="K5" s="58" t="s">
        <v>188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s="3" customFormat="1" ht="21" x14ac:dyDescent="0.45">
      <c r="A6" s="59"/>
      <c r="B6" s="59"/>
      <c r="C6" s="59"/>
      <c r="D6" s="59"/>
      <c r="E6" s="59"/>
      <c r="F6" s="60"/>
      <c r="G6" s="165" t="s">
        <v>2</v>
      </c>
      <c r="H6" s="165"/>
      <c r="I6" s="60"/>
      <c r="J6" s="164" t="s">
        <v>3</v>
      </c>
      <c r="K6" s="16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1" x14ac:dyDescent="0.45">
      <c r="A7" s="61"/>
      <c r="B7" s="61"/>
      <c r="C7" s="61"/>
      <c r="D7" s="61"/>
      <c r="E7" s="61"/>
      <c r="F7" s="62" t="s">
        <v>4</v>
      </c>
      <c r="G7" s="6" t="s">
        <v>150</v>
      </c>
      <c r="H7" s="6" t="s">
        <v>151</v>
      </c>
      <c r="I7" s="6"/>
      <c r="J7" s="6" t="s">
        <v>150</v>
      </c>
      <c r="K7" s="6" t="s">
        <v>151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ht="21" x14ac:dyDescent="0.45">
      <c r="A8" s="2"/>
      <c r="F8" s="7"/>
      <c r="G8" s="8" t="s">
        <v>130</v>
      </c>
      <c r="H8" s="63" t="s">
        <v>114</v>
      </c>
      <c r="I8" s="63"/>
      <c r="J8" s="8" t="s">
        <v>130</v>
      </c>
      <c r="K8" s="63" t="s">
        <v>114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21" x14ac:dyDescent="0.45">
      <c r="A9" s="2"/>
      <c r="F9" s="7"/>
      <c r="G9" s="8"/>
      <c r="H9" s="63"/>
      <c r="I9" s="63"/>
      <c r="J9" s="8"/>
      <c r="K9" s="6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21" x14ac:dyDescent="0.45">
      <c r="A10" s="163" t="s">
        <v>16</v>
      </c>
      <c r="B10" s="163"/>
      <c r="C10" s="163"/>
      <c r="D10" s="163"/>
      <c r="E10" s="163"/>
      <c r="F10" s="7"/>
      <c r="G10" s="64"/>
      <c r="H10" s="64"/>
      <c r="I10" s="64"/>
      <c r="J10" s="65"/>
      <c r="K10" s="6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x14ac:dyDescent="0.4">
      <c r="A11" s="4" t="s">
        <v>17</v>
      </c>
      <c r="F11" s="9"/>
      <c r="L11" s="9"/>
      <c r="M11" s="54"/>
      <c r="N11" s="54"/>
      <c r="O11" s="54"/>
      <c r="P11" s="54"/>
      <c r="Q11" s="54"/>
      <c r="R11" s="54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x14ac:dyDescent="0.4">
      <c r="B12" s="66" t="s">
        <v>6</v>
      </c>
      <c r="F12" s="7"/>
      <c r="G12" s="9">
        <v>22047031</v>
      </c>
      <c r="H12" s="48">
        <v>31296110</v>
      </c>
      <c r="I12" s="48"/>
      <c r="J12" s="48">
        <v>11463196</v>
      </c>
      <c r="K12" s="48">
        <v>13919612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x14ac:dyDescent="0.4">
      <c r="B13" s="66" t="s">
        <v>138</v>
      </c>
      <c r="F13" s="7" t="s">
        <v>124</v>
      </c>
      <c r="G13" s="9">
        <v>346064257</v>
      </c>
      <c r="H13" s="48">
        <v>249685457</v>
      </c>
      <c r="I13" s="48"/>
      <c r="J13" s="48">
        <v>314309536</v>
      </c>
      <c r="K13" s="48">
        <v>200393944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x14ac:dyDescent="0.4">
      <c r="B14" s="66" t="s">
        <v>77</v>
      </c>
      <c r="F14" s="7">
        <v>4.0999999999999996</v>
      </c>
      <c r="G14" s="9">
        <v>0</v>
      </c>
      <c r="H14" s="48" t="s">
        <v>152</v>
      </c>
      <c r="I14" s="48"/>
      <c r="J14" s="48">
        <v>19000000</v>
      </c>
      <c r="K14" s="43">
        <v>24000000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x14ac:dyDescent="0.4">
      <c r="B15" s="66" t="s">
        <v>8</v>
      </c>
      <c r="F15" s="7">
        <v>6</v>
      </c>
      <c r="G15" s="9">
        <v>258100154</v>
      </c>
      <c r="H15" s="48">
        <v>198239932</v>
      </c>
      <c r="I15" s="48"/>
      <c r="J15" s="48">
        <v>106559926</v>
      </c>
      <c r="K15" s="48">
        <v>94956099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21" x14ac:dyDescent="0.45">
      <c r="B16" s="66" t="s">
        <v>7</v>
      </c>
      <c r="F16" s="7">
        <v>4.0999999999999996</v>
      </c>
      <c r="G16" s="9">
        <v>8145165</v>
      </c>
      <c r="H16" s="48">
        <v>12572022</v>
      </c>
      <c r="I16" s="48"/>
      <c r="J16" s="48">
        <v>20310485</v>
      </c>
      <c r="K16" s="48">
        <v>12792096</v>
      </c>
      <c r="L16" s="10"/>
      <c r="M16" s="9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x14ac:dyDescent="0.4">
      <c r="B17" s="66" t="s">
        <v>108</v>
      </c>
      <c r="F17" s="7"/>
      <c r="G17" s="9">
        <v>0</v>
      </c>
      <c r="H17" s="48">
        <v>20000</v>
      </c>
      <c r="I17" s="48"/>
      <c r="J17" s="48">
        <v>0</v>
      </c>
      <c r="K17" s="48">
        <v>20000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x14ac:dyDescent="0.4">
      <c r="B18" s="66" t="s">
        <v>96</v>
      </c>
      <c r="F18" s="7">
        <v>9</v>
      </c>
      <c r="G18" s="9">
        <v>72671</v>
      </c>
      <c r="H18" s="48">
        <v>748563</v>
      </c>
      <c r="I18" s="48"/>
      <c r="J18" s="48">
        <v>74685</v>
      </c>
      <c r="K18" s="48">
        <v>748563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x14ac:dyDescent="0.4">
      <c r="C19" s="66" t="s">
        <v>9</v>
      </c>
      <c r="G19" s="11">
        <f>SUM(G12:G18)</f>
        <v>634429278</v>
      </c>
      <c r="H19" s="11">
        <f>SUM(H13:H18)+H12</f>
        <v>492562084</v>
      </c>
      <c r="I19" s="12"/>
      <c r="J19" s="11">
        <f>SUM(J12:J18)</f>
        <v>471717828</v>
      </c>
      <c r="K19" s="11">
        <f>SUM(K13:K18)+K12</f>
        <v>346830314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x14ac:dyDescent="0.4">
      <c r="A20" s="4" t="s">
        <v>18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x14ac:dyDescent="0.4">
      <c r="B21" s="66" t="s">
        <v>128</v>
      </c>
      <c r="F21" s="7"/>
      <c r="G21" s="48">
        <v>52200000</v>
      </c>
      <c r="H21" s="48">
        <v>52180000</v>
      </c>
      <c r="I21" s="48"/>
      <c r="J21" s="48">
        <v>51500000</v>
      </c>
      <c r="K21" s="48">
        <v>51480000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x14ac:dyDescent="0.4">
      <c r="B22" s="66" t="s">
        <v>10</v>
      </c>
      <c r="F22" s="7">
        <v>7</v>
      </c>
      <c r="G22" s="48">
        <v>0</v>
      </c>
      <c r="H22" s="48" t="s">
        <v>152</v>
      </c>
      <c r="I22" s="48"/>
      <c r="J22" s="48">
        <v>76017116</v>
      </c>
      <c r="K22" s="48">
        <v>76017116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x14ac:dyDescent="0.4">
      <c r="B23" s="66" t="s">
        <v>98</v>
      </c>
      <c r="F23" s="7">
        <v>8</v>
      </c>
      <c r="G23" s="48">
        <v>359654255</v>
      </c>
      <c r="H23" s="48">
        <v>358590575</v>
      </c>
      <c r="I23" s="48"/>
      <c r="J23" s="48">
        <v>353347542</v>
      </c>
      <c r="K23" s="43">
        <v>352283862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x14ac:dyDescent="0.4">
      <c r="B24" s="66" t="s">
        <v>78</v>
      </c>
      <c r="F24" s="7"/>
      <c r="G24" s="48">
        <v>610020208</v>
      </c>
      <c r="H24" s="48">
        <v>618394962</v>
      </c>
      <c r="I24" s="48"/>
      <c r="J24" s="48">
        <v>490258487</v>
      </c>
      <c r="K24" s="48">
        <v>493824277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x14ac:dyDescent="0.4">
      <c r="B25" s="66" t="s">
        <v>11</v>
      </c>
      <c r="F25" s="7"/>
      <c r="G25" s="48">
        <v>74271275</v>
      </c>
      <c r="H25" s="48">
        <v>77327945</v>
      </c>
      <c r="I25" s="48"/>
      <c r="J25" s="48">
        <v>17258971</v>
      </c>
      <c r="K25" s="48">
        <v>18424520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x14ac:dyDescent="0.4">
      <c r="B26" s="66" t="s">
        <v>109</v>
      </c>
      <c r="F26" s="7"/>
      <c r="G26" s="48">
        <v>4665986</v>
      </c>
      <c r="H26" s="48">
        <v>3328302</v>
      </c>
      <c r="I26" s="48"/>
      <c r="J26" s="48">
        <v>4614518</v>
      </c>
      <c r="K26" s="48">
        <v>3273037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x14ac:dyDescent="0.4">
      <c r="B27" s="66" t="s">
        <v>12</v>
      </c>
      <c r="F27" s="7"/>
      <c r="G27" s="48">
        <v>3644473</v>
      </c>
      <c r="H27" s="48">
        <v>121941</v>
      </c>
      <c r="I27" s="48"/>
      <c r="J27" s="48">
        <v>0</v>
      </c>
      <c r="K27" s="48" t="s">
        <v>152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21" x14ac:dyDescent="0.45">
      <c r="B28" s="66" t="s">
        <v>13</v>
      </c>
      <c r="G28" s="48">
        <v>767180</v>
      </c>
      <c r="H28" s="48">
        <v>773180</v>
      </c>
      <c r="I28" s="48"/>
      <c r="J28" s="48">
        <v>748035</v>
      </c>
      <c r="K28" s="48">
        <v>760035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1" x14ac:dyDescent="0.45">
      <c r="C29" s="4" t="s">
        <v>19</v>
      </c>
      <c r="G29" s="11">
        <f>SUM(G21:G28)</f>
        <v>1105223377</v>
      </c>
      <c r="H29" s="11">
        <f>SUM(H21:H28)</f>
        <v>1110716905</v>
      </c>
      <c r="I29" s="12"/>
      <c r="J29" s="11">
        <f>SUM(J21:J28)</f>
        <v>993744669</v>
      </c>
      <c r="K29" s="11">
        <f>SUM(K21:K28)</f>
        <v>996062847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s="3" customFormat="1" ht="21.75" thickBot="1" x14ac:dyDescent="0.5">
      <c r="B30" s="4"/>
      <c r="C30" s="4"/>
      <c r="D30" s="4" t="s">
        <v>20</v>
      </c>
      <c r="F30" s="4"/>
      <c r="G30" s="67">
        <f>+G29+G19</f>
        <v>1739652655</v>
      </c>
      <c r="H30" s="67">
        <f>+H29+H19</f>
        <v>1603278989</v>
      </c>
      <c r="I30" s="13"/>
      <c r="J30" s="67">
        <f>+J29+J19</f>
        <v>1465462497</v>
      </c>
      <c r="K30" s="67">
        <f>+K29+K19</f>
        <v>1342893161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3" customFormat="1" ht="21.75" thickTop="1" x14ac:dyDescent="0.45">
      <c r="B31" s="4"/>
      <c r="C31" s="4"/>
      <c r="D31" s="4"/>
      <c r="E31" s="4"/>
      <c r="F31" s="4"/>
      <c r="G31" s="15"/>
      <c r="H31" s="15"/>
      <c r="I31" s="15"/>
      <c r="J31" s="15"/>
      <c r="K31" s="2"/>
      <c r="L31" s="2"/>
      <c r="M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3" customFormat="1" ht="21" x14ac:dyDescent="0.45">
      <c r="B32" s="4"/>
      <c r="C32" s="4"/>
      <c r="D32" s="4"/>
      <c r="E32" s="4"/>
      <c r="F32" s="4"/>
      <c r="G32" s="15"/>
      <c r="H32" s="15"/>
      <c r="I32" s="15"/>
      <c r="J32" s="15"/>
      <c r="K32" s="1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s="3" customFormat="1" ht="21" x14ac:dyDescent="0.45">
      <c r="B33" s="4"/>
      <c r="C33" s="4"/>
      <c r="D33" s="4"/>
      <c r="E33" s="4"/>
      <c r="F33" s="4"/>
      <c r="G33" s="15"/>
      <c r="H33" s="15"/>
      <c r="I33" s="15"/>
      <c r="J33" s="15"/>
      <c r="K33" s="1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3" customFormat="1" ht="21" x14ac:dyDescent="0.45">
      <c r="B34" s="4"/>
      <c r="C34" s="4"/>
      <c r="D34" s="4"/>
      <c r="E34" s="4"/>
      <c r="F34" s="4"/>
      <c r="G34" s="15"/>
      <c r="H34" s="15"/>
      <c r="I34" s="15"/>
      <c r="J34" s="15"/>
      <c r="K34" s="1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3" customFormat="1" ht="21" x14ac:dyDescent="0.45">
      <c r="B35" s="4"/>
      <c r="C35" s="4"/>
      <c r="D35" s="4"/>
      <c r="E35" s="4"/>
      <c r="F35" s="4"/>
      <c r="G35" s="15"/>
      <c r="H35" s="15"/>
      <c r="I35" s="15"/>
      <c r="J35" s="15"/>
      <c r="K35" s="1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3" customFormat="1" ht="21" x14ac:dyDescent="0.45">
      <c r="B36" s="4"/>
      <c r="C36" s="4"/>
      <c r="D36" s="4"/>
      <c r="E36" s="4"/>
      <c r="F36" s="4"/>
      <c r="G36" s="15"/>
      <c r="H36" s="15"/>
      <c r="I36" s="15"/>
      <c r="J36" s="15"/>
      <c r="K36" s="1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3" customFormat="1" ht="21" x14ac:dyDescent="0.45">
      <c r="B37" s="4"/>
      <c r="C37" s="4"/>
      <c r="D37" s="4"/>
      <c r="E37" s="4"/>
      <c r="F37" s="4"/>
      <c r="G37" s="15"/>
      <c r="H37" s="15"/>
      <c r="I37" s="15"/>
      <c r="J37" s="15"/>
      <c r="K37" s="1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3" customFormat="1" ht="21" x14ac:dyDescent="0.45">
      <c r="B38" s="4"/>
      <c r="C38" s="4"/>
      <c r="D38" s="4"/>
      <c r="E38" s="4"/>
      <c r="F38" s="4"/>
      <c r="G38" s="15"/>
      <c r="H38" s="15"/>
      <c r="I38" s="15"/>
      <c r="J38" s="15"/>
      <c r="K38" s="1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3" customFormat="1" ht="21" x14ac:dyDescent="0.45">
      <c r="B39" s="4"/>
      <c r="C39" s="4"/>
      <c r="D39" s="4"/>
      <c r="E39" s="4"/>
      <c r="F39" s="4"/>
      <c r="G39" s="15"/>
      <c r="H39" s="15"/>
      <c r="I39" s="15"/>
      <c r="J39" s="15"/>
      <c r="K39" s="15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3" customFormat="1" ht="21" x14ac:dyDescent="0.45">
      <c r="B40" s="4"/>
      <c r="C40" s="4"/>
      <c r="D40" s="4"/>
      <c r="E40" s="4"/>
      <c r="F40" s="4"/>
      <c r="G40" s="15"/>
      <c r="H40" s="15"/>
      <c r="I40" s="15"/>
      <c r="J40" s="15"/>
      <c r="K40" s="1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s="3" customFormat="1" ht="21" x14ac:dyDescent="0.45">
      <c r="B41" s="4"/>
      <c r="C41" s="4"/>
      <c r="D41" s="4"/>
      <c r="E41" s="4"/>
      <c r="F41" s="4"/>
      <c r="G41" s="15"/>
      <c r="H41" s="15"/>
      <c r="I41" s="15"/>
      <c r="J41" s="15"/>
      <c r="K41" s="1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s="3" customFormat="1" ht="21" x14ac:dyDescent="0.45">
      <c r="B42" s="4"/>
      <c r="C42" s="4"/>
      <c r="D42" s="4"/>
      <c r="E42" s="4"/>
      <c r="F42" s="4"/>
      <c r="G42" s="15"/>
      <c r="H42" s="15"/>
      <c r="I42" s="15"/>
      <c r="J42" s="15"/>
      <c r="K42" s="15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s="3" customFormat="1" ht="21" x14ac:dyDescent="0.45">
      <c r="B43" s="4"/>
      <c r="C43" s="4"/>
      <c r="D43" s="4"/>
      <c r="E43" s="4"/>
      <c r="F43" s="4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s="3" customFormat="1" ht="21" x14ac:dyDescent="0.45">
      <c r="B44" s="4"/>
      <c r="C44" s="4"/>
      <c r="D44" s="4"/>
      <c r="E44" s="4"/>
      <c r="F44" s="4"/>
      <c r="G44" s="15"/>
      <c r="H44" s="15"/>
      <c r="I44" s="15"/>
      <c r="J44" s="15"/>
      <c r="K44" s="1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3" customFormat="1" ht="21" x14ac:dyDescent="0.45">
      <c r="B45" s="4"/>
      <c r="C45" s="4"/>
      <c r="D45" s="4"/>
      <c r="E45" s="4"/>
      <c r="F45" s="4"/>
      <c r="G45" s="15"/>
      <c r="H45" s="15"/>
      <c r="I45" s="15"/>
      <c r="J45" s="15"/>
      <c r="K45" s="1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s="3" customFormat="1" ht="21" x14ac:dyDescent="0.45">
      <c r="B46" s="4"/>
      <c r="C46" s="4"/>
      <c r="D46" s="4"/>
      <c r="E46" s="4"/>
      <c r="F46" s="4"/>
      <c r="G46" s="15"/>
      <c r="H46" s="15"/>
      <c r="I46" s="15"/>
      <c r="J46" s="15"/>
      <c r="K46" s="15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s="3" customFormat="1" ht="21" x14ac:dyDescent="0.45">
      <c r="B47" s="4"/>
      <c r="C47" s="4"/>
      <c r="D47" s="4"/>
      <c r="E47" s="4"/>
      <c r="F47" s="4"/>
      <c r="G47" s="15"/>
      <c r="H47" s="15"/>
      <c r="I47" s="15"/>
      <c r="J47" s="15"/>
      <c r="K47" s="15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s="3" customFormat="1" ht="21" x14ac:dyDescent="0.45">
      <c r="A48" s="4" t="s">
        <v>5</v>
      </c>
      <c r="B48" s="4"/>
      <c r="C48" s="4"/>
      <c r="D48" s="4"/>
      <c r="E48" s="4"/>
      <c r="F48" s="4"/>
      <c r="G48" s="15"/>
      <c r="H48" s="15"/>
      <c r="I48" s="15"/>
      <c r="J48" s="15"/>
      <c r="K48" s="15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s="3" customFormat="1" ht="21" x14ac:dyDescent="0.45">
      <c r="B49" s="4"/>
      <c r="C49" s="4"/>
      <c r="D49" s="4"/>
      <c r="E49" s="4"/>
      <c r="F49" s="4"/>
      <c r="G49" s="15"/>
      <c r="H49" s="15"/>
      <c r="I49" s="15"/>
      <c r="J49" s="15"/>
      <c r="K49" s="9">
        <v>2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s="3" customFormat="1" ht="21" x14ac:dyDescent="0.45">
      <c r="B50" s="4"/>
      <c r="C50" s="4"/>
      <c r="D50" s="4"/>
      <c r="E50" s="4"/>
      <c r="F50" s="4"/>
      <c r="G50" s="15"/>
      <c r="H50" s="15"/>
      <c r="I50" s="15"/>
      <c r="J50" s="15"/>
      <c r="K50" s="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s="3" customFormat="1" ht="21" x14ac:dyDescent="0.45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s="3" customFormat="1" ht="21" x14ac:dyDescent="0.45">
      <c r="A52" s="57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s="3" customFormat="1" ht="21" x14ac:dyDescent="0.45">
      <c r="A53" s="2" t="s">
        <v>149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29" s="3" customFormat="1" ht="21" x14ac:dyDescent="0.45">
      <c r="F54" s="68"/>
      <c r="G54" s="68"/>
      <c r="H54" s="68"/>
      <c r="I54" s="68"/>
      <c r="K54" s="58" t="s">
        <v>188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21" x14ac:dyDescent="0.45">
      <c r="A55" s="59"/>
      <c r="B55" s="59"/>
      <c r="C55" s="59"/>
      <c r="D55" s="59"/>
      <c r="E55" s="59"/>
      <c r="F55" s="60"/>
      <c r="G55" s="165" t="s">
        <v>2</v>
      </c>
      <c r="H55" s="165"/>
      <c r="I55" s="60"/>
      <c r="J55" s="164" t="s">
        <v>3</v>
      </c>
      <c r="K55" s="164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21" x14ac:dyDescent="0.45">
      <c r="A56" s="69"/>
      <c r="B56" s="61"/>
      <c r="C56" s="61"/>
      <c r="D56" s="61"/>
      <c r="E56" s="61"/>
      <c r="F56" s="62" t="s">
        <v>4</v>
      </c>
      <c r="G56" s="6" t="s">
        <v>150</v>
      </c>
      <c r="H56" s="6" t="s">
        <v>151</v>
      </c>
      <c r="I56" s="6"/>
      <c r="J56" s="6" t="s">
        <v>150</v>
      </c>
      <c r="K56" s="6" t="s">
        <v>151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21" x14ac:dyDescent="0.45">
      <c r="F57" s="7"/>
      <c r="G57" s="8" t="s">
        <v>130</v>
      </c>
      <c r="H57" s="63" t="s">
        <v>114</v>
      </c>
      <c r="I57" s="63"/>
      <c r="J57" s="8" t="s">
        <v>130</v>
      </c>
      <c r="K57" s="63" t="s">
        <v>114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1" x14ac:dyDescent="0.45">
      <c r="F58" s="7"/>
      <c r="G58" s="8"/>
      <c r="H58" s="63"/>
      <c r="I58" s="63"/>
      <c r="J58" s="8"/>
      <c r="K58" s="63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21" x14ac:dyDescent="0.45">
      <c r="A59" s="163" t="s">
        <v>21</v>
      </c>
      <c r="B59" s="163"/>
      <c r="C59" s="163"/>
      <c r="D59" s="163"/>
      <c r="E59" s="163"/>
      <c r="G59" s="64"/>
      <c r="H59" s="64"/>
      <c r="I59" s="64"/>
      <c r="J59" s="65"/>
      <c r="K59" s="64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x14ac:dyDescent="0.4">
      <c r="A60" s="4" t="s">
        <v>22</v>
      </c>
      <c r="J60" s="70"/>
      <c r="K60" s="7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4">
      <c r="B61" s="66" t="s">
        <v>79</v>
      </c>
      <c r="F61" s="7"/>
      <c r="G61" s="48">
        <v>640665447</v>
      </c>
      <c r="H61" s="48">
        <v>493396495</v>
      </c>
      <c r="I61" s="48"/>
      <c r="J61" s="48">
        <v>482597156</v>
      </c>
      <c r="K61" s="48">
        <v>381232025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4">
      <c r="B62" s="66" t="s">
        <v>137</v>
      </c>
      <c r="F62" s="7">
        <v>4.0999999999999996</v>
      </c>
      <c r="G62" s="48">
        <f>95656186-2</f>
        <v>95656184</v>
      </c>
      <c r="H62" s="48">
        <v>81802023</v>
      </c>
      <c r="I62" s="48"/>
      <c r="J62" s="48">
        <v>89924604</v>
      </c>
      <c r="K62" s="48">
        <v>53262567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x14ac:dyDescent="0.4">
      <c r="B63" s="66" t="s">
        <v>14</v>
      </c>
      <c r="F63" s="7">
        <v>10</v>
      </c>
      <c r="G63" s="48">
        <v>34596000</v>
      </c>
      <c r="H63" s="48">
        <v>34596000</v>
      </c>
      <c r="I63" s="48"/>
      <c r="J63" s="48">
        <v>20652000</v>
      </c>
      <c r="K63" s="48">
        <v>20652000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x14ac:dyDescent="0.4">
      <c r="B64" s="66" t="s">
        <v>15</v>
      </c>
      <c r="F64" s="7"/>
      <c r="G64" s="48">
        <v>16363717</v>
      </c>
      <c r="H64" s="48">
        <v>17193483</v>
      </c>
      <c r="I64" s="48"/>
      <c r="J64" s="48">
        <v>4336426</v>
      </c>
      <c r="K64" s="48">
        <v>4394269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4">
      <c r="B65" s="66" t="s">
        <v>80</v>
      </c>
      <c r="F65" s="71"/>
      <c r="G65" s="48">
        <v>1744455</v>
      </c>
      <c r="H65" s="48">
        <v>2209715</v>
      </c>
      <c r="I65" s="48"/>
      <c r="J65" s="48">
        <v>0</v>
      </c>
      <c r="K65" s="43" t="s">
        <v>152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ht="21" x14ac:dyDescent="0.45">
      <c r="C66" s="68" t="s">
        <v>23</v>
      </c>
      <c r="F66" s="7"/>
      <c r="G66" s="72">
        <f>SUM(G61:G65)</f>
        <v>789025803</v>
      </c>
      <c r="H66" s="72">
        <f>SUM(H61,H62:H65)</f>
        <v>629197716</v>
      </c>
      <c r="I66" s="16"/>
      <c r="J66" s="72">
        <f>SUM(J61:J65)</f>
        <v>597510186</v>
      </c>
      <c r="K66" s="72">
        <f>SUM(K61,K62:K65)</f>
        <v>459540861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ht="21" x14ac:dyDescent="0.45">
      <c r="A67" s="4" t="s">
        <v>24</v>
      </c>
      <c r="F67" s="7"/>
      <c r="G67" s="17"/>
      <c r="H67" s="17"/>
      <c r="I67" s="17"/>
      <c r="J67" s="17"/>
      <c r="K67" s="17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x14ac:dyDescent="0.4">
      <c r="B68" s="66" t="s">
        <v>81</v>
      </c>
      <c r="F68" s="7">
        <v>10</v>
      </c>
      <c r="G68" s="48">
        <v>44849233</v>
      </c>
      <c r="H68" s="48">
        <v>53498233</v>
      </c>
      <c r="I68" s="48"/>
      <c r="J68" s="48">
        <v>10435000</v>
      </c>
      <c r="K68" s="48">
        <v>15598000</v>
      </c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x14ac:dyDescent="0.4">
      <c r="B69" s="66" t="s">
        <v>82</v>
      </c>
      <c r="F69" s="7"/>
      <c r="G69" s="48">
        <v>40579795</v>
      </c>
      <c r="H69" s="48">
        <v>44500507</v>
      </c>
      <c r="I69" s="48"/>
      <c r="J69" s="48">
        <v>12256050</v>
      </c>
      <c r="K69" s="48">
        <v>13322045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x14ac:dyDescent="0.4">
      <c r="B70" s="66" t="s">
        <v>153</v>
      </c>
      <c r="F70" s="7"/>
      <c r="G70" s="48">
        <v>0</v>
      </c>
      <c r="H70" s="48">
        <v>0</v>
      </c>
      <c r="I70" s="48"/>
      <c r="J70" s="48">
        <v>1649562</v>
      </c>
      <c r="K70" s="48">
        <v>3554019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21" x14ac:dyDescent="0.45">
      <c r="B71" s="66" t="s">
        <v>83</v>
      </c>
      <c r="F71" s="7"/>
      <c r="G71" s="48">
        <v>9977451</v>
      </c>
      <c r="H71" s="48">
        <v>10125458</v>
      </c>
      <c r="I71" s="48"/>
      <c r="J71" s="48">
        <v>7068246</v>
      </c>
      <c r="K71" s="48">
        <v>5657619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ht="21" x14ac:dyDescent="0.45">
      <c r="C72" s="4" t="s">
        <v>25</v>
      </c>
      <c r="F72" s="7"/>
      <c r="G72" s="72">
        <f>SUM(G68:G71)</f>
        <v>95406479</v>
      </c>
      <c r="H72" s="72">
        <f>SUM(H68:H71)</f>
        <v>108124198</v>
      </c>
      <c r="I72" s="16"/>
      <c r="J72" s="72">
        <f>SUM(J68:J71)</f>
        <v>31408858</v>
      </c>
      <c r="K72" s="72">
        <f>SUM(K68:K71)</f>
        <v>38131683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s="3" customFormat="1" ht="21" x14ac:dyDescent="0.45">
      <c r="B73" s="4"/>
      <c r="C73" s="4"/>
      <c r="D73" s="4" t="s">
        <v>26</v>
      </c>
      <c r="F73" s="7"/>
      <c r="G73" s="72">
        <f>+G66+G72</f>
        <v>884432282</v>
      </c>
      <c r="H73" s="72">
        <f>+H66+H72</f>
        <v>737321914</v>
      </c>
      <c r="I73" s="16"/>
      <c r="J73" s="72">
        <f>+J66+J72</f>
        <v>628919044</v>
      </c>
      <c r="K73" s="72">
        <f>+K66+K72</f>
        <v>497672544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s="3" customFormat="1" ht="21" x14ac:dyDescent="0.45">
      <c r="B74" s="4"/>
      <c r="C74" s="4"/>
      <c r="D74" s="4"/>
      <c r="E74" s="73"/>
      <c r="F74" s="7"/>
      <c r="G74" s="17"/>
      <c r="H74" s="17"/>
      <c r="I74" s="17"/>
      <c r="J74" s="17"/>
      <c r="K74" s="17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4">
      <c r="A75" s="4" t="s">
        <v>27</v>
      </c>
      <c r="G75" s="70"/>
      <c r="H75" s="70"/>
      <c r="I75" s="70"/>
      <c r="J75" s="70"/>
      <c r="K75" s="70"/>
    </row>
    <row r="76" spans="1:29" x14ac:dyDescent="0.4">
      <c r="B76" s="4" t="s">
        <v>28</v>
      </c>
      <c r="F76" s="7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x14ac:dyDescent="0.4">
      <c r="B77" s="4" t="s">
        <v>29</v>
      </c>
      <c r="F77" s="7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x14ac:dyDescent="0.4">
      <c r="B78" s="4" t="s">
        <v>183</v>
      </c>
      <c r="F78" s="7"/>
      <c r="G78" s="18">
        <v>371053505</v>
      </c>
      <c r="H78" s="140">
        <v>371053505</v>
      </c>
      <c r="I78" s="141"/>
      <c r="J78" s="140">
        <v>371053505</v>
      </c>
      <c r="K78" s="140">
        <v>371053505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x14ac:dyDescent="0.4">
      <c r="B79" s="4" t="s">
        <v>97</v>
      </c>
      <c r="F79" s="7"/>
      <c r="H79" s="141"/>
      <c r="I79" s="141"/>
      <c r="J79" s="141"/>
      <c r="K79" s="141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x14ac:dyDescent="0.4">
      <c r="B80" s="4" t="s">
        <v>154</v>
      </c>
      <c r="F80" s="7"/>
      <c r="G80" s="16">
        <v>346060223</v>
      </c>
      <c r="H80" s="43">
        <v>346060223</v>
      </c>
      <c r="I80" s="48"/>
      <c r="J80" s="48">
        <v>346060223</v>
      </c>
      <c r="K80" s="43">
        <v>346060223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x14ac:dyDescent="0.4">
      <c r="B81" s="4" t="s">
        <v>30</v>
      </c>
      <c r="C81" s="68"/>
      <c r="D81" s="68"/>
      <c r="F81" s="7"/>
      <c r="G81" s="48">
        <v>219145081</v>
      </c>
      <c r="H81" s="48">
        <v>219145081</v>
      </c>
      <c r="I81" s="48"/>
      <c r="J81" s="141">
        <v>219095081</v>
      </c>
      <c r="K81" s="48">
        <v>219095081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x14ac:dyDescent="0.4">
      <c r="B82" s="4" t="s">
        <v>155</v>
      </c>
      <c r="C82" s="68"/>
      <c r="D82" s="68"/>
      <c r="F82" s="7"/>
      <c r="G82" s="48">
        <v>233685608</v>
      </c>
      <c r="H82" s="48">
        <v>233685608</v>
      </c>
      <c r="I82" s="48"/>
      <c r="J82" s="141">
        <v>233735608</v>
      </c>
      <c r="K82" s="48">
        <v>233735609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x14ac:dyDescent="0.4">
      <c r="B83" s="4" t="s">
        <v>40</v>
      </c>
      <c r="C83" s="68"/>
      <c r="D83" s="68"/>
      <c r="F83" s="7"/>
      <c r="G83" s="141">
        <v>2386696</v>
      </c>
      <c r="H83" s="48">
        <v>2386696</v>
      </c>
      <c r="I83" s="48"/>
      <c r="J83" s="141">
        <v>0</v>
      </c>
      <c r="K83" s="141">
        <v>0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x14ac:dyDescent="0.4">
      <c r="B84" s="4" t="s">
        <v>156</v>
      </c>
      <c r="C84" s="68"/>
      <c r="D84" s="68"/>
      <c r="F84" s="7"/>
      <c r="G84" s="48">
        <v>-22840793</v>
      </c>
      <c r="H84" s="142">
        <f>-6484613-16356180</f>
        <v>-22840793</v>
      </c>
      <c r="I84" s="48"/>
      <c r="J84" s="43">
        <v>0</v>
      </c>
      <c r="K84" s="74">
        <v>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x14ac:dyDescent="0.4">
      <c r="B85" s="4" t="s">
        <v>36</v>
      </c>
      <c r="C85" s="68"/>
      <c r="D85" s="68"/>
      <c r="F85" s="7"/>
      <c r="H85" s="74"/>
      <c r="I85" s="74"/>
      <c r="J85" s="16"/>
      <c r="K85" s="74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x14ac:dyDescent="0.4">
      <c r="B86" s="68"/>
      <c r="C86" s="4" t="s">
        <v>37</v>
      </c>
      <c r="F86" s="7"/>
      <c r="G86" s="16"/>
      <c r="H86" s="74"/>
      <c r="I86" s="74"/>
      <c r="K86" s="74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x14ac:dyDescent="0.4">
      <c r="A87" s="68"/>
      <c r="B87" s="68"/>
      <c r="D87" s="4" t="s">
        <v>35</v>
      </c>
      <c r="F87" s="7"/>
      <c r="G87" s="48">
        <v>6100000</v>
      </c>
      <c r="H87" s="48">
        <v>6100000</v>
      </c>
      <c r="I87" s="48"/>
      <c r="J87" s="16">
        <v>6100000</v>
      </c>
      <c r="K87" s="141">
        <v>6100000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x14ac:dyDescent="0.4">
      <c r="A88" s="68"/>
      <c r="C88" s="4" t="s">
        <v>38</v>
      </c>
      <c r="F88" s="7"/>
      <c r="G88" s="48">
        <f>'Page 6'!I18</f>
        <v>-70255654.700000003</v>
      </c>
      <c r="H88" s="48">
        <v>-58530782</v>
      </c>
      <c r="I88" s="48"/>
      <c r="J88" s="141">
        <v>-99898709</v>
      </c>
      <c r="K88" s="141">
        <v>-91995736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s="2" customFormat="1" ht="21" x14ac:dyDescent="0.45">
      <c r="B89" s="4" t="s">
        <v>31</v>
      </c>
      <c r="C89" s="68"/>
      <c r="D89" s="75"/>
      <c r="E89" s="4"/>
      <c r="F89" s="7"/>
      <c r="G89" s="51">
        <f>'Page 6'!O18</f>
        <v>140664345.57977563</v>
      </c>
      <c r="H89" s="51">
        <v>138976511</v>
      </c>
      <c r="I89" s="48"/>
      <c r="J89" s="141">
        <v>131451250</v>
      </c>
      <c r="K89" s="143">
        <v>132225440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29" ht="21" x14ac:dyDescent="0.45">
      <c r="A90" s="2"/>
      <c r="B90" s="2"/>
      <c r="C90" s="2"/>
      <c r="D90" s="4" t="s">
        <v>39</v>
      </c>
      <c r="E90" s="2"/>
      <c r="F90" s="5"/>
      <c r="G90" s="76">
        <f>SUM(G80:G89)</f>
        <v>854945505.87977552</v>
      </c>
      <c r="H90" s="76">
        <f>SUM(H80:H89)</f>
        <v>864982544</v>
      </c>
      <c r="I90" s="74"/>
      <c r="J90" s="76">
        <f>SUM(J80:J89)</f>
        <v>836543453</v>
      </c>
      <c r="K90" s="76">
        <f t="shared" ref="K90" si="0">SUM(K80:K89)</f>
        <v>845220617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1:29" ht="21" x14ac:dyDescent="0.45">
      <c r="B91" s="4" t="s">
        <v>32</v>
      </c>
      <c r="F91" s="7"/>
      <c r="G91" s="48">
        <f>'Page 6'!R18</f>
        <v>274866.94025466125</v>
      </c>
      <c r="H91" s="48">
        <v>974531</v>
      </c>
      <c r="I91" s="48"/>
      <c r="J91" s="144">
        <v>0</v>
      </c>
      <c r="K91" s="43">
        <v>0</v>
      </c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</row>
    <row r="92" spans="1:29" ht="21" x14ac:dyDescent="0.45">
      <c r="D92" s="4" t="s">
        <v>33</v>
      </c>
      <c r="F92" s="7"/>
      <c r="G92" s="77">
        <f>SUM(G90:G91)</f>
        <v>855220372.82003021</v>
      </c>
      <c r="H92" s="77">
        <f>SUM(H90:H91)</f>
        <v>865957075</v>
      </c>
      <c r="I92" s="74"/>
      <c r="J92" s="77">
        <f>SUM(J90:J91)</f>
        <v>836543453</v>
      </c>
      <c r="K92" s="77">
        <f>SUM(K90:K91)</f>
        <v>845220617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 spans="1:29" ht="21" thickBot="1" x14ac:dyDescent="0.45">
      <c r="D93" s="4" t="s">
        <v>34</v>
      </c>
      <c r="G93" s="78">
        <f>+G73+G92</f>
        <v>1739652654.8200302</v>
      </c>
      <c r="H93" s="78">
        <f>+H73+H92</f>
        <v>1603278989</v>
      </c>
      <c r="I93" s="74"/>
      <c r="J93" s="78">
        <f>+J73+J92</f>
        <v>1465462497</v>
      </c>
      <c r="K93" s="78">
        <f>+K73+K92</f>
        <v>1342893161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ht="21.75" thickTop="1" x14ac:dyDescent="0.45">
      <c r="G94" s="79"/>
      <c r="H94" s="79"/>
      <c r="I94" s="79"/>
      <c r="J94" s="79"/>
      <c r="K94" s="79"/>
      <c r="L94" s="20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ht="21" x14ac:dyDescent="0.45">
      <c r="G95" s="79"/>
      <c r="H95" s="79"/>
      <c r="I95" s="79"/>
      <c r="J95" s="79"/>
      <c r="K95" s="79"/>
      <c r="L95" s="20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ht="21" x14ac:dyDescent="0.45">
      <c r="G96" s="79"/>
      <c r="H96" s="79"/>
      <c r="I96" s="79"/>
      <c r="J96" s="79"/>
      <c r="K96" s="79"/>
      <c r="L96" s="20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ht="21" x14ac:dyDescent="0.45">
      <c r="G97" s="15"/>
      <c r="H97" s="15"/>
      <c r="I97" s="15"/>
      <c r="J97" s="15"/>
      <c r="K97" s="15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x14ac:dyDescent="0.4">
      <c r="A98" s="4" t="s">
        <v>5</v>
      </c>
    </row>
    <row r="99" spans="1:29" x14ac:dyDescent="0.4">
      <c r="K99" s="9">
        <v>3</v>
      </c>
    </row>
  </sheetData>
  <mergeCells count="6">
    <mergeCell ref="A10:E10"/>
    <mergeCell ref="A59:E59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89"/>
  <sheetViews>
    <sheetView tabSelected="1" view="pageBreakPreview" topLeftCell="A66" zoomScale="60" zoomScaleNormal="60" workbookViewId="0">
      <selection activeCell="I76" sqref="I76"/>
    </sheetView>
  </sheetViews>
  <sheetFormatPr defaultColWidth="11" defaultRowHeight="20.25" x14ac:dyDescent="0.4"/>
  <cols>
    <col min="1" max="3" width="1.88671875" style="4" customWidth="1"/>
    <col min="4" max="4" width="38.44140625" style="4" customWidth="1"/>
    <col min="5" max="5" width="12.44140625" style="80" customWidth="1"/>
    <col min="6" max="7" width="13.44140625" style="4" customWidth="1"/>
    <col min="8" max="8" width="1.33203125" style="4" customWidth="1"/>
    <col min="9" max="10" width="13.44140625" style="4" customWidth="1"/>
    <col min="11" max="11" width="5.109375" style="4" customWidth="1"/>
    <col min="12" max="12" width="8" style="4" bestFit="1" customWidth="1"/>
    <col min="13" max="24" width="5.109375" style="4" customWidth="1"/>
    <col min="25" max="16384" width="11" style="4"/>
  </cols>
  <sheetData>
    <row r="2" spans="1:24" s="3" customFormat="1" ht="24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3" customFormat="1" ht="24" customHeight="1" x14ac:dyDescent="0.45">
      <c r="A3" s="2" t="s">
        <v>139</v>
      </c>
      <c r="B3" s="2"/>
      <c r="C3" s="2"/>
      <c r="D3" s="2"/>
      <c r="E3" s="2"/>
      <c r="F3" s="2"/>
      <c r="G3" s="2"/>
      <c r="H3" s="2"/>
      <c r="I3" s="2"/>
      <c r="J3" s="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3" customFormat="1" ht="24" customHeight="1" x14ac:dyDescent="0.45">
      <c r="A4" s="57" t="s">
        <v>157</v>
      </c>
      <c r="B4" s="57"/>
      <c r="C4" s="57"/>
      <c r="D4" s="57"/>
      <c r="E4" s="57"/>
      <c r="F4" s="57"/>
      <c r="G4" s="57"/>
      <c r="H4" s="57"/>
      <c r="I4" s="57"/>
      <c r="J4" s="5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3" customFormat="1" ht="24" customHeight="1" x14ac:dyDescent="0.45">
      <c r="B5" s="2"/>
      <c r="C5" s="2"/>
      <c r="D5" s="2"/>
      <c r="E5" s="80"/>
      <c r="F5" s="4"/>
      <c r="G5" s="2"/>
      <c r="H5" s="2"/>
      <c r="I5" s="2"/>
      <c r="J5" s="58" t="s">
        <v>188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3" customFormat="1" ht="24" customHeight="1" x14ac:dyDescent="0.45">
      <c r="A6" s="59"/>
      <c r="B6" s="59"/>
      <c r="C6" s="59"/>
      <c r="D6" s="59"/>
      <c r="E6" s="60"/>
      <c r="F6" s="165" t="s">
        <v>2</v>
      </c>
      <c r="G6" s="165"/>
      <c r="H6" s="60"/>
      <c r="I6" s="164" t="s">
        <v>3</v>
      </c>
      <c r="J6" s="16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4" customHeight="1" x14ac:dyDescent="0.45">
      <c r="A7" s="61"/>
      <c r="B7" s="61"/>
      <c r="C7" s="61"/>
      <c r="D7" s="61"/>
      <c r="E7" s="62" t="s">
        <v>4</v>
      </c>
      <c r="F7" s="6" t="s">
        <v>158</v>
      </c>
      <c r="G7" s="6" t="s">
        <v>118</v>
      </c>
      <c r="H7" s="6"/>
      <c r="I7" s="6" t="s">
        <v>158</v>
      </c>
      <c r="J7" s="6" t="s">
        <v>118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</row>
    <row r="8" spans="1:24" ht="24" customHeight="1" x14ac:dyDescent="0.45">
      <c r="E8" s="5"/>
      <c r="F8" s="21"/>
      <c r="G8" s="21" t="s">
        <v>185</v>
      </c>
      <c r="H8" s="21"/>
      <c r="I8" s="21"/>
      <c r="J8" s="2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24" ht="24" customHeight="1" x14ac:dyDescent="0.4">
      <c r="A9" s="4" t="s">
        <v>41</v>
      </c>
      <c r="E9" s="81"/>
      <c r="F9" s="7"/>
      <c r="G9" s="7"/>
      <c r="H9" s="7"/>
      <c r="I9" s="70"/>
      <c r="J9" s="70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24" customHeight="1" x14ac:dyDescent="0.4">
      <c r="B10" s="4" t="s">
        <v>42</v>
      </c>
      <c r="E10" s="7"/>
      <c r="F10" s="43">
        <v>533433735</v>
      </c>
      <c r="G10" s="43">
        <v>651945239</v>
      </c>
      <c r="H10" s="48"/>
      <c r="I10" s="43">
        <v>408255964</v>
      </c>
      <c r="J10" s="43">
        <v>413020837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24" customHeight="1" x14ac:dyDescent="0.4">
      <c r="B11" s="4" t="s">
        <v>43</v>
      </c>
      <c r="E11" s="7"/>
      <c r="F11" s="43">
        <v>6516000</v>
      </c>
      <c r="G11" s="43">
        <v>5966559</v>
      </c>
      <c r="H11" s="48"/>
      <c r="I11" s="43">
        <v>0</v>
      </c>
      <c r="J11" s="43">
        <v>0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24" customHeight="1" x14ac:dyDescent="0.4">
      <c r="B12" s="4" t="s">
        <v>44</v>
      </c>
      <c r="E12" s="7"/>
      <c r="F12" s="43">
        <v>580415</v>
      </c>
      <c r="G12" s="43">
        <v>2057555</v>
      </c>
      <c r="H12" s="48"/>
      <c r="I12" s="43">
        <v>2441970</v>
      </c>
      <c r="J12" s="43">
        <v>2772397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2" customFormat="1" ht="24" customHeight="1" x14ac:dyDescent="0.45">
      <c r="C13" s="4" t="s">
        <v>45</v>
      </c>
      <c r="E13" s="5"/>
      <c r="F13" s="82">
        <f>SUM(F10:F12)</f>
        <v>540530150</v>
      </c>
      <c r="G13" s="82">
        <f>SUM(G10:G12)</f>
        <v>659969353</v>
      </c>
      <c r="H13" s="83"/>
      <c r="I13" s="82">
        <f>SUM(I10:I12)</f>
        <v>410697934</v>
      </c>
      <c r="J13" s="82">
        <f>SUM(J10:J12)</f>
        <v>415793234</v>
      </c>
    </row>
    <row r="14" spans="1:24" s="2" customFormat="1" ht="21" x14ac:dyDescent="0.45">
      <c r="A14" s="84"/>
      <c r="E14" s="5"/>
      <c r="F14" s="85"/>
      <c r="G14" s="15"/>
      <c r="H14" s="15"/>
      <c r="I14" s="85"/>
      <c r="J14" s="15"/>
    </row>
    <row r="15" spans="1:24" ht="24" customHeight="1" x14ac:dyDescent="0.4">
      <c r="A15" s="4" t="s">
        <v>46</v>
      </c>
      <c r="E15" s="7"/>
      <c r="F15" s="83"/>
      <c r="G15" s="85"/>
      <c r="H15" s="85"/>
      <c r="I15" s="83"/>
      <c r="J15" s="85"/>
    </row>
    <row r="16" spans="1:24" ht="24" customHeight="1" x14ac:dyDescent="0.4">
      <c r="B16" s="4" t="s">
        <v>47</v>
      </c>
      <c r="E16" s="7"/>
      <c r="F16" s="43">
        <v>440518596</v>
      </c>
      <c r="G16" s="74">
        <v>553402327</v>
      </c>
      <c r="H16" s="74"/>
      <c r="I16" s="43">
        <v>348677712</v>
      </c>
      <c r="J16" s="74">
        <v>347695587</v>
      </c>
    </row>
    <row r="17" spans="1:24" ht="24" customHeight="1" x14ac:dyDescent="0.4">
      <c r="B17" s="4" t="s">
        <v>48</v>
      </c>
      <c r="E17" s="7"/>
      <c r="F17" s="43">
        <v>6081471</v>
      </c>
      <c r="G17" s="74">
        <v>5493184</v>
      </c>
      <c r="H17" s="74"/>
      <c r="I17" s="43">
        <v>0</v>
      </c>
      <c r="J17" s="74">
        <v>0</v>
      </c>
    </row>
    <row r="18" spans="1:24" ht="24" customHeight="1" x14ac:dyDescent="0.4">
      <c r="B18" s="4" t="s">
        <v>49</v>
      </c>
      <c r="E18" s="7"/>
      <c r="F18" s="43">
        <v>76426194</v>
      </c>
      <c r="G18" s="74">
        <v>74777958</v>
      </c>
      <c r="H18" s="74"/>
      <c r="I18" s="43">
        <v>47665841</v>
      </c>
      <c r="J18" s="74">
        <v>50590479</v>
      </c>
    </row>
    <row r="19" spans="1:24" ht="24" customHeight="1" x14ac:dyDescent="0.4">
      <c r="B19" s="4" t="s">
        <v>50</v>
      </c>
      <c r="E19" s="7"/>
      <c r="F19" s="43">
        <v>26831282</v>
      </c>
      <c r="G19" s="74">
        <v>24918262</v>
      </c>
      <c r="H19" s="74"/>
      <c r="I19" s="43">
        <v>20738282</v>
      </c>
      <c r="J19" s="74">
        <v>17947060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4" customHeight="1" x14ac:dyDescent="0.45">
      <c r="C20" s="4" t="s">
        <v>51</v>
      </c>
      <c r="E20" s="7"/>
      <c r="F20" s="82">
        <f>SUM(F16:F19)</f>
        <v>549857543</v>
      </c>
      <c r="G20" s="82">
        <f>SUM(G16:G19)</f>
        <v>658591731</v>
      </c>
      <c r="H20" s="83"/>
      <c r="I20" s="82">
        <f>SUM(I16:I19)</f>
        <v>417081835</v>
      </c>
      <c r="J20" s="82">
        <f>SUM(J16:J19)</f>
        <v>416233126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4" customHeight="1" x14ac:dyDescent="0.45">
      <c r="A21" s="4" t="s">
        <v>145</v>
      </c>
      <c r="E21" s="7"/>
      <c r="F21" s="86">
        <f>SUM(F13-F20)</f>
        <v>-9327393</v>
      </c>
      <c r="G21" s="86">
        <v>1377622</v>
      </c>
      <c r="H21" s="83"/>
      <c r="I21" s="86">
        <f t="shared" ref="I21" si="0">SUM(I13-I20)</f>
        <v>-6383901</v>
      </c>
      <c r="J21" s="86">
        <f>SUM(J13-J20)</f>
        <v>-439892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4" customHeight="1" x14ac:dyDescent="0.45">
      <c r="A22" s="4" t="s">
        <v>165</v>
      </c>
      <c r="E22" s="7"/>
      <c r="F22" s="83">
        <v>210808</v>
      </c>
      <c r="G22" s="83">
        <v>325290</v>
      </c>
      <c r="H22" s="83"/>
      <c r="I22" s="83">
        <v>427021</v>
      </c>
      <c r="J22" s="83">
        <v>754716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4" customHeight="1" x14ac:dyDescent="0.45">
      <c r="A23" s="4" t="s">
        <v>52</v>
      </c>
      <c r="E23" s="7"/>
      <c r="F23" s="83">
        <v>7292537</v>
      </c>
      <c r="G23" s="48">
        <v>9672587</v>
      </c>
      <c r="H23" s="48"/>
      <c r="I23" s="48">
        <v>4916430</v>
      </c>
      <c r="J23" s="48">
        <v>4210951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4" customHeight="1" x14ac:dyDescent="0.45">
      <c r="A24" s="4" t="s">
        <v>107</v>
      </c>
      <c r="E24" s="7"/>
      <c r="F24" s="87">
        <v>1063680</v>
      </c>
      <c r="G24" s="49">
        <v>3178611</v>
      </c>
      <c r="H24" s="50"/>
      <c r="I24" s="49">
        <v>1063680</v>
      </c>
      <c r="J24" s="49">
        <v>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24" customHeight="1" x14ac:dyDescent="0.4">
      <c r="A25" s="88" t="s">
        <v>144</v>
      </c>
      <c r="E25" s="7"/>
      <c r="F25" s="83">
        <f>SUM(F21+F22-F23+F24)</f>
        <v>-15345442</v>
      </c>
      <c r="G25" s="83">
        <f>SUM(G21+G22-G23+G24)</f>
        <v>-4791064</v>
      </c>
      <c r="H25" s="83"/>
      <c r="I25" s="83">
        <f>SUM(I21+I22-I23+I24)</f>
        <v>-9809630</v>
      </c>
      <c r="J25" s="83">
        <f>SUM(J21+J22-J23+J24)</f>
        <v>-3896127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2" customFormat="1" ht="24" customHeight="1" x14ac:dyDescent="0.45">
      <c r="A26" s="88" t="s">
        <v>95</v>
      </c>
      <c r="E26" s="7"/>
      <c r="F26" s="1">
        <v>-3605482</v>
      </c>
      <c r="G26" s="43">
        <v>-1531477</v>
      </c>
      <c r="H26" s="48"/>
      <c r="I26" s="51">
        <v>-1906655</v>
      </c>
      <c r="J26" s="43">
        <v>-600673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s="2" customFormat="1" ht="24" customHeight="1" x14ac:dyDescent="0.45">
      <c r="A27" s="88" t="s">
        <v>102</v>
      </c>
      <c r="E27" s="5"/>
      <c r="F27" s="82">
        <f>SUM(F25-F26)</f>
        <v>-11739960</v>
      </c>
      <c r="G27" s="82">
        <f>SUM(G25-G26)</f>
        <v>-3259587</v>
      </c>
      <c r="H27" s="83"/>
      <c r="I27" s="82">
        <f t="shared" ref="I27:J27" si="1">SUM(I25-I26)</f>
        <v>-7902975</v>
      </c>
      <c r="J27" s="82">
        <f t="shared" si="1"/>
        <v>-3295454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s="2" customFormat="1" ht="21" x14ac:dyDescent="0.45">
      <c r="A28" s="73"/>
      <c r="B28" s="4"/>
      <c r="C28" s="4"/>
      <c r="D28" s="4"/>
      <c r="E28" s="7"/>
      <c r="F28" s="83"/>
      <c r="G28" s="83"/>
      <c r="H28" s="83"/>
      <c r="I28" s="83"/>
      <c r="J28" s="83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s="2" customFormat="1" ht="21" x14ac:dyDescent="0.45">
      <c r="A29" s="4" t="s">
        <v>59</v>
      </c>
      <c r="B29" s="4"/>
      <c r="C29" s="4"/>
      <c r="E29" s="5"/>
      <c r="F29" s="83"/>
      <c r="G29" s="83"/>
      <c r="H29" s="83"/>
      <c r="I29" s="83"/>
      <c r="J29" s="83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s="2" customFormat="1" ht="21" x14ac:dyDescent="0.45">
      <c r="A30" s="4" t="s">
        <v>184</v>
      </c>
      <c r="B30" s="4"/>
      <c r="C30" s="4"/>
      <c r="E30" s="5"/>
      <c r="F30" s="13"/>
      <c r="G30" s="13"/>
      <c r="H30" s="13"/>
      <c r="I30" s="13"/>
      <c r="J30" s="1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x14ac:dyDescent="0.4">
      <c r="A31" s="4" t="s">
        <v>54</v>
      </c>
      <c r="E31" s="7"/>
      <c r="F31" s="83">
        <v>301305</v>
      </c>
      <c r="G31" s="43">
        <v>-677381</v>
      </c>
      <c r="H31" s="48"/>
      <c r="I31" s="43">
        <v>0</v>
      </c>
      <c r="J31" s="44">
        <v>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x14ac:dyDescent="0.4">
      <c r="A32" s="88" t="s">
        <v>126</v>
      </c>
      <c r="E32" s="7"/>
      <c r="F32" s="1">
        <v>10988</v>
      </c>
      <c r="G32" s="43">
        <v>20068</v>
      </c>
      <c r="H32" s="48"/>
      <c r="I32" s="43">
        <v>10988</v>
      </c>
      <c r="J32" s="43">
        <v>20068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x14ac:dyDescent="0.4">
      <c r="A33" s="4" t="s">
        <v>85</v>
      </c>
      <c r="E33" s="7"/>
      <c r="F33" s="83"/>
      <c r="G33" s="43"/>
      <c r="H33" s="48"/>
      <c r="I33" s="45"/>
      <c r="J33" s="43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x14ac:dyDescent="0.4">
      <c r="B34" s="4" t="s">
        <v>84</v>
      </c>
      <c r="E34" s="7"/>
      <c r="F34" s="19">
        <v>-2198</v>
      </c>
      <c r="G34" s="51">
        <v>-4014</v>
      </c>
      <c r="H34" s="48"/>
      <c r="I34" s="51">
        <v>-2198</v>
      </c>
      <c r="J34" s="51">
        <v>-4014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ht="21" x14ac:dyDescent="0.45">
      <c r="A35" s="4" t="s">
        <v>87</v>
      </c>
      <c r="B35" s="4"/>
      <c r="C35" s="4"/>
      <c r="D35" s="4"/>
      <c r="E35" s="5"/>
      <c r="F35" s="83"/>
      <c r="G35" s="83"/>
      <c r="H35" s="83"/>
      <c r="I35" s="83"/>
      <c r="J35" s="8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s="2" customFormat="1" ht="21" x14ac:dyDescent="0.45">
      <c r="A36" s="4"/>
      <c r="B36" s="4" t="s">
        <v>86</v>
      </c>
      <c r="C36" s="4"/>
      <c r="D36" s="4"/>
      <c r="E36" s="5"/>
      <c r="F36" s="87">
        <f>SUM(F31:F34)</f>
        <v>310095</v>
      </c>
      <c r="G36" s="87">
        <f>SUM(G31:G34)</f>
        <v>-661327</v>
      </c>
      <c r="H36" s="83"/>
      <c r="I36" s="87">
        <f>SUM(I31:I34)</f>
        <v>8790</v>
      </c>
      <c r="J36" s="87">
        <f>SUM(J31:J34)</f>
        <v>16054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s="2" customFormat="1" ht="21" x14ac:dyDescent="0.45">
      <c r="A37" s="88" t="s">
        <v>192</v>
      </c>
      <c r="B37" s="4"/>
      <c r="C37" s="4"/>
      <c r="D37" s="4"/>
      <c r="E37" s="5"/>
      <c r="F37" s="82">
        <f>F36</f>
        <v>310095</v>
      </c>
      <c r="G37" s="82">
        <f>G36</f>
        <v>-661327</v>
      </c>
      <c r="H37" s="83"/>
      <c r="I37" s="82">
        <f>I36</f>
        <v>8790</v>
      </c>
      <c r="J37" s="82">
        <f>J36</f>
        <v>16054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s="2" customFormat="1" ht="21" x14ac:dyDescent="0.45">
      <c r="A38" s="68"/>
      <c r="B38" s="4"/>
      <c r="C38" s="4"/>
      <c r="D38" s="4"/>
      <c r="E38" s="5"/>
      <c r="F38" s="85"/>
      <c r="G38" s="85"/>
      <c r="H38" s="83"/>
      <c r="I38" s="85"/>
      <c r="J38" s="9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s="2" customFormat="1" ht="21" x14ac:dyDescent="0.45">
      <c r="A39" s="68"/>
      <c r="B39" s="4"/>
      <c r="C39" s="4"/>
      <c r="D39" s="4"/>
      <c r="E39" s="5"/>
      <c r="F39" s="85"/>
      <c r="G39" s="85"/>
      <c r="H39" s="85"/>
      <c r="I39" s="85"/>
      <c r="J39" s="9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s="2" customFormat="1" ht="21" x14ac:dyDescent="0.45">
      <c r="A40" s="68"/>
      <c r="B40" s="4"/>
      <c r="C40" s="4"/>
      <c r="D40" s="4"/>
      <c r="E40" s="5"/>
      <c r="F40" s="85"/>
      <c r="G40" s="85"/>
      <c r="H40" s="85"/>
      <c r="I40" s="85"/>
      <c r="J40" s="9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s="2" customFormat="1" ht="21" x14ac:dyDescent="0.45">
      <c r="A41" s="68"/>
      <c r="B41" s="4"/>
      <c r="C41" s="4"/>
      <c r="D41" s="4"/>
      <c r="E41" s="5"/>
      <c r="F41" s="85"/>
      <c r="G41" s="85"/>
      <c r="H41" s="85"/>
      <c r="I41" s="85"/>
      <c r="J41" s="90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s="2" customFormat="1" ht="21" x14ac:dyDescent="0.45">
      <c r="A42" s="68"/>
      <c r="B42" s="4"/>
      <c r="C42" s="4"/>
      <c r="D42" s="4"/>
      <c r="E42" s="5"/>
      <c r="F42" s="85"/>
      <c r="G42" s="85"/>
      <c r="H42" s="85"/>
      <c r="I42" s="85"/>
      <c r="J42" s="90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s="2" customFormat="1" ht="21" x14ac:dyDescent="0.45">
      <c r="A43" s="68"/>
      <c r="B43" s="4"/>
      <c r="C43" s="4"/>
      <c r="D43" s="4"/>
      <c r="E43" s="5"/>
      <c r="F43" s="85"/>
      <c r="G43" s="85"/>
      <c r="H43" s="85"/>
      <c r="I43" s="85"/>
      <c r="J43" s="9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s="2" customFormat="1" ht="21" x14ac:dyDescent="0.45">
      <c r="A44" s="4" t="s">
        <v>5</v>
      </c>
      <c r="B44" s="4"/>
      <c r="C44" s="4"/>
      <c r="D44" s="4"/>
      <c r="E44" s="5"/>
      <c r="F44" s="85"/>
      <c r="G44" s="85"/>
      <c r="H44" s="85"/>
      <c r="I44" s="85"/>
      <c r="J44" s="90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s="2" customFormat="1" ht="21" x14ac:dyDescent="0.45">
      <c r="B45" s="4"/>
      <c r="C45" s="4"/>
      <c r="D45" s="4"/>
      <c r="E45" s="5"/>
      <c r="F45" s="85"/>
      <c r="G45" s="85"/>
      <c r="H45" s="85"/>
      <c r="I45" s="85"/>
      <c r="J45" s="9">
        <v>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s="2" customFormat="1" ht="21.75" customHeight="1" x14ac:dyDescent="0.45">
      <c r="A46" s="68"/>
      <c r="B46" s="4"/>
      <c r="C46" s="4"/>
      <c r="D46" s="4"/>
      <c r="E46" s="5"/>
      <c r="F46" s="85"/>
      <c r="G46" s="85"/>
      <c r="H46" s="85"/>
      <c r="I46" s="8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s="2" customFormat="1" ht="24" customHeight="1" x14ac:dyDescent="0.45">
      <c r="A47" s="2" t="s">
        <v>1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s="2" customFormat="1" ht="24" customHeight="1" x14ac:dyDescent="0.45">
      <c r="A48" s="2" t="s">
        <v>139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s="2" customFormat="1" ht="24" customHeight="1" x14ac:dyDescent="0.45">
      <c r="A49" s="2" t="s">
        <v>157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s="2" customFormat="1" ht="24" customHeight="1" x14ac:dyDescent="0.45">
      <c r="A50" s="3"/>
      <c r="E50" s="80"/>
      <c r="F50" s="4"/>
      <c r="J50" s="58" t="s">
        <v>188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s="2" customFormat="1" ht="24.75" customHeight="1" x14ac:dyDescent="0.45">
      <c r="A51" s="59"/>
      <c r="B51" s="59"/>
      <c r="C51" s="59"/>
      <c r="D51" s="59"/>
      <c r="E51" s="60"/>
      <c r="F51" s="165" t="s">
        <v>2</v>
      </c>
      <c r="G51" s="165"/>
      <c r="H51" s="60"/>
      <c r="I51" s="164" t="s">
        <v>3</v>
      </c>
      <c r="J51" s="164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s="2" customFormat="1" ht="24.75" customHeight="1" x14ac:dyDescent="0.45">
      <c r="A52" s="61"/>
      <c r="B52" s="61"/>
      <c r="C52" s="61"/>
      <c r="D52" s="61"/>
      <c r="E52" s="62" t="s">
        <v>4</v>
      </c>
      <c r="F52" s="6" t="s">
        <v>158</v>
      </c>
      <c r="G52" s="6" t="s">
        <v>118</v>
      </c>
      <c r="H52" s="6"/>
      <c r="I52" s="6" t="s">
        <v>158</v>
      </c>
      <c r="J52" s="6" t="s">
        <v>118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s="2" customFormat="1" ht="24.75" customHeight="1" x14ac:dyDescent="0.45">
      <c r="A53" s="4"/>
      <c r="B53" s="4"/>
      <c r="C53" s="4"/>
      <c r="D53" s="4"/>
      <c r="E53" s="5"/>
      <c r="F53" s="21"/>
      <c r="G53" s="21"/>
      <c r="H53" s="21"/>
      <c r="I53" s="21"/>
      <c r="J53" s="2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s="2" customFormat="1" ht="24.75" customHeight="1" x14ac:dyDescent="0.45">
      <c r="A54" s="4" t="s">
        <v>53</v>
      </c>
      <c r="B54" s="4"/>
      <c r="C54" s="4"/>
      <c r="D54" s="4"/>
      <c r="E54" s="5"/>
      <c r="F54" s="21"/>
      <c r="G54" s="21"/>
      <c r="H54" s="21"/>
      <c r="I54" s="21"/>
      <c r="J54" s="2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s="2" customFormat="1" ht="24.75" customHeight="1" x14ac:dyDescent="0.45">
      <c r="A55" s="4" t="s">
        <v>184</v>
      </c>
      <c r="B55" s="4"/>
      <c r="C55" s="4"/>
      <c r="D55" s="4"/>
      <c r="E55" s="5"/>
      <c r="F55" s="21"/>
      <c r="G55" s="21"/>
      <c r="H55" s="21"/>
      <c r="I55" s="21"/>
      <c r="J55" s="2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s="2" customFormat="1" ht="24.75" customHeight="1" x14ac:dyDescent="0.45">
      <c r="A56" s="4" t="s">
        <v>178</v>
      </c>
      <c r="B56" s="4"/>
      <c r="C56" s="4"/>
      <c r="D56" s="4"/>
      <c r="E56" s="5"/>
      <c r="F56" s="21"/>
      <c r="G56" s="21"/>
      <c r="H56" s="21"/>
      <c r="I56" s="21"/>
      <c r="J56" s="21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s="2" customFormat="1" ht="24.75" customHeight="1" x14ac:dyDescent="0.45">
      <c r="A57" s="4" t="s">
        <v>75</v>
      </c>
      <c r="B57" s="4"/>
      <c r="C57" s="4"/>
      <c r="D57" s="4"/>
      <c r="E57" s="5"/>
      <c r="F57" s="157">
        <v>866454</v>
      </c>
      <c r="G57" s="157">
        <v>-1382687</v>
      </c>
      <c r="H57" s="157"/>
      <c r="I57" s="157">
        <v>-978724</v>
      </c>
      <c r="J57" s="155"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s="2" customFormat="1" ht="24.75" customHeight="1" x14ac:dyDescent="0.45">
      <c r="A58" s="4" t="s">
        <v>179</v>
      </c>
      <c r="B58" s="4"/>
      <c r="C58" s="4"/>
      <c r="D58" s="4"/>
      <c r="E58" s="5"/>
      <c r="F58" s="157"/>
      <c r="G58" s="157"/>
      <c r="H58" s="157"/>
      <c r="I58" s="157"/>
      <c r="J58" s="15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s="2" customFormat="1" ht="24.75" customHeight="1" x14ac:dyDescent="0.45">
      <c r="A59" s="4"/>
      <c r="B59" s="4" t="s">
        <v>180</v>
      </c>
      <c r="C59" s="4"/>
      <c r="D59" s="4"/>
      <c r="E59" s="5"/>
      <c r="F59" s="158">
        <v>-173291</v>
      </c>
      <c r="G59" s="158">
        <v>276537</v>
      </c>
      <c r="H59" s="157"/>
      <c r="I59" s="158">
        <v>195745</v>
      </c>
      <c r="J59" s="156">
        <v>0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s="2" customFormat="1" ht="24.75" customHeight="1" x14ac:dyDescent="0.45">
      <c r="A60" s="4" t="s">
        <v>181</v>
      </c>
      <c r="B60" s="4"/>
      <c r="C60" s="4"/>
      <c r="D60" s="4"/>
      <c r="E60" s="5"/>
      <c r="F60" s="21"/>
      <c r="G60" s="21"/>
      <c r="H60" s="21"/>
      <c r="I60" s="21"/>
      <c r="J60" s="21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s="2" customFormat="1" ht="24.75" customHeight="1" x14ac:dyDescent="0.45">
      <c r="A61" s="4"/>
      <c r="B61" s="4" t="s">
        <v>182</v>
      </c>
      <c r="C61" s="4"/>
      <c r="D61" s="4"/>
      <c r="E61" s="5"/>
      <c r="F61" s="157">
        <f>SUM(F57:F59)</f>
        <v>693163</v>
      </c>
      <c r="G61" s="157">
        <f>SUM(G57:G59)</f>
        <v>-1106150</v>
      </c>
      <c r="H61" s="157"/>
      <c r="I61" s="157">
        <f>SUM(I57:I59)</f>
        <v>-782979</v>
      </c>
      <c r="J61" s="157">
        <f>SUM(J57:J59)</f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s="2" customFormat="1" ht="24.75" customHeight="1" x14ac:dyDescent="0.45">
      <c r="A62" s="4" t="s">
        <v>193</v>
      </c>
      <c r="B62" s="4"/>
      <c r="C62" s="4"/>
      <c r="D62" s="4"/>
      <c r="E62" s="5"/>
      <c r="F62" s="159">
        <f>F61+F37</f>
        <v>1003258</v>
      </c>
      <c r="G62" s="159">
        <f t="shared" ref="G62:J62" si="2">G61+G37</f>
        <v>-1767477</v>
      </c>
      <c r="H62" s="157">
        <f t="shared" si="2"/>
        <v>0</v>
      </c>
      <c r="I62" s="159">
        <f t="shared" si="2"/>
        <v>-774189</v>
      </c>
      <c r="J62" s="159">
        <f t="shared" si="2"/>
        <v>16054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s="2" customFormat="1" ht="24.75" customHeight="1" thickBot="1" x14ac:dyDescent="0.5">
      <c r="A63" s="4" t="s">
        <v>103</v>
      </c>
      <c r="B63" s="4"/>
      <c r="C63" s="4"/>
      <c r="D63" s="4"/>
      <c r="E63" s="5"/>
      <c r="F63" s="160">
        <f>F62+F27</f>
        <v>-10736702</v>
      </c>
      <c r="G63" s="160">
        <f t="shared" ref="G63:J63" si="3">G62+G27</f>
        <v>-5027064</v>
      </c>
      <c r="H63" s="157">
        <f t="shared" si="3"/>
        <v>0</v>
      </c>
      <c r="I63" s="160">
        <f t="shared" si="3"/>
        <v>-8677164</v>
      </c>
      <c r="J63" s="160">
        <f t="shared" si="3"/>
        <v>-3279400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s="2" customFormat="1" ht="24.75" customHeight="1" thickTop="1" x14ac:dyDescent="0.45">
      <c r="A64" s="4"/>
      <c r="B64" s="4"/>
      <c r="C64" s="4"/>
      <c r="D64" s="4"/>
      <c r="E64" s="5"/>
      <c r="F64" s="21"/>
      <c r="G64" s="21"/>
      <c r="H64" s="21"/>
      <c r="I64" s="21"/>
      <c r="J64" s="21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24" customHeight="1" x14ac:dyDescent="0.4">
      <c r="A65" s="4" t="s">
        <v>146</v>
      </c>
      <c r="E65" s="4"/>
      <c r="F65" s="83"/>
      <c r="G65" s="83"/>
      <c r="H65" s="83"/>
      <c r="I65" s="83"/>
      <c r="J65" s="83"/>
    </row>
    <row r="66" spans="1:24" ht="24.75" customHeight="1" x14ac:dyDescent="0.4">
      <c r="A66" s="73"/>
      <c r="B66" s="4" t="s">
        <v>56</v>
      </c>
      <c r="E66" s="7"/>
      <c r="F66" s="43">
        <v>-11724873</v>
      </c>
      <c r="G66" s="43">
        <v>-3105226</v>
      </c>
      <c r="H66" s="14"/>
      <c r="I66" s="1">
        <v>-7902975</v>
      </c>
      <c r="J66" s="1">
        <v>-3295454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24.75" customHeight="1" x14ac:dyDescent="0.4">
      <c r="A67" s="73"/>
      <c r="B67" s="4" t="s">
        <v>55</v>
      </c>
      <c r="E67" s="7"/>
      <c r="F67" s="1">
        <v>-15087</v>
      </c>
      <c r="G67" s="43">
        <v>-154361</v>
      </c>
      <c r="H67" s="14"/>
      <c r="I67" s="1">
        <v>0</v>
      </c>
      <c r="J67" s="22">
        <v>0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ht="24" customHeight="1" thickBot="1" x14ac:dyDescent="0.5">
      <c r="A68" s="88" t="s">
        <v>102</v>
      </c>
      <c r="B68" s="4"/>
      <c r="C68" s="4"/>
      <c r="D68" s="4"/>
      <c r="E68" s="5"/>
      <c r="F68" s="89">
        <f>F27</f>
        <v>-11739960</v>
      </c>
      <c r="G68" s="89">
        <f>SUM(G66:G67)</f>
        <v>-3259587</v>
      </c>
      <c r="H68" s="83"/>
      <c r="I68" s="89">
        <f>SUM(I66:I67)</f>
        <v>-7902975</v>
      </c>
      <c r="J68" s="89">
        <f>SUM(J66:J67)</f>
        <v>-3295454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s="3" customFormat="1" ht="12" customHeight="1" thickTop="1" x14ac:dyDescent="0.45">
      <c r="A69" s="68"/>
      <c r="B69" s="68"/>
      <c r="C69" s="68"/>
      <c r="D69" s="68"/>
      <c r="E69" s="68"/>
      <c r="F69" s="91"/>
      <c r="G69" s="91"/>
      <c r="H69" s="91"/>
      <c r="I69" s="91"/>
      <c r="J69" s="91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</row>
    <row r="70" spans="1:24" ht="24" customHeight="1" x14ac:dyDescent="0.4">
      <c r="A70" s="4" t="s">
        <v>147</v>
      </c>
      <c r="E70" s="4"/>
      <c r="F70" s="83"/>
      <c r="G70" s="83"/>
      <c r="H70" s="83"/>
      <c r="I70" s="83"/>
      <c r="J70" s="83"/>
    </row>
    <row r="71" spans="1:24" ht="24.75" customHeight="1" x14ac:dyDescent="0.4">
      <c r="A71" s="73"/>
      <c r="B71" s="4" t="s">
        <v>56</v>
      </c>
      <c r="E71" s="7"/>
      <c r="F71" s="45">
        <f>F73-F72</f>
        <v>-10037037.539999999</v>
      </c>
      <c r="G71" s="45">
        <f>G73-G72</f>
        <v>-5782054</v>
      </c>
      <c r="H71" s="14"/>
      <c r="I71" s="45">
        <f>I73-I72</f>
        <v>-8677164</v>
      </c>
      <c r="J71" s="45">
        <f>J73-J72</f>
        <v>-3279400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24.75" customHeight="1" x14ac:dyDescent="0.4">
      <c r="A72" s="73"/>
      <c r="B72" s="4" t="s">
        <v>55</v>
      </c>
      <c r="E72" s="7"/>
      <c r="F72" s="1">
        <f>'Page 6'!R17</f>
        <v>-699664.46</v>
      </c>
      <c r="G72" s="43">
        <f>'Page 6'!R26</f>
        <v>754990</v>
      </c>
      <c r="H72" s="14"/>
      <c r="I72" s="1">
        <v>0</v>
      </c>
      <c r="J72" s="44">
        <v>0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ht="24" customHeight="1" thickBot="1" x14ac:dyDescent="0.5">
      <c r="A73" s="88" t="s">
        <v>103</v>
      </c>
      <c r="B73" s="4"/>
      <c r="C73" s="4"/>
      <c r="D73" s="4"/>
      <c r="E73" s="5"/>
      <c r="F73" s="25">
        <f>F63</f>
        <v>-10736702</v>
      </c>
      <c r="G73" s="89">
        <f>G63</f>
        <v>-5027064</v>
      </c>
      <c r="H73" s="83"/>
      <c r="I73" s="89">
        <f>I63</f>
        <v>-8677164</v>
      </c>
      <c r="J73" s="89">
        <f>J63</f>
        <v>-3279400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s="2" customFormat="1" ht="21.75" thickTop="1" x14ac:dyDescent="0.45">
      <c r="A74" s="68"/>
      <c r="B74" s="4"/>
      <c r="C74" s="4"/>
      <c r="D74" s="4"/>
      <c r="E74" s="5"/>
      <c r="F74" s="85"/>
      <c r="G74" s="85"/>
      <c r="H74" s="85"/>
      <c r="I74" s="85"/>
      <c r="J74" s="8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x14ac:dyDescent="0.4">
      <c r="A75" s="4" t="s">
        <v>99</v>
      </c>
      <c r="E75" s="7"/>
      <c r="F75" s="92"/>
      <c r="G75" s="92"/>
      <c r="H75" s="92"/>
      <c r="I75" s="92"/>
      <c r="J75" s="92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x14ac:dyDescent="0.4">
      <c r="B76" s="4" t="s">
        <v>88</v>
      </c>
      <c r="E76" s="7"/>
      <c r="F76" s="93">
        <v>-0.02</v>
      </c>
      <c r="G76" s="93">
        <v>-0.02</v>
      </c>
      <c r="H76" s="93"/>
      <c r="I76" s="24">
        <v>-0.01</v>
      </c>
      <c r="J76" s="93">
        <v>-0.01</v>
      </c>
    </row>
    <row r="77" spans="1:24" x14ac:dyDescent="0.4">
      <c r="B77" s="4" t="s">
        <v>100</v>
      </c>
      <c r="E77" s="7"/>
      <c r="F77" s="24">
        <v>0</v>
      </c>
      <c r="G77" s="24">
        <v>-0.02</v>
      </c>
      <c r="H77" s="24"/>
      <c r="I77" s="24">
        <v>0</v>
      </c>
      <c r="J77" s="24">
        <v>-0.01</v>
      </c>
    </row>
    <row r="78" spans="1:24" ht="21.75" customHeight="1" x14ac:dyDescent="0.4">
      <c r="E78" s="4"/>
      <c r="J78" s="94"/>
    </row>
    <row r="79" spans="1:24" x14ac:dyDescent="0.4">
      <c r="A79" s="4" t="s">
        <v>101</v>
      </c>
      <c r="E79" s="4"/>
      <c r="F79" s="43">
        <v>692120446</v>
      </c>
      <c r="G79" s="43">
        <v>400009072</v>
      </c>
      <c r="H79" s="48"/>
      <c r="I79" s="74">
        <v>692120446</v>
      </c>
      <c r="J79" s="43">
        <v>400009072</v>
      </c>
    </row>
    <row r="80" spans="1:24" x14ac:dyDescent="0.4">
      <c r="A80" s="4" t="s">
        <v>166</v>
      </c>
      <c r="E80" s="4"/>
      <c r="F80" s="74">
        <v>0</v>
      </c>
      <c r="G80" s="43">
        <v>400009072</v>
      </c>
      <c r="H80" s="48"/>
      <c r="I80" s="74">
        <v>0</v>
      </c>
      <c r="J80" s="43">
        <v>400009072</v>
      </c>
    </row>
    <row r="81" spans="1:10" ht="21" x14ac:dyDescent="0.45">
      <c r="E81" s="4"/>
      <c r="J81" s="90"/>
    </row>
    <row r="82" spans="1:10" ht="21" x14ac:dyDescent="0.45">
      <c r="E82" s="4"/>
      <c r="J82" s="90"/>
    </row>
    <row r="83" spans="1:10" ht="21" x14ac:dyDescent="0.45">
      <c r="E83" s="4"/>
      <c r="J83" s="90"/>
    </row>
    <row r="84" spans="1:10" ht="21" x14ac:dyDescent="0.45">
      <c r="E84" s="4"/>
      <c r="J84" s="90"/>
    </row>
    <row r="85" spans="1:10" ht="21" x14ac:dyDescent="0.45">
      <c r="E85" s="4"/>
      <c r="J85" s="90"/>
    </row>
    <row r="86" spans="1:10" ht="21" x14ac:dyDescent="0.45">
      <c r="E86" s="4"/>
      <c r="J86" s="90"/>
    </row>
    <row r="88" spans="1:10" ht="21.75" customHeight="1" x14ac:dyDescent="0.4">
      <c r="A88" s="4" t="s">
        <v>5</v>
      </c>
    </row>
    <row r="89" spans="1:10" x14ac:dyDescent="0.4">
      <c r="J89" s="9">
        <v>5</v>
      </c>
    </row>
  </sheetData>
  <mergeCells count="4">
    <mergeCell ref="F51:G51"/>
    <mergeCell ref="I51:J51"/>
    <mergeCell ref="F6:G6"/>
    <mergeCell ref="I6:J6"/>
  </mergeCells>
  <phoneticPr fontId="18" type="noConversion"/>
  <pageMargins left="0.78740157480314965" right="0" top="0.51181102362204722" bottom="0.39370078740157483" header="0" footer="0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1"/>
  <sheetViews>
    <sheetView topLeftCell="A17" zoomScale="80" zoomScaleNormal="80" workbookViewId="0">
      <selection activeCell="F21" sqref="F21"/>
    </sheetView>
  </sheetViews>
  <sheetFormatPr defaultColWidth="7.6640625" defaultRowHeight="20.25" x14ac:dyDescent="0.4"/>
  <cols>
    <col min="1" max="1" width="32.109375" style="116" customWidth="1"/>
    <col min="2" max="2" width="6.88671875" style="117" customWidth="1"/>
    <col min="3" max="3" width="10.6640625" style="117" customWidth="1"/>
    <col min="4" max="4" width="10.44140625" style="117" customWidth="1"/>
    <col min="5" max="5" width="16.6640625" style="117" customWidth="1"/>
    <col min="6" max="6" width="13.5546875" style="117" customWidth="1"/>
    <col min="7" max="7" width="9.5546875" style="117" customWidth="1"/>
    <col min="8" max="8" width="11.6640625" style="117" customWidth="1"/>
    <col min="9" max="9" width="12.6640625" style="117" customWidth="1"/>
    <col min="10" max="10" width="1.6640625" style="117" customWidth="1"/>
    <col min="11" max="11" width="12" style="117" bestFit="1" customWidth="1"/>
    <col min="12" max="12" width="10.6640625" style="117" bestFit="1" customWidth="1"/>
    <col min="13" max="13" width="10.6640625" style="117" customWidth="1"/>
    <col min="14" max="14" width="15.44140625" style="117" customWidth="1"/>
    <col min="15" max="15" width="11.44140625" style="117" customWidth="1"/>
    <col min="16" max="17" width="12.88671875" style="117" customWidth="1"/>
    <col min="18" max="18" width="12.44140625" style="117" customWidth="1"/>
    <col min="19" max="19" width="12.6640625" style="117" customWidth="1"/>
    <col min="20" max="20" width="15.6640625" style="117" bestFit="1" customWidth="1"/>
    <col min="21" max="16384" width="7.6640625" style="117"/>
  </cols>
  <sheetData>
    <row r="1" spans="1:20" s="96" customFormat="1" ht="23.45" customHeight="1" x14ac:dyDescent="0.4"/>
    <row r="2" spans="1:20" s="96" customFormat="1" ht="23.45" customHeight="1" x14ac:dyDescent="0.4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20" s="96" customFormat="1" ht="23.45" customHeight="1" x14ac:dyDescent="0.45">
      <c r="A3" s="57" t="s">
        <v>131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20" s="96" customFormat="1" ht="23.45" customHeight="1" x14ac:dyDescent="0.45">
      <c r="A4" s="57" t="s">
        <v>159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97"/>
    </row>
    <row r="5" spans="1:20" s="96" customFormat="1" ht="23.45" customHeight="1" x14ac:dyDescent="0.45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100" t="s">
        <v>188</v>
      </c>
      <c r="T5" s="97"/>
    </row>
    <row r="6" spans="1:20" s="88" customFormat="1" ht="17.25" customHeight="1" x14ac:dyDescent="0.45">
      <c r="A6" s="101"/>
      <c r="C6" s="166" t="s">
        <v>57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63"/>
      <c r="R6" s="63"/>
      <c r="S6" s="63"/>
    </row>
    <row r="7" spans="1:20" s="88" customFormat="1" ht="21.75" customHeight="1" x14ac:dyDescent="0.45">
      <c r="A7" s="101"/>
      <c r="B7" s="57"/>
      <c r="C7" s="63"/>
      <c r="D7" s="63"/>
      <c r="E7" s="63"/>
      <c r="F7" s="63"/>
      <c r="G7" s="63"/>
      <c r="H7" s="63"/>
      <c r="I7" s="63"/>
      <c r="J7" s="63"/>
      <c r="K7" s="171" t="s">
        <v>31</v>
      </c>
      <c r="L7" s="171"/>
      <c r="M7" s="171"/>
      <c r="N7" s="171"/>
      <c r="O7" s="171"/>
      <c r="P7" s="63"/>
      <c r="Q7" s="63"/>
      <c r="R7" s="63"/>
      <c r="S7" s="63"/>
    </row>
    <row r="8" spans="1:20" s="88" customFormat="1" ht="21.75" customHeight="1" x14ac:dyDescent="0.45">
      <c r="A8" s="101"/>
      <c r="B8" s="57"/>
      <c r="C8" s="63"/>
      <c r="D8" s="63"/>
      <c r="E8" s="167" t="s">
        <v>167</v>
      </c>
      <c r="F8" s="167" t="s">
        <v>156</v>
      </c>
      <c r="G8" s="63"/>
      <c r="H8" s="171" t="s">
        <v>58</v>
      </c>
      <c r="I8" s="171"/>
      <c r="J8" s="5"/>
      <c r="K8" s="171" t="s">
        <v>59</v>
      </c>
      <c r="L8" s="171"/>
      <c r="M8" s="171"/>
      <c r="N8" s="171"/>
      <c r="O8" s="171"/>
      <c r="P8" s="63"/>
      <c r="Q8" s="63"/>
      <c r="R8" s="63"/>
      <c r="S8" s="63"/>
    </row>
    <row r="9" spans="1:20" s="4" customFormat="1" ht="21.75" customHeight="1" x14ac:dyDescent="0.45">
      <c r="A9" s="68"/>
      <c r="B9" s="88"/>
      <c r="C9" s="104"/>
      <c r="D9" s="104"/>
      <c r="E9" s="168"/>
      <c r="F9" s="167"/>
      <c r="G9" s="63"/>
      <c r="H9" s="63"/>
      <c r="I9" s="5"/>
      <c r="J9" s="5"/>
      <c r="K9" s="63"/>
      <c r="L9" s="63"/>
      <c r="M9" s="63"/>
      <c r="N9" s="154"/>
      <c r="O9" s="5"/>
      <c r="P9" s="102"/>
      <c r="Q9" s="152"/>
      <c r="R9" s="102"/>
      <c r="S9" s="5"/>
      <c r="T9" s="103"/>
    </row>
    <row r="10" spans="1:20" s="4" customFormat="1" ht="85.35" customHeight="1" x14ac:dyDescent="0.45">
      <c r="A10" s="105"/>
      <c r="B10" s="106" t="s">
        <v>4</v>
      </c>
      <c r="C10" s="150" t="s">
        <v>169</v>
      </c>
      <c r="D10" s="150" t="s">
        <v>168</v>
      </c>
      <c r="E10" s="169"/>
      <c r="F10" s="170"/>
      <c r="G10" s="149" t="s">
        <v>40</v>
      </c>
      <c r="H10" s="149" t="s">
        <v>170</v>
      </c>
      <c r="I10" s="106" t="s">
        <v>38</v>
      </c>
      <c r="J10" s="106"/>
      <c r="K10" s="149" t="s">
        <v>171</v>
      </c>
      <c r="L10" s="149" t="s">
        <v>172</v>
      </c>
      <c r="M10" s="149" t="s">
        <v>173</v>
      </c>
      <c r="N10" s="149" t="s">
        <v>75</v>
      </c>
      <c r="O10" s="62" t="s">
        <v>60</v>
      </c>
      <c r="P10" s="151" t="s">
        <v>174</v>
      </c>
      <c r="Q10" s="151" t="s">
        <v>162</v>
      </c>
      <c r="R10" s="149" t="s">
        <v>32</v>
      </c>
      <c r="S10" s="26" t="s">
        <v>61</v>
      </c>
      <c r="T10" s="103"/>
    </row>
    <row r="11" spans="1:20" s="4" customFormat="1" ht="21" x14ac:dyDescent="0.45">
      <c r="A11" s="10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107"/>
      <c r="N11" s="107"/>
      <c r="O11" s="74"/>
    </row>
    <row r="12" spans="1:20" s="57" customFormat="1" ht="21" x14ac:dyDescent="0.45">
      <c r="A12" s="88" t="s">
        <v>160</v>
      </c>
      <c r="B12" s="103"/>
      <c r="C12" s="108">
        <v>346060222.5</v>
      </c>
      <c r="D12" s="108">
        <v>219145081</v>
      </c>
      <c r="E12" s="108">
        <v>233685608</v>
      </c>
      <c r="F12" s="108">
        <v>-22840792.57</v>
      </c>
      <c r="G12" s="108">
        <v>2386696</v>
      </c>
      <c r="H12" s="108">
        <v>6100000</v>
      </c>
      <c r="I12" s="108">
        <v>-58530782.160000004</v>
      </c>
      <c r="J12" s="108"/>
      <c r="K12" s="108">
        <v>-1496040.2202243824</v>
      </c>
      <c r="L12" s="109">
        <v>-25878</v>
      </c>
      <c r="M12" s="109">
        <v>140551460</v>
      </c>
      <c r="N12" s="109">
        <v>-53031.199999999953</v>
      </c>
      <c r="O12" s="109">
        <v>138976510.57977563</v>
      </c>
      <c r="P12" s="108">
        <v>864982544</v>
      </c>
      <c r="Q12" s="108">
        <v>0</v>
      </c>
      <c r="R12" s="109">
        <v>974531.40025466122</v>
      </c>
      <c r="S12" s="108">
        <f>SUM(P12:R12)</f>
        <v>865957075.40025461</v>
      </c>
    </row>
    <row r="13" spans="1:20" s="57" customFormat="1" ht="21" x14ac:dyDescent="0.45">
      <c r="A13" s="88" t="s">
        <v>177</v>
      </c>
      <c r="B13" s="103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</row>
    <row r="14" spans="1:20" s="57" customFormat="1" ht="21.75" customHeight="1" x14ac:dyDescent="0.45">
      <c r="A14" s="88" t="s">
        <v>104</v>
      </c>
      <c r="B14" s="8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</row>
    <row r="15" spans="1:20" s="4" customFormat="1" ht="21.75" customHeight="1" x14ac:dyDescent="0.4">
      <c r="A15" s="110" t="s">
        <v>122</v>
      </c>
      <c r="B15" s="88"/>
      <c r="C15" s="108">
        <v>0</v>
      </c>
      <c r="D15" s="108">
        <v>0</v>
      </c>
      <c r="E15" s="108">
        <v>0</v>
      </c>
      <c r="F15" s="108">
        <v>0</v>
      </c>
      <c r="G15" s="108">
        <v>0</v>
      </c>
      <c r="H15" s="108">
        <v>0</v>
      </c>
      <c r="I15" s="109">
        <v>-11724872.539999999</v>
      </c>
      <c r="J15" s="109"/>
      <c r="K15" s="108">
        <v>0</v>
      </c>
      <c r="L15" s="108">
        <v>0</v>
      </c>
      <c r="M15" s="108">
        <v>0</v>
      </c>
      <c r="N15" s="108">
        <v>0</v>
      </c>
      <c r="O15" s="108">
        <v>0</v>
      </c>
      <c r="P15" s="47">
        <f>SUM(C15:I15)+O15</f>
        <v>-11724872.539999999</v>
      </c>
      <c r="Q15" s="47">
        <v>0</v>
      </c>
      <c r="R15" s="108">
        <v>-15087.46</v>
      </c>
      <c r="S15" s="108">
        <f t="shared" ref="S15:S16" si="0">SUM(P15:R15)</f>
        <v>-11739960</v>
      </c>
    </row>
    <row r="16" spans="1:20" s="4" customFormat="1" ht="21.75" customHeight="1" x14ac:dyDescent="0.4">
      <c r="A16" s="110" t="s">
        <v>59</v>
      </c>
      <c r="B16" s="103"/>
      <c r="C16" s="108">
        <v>0</v>
      </c>
      <c r="D16" s="108">
        <v>0</v>
      </c>
      <c r="E16" s="108">
        <v>0</v>
      </c>
      <c r="F16" s="108">
        <v>0</v>
      </c>
      <c r="G16" s="108">
        <v>0</v>
      </c>
      <c r="H16" s="108">
        <v>0</v>
      </c>
      <c r="I16" s="108">
        <v>0</v>
      </c>
      <c r="J16" s="108"/>
      <c r="K16" s="111">
        <v>985882</v>
      </c>
      <c r="L16" s="111">
        <v>8790</v>
      </c>
      <c r="M16" s="111">
        <v>0</v>
      </c>
      <c r="N16" s="111">
        <v>693163</v>
      </c>
      <c r="O16" s="111">
        <f>K16+L16+M16+N16</f>
        <v>1687835</v>
      </c>
      <c r="P16" s="108">
        <f>SUM(C16:I16)+O16</f>
        <v>1687835</v>
      </c>
      <c r="Q16" s="108">
        <v>0</v>
      </c>
      <c r="R16" s="108">
        <v>-684577</v>
      </c>
      <c r="S16" s="108">
        <f t="shared" si="0"/>
        <v>1003258</v>
      </c>
    </row>
    <row r="17" spans="1:21" s="57" customFormat="1" ht="21.75" customHeight="1" x14ac:dyDescent="0.45">
      <c r="A17" s="88" t="s">
        <v>103</v>
      </c>
      <c r="B17" s="88"/>
      <c r="C17" s="112">
        <f t="shared" ref="C17:S17" si="1">SUM(C15:C16)</f>
        <v>0</v>
      </c>
      <c r="D17" s="112">
        <f t="shared" si="1"/>
        <v>0</v>
      </c>
      <c r="E17" s="112">
        <f t="shared" si="1"/>
        <v>0</v>
      </c>
      <c r="F17" s="112">
        <f t="shared" si="1"/>
        <v>0</v>
      </c>
      <c r="G17" s="112">
        <f t="shared" si="1"/>
        <v>0</v>
      </c>
      <c r="H17" s="112">
        <f t="shared" si="1"/>
        <v>0</v>
      </c>
      <c r="I17" s="112">
        <f t="shared" si="1"/>
        <v>-11724872.539999999</v>
      </c>
      <c r="J17" s="112"/>
      <c r="K17" s="112">
        <f t="shared" si="1"/>
        <v>985882</v>
      </c>
      <c r="L17" s="112">
        <f t="shared" si="1"/>
        <v>8790</v>
      </c>
      <c r="M17" s="112">
        <f t="shared" si="1"/>
        <v>0</v>
      </c>
      <c r="N17" s="112">
        <f t="shared" si="1"/>
        <v>693163</v>
      </c>
      <c r="O17" s="112">
        <f t="shared" si="1"/>
        <v>1687835</v>
      </c>
      <c r="P17" s="112">
        <f t="shared" si="1"/>
        <v>-10037037.539999999</v>
      </c>
      <c r="Q17" s="112">
        <f t="shared" ref="Q17" si="2">SUM(Q15:Q16)</f>
        <v>0</v>
      </c>
      <c r="R17" s="112">
        <f t="shared" si="1"/>
        <v>-699664.46</v>
      </c>
      <c r="S17" s="112">
        <f t="shared" si="1"/>
        <v>-10736702</v>
      </c>
      <c r="T17" s="28"/>
    </row>
    <row r="18" spans="1:21" s="4" customFormat="1" ht="21.75" customHeight="1" thickBot="1" x14ac:dyDescent="0.45">
      <c r="A18" s="88" t="s">
        <v>161</v>
      </c>
      <c r="B18" s="103"/>
      <c r="C18" s="29">
        <f>SUM(C17,C12)</f>
        <v>346060222.5</v>
      </c>
      <c r="D18" s="29">
        <f t="shared" ref="D18:I18" si="3">SUM(D17,D12)</f>
        <v>219145081</v>
      </c>
      <c r="E18" s="29">
        <f t="shared" si="3"/>
        <v>233685608</v>
      </c>
      <c r="F18" s="29">
        <f t="shared" si="3"/>
        <v>-22840792.57</v>
      </c>
      <c r="G18" s="29">
        <f t="shared" si="3"/>
        <v>2386696</v>
      </c>
      <c r="H18" s="29">
        <f t="shared" si="3"/>
        <v>6100000</v>
      </c>
      <c r="I18" s="29">
        <f t="shared" si="3"/>
        <v>-70255654.700000003</v>
      </c>
      <c r="J18" s="29"/>
      <c r="K18" s="29">
        <f t="shared" ref="K18" si="4">SUM(K17,K12)</f>
        <v>-510158.22022438236</v>
      </c>
      <c r="L18" s="29">
        <f t="shared" ref="L18" si="5">SUM(L17,L12)</f>
        <v>-17088</v>
      </c>
      <c r="M18" s="29">
        <f t="shared" ref="M18" si="6">SUM(M17,M12)</f>
        <v>140551460</v>
      </c>
      <c r="N18" s="29">
        <f t="shared" ref="N18" si="7">SUM(N17,N12)</f>
        <v>640131.80000000005</v>
      </c>
      <c r="O18" s="29">
        <f t="shared" ref="O18" si="8">SUM(O17,O12)</f>
        <v>140664345.57977563</v>
      </c>
      <c r="P18" s="29">
        <f t="shared" ref="P18" si="9">SUM(P17,P12)</f>
        <v>854945506.46000004</v>
      </c>
      <c r="Q18" s="29">
        <f t="shared" ref="Q18" si="10">SUM(Q17,Q12)</f>
        <v>0</v>
      </c>
      <c r="R18" s="29">
        <f t="shared" ref="R18" si="11">SUM(R17,R12)</f>
        <v>274866.94025466125</v>
      </c>
      <c r="S18" s="29">
        <f t="shared" ref="S18" si="12">SUM(S17,S12)</f>
        <v>855220373.40025461</v>
      </c>
      <c r="T18" s="30"/>
      <c r="U18" s="113"/>
    </row>
    <row r="19" spans="1:21" s="4" customFormat="1" ht="21.75" customHeight="1" thickTop="1" x14ac:dyDescent="0.4">
      <c r="A19" s="88"/>
      <c r="B19" s="103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0"/>
      <c r="U19" s="113"/>
    </row>
    <row r="20" spans="1:21" s="57" customFormat="1" ht="21" x14ac:dyDescent="0.45">
      <c r="A20" s="88" t="s">
        <v>119</v>
      </c>
      <c r="B20" s="103"/>
      <c r="C20" s="108">
        <v>200005850</v>
      </c>
      <c r="D20" s="108">
        <v>219092825</v>
      </c>
      <c r="E20" s="108">
        <v>0</v>
      </c>
      <c r="F20" s="108">
        <v>0</v>
      </c>
      <c r="G20" s="108">
        <v>2482778</v>
      </c>
      <c r="H20" s="108">
        <v>6100000</v>
      </c>
      <c r="I20" s="108">
        <v>-10792760</v>
      </c>
      <c r="J20" s="108"/>
      <c r="K20" s="108">
        <v>-7512099.6444158182</v>
      </c>
      <c r="L20" s="108">
        <v>-79596</v>
      </c>
      <c r="M20" s="108">
        <v>112465060</v>
      </c>
      <c r="N20" s="108">
        <v>826948</v>
      </c>
      <c r="O20" s="108">
        <v>105700312</v>
      </c>
      <c r="P20" s="108">
        <f>SUM(C20:I20)+O20+0.1</f>
        <v>522589005.10000002</v>
      </c>
      <c r="Q20" s="108">
        <v>353487122.43000001</v>
      </c>
      <c r="R20" s="108">
        <v>-17271016</v>
      </c>
      <c r="S20" s="108">
        <f t="shared" ref="S20:S22" si="13">SUM(P20:R20)</f>
        <v>858805111.52999997</v>
      </c>
    </row>
    <row r="21" spans="1:21" s="57" customFormat="1" ht="21" x14ac:dyDescent="0.45">
      <c r="A21" s="88" t="s">
        <v>177</v>
      </c>
      <c r="B21" s="103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</row>
    <row r="22" spans="1:21" s="57" customFormat="1" ht="21" x14ac:dyDescent="0.45">
      <c r="A22" s="88" t="s">
        <v>162</v>
      </c>
      <c r="B22" s="103"/>
      <c r="C22" s="108">
        <v>0</v>
      </c>
      <c r="D22" s="108">
        <v>0</v>
      </c>
      <c r="E22" s="108">
        <v>0</v>
      </c>
      <c r="F22" s="108">
        <v>0</v>
      </c>
      <c r="G22" s="108">
        <v>0</v>
      </c>
      <c r="H22" s="108">
        <v>0</v>
      </c>
      <c r="I22" s="108">
        <v>-1529152</v>
      </c>
      <c r="J22" s="108"/>
      <c r="K22" s="108">
        <v>0</v>
      </c>
      <c r="L22" s="108">
        <v>0</v>
      </c>
      <c r="M22" s="108">
        <v>0</v>
      </c>
      <c r="N22" s="108">
        <v>0</v>
      </c>
      <c r="O22" s="108">
        <f>K22+L22+M22+N22</f>
        <v>0</v>
      </c>
      <c r="P22" s="47">
        <f>SUM(C22:I22)+O22</f>
        <v>-1529152</v>
      </c>
      <c r="Q22" s="108">
        <v>2247676</v>
      </c>
      <c r="R22" s="108">
        <v>0</v>
      </c>
      <c r="S22" s="108">
        <f t="shared" si="13"/>
        <v>718524</v>
      </c>
    </row>
    <row r="23" spans="1:21" s="57" customFormat="1" ht="21.75" customHeight="1" x14ac:dyDescent="0.45">
      <c r="A23" s="88" t="s">
        <v>104</v>
      </c>
      <c r="B23" s="8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</row>
    <row r="24" spans="1:21" s="4" customFormat="1" ht="21.75" customHeight="1" x14ac:dyDescent="0.4">
      <c r="A24" s="110" t="s">
        <v>122</v>
      </c>
      <c r="B24" s="88"/>
      <c r="C24" s="108">
        <v>0</v>
      </c>
      <c r="D24" s="108">
        <v>0</v>
      </c>
      <c r="E24" s="108">
        <v>0</v>
      </c>
      <c r="F24" s="108">
        <v>0</v>
      </c>
      <c r="G24" s="108">
        <v>0</v>
      </c>
      <c r="H24" s="108">
        <v>0</v>
      </c>
      <c r="I24" s="109">
        <f>'Page 4-5'!G66</f>
        <v>-3105226</v>
      </c>
      <c r="J24" s="109"/>
      <c r="K24" s="108">
        <v>0</v>
      </c>
      <c r="L24" s="108">
        <v>0</v>
      </c>
      <c r="M24" s="108"/>
      <c r="N24" s="108">
        <v>0</v>
      </c>
      <c r="O24" s="108">
        <v>0</v>
      </c>
      <c r="P24" s="47">
        <f>SUM(C24:I24)+O24</f>
        <v>-3105226</v>
      </c>
      <c r="Q24" s="108">
        <v>0</v>
      </c>
      <c r="R24" s="109">
        <v>-154361</v>
      </c>
      <c r="S24" s="108">
        <f>SUM(P24:R24)</f>
        <v>-3259587</v>
      </c>
    </row>
    <row r="25" spans="1:21" s="4" customFormat="1" ht="21.75" customHeight="1" x14ac:dyDescent="0.4">
      <c r="A25" s="110" t="s">
        <v>59</v>
      </c>
      <c r="B25" s="103"/>
      <c r="C25" s="108">
        <v>0</v>
      </c>
      <c r="D25" s="108">
        <v>0</v>
      </c>
      <c r="E25" s="108">
        <v>0</v>
      </c>
      <c r="F25" s="108">
        <v>0</v>
      </c>
      <c r="G25" s="108">
        <v>0</v>
      </c>
      <c r="H25" s="108">
        <v>0</v>
      </c>
      <c r="I25" s="108">
        <v>0</v>
      </c>
      <c r="J25" s="108"/>
      <c r="K25" s="111">
        <v>-1586732</v>
      </c>
      <c r="L25" s="114">
        <v>16054.330000000009</v>
      </c>
      <c r="M25" s="114">
        <v>0</v>
      </c>
      <c r="N25" s="111">
        <f>'Page 4-5'!G61</f>
        <v>-1106150</v>
      </c>
      <c r="O25" s="111">
        <f>K25+L25+M25+N25</f>
        <v>-2676827.67</v>
      </c>
      <c r="P25" s="108">
        <f>SUM(C25:I25)+O25</f>
        <v>-2676827.67</v>
      </c>
      <c r="Q25" s="108">
        <v>0</v>
      </c>
      <c r="R25" s="109">
        <v>909351</v>
      </c>
      <c r="S25" s="108">
        <f>SUM(P25:R25)</f>
        <v>-1767476.67</v>
      </c>
    </row>
    <row r="26" spans="1:21" s="57" customFormat="1" ht="21.75" customHeight="1" x14ac:dyDescent="0.45">
      <c r="A26" s="88" t="s">
        <v>103</v>
      </c>
      <c r="B26" s="88"/>
      <c r="C26" s="112">
        <f t="shared" ref="C26:S26" si="14">SUM(C24:C25)</f>
        <v>0</v>
      </c>
      <c r="D26" s="112">
        <f t="shared" si="14"/>
        <v>0</v>
      </c>
      <c r="E26" s="112">
        <f t="shared" si="14"/>
        <v>0</v>
      </c>
      <c r="F26" s="112">
        <f t="shared" si="14"/>
        <v>0</v>
      </c>
      <c r="G26" s="112">
        <f t="shared" si="14"/>
        <v>0</v>
      </c>
      <c r="H26" s="112">
        <f t="shared" si="14"/>
        <v>0</v>
      </c>
      <c r="I26" s="112">
        <f t="shared" si="14"/>
        <v>-3105226</v>
      </c>
      <c r="J26" s="112"/>
      <c r="K26" s="112">
        <f t="shared" si="14"/>
        <v>-1586732</v>
      </c>
      <c r="L26" s="112">
        <f t="shared" si="14"/>
        <v>16054.330000000009</v>
      </c>
      <c r="M26" s="112">
        <f t="shared" si="14"/>
        <v>0</v>
      </c>
      <c r="N26" s="112">
        <f t="shared" si="14"/>
        <v>-1106150</v>
      </c>
      <c r="O26" s="112">
        <f t="shared" si="14"/>
        <v>-2676827.67</v>
      </c>
      <c r="P26" s="112">
        <f t="shared" si="14"/>
        <v>-5782053.6699999999</v>
      </c>
      <c r="Q26" s="112">
        <f t="shared" si="14"/>
        <v>0</v>
      </c>
      <c r="R26" s="112">
        <f t="shared" si="14"/>
        <v>754990</v>
      </c>
      <c r="S26" s="112">
        <f t="shared" si="14"/>
        <v>-5027063.67</v>
      </c>
      <c r="T26" s="28"/>
    </row>
    <row r="27" spans="1:21" s="4" customFormat="1" ht="21.75" customHeight="1" thickBot="1" x14ac:dyDescent="0.45">
      <c r="A27" s="88" t="s">
        <v>186</v>
      </c>
      <c r="B27" s="103"/>
      <c r="C27" s="29">
        <f>SUM(C26,C22,C20)</f>
        <v>200005850</v>
      </c>
      <c r="D27" s="29">
        <f t="shared" ref="D27:I27" si="15">SUM(D26,D22,D20)</f>
        <v>219092825</v>
      </c>
      <c r="E27" s="29">
        <f t="shared" si="15"/>
        <v>0</v>
      </c>
      <c r="F27" s="29">
        <f t="shared" si="15"/>
        <v>0</v>
      </c>
      <c r="G27" s="29">
        <f t="shared" si="15"/>
        <v>2482778</v>
      </c>
      <c r="H27" s="29">
        <f t="shared" si="15"/>
        <v>6100000</v>
      </c>
      <c r="I27" s="29">
        <f t="shared" si="15"/>
        <v>-15427138</v>
      </c>
      <c r="J27" s="29"/>
      <c r="K27" s="29">
        <f t="shared" ref="K27" si="16">SUM(K26,K22,K20)</f>
        <v>-9098831.6444158182</v>
      </c>
      <c r="L27" s="29">
        <f t="shared" ref="L27" si="17">SUM(L26,L22,L20)</f>
        <v>-63541.669999999991</v>
      </c>
      <c r="M27" s="29">
        <f t="shared" ref="M27" si="18">SUM(M26,M22,M20)</f>
        <v>112465060</v>
      </c>
      <c r="N27" s="29">
        <f t="shared" ref="N27" si="19">SUM(N26,N22,N20)</f>
        <v>-279202</v>
      </c>
      <c r="O27" s="29">
        <f t="shared" ref="O27" si="20">SUM(O26,O22,O20)</f>
        <v>103023484.33</v>
      </c>
      <c r="P27" s="29">
        <f t="shared" ref="P27" si="21">SUM(P26,P22,P20)</f>
        <v>515277799.43000001</v>
      </c>
      <c r="Q27" s="29">
        <f t="shared" ref="Q27" si="22">SUM(Q26,Q22,Q20)</f>
        <v>355734798.43000001</v>
      </c>
      <c r="R27" s="29">
        <f t="shared" ref="R27" si="23">SUM(R26,R22,R20)</f>
        <v>-16516026</v>
      </c>
      <c r="S27" s="29">
        <f t="shared" ref="S27" si="24">SUM(S26,S22,S20)</f>
        <v>854496571.86000001</v>
      </c>
      <c r="T27" s="30"/>
      <c r="U27" s="113"/>
    </row>
    <row r="28" spans="1:21" s="4" customFormat="1" ht="21.75" customHeight="1" thickTop="1" x14ac:dyDescent="0.4">
      <c r="A28" s="88"/>
      <c r="B28" s="10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0"/>
      <c r="U28" s="113"/>
    </row>
    <row r="29" spans="1:21" s="4" customFormat="1" ht="21.75" customHeight="1" x14ac:dyDescent="0.4">
      <c r="A29" s="115"/>
      <c r="B29" s="103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2"/>
      <c r="U29" s="113"/>
    </row>
    <row r="30" spans="1:21" ht="21" x14ac:dyDescent="0.45">
      <c r="D30" s="88"/>
      <c r="E30" s="88"/>
      <c r="F30" s="88"/>
      <c r="S30" s="118"/>
    </row>
    <row r="31" spans="1:21" ht="21" x14ac:dyDescent="0.45">
      <c r="D31" s="88"/>
      <c r="E31" s="88"/>
      <c r="F31" s="88"/>
      <c r="S31" s="118"/>
    </row>
    <row r="32" spans="1:21" ht="21" x14ac:dyDescent="0.45">
      <c r="D32" s="88"/>
      <c r="E32" s="88"/>
      <c r="F32" s="88"/>
      <c r="S32" s="118"/>
    </row>
    <row r="33" spans="1:19" ht="21" x14ac:dyDescent="0.45">
      <c r="D33" s="88"/>
      <c r="E33" s="88"/>
      <c r="F33" s="88"/>
      <c r="S33" s="118"/>
    </row>
    <row r="34" spans="1:19" ht="21" x14ac:dyDescent="0.45">
      <c r="D34" s="88"/>
      <c r="E34" s="88"/>
      <c r="F34" s="88"/>
      <c r="S34" s="118"/>
    </row>
    <row r="35" spans="1:19" ht="21" x14ac:dyDescent="0.45">
      <c r="D35" s="88"/>
      <c r="E35" s="88"/>
      <c r="F35" s="88"/>
      <c r="S35" s="118"/>
    </row>
    <row r="36" spans="1:19" ht="21" x14ac:dyDescent="0.45">
      <c r="D36" s="88"/>
      <c r="E36" s="88"/>
      <c r="F36" s="88"/>
      <c r="S36" s="118"/>
    </row>
    <row r="37" spans="1:19" ht="21" x14ac:dyDescent="0.45">
      <c r="D37" s="88"/>
      <c r="E37" s="88"/>
      <c r="F37" s="88"/>
      <c r="S37" s="118"/>
    </row>
    <row r="38" spans="1:19" ht="21" x14ac:dyDescent="0.4">
      <c r="D38" s="88"/>
      <c r="E38" s="88"/>
      <c r="F38" s="88"/>
      <c r="S38" s="85"/>
    </row>
    <row r="39" spans="1:19" x14ac:dyDescent="0.4">
      <c r="A39" s="88" t="s">
        <v>5</v>
      </c>
      <c r="D39" s="88"/>
      <c r="E39" s="88"/>
      <c r="F39" s="88"/>
    </row>
    <row r="40" spans="1:19" x14ac:dyDescent="0.4">
      <c r="A40" s="88"/>
      <c r="D40" s="88"/>
      <c r="E40" s="88"/>
      <c r="F40" s="88"/>
    </row>
    <row r="41" spans="1:19" x14ac:dyDescent="0.4">
      <c r="A41" s="119">
        <v>6</v>
      </c>
    </row>
  </sheetData>
  <mergeCells count="6">
    <mergeCell ref="C6:P6"/>
    <mergeCell ref="E8:E10"/>
    <mergeCell ref="F8:F10"/>
    <mergeCell ref="K7:O7"/>
    <mergeCell ref="H8:I8"/>
    <mergeCell ref="K8:O8"/>
  </mergeCells>
  <printOptions horizontalCentered="1"/>
  <pageMargins left="0.19685039370078741" right="0" top="0.51181102362204722" bottom="0.31496062992125984" header="0" footer="0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U30"/>
  <sheetViews>
    <sheetView view="pageBreakPreview" topLeftCell="C1" zoomScale="60" zoomScaleNormal="60" workbookViewId="0">
      <selection activeCell="K16" sqref="K16"/>
    </sheetView>
  </sheetViews>
  <sheetFormatPr defaultColWidth="7.6640625" defaultRowHeight="20.25" x14ac:dyDescent="0.4"/>
  <cols>
    <col min="1" max="1" width="33.88671875" style="88" customWidth="1"/>
    <col min="2" max="2" width="7.44140625" style="88" customWidth="1"/>
    <col min="3" max="3" width="15.44140625" style="88" customWidth="1"/>
    <col min="4" max="5" width="12.88671875" style="88" customWidth="1"/>
    <col min="6" max="6" width="12.109375" style="88" customWidth="1"/>
    <col min="7" max="7" width="13.109375" style="88" customWidth="1"/>
    <col min="8" max="8" width="1.21875" style="88" customWidth="1"/>
    <col min="9" max="9" width="12.6640625" style="88" customWidth="1"/>
    <col min="10" max="10" width="12.21875" style="88" customWidth="1"/>
    <col min="11" max="11" width="16.77734375" style="88" customWidth="1"/>
    <col min="12" max="12" width="11.6640625" style="88" customWidth="1"/>
    <col min="13" max="13" width="11.88671875" style="88" customWidth="1"/>
    <col min="14" max="14" width="12.33203125" style="88" customWidth="1"/>
    <col min="15" max="15" width="1.33203125" style="88" customWidth="1"/>
    <col min="16" max="16" width="10.21875" style="88" bestFit="1" customWidth="1"/>
    <col min="17" max="16384" width="7.6640625" style="88"/>
  </cols>
  <sheetData>
    <row r="2" spans="1:21" ht="24.75" customHeight="1" x14ac:dyDescent="0.4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20"/>
    </row>
    <row r="3" spans="1:21" ht="22.5" customHeight="1" x14ac:dyDescent="0.45">
      <c r="A3" s="57" t="s">
        <v>132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20"/>
    </row>
    <row r="4" spans="1:21" ht="22.5" customHeight="1" x14ac:dyDescent="0.45">
      <c r="A4" s="57" t="s">
        <v>164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21" ht="22.5" customHeight="1" x14ac:dyDescent="0.4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0" t="s">
        <v>188</v>
      </c>
      <c r="N5" s="120"/>
    </row>
    <row r="6" spans="1:21" ht="21" customHeight="1" x14ac:dyDescent="0.45">
      <c r="A6" s="121"/>
      <c r="B6" s="122"/>
      <c r="C6" s="123"/>
      <c r="D6" s="123"/>
      <c r="E6" s="123"/>
      <c r="F6" s="123"/>
      <c r="G6" s="123"/>
      <c r="H6" s="123"/>
      <c r="I6" s="172" t="s">
        <v>31</v>
      </c>
      <c r="J6" s="172"/>
      <c r="K6" s="172"/>
      <c r="L6" s="172"/>
      <c r="M6" s="123"/>
    </row>
    <row r="7" spans="1:21" s="4" customFormat="1" ht="21" x14ac:dyDescent="0.45">
      <c r="A7" s="68"/>
      <c r="B7" s="57"/>
      <c r="C7" s="63"/>
      <c r="D7" s="63"/>
      <c r="E7" s="63"/>
      <c r="F7" s="2"/>
      <c r="G7" s="2"/>
      <c r="H7" s="2"/>
      <c r="I7" s="171" t="s">
        <v>59</v>
      </c>
      <c r="J7" s="171"/>
      <c r="K7" s="171"/>
      <c r="L7" s="171"/>
      <c r="M7" s="2"/>
      <c r="N7" s="103"/>
    </row>
    <row r="8" spans="1:21" s="4" customFormat="1" ht="20.45" customHeight="1" x14ac:dyDescent="0.45">
      <c r="A8" s="68"/>
      <c r="B8" s="63"/>
      <c r="C8" s="5"/>
      <c r="D8" s="5"/>
      <c r="E8" s="5"/>
      <c r="F8" s="171" t="s">
        <v>58</v>
      </c>
      <c r="G8" s="171"/>
      <c r="H8" s="5"/>
      <c r="I8" s="63"/>
      <c r="J8" s="63"/>
      <c r="K8" s="153"/>
      <c r="L8" s="5"/>
      <c r="M8" s="2"/>
      <c r="N8" s="103"/>
    </row>
    <row r="9" spans="1:21" s="127" customFormat="1" ht="84" x14ac:dyDescent="0.45">
      <c r="A9" s="124"/>
      <c r="B9" s="125" t="s">
        <v>4</v>
      </c>
      <c r="C9" s="150" t="s">
        <v>175</v>
      </c>
      <c r="D9" s="150" t="s">
        <v>168</v>
      </c>
      <c r="E9" s="145" t="s">
        <v>176</v>
      </c>
      <c r="F9" s="149" t="s">
        <v>170</v>
      </c>
      <c r="G9" s="106" t="s">
        <v>38</v>
      </c>
      <c r="H9" s="106"/>
      <c r="I9" s="149" t="s">
        <v>172</v>
      </c>
      <c r="J9" s="149" t="s">
        <v>173</v>
      </c>
      <c r="K9" s="149" t="s">
        <v>75</v>
      </c>
      <c r="L9" s="62" t="s">
        <v>60</v>
      </c>
      <c r="M9" s="26" t="s">
        <v>61</v>
      </c>
      <c r="N9" s="126"/>
    </row>
    <row r="10" spans="1:21" s="4" customFormat="1" ht="21" x14ac:dyDescent="0.45">
      <c r="A10" s="101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107"/>
      <c r="N10" s="74"/>
    </row>
    <row r="11" spans="1:21" s="57" customFormat="1" ht="21" x14ac:dyDescent="0.45">
      <c r="A11" s="88" t="s">
        <v>160</v>
      </c>
      <c r="B11" s="88"/>
      <c r="C11" s="33">
        <v>346060222.5</v>
      </c>
      <c r="D11" s="33">
        <v>219095081</v>
      </c>
      <c r="E11" s="33">
        <v>233735608</v>
      </c>
      <c r="F11" s="33">
        <v>6100000</v>
      </c>
      <c r="G11" s="33">
        <v>-91995734</v>
      </c>
      <c r="H11" s="33"/>
      <c r="I11" s="33">
        <v>-25878</v>
      </c>
      <c r="J11" s="33">
        <v>132436878</v>
      </c>
      <c r="K11" s="33">
        <v>-185560.19999999995</v>
      </c>
      <c r="L11" s="34">
        <f>SUM(I11:K11)</f>
        <v>132225439.8</v>
      </c>
      <c r="M11" s="34">
        <f>SUM(C11+D11+F11+G11+L11+E11)</f>
        <v>845220617.29999995</v>
      </c>
      <c r="N11" s="128"/>
      <c r="O11" s="129"/>
      <c r="P11" s="35"/>
      <c r="Q11" s="129"/>
      <c r="R11" s="35"/>
      <c r="S11" s="129"/>
      <c r="T11" s="35"/>
      <c r="U11" s="129"/>
    </row>
    <row r="12" spans="1:21" s="57" customFormat="1" ht="21" x14ac:dyDescent="0.45">
      <c r="A12" s="88" t="s">
        <v>177</v>
      </c>
      <c r="B12" s="88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28"/>
      <c r="O12" s="129"/>
      <c r="P12" s="35"/>
      <c r="Q12" s="129"/>
      <c r="R12" s="35"/>
      <c r="S12" s="129"/>
      <c r="T12" s="35"/>
      <c r="U12" s="129"/>
    </row>
    <row r="13" spans="1:21" s="57" customFormat="1" ht="21" x14ac:dyDescent="0.45">
      <c r="A13" s="88" t="s">
        <v>104</v>
      </c>
      <c r="B13" s="88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28"/>
      <c r="O13" s="129"/>
      <c r="P13" s="35"/>
      <c r="Q13" s="129"/>
      <c r="R13" s="35"/>
      <c r="S13" s="129"/>
      <c r="T13" s="35"/>
      <c r="U13" s="129"/>
    </row>
    <row r="14" spans="1:21" s="57" customFormat="1" ht="21" x14ac:dyDescent="0.45">
      <c r="A14" s="110" t="s">
        <v>194</v>
      </c>
      <c r="B14" s="103"/>
      <c r="C14" s="56">
        <v>0</v>
      </c>
      <c r="D14" s="56">
        <v>0</v>
      </c>
      <c r="E14" s="56">
        <v>0</v>
      </c>
      <c r="F14" s="56">
        <v>0</v>
      </c>
      <c r="G14" s="34">
        <v>-7902975</v>
      </c>
      <c r="H14" s="34"/>
      <c r="I14" s="56">
        <v>0</v>
      </c>
      <c r="J14" s="56">
        <v>0</v>
      </c>
      <c r="K14" s="56">
        <v>0</v>
      </c>
      <c r="L14" s="56">
        <v>0</v>
      </c>
      <c r="M14" s="34">
        <f>SUM(C14+D14+F14+G14+L14+E14)</f>
        <v>-7902975</v>
      </c>
      <c r="N14" s="130"/>
      <c r="O14" s="129"/>
      <c r="P14" s="35"/>
      <c r="Q14" s="129"/>
      <c r="R14" s="35"/>
      <c r="S14" s="129"/>
      <c r="T14" s="35"/>
      <c r="U14" s="129"/>
    </row>
    <row r="15" spans="1:21" s="57" customFormat="1" ht="21" x14ac:dyDescent="0.45">
      <c r="A15" s="131" t="s">
        <v>59</v>
      </c>
      <c r="B15" s="103"/>
      <c r="C15" s="55">
        <v>0</v>
      </c>
      <c r="D15" s="55">
        <v>0</v>
      </c>
      <c r="E15" s="55">
        <v>0</v>
      </c>
      <c r="F15" s="36">
        <v>0</v>
      </c>
      <c r="G15" s="36">
        <v>0</v>
      </c>
      <c r="H15" s="36"/>
      <c r="I15" s="36">
        <v>8790</v>
      </c>
      <c r="J15" s="55">
        <v>0</v>
      </c>
      <c r="K15" s="55">
        <v>-782980</v>
      </c>
      <c r="L15" s="36">
        <f>SUM(I15:K15)</f>
        <v>-774190</v>
      </c>
      <c r="M15" s="36">
        <f>SUM(C15+D15+F15+G15+L15+E15)</f>
        <v>-774190</v>
      </c>
      <c r="N15" s="130"/>
      <c r="O15" s="129"/>
      <c r="P15" s="35"/>
      <c r="Q15" s="129"/>
      <c r="R15" s="35"/>
      <c r="S15" s="129"/>
      <c r="T15" s="35"/>
      <c r="U15" s="129"/>
    </row>
    <row r="16" spans="1:21" s="4" customFormat="1" x14ac:dyDescent="0.4">
      <c r="A16" s="88" t="s">
        <v>103</v>
      </c>
      <c r="B16" s="115"/>
      <c r="C16" s="55">
        <f t="shared" ref="C16:L16" si="0">SUM(C14:C15)</f>
        <v>0</v>
      </c>
      <c r="D16" s="37">
        <f t="shared" si="0"/>
        <v>0</v>
      </c>
      <c r="E16" s="37">
        <f t="shared" ref="E16" si="1">SUM(E14:E15)</f>
        <v>0</v>
      </c>
      <c r="F16" s="37">
        <f t="shared" si="0"/>
        <v>0</v>
      </c>
      <c r="G16" s="37">
        <f t="shared" si="0"/>
        <v>-7902975</v>
      </c>
      <c r="H16" s="37"/>
      <c r="I16" s="36">
        <f t="shared" si="0"/>
        <v>8790</v>
      </c>
      <c r="J16" s="37">
        <f t="shared" si="0"/>
        <v>0</v>
      </c>
      <c r="K16" s="37">
        <f t="shared" si="0"/>
        <v>-782980</v>
      </c>
      <c r="L16" s="36">
        <f t="shared" si="0"/>
        <v>-774190</v>
      </c>
      <c r="M16" s="37">
        <f>SUM(C16:G16)+L16</f>
        <v>-8677165</v>
      </c>
    </row>
    <row r="17" spans="1:21" s="4" customFormat="1" ht="21" thickBot="1" x14ac:dyDescent="0.45">
      <c r="A17" s="88" t="s">
        <v>161</v>
      </c>
      <c r="C17" s="38">
        <f t="shared" ref="C17:M17" si="2">SUM(C16,C11)</f>
        <v>346060222.5</v>
      </c>
      <c r="D17" s="38">
        <f t="shared" si="2"/>
        <v>219095081</v>
      </c>
      <c r="E17" s="38">
        <f t="shared" ref="E17" si="3">SUM(E16,E11)</f>
        <v>233735608</v>
      </c>
      <c r="F17" s="38">
        <f t="shared" si="2"/>
        <v>6100000</v>
      </c>
      <c r="G17" s="38">
        <f t="shared" si="2"/>
        <v>-99898709</v>
      </c>
      <c r="H17" s="38"/>
      <c r="I17" s="38">
        <f t="shared" si="2"/>
        <v>-17088</v>
      </c>
      <c r="J17" s="38">
        <f t="shared" si="2"/>
        <v>132436878</v>
      </c>
      <c r="K17" s="38">
        <f t="shared" si="2"/>
        <v>-968540.2</v>
      </c>
      <c r="L17" s="38">
        <f t="shared" si="2"/>
        <v>131451249.8</v>
      </c>
      <c r="M17" s="38">
        <f t="shared" si="2"/>
        <v>836543452.29999995</v>
      </c>
      <c r="N17" s="74"/>
      <c r="P17" s="74"/>
    </row>
    <row r="18" spans="1:21" s="4" customFormat="1" ht="21" thickTop="1" x14ac:dyDescent="0.4">
      <c r="A18" s="88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32"/>
      <c r="N18" s="74"/>
    </row>
    <row r="19" spans="1:21" s="57" customFormat="1" ht="21" x14ac:dyDescent="0.45">
      <c r="A19" s="88" t="s">
        <v>119</v>
      </c>
      <c r="B19" s="88"/>
      <c r="C19" s="33">
        <v>200005850</v>
      </c>
      <c r="D19" s="33">
        <v>219092825</v>
      </c>
      <c r="E19" s="33">
        <v>0</v>
      </c>
      <c r="F19" s="33">
        <v>6100000</v>
      </c>
      <c r="G19" s="33">
        <v>-56605809</v>
      </c>
      <c r="H19" s="33"/>
      <c r="I19" s="33">
        <v>-79596</v>
      </c>
      <c r="J19" s="33">
        <v>104350478</v>
      </c>
      <c r="K19" s="33">
        <v>694419</v>
      </c>
      <c r="L19" s="34">
        <f>SUM(I19:K19)</f>
        <v>104965301</v>
      </c>
      <c r="M19" s="34">
        <f>SUM(C19+D19+F19+G19+L19)</f>
        <v>473558167</v>
      </c>
      <c r="N19" s="128"/>
      <c r="O19" s="129"/>
      <c r="P19" s="35"/>
      <c r="Q19" s="129"/>
      <c r="R19" s="35"/>
      <c r="S19" s="129"/>
      <c r="T19" s="35"/>
      <c r="U19" s="129"/>
    </row>
    <row r="20" spans="1:21" s="57" customFormat="1" ht="21" x14ac:dyDescent="0.45">
      <c r="A20" s="88" t="s">
        <v>177</v>
      </c>
      <c r="B20" s="88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128"/>
      <c r="O20" s="129"/>
      <c r="P20" s="35"/>
      <c r="Q20" s="129"/>
      <c r="R20" s="35"/>
      <c r="S20" s="129"/>
      <c r="T20" s="35"/>
      <c r="U20" s="129"/>
    </row>
    <row r="21" spans="1:21" s="57" customFormat="1" ht="21" x14ac:dyDescent="0.45">
      <c r="A21" s="88" t="s">
        <v>104</v>
      </c>
      <c r="B21" s="88"/>
      <c r="C21" s="34"/>
      <c r="D21" s="34"/>
      <c r="E21" s="34"/>
      <c r="F21" s="34"/>
      <c r="G21" s="34"/>
      <c r="H21" s="34"/>
      <c r="I21" s="34"/>
      <c r="J21" s="56"/>
      <c r="K21" s="56"/>
      <c r="L21" s="34"/>
      <c r="M21" s="34"/>
      <c r="N21" s="128"/>
      <c r="O21" s="129"/>
      <c r="P21" s="35"/>
      <c r="Q21" s="129"/>
      <c r="R21" s="35"/>
      <c r="S21" s="129"/>
      <c r="T21" s="35"/>
      <c r="U21" s="129"/>
    </row>
    <row r="22" spans="1:21" s="57" customFormat="1" ht="21" x14ac:dyDescent="0.45">
      <c r="A22" s="110" t="s">
        <v>122</v>
      </c>
      <c r="B22" s="103"/>
      <c r="C22" s="56">
        <v>0</v>
      </c>
      <c r="D22" s="56">
        <v>0</v>
      </c>
      <c r="E22" s="56">
        <v>0</v>
      </c>
      <c r="F22" s="56">
        <v>0</v>
      </c>
      <c r="G22" s="52">
        <v>-3295454</v>
      </c>
      <c r="H22" s="52"/>
      <c r="I22" s="56">
        <v>0</v>
      </c>
      <c r="J22" s="56">
        <v>0</v>
      </c>
      <c r="K22" s="56">
        <v>0</v>
      </c>
      <c r="L22" s="56">
        <f>SUM(I22:K22)</f>
        <v>0</v>
      </c>
      <c r="M22" s="34">
        <f>SUM(C22+D22+F22+G22+L22)</f>
        <v>-3295454</v>
      </c>
      <c r="N22" s="130"/>
      <c r="O22" s="129"/>
      <c r="P22" s="35"/>
      <c r="Q22" s="129"/>
      <c r="R22" s="35"/>
      <c r="S22" s="129"/>
      <c r="T22" s="35"/>
      <c r="U22" s="129"/>
    </row>
    <row r="23" spans="1:21" s="57" customFormat="1" ht="21" x14ac:dyDescent="0.45">
      <c r="A23" s="131" t="s">
        <v>59</v>
      </c>
      <c r="B23" s="103"/>
      <c r="C23" s="55">
        <v>0</v>
      </c>
      <c r="D23" s="55">
        <v>0</v>
      </c>
      <c r="E23" s="55">
        <v>0</v>
      </c>
      <c r="F23" s="55">
        <v>0</v>
      </c>
      <c r="G23" s="55">
        <v>0</v>
      </c>
      <c r="H23" s="53"/>
      <c r="I23" s="53">
        <v>16054</v>
      </c>
      <c r="J23" s="55">
        <v>0</v>
      </c>
      <c r="K23" s="55">
        <v>0</v>
      </c>
      <c r="L23" s="36">
        <f>SUM(I23:K23)</f>
        <v>16054</v>
      </c>
      <c r="M23" s="36">
        <f>SUM(C23+D23+F23+G23+L23)</f>
        <v>16054</v>
      </c>
      <c r="N23" s="130"/>
      <c r="O23" s="129"/>
      <c r="P23" s="35"/>
      <c r="Q23" s="129"/>
      <c r="R23" s="35"/>
      <c r="S23" s="129"/>
      <c r="T23" s="35"/>
      <c r="U23" s="129"/>
    </row>
    <row r="24" spans="1:21" s="4" customFormat="1" x14ac:dyDescent="0.4">
      <c r="A24" s="88" t="s">
        <v>103</v>
      </c>
      <c r="B24" s="115"/>
      <c r="C24" s="37">
        <f t="shared" ref="C24:M24" si="4">SUM(C22:C23)</f>
        <v>0</v>
      </c>
      <c r="D24" s="37">
        <f t="shared" si="4"/>
        <v>0</v>
      </c>
      <c r="E24" s="37">
        <f t="shared" ref="E24" si="5">SUM(E22:E23)</f>
        <v>0</v>
      </c>
      <c r="F24" s="37">
        <f t="shared" si="4"/>
        <v>0</v>
      </c>
      <c r="G24" s="37">
        <f t="shared" si="4"/>
        <v>-3295454</v>
      </c>
      <c r="H24" s="37"/>
      <c r="I24" s="36">
        <f t="shared" si="4"/>
        <v>16054</v>
      </c>
      <c r="J24" s="37">
        <f t="shared" si="4"/>
        <v>0</v>
      </c>
      <c r="K24" s="37">
        <f t="shared" si="4"/>
        <v>0</v>
      </c>
      <c r="L24" s="36">
        <f t="shared" si="4"/>
        <v>16054</v>
      </c>
      <c r="M24" s="37">
        <f t="shared" si="4"/>
        <v>-3279400</v>
      </c>
    </row>
    <row r="25" spans="1:21" s="4" customFormat="1" ht="21" thickBot="1" x14ac:dyDescent="0.45">
      <c r="A25" s="88" t="s">
        <v>163</v>
      </c>
      <c r="C25" s="38">
        <f>SUM(C24,C19)</f>
        <v>200005850</v>
      </c>
      <c r="D25" s="38">
        <f t="shared" ref="D25:M25" si="6">SUM(D24,D19)</f>
        <v>219092825</v>
      </c>
      <c r="E25" s="38">
        <f t="shared" si="6"/>
        <v>0</v>
      </c>
      <c r="F25" s="38">
        <f t="shared" si="6"/>
        <v>6100000</v>
      </c>
      <c r="G25" s="38">
        <f t="shared" si="6"/>
        <v>-59901263</v>
      </c>
      <c r="H25" s="38">
        <f t="shared" si="6"/>
        <v>0</v>
      </c>
      <c r="I25" s="38">
        <f t="shared" si="6"/>
        <v>-63542</v>
      </c>
      <c r="J25" s="38">
        <f t="shared" si="6"/>
        <v>104350478</v>
      </c>
      <c r="K25" s="38">
        <f t="shared" si="6"/>
        <v>694419</v>
      </c>
      <c r="L25" s="38">
        <f t="shared" si="6"/>
        <v>104981355</v>
      </c>
      <c r="M25" s="38">
        <f t="shared" si="6"/>
        <v>470278767</v>
      </c>
      <c r="N25" s="74"/>
    </row>
    <row r="26" spans="1:21" s="4" customFormat="1" ht="21" thickTop="1" x14ac:dyDescent="0.4">
      <c r="A26" s="88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32"/>
      <c r="N26" s="74"/>
    </row>
    <row r="27" spans="1:21" x14ac:dyDescent="0.4">
      <c r="A27" s="88" t="s">
        <v>5</v>
      </c>
    </row>
    <row r="28" spans="1:21" ht="21" x14ac:dyDescent="0.45">
      <c r="M28" s="118"/>
    </row>
    <row r="29" spans="1:21" x14ac:dyDescent="0.4">
      <c r="A29" s="133">
        <v>7</v>
      </c>
      <c r="C29" s="110"/>
    </row>
    <row r="30" spans="1:21" x14ac:dyDescent="0.4">
      <c r="C30" s="68"/>
    </row>
  </sheetData>
  <mergeCells count="3">
    <mergeCell ref="I6:L6"/>
    <mergeCell ref="I7:L7"/>
    <mergeCell ref="F8:G8"/>
  </mergeCells>
  <printOptions horizontalCentered="1"/>
  <pageMargins left="0.31496062992125984" right="0.11811023622047245" top="0.51181102362204722" bottom="0.39370078740157483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103"/>
  <sheetViews>
    <sheetView topLeftCell="A93" zoomScale="90" zoomScaleNormal="90" workbookViewId="0">
      <selection activeCell="E96" sqref="E96"/>
    </sheetView>
  </sheetViews>
  <sheetFormatPr defaultColWidth="11" defaultRowHeight="20.25" x14ac:dyDescent="0.4"/>
  <cols>
    <col min="1" max="3" width="1.88671875" style="4" customWidth="1"/>
    <col min="4" max="4" width="44.44140625" style="4" customWidth="1"/>
    <col min="5" max="5" width="5.109375" style="4" customWidth="1"/>
    <col min="6" max="6" width="14.88671875" style="80" customWidth="1"/>
    <col min="7" max="7" width="14.88671875" style="4" customWidth="1"/>
    <col min="8" max="8" width="1.5546875" style="4" customWidth="1"/>
    <col min="9" max="10" width="14.88671875" style="4" customWidth="1"/>
    <col min="11" max="16384" width="11" style="4"/>
  </cols>
  <sheetData>
    <row r="2" spans="1:10" s="3" customFormat="1" ht="24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4" customHeight="1" x14ac:dyDescent="0.45">
      <c r="A3" s="2" t="s">
        <v>133</v>
      </c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24" customHeight="1" x14ac:dyDescent="0.45">
      <c r="A4" s="2" t="s">
        <v>159</v>
      </c>
      <c r="B4" s="2"/>
      <c r="C4" s="2"/>
      <c r="D4" s="2"/>
      <c r="E4" s="2"/>
      <c r="F4" s="2"/>
      <c r="G4" s="2"/>
      <c r="H4" s="2"/>
      <c r="I4" s="2"/>
      <c r="J4" s="2"/>
    </row>
    <row r="5" spans="1:10" s="3" customFormat="1" ht="24" customHeight="1" x14ac:dyDescent="0.45">
      <c r="A5" s="2"/>
      <c r="B5" s="2"/>
      <c r="C5" s="2"/>
      <c r="D5" s="2"/>
      <c r="E5" s="2"/>
      <c r="F5" s="134"/>
      <c r="G5" s="2"/>
      <c r="H5" s="2"/>
      <c r="I5" s="2"/>
      <c r="J5" s="58" t="s">
        <v>189</v>
      </c>
    </row>
    <row r="6" spans="1:10" ht="21" customHeight="1" x14ac:dyDescent="0.45">
      <c r="A6" s="135"/>
      <c r="B6" s="135"/>
      <c r="C6" s="135"/>
      <c r="D6" s="135"/>
      <c r="E6" s="60"/>
      <c r="F6" s="165" t="s">
        <v>2</v>
      </c>
      <c r="G6" s="165"/>
      <c r="H6" s="60"/>
      <c r="I6" s="164" t="s">
        <v>3</v>
      </c>
      <c r="J6" s="164"/>
    </row>
    <row r="7" spans="1:10" ht="21" customHeight="1" x14ac:dyDescent="0.45">
      <c r="A7" s="61"/>
      <c r="B7" s="61"/>
      <c r="C7" s="61"/>
      <c r="D7" s="61"/>
      <c r="E7" s="62" t="s">
        <v>4</v>
      </c>
      <c r="F7" s="6" t="s">
        <v>158</v>
      </c>
      <c r="G7" s="6" t="s">
        <v>118</v>
      </c>
      <c r="H7" s="6"/>
      <c r="I7" s="6" t="s">
        <v>158</v>
      </c>
      <c r="J7" s="6" t="s">
        <v>118</v>
      </c>
    </row>
    <row r="8" spans="1:10" ht="21" customHeight="1" x14ac:dyDescent="0.4">
      <c r="E8" s="81"/>
      <c r="I8" s="70"/>
      <c r="J8" s="70"/>
    </row>
    <row r="9" spans="1:10" ht="21" customHeight="1" x14ac:dyDescent="0.4">
      <c r="A9" s="4" t="s">
        <v>62</v>
      </c>
      <c r="I9" s="70"/>
      <c r="J9" s="70"/>
    </row>
    <row r="10" spans="1:10" ht="21" customHeight="1" x14ac:dyDescent="0.4">
      <c r="A10" s="88" t="s">
        <v>127</v>
      </c>
      <c r="F10" s="44">
        <v>-15345442</v>
      </c>
      <c r="G10" s="44">
        <v>-7408734.9817007622</v>
      </c>
      <c r="H10" s="44"/>
      <c r="I10" s="44">
        <v>-9809630</v>
      </c>
      <c r="J10" s="44">
        <v>-3896127</v>
      </c>
    </row>
    <row r="11" spans="1:10" ht="21" customHeight="1" x14ac:dyDescent="0.4">
      <c r="A11" s="4" t="s">
        <v>63</v>
      </c>
      <c r="F11" s="1"/>
      <c r="G11" s="1"/>
      <c r="H11" s="1"/>
      <c r="I11" s="1"/>
      <c r="J11" s="1"/>
    </row>
    <row r="12" spans="1:10" ht="21" customHeight="1" x14ac:dyDescent="0.4">
      <c r="B12" s="4" t="s">
        <v>64</v>
      </c>
      <c r="F12" s="1"/>
      <c r="G12" s="1"/>
      <c r="H12" s="1"/>
      <c r="I12" s="1"/>
      <c r="J12" s="1"/>
    </row>
    <row r="13" spans="1:10" ht="21" customHeight="1" x14ac:dyDescent="0.4">
      <c r="B13" s="4" t="s">
        <v>190</v>
      </c>
      <c r="F13" s="1">
        <v>2435811</v>
      </c>
      <c r="G13" s="1">
        <v>0</v>
      </c>
      <c r="H13" s="1"/>
      <c r="I13" s="1">
        <v>2435811</v>
      </c>
      <c r="J13" s="1">
        <v>0</v>
      </c>
    </row>
    <row r="14" spans="1:10" ht="21" customHeight="1" x14ac:dyDescent="0.4">
      <c r="B14" s="4" t="s">
        <v>111</v>
      </c>
      <c r="F14" s="22">
        <v>-1295594</v>
      </c>
      <c r="G14" s="22">
        <v>-435491</v>
      </c>
      <c r="H14" s="46"/>
      <c r="I14" s="43">
        <v>-623486</v>
      </c>
      <c r="J14" s="43">
        <v>-278941</v>
      </c>
    </row>
    <row r="15" spans="1:10" ht="21" customHeight="1" x14ac:dyDescent="0.4">
      <c r="B15" s="4" t="s">
        <v>65</v>
      </c>
      <c r="E15" s="1"/>
      <c r="F15" s="22">
        <v>8049355</v>
      </c>
      <c r="G15" s="22">
        <v>7038816</v>
      </c>
      <c r="H15" s="22"/>
      <c r="I15" s="22">
        <v>4045335</v>
      </c>
      <c r="J15" s="22">
        <v>3615041</v>
      </c>
    </row>
    <row r="16" spans="1:10" ht="21" customHeight="1" x14ac:dyDescent="0.4">
      <c r="B16" s="4" t="s">
        <v>70</v>
      </c>
      <c r="E16" s="1"/>
      <c r="F16" s="22">
        <v>3056669</v>
      </c>
      <c r="G16" s="22">
        <v>2338363</v>
      </c>
      <c r="H16" s="22"/>
      <c r="I16" s="22">
        <v>1165549</v>
      </c>
      <c r="J16" s="22">
        <v>591476</v>
      </c>
    </row>
    <row r="17" spans="1:10" ht="21" customHeight="1" x14ac:dyDescent="0.4">
      <c r="B17" s="4" t="s">
        <v>66</v>
      </c>
      <c r="E17" s="1"/>
      <c r="F17" s="22">
        <v>12317</v>
      </c>
      <c r="G17" s="22">
        <v>11177</v>
      </c>
      <c r="H17" s="22"/>
      <c r="I17" s="22">
        <v>8520</v>
      </c>
      <c r="J17" s="22">
        <v>7340</v>
      </c>
    </row>
    <row r="18" spans="1:10" ht="21" customHeight="1" x14ac:dyDescent="0.4">
      <c r="B18" s="4" t="s">
        <v>136</v>
      </c>
      <c r="E18" s="1"/>
      <c r="F18" s="22">
        <v>1553196</v>
      </c>
      <c r="G18" s="22">
        <v>1158148</v>
      </c>
      <c r="H18" s="22"/>
      <c r="I18" s="22">
        <v>0</v>
      </c>
      <c r="J18" s="22">
        <v>80000</v>
      </c>
    </row>
    <row r="19" spans="1:10" ht="21" customHeight="1" x14ac:dyDescent="0.4">
      <c r="B19" s="4" t="s">
        <v>69</v>
      </c>
      <c r="F19" s="22">
        <v>-773027</v>
      </c>
      <c r="G19" s="22">
        <v>444468</v>
      </c>
      <c r="H19" s="22"/>
      <c r="I19" s="22">
        <v>432592</v>
      </c>
      <c r="J19" s="22">
        <v>298332</v>
      </c>
    </row>
    <row r="20" spans="1:10" ht="21" customHeight="1" x14ac:dyDescent="0.4">
      <c r="B20" s="88" t="s">
        <v>195</v>
      </c>
      <c r="C20" s="88"/>
      <c r="D20" s="88"/>
      <c r="F20" s="22">
        <v>664599</v>
      </c>
      <c r="G20" s="22">
        <v>-445956</v>
      </c>
      <c r="H20" s="22"/>
      <c r="I20" s="22">
        <v>656073</v>
      </c>
      <c r="J20" s="22">
        <v>597973</v>
      </c>
    </row>
    <row r="21" spans="1:10" ht="21" customHeight="1" x14ac:dyDescent="0.4">
      <c r="B21" s="88" t="s">
        <v>148</v>
      </c>
      <c r="C21" s="88"/>
      <c r="D21" s="88"/>
      <c r="F21" s="22">
        <v>544503</v>
      </c>
      <c r="G21" s="22">
        <v>3244</v>
      </c>
      <c r="H21" s="22"/>
      <c r="I21" s="22">
        <v>-9254</v>
      </c>
      <c r="J21" s="22">
        <v>3</v>
      </c>
    </row>
    <row r="22" spans="1:10" ht="21" customHeight="1" x14ac:dyDescent="0.4">
      <c r="B22" s="4" t="s">
        <v>107</v>
      </c>
      <c r="F22" s="22">
        <v>-1063680</v>
      </c>
      <c r="G22" s="22">
        <v>3178611</v>
      </c>
      <c r="H22" s="22"/>
      <c r="I22" s="22">
        <v>-1063680</v>
      </c>
      <c r="J22" s="22">
        <v>0</v>
      </c>
    </row>
    <row r="23" spans="1:10" ht="21" customHeight="1" x14ac:dyDescent="0.4">
      <c r="B23" s="4" t="s">
        <v>67</v>
      </c>
      <c r="F23" s="22">
        <v>-181217</v>
      </c>
      <c r="G23" s="22">
        <v>-325290</v>
      </c>
      <c r="H23" s="23"/>
      <c r="I23" s="22">
        <v>-427021</v>
      </c>
      <c r="J23" s="22">
        <v>-754716</v>
      </c>
    </row>
    <row r="24" spans="1:10" ht="21" customHeight="1" x14ac:dyDescent="0.4">
      <c r="B24" s="4" t="s">
        <v>68</v>
      </c>
      <c r="F24" s="22">
        <v>7292538</v>
      </c>
      <c r="G24" s="22">
        <v>9433553.9400000013</v>
      </c>
      <c r="H24" s="23"/>
      <c r="I24" s="22">
        <v>4916431</v>
      </c>
      <c r="J24" s="22">
        <v>4210951</v>
      </c>
    </row>
    <row r="25" spans="1:10" ht="21" customHeight="1" x14ac:dyDescent="0.4">
      <c r="B25" s="4" t="s">
        <v>191</v>
      </c>
      <c r="F25" s="22">
        <v>699756</v>
      </c>
      <c r="G25" s="22">
        <v>37516248</v>
      </c>
      <c r="H25" s="23"/>
      <c r="I25" s="22">
        <v>0</v>
      </c>
      <c r="J25" s="22">
        <v>0</v>
      </c>
    </row>
    <row r="26" spans="1:10" ht="21" customHeight="1" x14ac:dyDescent="0.4">
      <c r="A26" s="4" t="s">
        <v>129</v>
      </c>
      <c r="F26" s="39">
        <f>SUM(F10:F25)</f>
        <v>5649784</v>
      </c>
      <c r="G26" s="39">
        <f>SUM(G10:G25)</f>
        <v>52507156.958299235</v>
      </c>
      <c r="H26" s="14"/>
      <c r="I26" s="39">
        <f>SUM(I10:I25)</f>
        <v>1727240</v>
      </c>
      <c r="J26" s="39">
        <f>SUM(J10:J25)</f>
        <v>4471332</v>
      </c>
    </row>
    <row r="27" spans="1:10" ht="21" customHeight="1" x14ac:dyDescent="0.4">
      <c r="B27" s="88" t="s">
        <v>140</v>
      </c>
      <c r="F27" s="44">
        <v>-97318912</v>
      </c>
      <c r="G27" s="44">
        <v>-115250167.05</v>
      </c>
      <c r="H27" s="46"/>
      <c r="I27" s="44">
        <v>-115250739</v>
      </c>
      <c r="J27" s="44">
        <v>-72000353</v>
      </c>
    </row>
    <row r="28" spans="1:10" ht="21" customHeight="1" x14ac:dyDescent="0.4">
      <c r="B28" s="4" t="s">
        <v>121</v>
      </c>
      <c r="F28" s="44">
        <v>-61413418</v>
      </c>
      <c r="G28" s="44">
        <v>36961461</v>
      </c>
      <c r="H28" s="46"/>
      <c r="I28" s="44">
        <v>-11603827</v>
      </c>
      <c r="J28" s="44">
        <v>-57155341</v>
      </c>
    </row>
    <row r="29" spans="1:10" ht="21" customHeight="1" x14ac:dyDescent="0.4">
      <c r="B29" s="88" t="s">
        <v>120</v>
      </c>
      <c r="C29" s="88"/>
      <c r="D29" s="88"/>
      <c r="F29" s="44">
        <v>4426857</v>
      </c>
      <c r="G29" s="44">
        <v>-18083454</v>
      </c>
      <c r="H29" s="46"/>
      <c r="I29" s="44">
        <v>-7544141</v>
      </c>
      <c r="J29" s="44">
        <v>-12682735</v>
      </c>
    </row>
    <row r="30" spans="1:10" ht="21" customHeight="1" x14ac:dyDescent="0.4">
      <c r="B30" s="88" t="s">
        <v>134</v>
      </c>
      <c r="C30" s="88"/>
      <c r="D30" s="88"/>
      <c r="F30" s="44">
        <v>6000</v>
      </c>
      <c r="G30" s="44">
        <v>1200</v>
      </c>
      <c r="H30" s="46"/>
      <c r="I30" s="44">
        <v>12000</v>
      </c>
      <c r="J30" s="44">
        <v>4000</v>
      </c>
    </row>
    <row r="31" spans="1:10" ht="21" customHeight="1" x14ac:dyDescent="0.4">
      <c r="B31" s="88" t="s">
        <v>141</v>
      </c>
      <c r="C31" s="88"/>
      <c r="D31" s="88"/>
      <c r="F31" s="44">
        <v>13548939</v>
      </c>
      <c r="G31" s="44">
        <v>29671750.558127105</v>
      </c>
      <c r="H31" s="46"/>
      <c r="I31" s="44">
        <v>35200916</v>
      </c>
      <c r="J31" s="44">
        <v>3086146</v>
      </c>
    </row>
    <row r="32" spans="1:10" ht="21" customHeight="1" x14ac:dyDescent="0.4">
      <c r="B32" s="4" t="s">
        <v>83</v>
      </c>
      <c r="F32" s="146">
        <v>625021</v>
      </c>
      <c r="G32" s="44">
        <v>-197119</v>
      </c>
      <c r="H32" s="46"/>
      <c r="I32" s="44">
        <v>-691</v>
      </c>
      <c r="J32" s="44">
        <v>-7322</v>
      </c>
    </row>
    <row r="33" spans="1:10" ht="21" customHeight="1" x14ac:dyDescent="0.4">
      <c r="A33" s="88" t="s">
        <v>123</v>
      </c>
      <c r="B33" s="73"/>
      <c r="F33" s="39">
        <f>SUM(F26:F30,F31:F32)</f>
        <v>-134475729</v>
      </c>
      <c r="G33" s="39">
        <f>SUM(G27:G30,G31:G32)+G26</f>
        <v>-14389171.533573657</v>
      </c>
      <c r="H33" s="14"/>
      <c r="I33" s="39">
        <f>SUM(I26:I30,I31:I32)</f>
        <v>-97459242</v>
      </c>
      <c r="J33" s="39">
        <f>SUM(J27:J30,J31:J32)+J26</f>
        <v>-134284273</v>
      </c>
    </row>
    <row r="34" spans="1:10" ht="21" customHeight="1" x14ac:dyDescent="0.4">
      <c r="A34" s="4" t="s">
        <v>90</v>
      </c>
      <c r="B34" s="73"/>
      <c r="F34" s="146">
        <v>181217</v>
      </c>
      <c r="G34" s="44">
        <v>72779</v>
      </c>
      <c r="H34" s="46"/>
      <c r="I34" s="44">
        <v>181217</v>
      </c>
      <c r="J34" s="44">
        <v>849491</v>
      </c>
    </row>
    <row r="35" spans="1:10" ht="21" customHeight="1" x14ac:dyDescent="0.4">
      <c r="A35" s="4" t="s">
        <v>91</v>
      </c>
      <c r="B35" s="73"/>
      <c r="F35" s="146">
        <v>-7678872</v>
      </c>
      <c r="G35" s="44">
        <v>-10459533.440000001</v>
      </c>
      <c r="H35" s="46"/>
      <c r="I35" s="44">
        <v>-5194972</v>
      </c>
      <c r="J35" s="44">
        <v>-3412044</v>
      </c>
    </row>
    <row r="36" spans="1:10" ht="21" customHeight="1" x14ac:dyDescent="0.4">
      <c r="A36" s="4" t="s">
        <v>89</v>
      </c>
      <c r="F36" s="146">
        <v>-216084</v>
      </c>
      <c r="G36" s="44">
        <v>-284518.53200000525</v>
      </c>
      <c r="H36" s="46"/>
      <c r="I36" s="44">
        <v>1114</v>
      </c>
      <c r="J36" s="44">
        <v>-20185</v>
      </c>
    </row>
    <row r="37" spans="1:10" s="2" customFormat="1" ht="21" customHeight="1" x14ac:dyDescent="0.45">
      <c r="A37" s="2" t="s">
        <v>110</v>
      </c>
      <c r="F37" s="40">
        <f>SUM(F33:F36)</f>
        <v>-142189468</v>
      </c>
      <c r="G37" s="40">
        <f>SUM(G33:G36)</f>
        <v>-25060444.505573664</v>
      </c>
      <c r="H37" s="41"/>
      <c r="I37" s="40">
        <f>SUM(I33:I36)</f>
        <v>-102471883</v>
      </c>
      <c r="J37" s="40">
        <f>SUM(J33:J36)</f>
        <v>-136867011</v>
      </c>
    </row>
    <row r="38" spans="1:10" s="2" customFormat="1" ht="21" x14ac:dyDescent="0.45">
      <c r="F38" s="136"/>
      <c r="G38" s="136"/>
      <c r="H38" s="136"/>
      <c r="I38" s="136"/>
      <c r="J38" s="136"/>
    </row>
    <row r="39" spans="1:10" ht="21.75" customHeight="1" x14ac:dyDescent="0.4">
      <c r="A39" s="4" t="s">
        <v>71</v>
      </c>
      <c r="F39" s="42"/>
      <c r="G39" s="42"/>
      <c r="H39" s="42"/>
      <c r="I39" s="42"/>
      <c r="J39" s="42"/>
    </row>
    <row r="40" spans="1:10" s="80" customFormat="1" x14ac:dyDescent="0.4">
      <c r="B40" s="4" t="s">
        <v>115</v>
      </c>
      <c r="C40" s="4"/>
      <c r="F40" s="44">
        <v>0</v>
      </c>
      <c r="G40" s="44">
        <v>0</v>
      </c>
      <c r="H40" s="46"/>
      <c r="I40" s="44">
        <v>22000000</v>
      </c>
      <c r="J40" s="44">
        <v>65400000</v>
      </c>
    </row>
    <row r="41" spans="1:10" ht="21.75" customHeight="1" x14ac:dyDescent="0.4">
      <c r="B41" s="4" t="s">
        <v>116</v>
      </c>
      <c r="F41" s="44">
        <v>0</v>
      </c>
      <c r="G41" s="44">
        <v>-14400000</v>
      </c>
      <c r="H41" s="46"/>
      <c r="I41" s="44">
        <v>-17000000</v>
      </c>
      <c r="J41" s="44">
        <v>-69400000</v>
      </c>
    </row>
    <row r="42" spans="1:10" ht="21.75" customHeight="1" x14ac:dyDescent="0.4">
      <c r="B42" s="4" t="s">
        <v>135</v>
      </c>
      <c r="F42" s="44">
        <v>-20000</v>
      </c>
      <c r="G42" s="44">
        <v>0</v>
      </c>
      <c r="H42" s="46"/>
      <c r="I42" s="44">
        <v>-20000</v>
      </c>
      <c r="J42" s="44">
        <v>0</v>
      </c>
    </row>
    <row r="43" spans="1:10" s="80" customFormat="1" x14ac:dyDescent="0.4">
      <c r="B43" s="4" t="s">
        <v>112</v>
      </c>
      <c r="C43" s="4"/>
      <c r="D43" s="4"/>
      <c r="F43" s="44">
        <v>477973</v>
      </c>
      <c r="G43" s="44">
        <v>0</v>
      </c>
      <c r="H43" s="46"/>
      <c r="I43" s="44">
        <v>27523</v>
      </c>
      <c r="J43" s="44">
        <v>0</v>
      </c>
    </row>
    <row r="44" spans="1:10" s="80" customFormat="1" x14ac:dyDescent="0.4">
      <c r="B44" s="4" t="s">
        <v>72</v>
      </c>
      <c r="C44" s="4"/>
      <c r="D44" s="4"/>
      <c r="F44" s="44">
        <v>-587631</v>
      </c>
      <c r="G44" s="44">
        <v>-38803783.835763901</v>
      </c>
      <c r="H44" s="46"/>
      <c r="I44" s="44">
        <v>-92631</v>
      </c>
      <c r="J44" s="44">
        <v>-15146803</v>
      </c>
    </row>
    <row r="45" spans="1:10" s="80" customFormat="1" x14ac:dyDescent="0.4">
      <c r="B45" s="4" t="s">
        <v>113</v>
      </c>
      <c r="C45" s="4"/>
      <c r="D45" s="4"/>
      <c r="F45" s="44">
        <v>0</v>
      </c>
      <c r="G45" s="44">
        <v>-1410000</v>
      </c>
      <c r="H45" s="46"/>
      <c r="I45" s="44">
        <v>0</v>
      </c>
      <c r="J45" s="44">
        <v>-1410000</v>
      </c>
    </row>
    <row r="46" spans="1:10" s="2" customFormat="1" ht="21" x14ac:dyDescent="0.45">
      <c r="A46" s="57" t="s">
        <v>187</v>
      </c>
      <c r="F46" s="40">
        <f>SUM(F40:F45)</f>
        <v>-129658</v>
      </c>
      <c r="G46" s="40">
        <f>SUM(G40:G45)</f>
        <v>-54613783.835763901</v>
      </c>
      <c r="H46" s="41"/>
      <c r="I46" s="40">
        <f>SUM(I40:I45)</f>
        <v>4914892</v>
      </c>
      <c r="J46" s="40">
        <f>SUM(J40:J45)</f>
        <v>-20556803</v>
      </c>
    </row>
    <row r="47" spans="1:10" x14ac:dyDescent="0.4">
      <c r="F47" s="14"/>
      <c r="G47" s="14"/>
      <c r="H47" s="14"/>
      <c r="I47" s="14"/>
      <c r="J47" s="14"/>
    </row>
    <row r="48" spans="1:10" x14ac:dyDescent="0.4">
      <c r="F48" s="14"/>
      <c r="G48" s="14"/>
      <c r="H48" s="14"/>
      <c r="I48" s="14"/>
      <c r="J48" s="14"/>
    </row>
    <row r="49" spans="1:16" ht="21" customHeight="1" x14ac:dyDescent="0.4">
      <c r="A49" s="4" t="s">
        <v>5</v>
      </c>
      <c r="B49" s="73"/>
      <c r="F49" s="14"/>
      <c r="I49" s="14"/>
      <c r="J49" s="9"/>
    </row>
    <row r="50" spans="1:16" ht="21" customHeight="1" x14ac:dyDescent="0.4">
      <c r="B50" s="73"/>
      <c r="F50" s="14"/>
      <c r="I50" s="14"/>
      <c r="J50" s="9">
        <v>8</v>
      </c>
    </row>
    <row r="51" spans="1:16" x14ac:dyDescent="0.4">
      <c r="B51" s="73"/>
      <c r="F51" s="14"/>
      <c r="I51" s="14"/>
      <c r="J51" s="9"/>
    </row>
    <row r="52" spans="1:16" ht="21" x14ac:dyDescent="0.45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</row>
    <row r="53" spans="1:16" ht="21" x14ac:dyDescent="0.45">
      <c r="A53" s="2" t="s">
        <v>133</v>
      </c>
      <c r="B53" s="2"/>
      <c r="C53" s="2"/>
      <c r="D53" s="2"/>
      <c r="E53" s="2"/>
      <c r="F53" s="2"/>
      <c r="G53" s="2"/>
      <c r="H53" s="2"/>
      <c r="I53" s="2"/>
      <c r="J53" s="2"/>
    </row>
    <row r="54" spans="1:16" ht="21" x14ac:dyDescent="0.45">
      <c r="A54" s="2" t="s">
        <v>157</v>
      </c>
      <c r="B54" s="2"/>
      <c r="C54" s="2"/>
      <c r="D54" s="2"/>
      <c r="E54" s="2"/>
      <c r="F54" s="2"/>
      <c r="G54" s="2"/>
      <c r="H54" s="2"/>
      <c r="I54" s="2"/>
      <c r="J54" s="2"/>
    </row>
    <row r="55" spans="1:16" ht="21" x14ac:dyDescent="0.45">
      <c r="A55" s="2"/>
      <c r="B55" s="2"/>
      <c r="C55" s="2"/>
      <c r="D55" s="2"/>
      <c r="E55" s="2"/>
      <c r="F55" s="134"/>
      <c r="G55" s="2"/>
      <c r="H55" s="2"/>
      <c r="I55" s="2"/>
      <c r="J55" s="58" t="s">
        <v>188</v>
      </c>
    </row>
    <row r="56" spans="1:16" ht="21" x14ac:dyDescent="0.45">
      <c r="A56" s="135"/>
      <c r="B56" s="135"/>
      <c r="C56" s="135"/>
      <c r="D56" s="135"/>
      <c r="E56" s="60"/>
      <c r="F56" s="165" t="s">
        <v>2</v>
      </c>
      <c r="G56" s="165"/>
      <c r="H56" s="60"/>
      <c r="I56" s="164" t="s">
        <v>3</v>
      </c>
      <c r="J56" s="164"/>
    </row>
    <row r="57" spans="1:16" ht="21" x14ac:dyDescent="0.45">
      <c r="A57" s="61"/>
      <c r="B57" s="61"/>
      <c r="C57" s="61"/>
      <c r="D57" s="61"/>
      <c r="E57" s="62" t="s">
        <v>4</v>
      </c>
      <c r="F57" s="6" t="s">
        <v>158</v>
      </c>
      <c r="G57" s="6" t="s">
        <v>118</v>
      </c>
      <c r="H57" s="6"/>
      <c r="I57" s="6" t="s">
        <v>158</v>
      </c>
      <c r="J57" s="6" t="s">
        <v>118</v>
      </c>
    </row>
    <row r="58" spans="1:16" x14ac:dyDescent="0.4">
      <c r="B58" s="73"/>
      <c r="F58" s="14"/>
      <c r="I58" s="14"/>
      <c r="J58" s="14"/>
    </row>
    <row r="59" spans="1:16" x14ac:dyDescent="0.4">
      <c r="A59" s="4" t="s">
        <v>73</v>
      </c>
      <c r="F59" s="74"/>
      <c r="G59" s="74"/>
      <c r="H59" s="74"/>
      <c r="I59" s="74"/>
      <c r="J59" s="74"/>
    </row>
    <row r="60" spans="1:16" x14ac:dyDescent="0.4">
      <c r="B60" s="4" t="s">
        <v>92</v>
      </c>
      <c r="F60" s="44">
        <v>502846590</v>
      </c>
      <c r="G60" s="44">
        <v>520045310</v>
      </c>
      <c r="H60" s="44"/>
      <c r="I60" s="44">
        <v>359691097</v>
      </c>
      <c r="J60" s="44">
        <v>395224570</v>
      </c>
    </row>
    <row r="61" spans="1:16" x14ac:dyDescent="0.4">
      <c r="B61" s="4" t="s">
        <v>74</v>
      </c>
      <c r="F61" s="44">
        <v>-355577638</v>
      </c>
      <c r="G61" s="44">
        <v>-392918791</v>
      </c>
      <c r="H61" s="44"/>
      <c r="I61" s="44">
        <v>-258325966</v>
      </c>
      <c r="J61" s="44">
        <v>-231189653</v>
      </c>
    </row>
    <row r="62" spans="1:16" x14ac:dyDescent="0.4">
      <c r="B62" s="4" t="s">
        <v>93</v>
      </c>
      <c r="F62" s="44">
        <v>-8649000</v>
      </c>
      <c r="G62" s="44">
        <v>-8649000</v>
      </c>
      <c r="H62" s="44"/>
      <c r="I62" s="44">
        <v>-5163000</v>
      </c>
      <c r="J62" s="44">
        <v>-5163000</v>
      </c>
    </row>
    <row r="63" spans="1:16" x14ac:dyDescent="0.4">
      <c r="B63" s="4" t="s">
        <v>142</v>
      </c>
      <c r="F63" s="44">
        <v>-4750477</v>
      </c>
      <c r="G63" s="44">
        <v>-3980697</v>
      </c>
      <c r="H63" s="44"/>
      <c r="I63" s="44">
        <v>-1123837</v>
      </c>
      <c r="J63" s="44">
        <v>-581733</v>
      </c>
    </row>
    <row r="64" spans="1:16" s="2" customFormat="1" ht="21" x14ac:dyDescent="0.45">
      <c r="A64" s="2" t="s">
        <v>117</v>
      </c>
      <c r="D64" s="4"/>
      <c r="F64" s="40">
        <f>SUM(F60:F63)</f>
        <v>133869475</v>
      </c>
      <c r="G64" s="40">
        <f>SUM(G60:G63)</f>
        <v>114496822</v>
      </c>
      <c r="H64" s="41"/>
      <c r="I64" s="40">
        <f>SUM(I60:I63)</f>
        <v>95078294</v>
      </c>
      <c r="J64" s="40">
        <f>SUM(J60:J63)</f>
        <v>158290184</v>
      </c>
      <c r="P64" s="66"/>
    </row>
    <row r="65" spans="1:14" x14ac:dyDescent="0.4">
      <c r="E65" s="81"/>
      <c r="F65" s="74"/>
      <c r="G65" s="74"/>
      <c r="H65" s="74"/>
      <c r="I65" s="74"/>
      <c r="J65" s="74"/>
    </row>
    <row r="66" spans="1:14" x14ac:dyDescent="0.4">
      <c r="A66" s="88" t="s">
        <v>143</v>
      </c>
      <c r="E66" s="81"/>
      <c r="F66" s="44">
        <v>-8449651</v>
      </c>
      <c r="G66" s="44">
        <v>34822594.658662438</v>
      </c>
      <c r="H66" s="46"/>
      <c r="I66" s="44">
        <v>-2478697</v>
      </c>
      <c r="J66" s="44">
        <v>866370</v>
      </c>
      <c r="L66" s="95"/>
    </row>
    <row r="67" spans="1:14" x14ac:dyDescent="0.4">
      <c r="A67" s="4" t="s">
        <v>105</v>
      </c>
      <c r="E67" s="7"/>
      <c r="F67" s="44">
        <v>31296110</v>
      </c>
      <c r="G67" s="44">
        <v>30082888</v>
      </c>
      <c r="H67" s="147"/>
      <c r="I67" s="44">
        <v>13919612</v>
      </c>
      <c r="J67" s="44">
        <v>10209125</v>
      </c>
      <c r="L67" s="95"/>
    </row>
    <row r="68" spans="1:14" x14ac:dyDescent="0.4">
      <c r="A68" s="4" t="s">
        <v>76</v>
      </c>
      <c r="F68" s="44">
        <v>22281</v>
      </c>
      <c r="G68" s="44">
        <v>45589</v>
      </c>
      <c r="H68" s="147"/>
      <c r="I68" s="44">
        <v>22281</v>
      </c>
      <c r="J68" s="161">
        <v>45589</v>
      </c>
    </row>
    <row r="69" spans="1:14" x14ac:dyDescent="0.4">
      <c r="A69" s="4" t="s">
        <v>94</v>
      </c>
      <c r="F69" s="44">
        <v>-725627</v>
      </c>
      <c r="G69" s="44">
        <v>-36271235.747742943</v>
      </c>
      <c r="H69" s="147"/>
      <c r="I69" s="148">
        <v>0</v>
      </c>
      <c r="J69" s="44">
        <v>0</v>
      </c>
    </row>
    <row r="70" spans="1:14" x14ac:dyDescent="0.4">
      <c r="A70" s="4" t="s">
        <v>125</v>
      </c>
      <c r="F70" s="44">
        <v>-96082</v>
      </c>
      <c r="G70" s="44">
        <v>0</v>
      </c>
      <c r="H70" s="147"/>
      <c r="I70" s="148">
        <v>0</v>
      </c>
      <c r="J70" s="44">
        <v>0</v>
      </c>
    </row>
    <row r="71" spans="1:14" ht="21.75" thickBot="1" x14ac:dyDescent="0.5">
      <c r="A71" s="4" t="s">
        <v>106</v>
      </c>
      <c r="E71" s="7"/>
      <c r="F71" s="137">
        <f>SUM(F66:F70)</f>
        <v>22047031</v>
      </c>
      <c r="G71" s="137">
        <f>SUM(G66:G70)</f>
        <v>28679835.910919495</v>
      </c>
      <c r="H71" s="138"/>
      <c r="I71" s="137">
        <f t="shared" ref="I71:J71" si="0">SUM(I66:I70)</f>
        <v>11463196</v>
      </c>
      <c r="J71" s="137">
        <f t="shared" si="0"/>
        <v>11121084</v>
      </c>
    </row>
    <row r="72" spans="1:14" ht="24" customHeight="1" thickTop="1" x14ac:dyDescent="0.4">
      <c r="F72" s="74"/>
      <c r="G72" s="74"/>
      <c r="I72" s="74"/>
      <c r="K72" s="1"/>
      <c r="L72" s="1"/>
      <c r="M72" s="1"/>
      <c r="N72" s="1"/>
    </row>
    <row r="73" spans="1:14" ht="24" customHeight="1" x14ac:dyDescent="0.45">
      <c r="F73" s="74"/>
      <c r="I73" s="74"/>
      <c r="J73" s="139"/>
    </row>
    <row r="74" spans="1:14" x14ac:dyDescent="0.4">
      <c r="F74" s="162"/>
      <c r="I74" s="74"/>
    </row>
    <row r="94" ht="21" customHeight="1" x14ac:dyDescent="0.4"/>
    <row r="95" ht="21" customHeight="1" x14ac:dyDescent="0.4"/>
    <row r="102" spans="1:10" x14ac:dyDescent="0.4">
      <c r="A102" s="4" t="s">
        <v>5</v>
      </c>
    </row>
    <row r="103" spans="1:10" x14ac:dyDescent="0.4">
      <c r="I103" s="9"/>
      <c r="J103" s="4">
        <v>9</v>
      </c>
    </row>
  </sheetData>
  <mergeCells count="4">
    <mergeCell ref="F56:G56"/>
    <mergeCell ref="I56:J56"/>
    <mergeCell ref="F6:G6"/>
    <mergeCell ref="I6:J6"/>
  </mergeCells>
  <pageMargins left="0.78740157480314965" right="0" top="0.51181102362204722" bottom="0.39370078740157483" header="0" footer="0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617ea-dd06-42f0-baab-b454ed06bbae" xsi:nil="true"/>
    <lcf76f155ced4ddcb4097134ff3c332f xmlns="5389e0f6-2646-4eb9-a11f-c03dd4ed787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e7b10321df490cca7821c290f346030c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ea31740fbda091be63bf1c1027fe9297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D3100C-A634-49C7-AFDB-8E02482D4733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cf7617ea-dd06-42f0-baab-b454ed06bbae"/>
    <ds:schemaRef ds:uri="5389e0f6-2646-4eb9-a11f-c03dd4ed787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FA556F6-8227-436D-A2DA-7AD35B40A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FDA46B-51AF-4E3B-9CA4-F818241D0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Page 2-3</vt:lpstr>
      <vt:lpstr>Page 4-5</vt:lpstr>
      <vt:lpstr>Page 6</vt:lpstr>
      <vt:lpstr>Page 7</vt:lpstr>
      <vt:lpstr>Page 8-9</vt:lpstr>
      <vt:lpstr>'Page 2-3'!Print_Area</vt:lpstr>
      <vt:lpstr>'Page 6'!Print_Area</vt:lpstr>
      <vt:lpstr>'Page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Oramol Dulyakasem</cp:lastModifiedBy>
  <cp:lastPrinted>2025-05-13T12:56:09Z</cp:lastPrinted>
  <dcterms:created xsi:type="dcterms:W3CDTF">2022-02-28T11:25:18Z</dcterms:created>
  <dcterms:modified xsi:type="dcterms:W3CDTF">2025-05-13T15:28:45Z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0x0101003D9A80B707D5B84EAEDA998C6CF5BC30</vt:lpwstr>
  </property>
</Properties>
</file>