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L:\Organization\IR Dept\5. Regulatory Disclosures\FS Submission\Y2025\1Q25\"/>
    </mc:Choice>
  </mc:AlternateContent>
  <xr:revisionPtr revIDLastSave="0" documentId="13_ncr:1_{53E4B327-E6F1-4F70-802A-20A37B48912B}" xr6:coauthVersionLast="47" xr6:coauthVersionMax="47" xr10:uidLastSave="{00000000-0000-0000-0000-000000000000}"/>
  <bookViews>
    <workbookView xWindow="19090" yWindow="-110" windowWidth="19420" windowHeight="10300" firstSheet="1" activeTab="1" xr2:uid="{00000000-000D-0000-FFFF-FFFF00000000}"/>
  </bookViews>
  <sheets>
    <sheet name="_com.sap.ip.bi.xl.hiddensheet" sheetId="14" state="veryHidden" r:id="rId1"/>
    <sheet name="BS 3-5" sheetId="16" r:id="rId2"/>
    <sheet name="PL 6-7" sheetId="15" r:id="rId3"/>
    <sheet name="SH_consol 8" sheetId="17" r:id="rId4"/>
    <sheet name="SH_Sep 9" sheetId="18" r:id="rId5"/>
    <sheet name="CF 10-12" sheetId="9" r:id="rId6"/>
  </sheets>
  <definedNames>
    <definedName name="_xlnm.Print_Area" localSheetId="1">'BS 3-5'!$A$1:$M$88</definedName>
    <definedName name="_xlnm.Print_Area" localSheetId="5">'CF 10-12'!$A$1:$M$108</definedName>
    <definedName name="_xlnm.Print_Area" localSheetId="2">'PL 6-7'!$A$1:$M$58</definedName>
    <definedName name="_xlnm.Print_Area" localSheetId="3">'SH_consol 8'!$A$1:$AC$31</definedName>
    <definedName name="_xlnm.Print_Area" localSheetId="4">'SH_Sep 9'!$A$1:$O$29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3" i="16" l="1"/>
  <c r="M22" i="18" l="1"/>
  <c r="G10" i="15" l="1"/>
  <c r="G11" i="15"/>
  <c r="O22" i="18"/>
  <c r="AA27" i="17"/>
  <c r="Q27" i="17" s="1"/>
  <c r="K30" i="17"/>
  <c r="K27" i="17"/>
  <c r="K26" i="17"/>
  <c r="W23" i="17" l="1"/>
  <c r="G33" i="16"/>
  <c r="G31" i="16"/>
  <c r="K18" i="16"/>
  <c r="AA26" i="17"/>
  <c r="W26" i="17"/>
  <c r="M13" i="18"/>
  <c r="K16" i="16"/>
  <c r="K30" i="16"/>
  <c r="K81" i="16"/>
  <c r="K79" i="16"/>
  <c r="K78" i="16"/>
  <c r="K77" i="16"/>
  <c r="K60" i="16" l="1"/>
  <c r="M59" i="16" l="1"/>
  <c r="G29" i="16" l="1"/>
  <c r="W30" i="17"/>
  <c r="Y30" i="17" s="1"/>
  <c r="AC30" i="17" s="1"/>
  <c r="AA16" i="17" l="1"/>
  <c r="K16" i="18" l="1"/>
  <c r="O16" i="17"/>
  <c r="I31" i="16" l="1"/>
  <c r="O16" i="18"/>
  <c r="O17" i="18" s="1"/>
  <c r="U18" i="17"/>
  <c r="U20" i="17" s="1"/>
  <c r="W17" i="17"/>
  <c r="W18" i="17" s="1"/>
  <c r="Y16" i="17"/>
  <c r="AC16" i="17" s="1"/>
  <c r="AA13" i="17"/>
  <c r="M28" i="18"/>
  <c r="K83" i="16" s="1"/>
  <c r="I28" i="18"/>
  <c r="G28" i="18"/>
  <c r="E28" i="18"/>
  <c r="C28" i="18"/>
  <c r="M26" i="18"/>
  <c r="M19" i="18"/>
  <c r="I19" i="18"/>
  <c r="G19" i="18"/>
  <c r="E19" i="18"/>
  <c r="C19" i="18"/>
  <c r="M17" i="18"/>
  <c r="O13" i="18"/>
  <c r="U28" i="17"/>
  <c r="U31" i="17" s="1"/>
  <c r="S28" i="17"/>
  <c r="S31" i="17" s="1"/>
  <c r="M28" i="17"/>
  <c r="M31" i="17" s="1"/>
  <c r="K28" i="17"/>
  <c r="K31" i="17" s="1"/>
  <c r="I28" i="17"/>
  <c r="I31" i="17" s="1"/>
  <c r="G28" i="17"/>
  <c r="G31" i="17" s="1"/>
  <c r="E28" i="17"/>
  <c r="E31" i="17" s="1"/>
  <c r="C28" i="17"/>
  <c r="C31" i="17" s="1"/>
  <c r="AA28" i="17"/>
  <c r="AA31" i="17" s="1"/>
  <c r="AA18" i="17"/>
  <c r="AA20" i="17" s="1"/>
  <c r="S18" i="17"/>
  <c r="S20" i="17" s="1"/>
  <c r="M18" i="17"/>
  <c r="M20" i="17" s="1"/>
  <c r="K18" i="17"/>
  <c r="K20" i="17" s="1"/>
  <c r="I18" i="17"/>
  <c r="I20" i="17" s="1"/>
  <c r="G18" i="17"/>
  <c r="G20" i="17" s="1"/>
  <c r="E18" i="17"/>
  <c r="E20" i="17" s="1"/>
  <c r="C18" i="17"/>
  <c r="C20" i="17" s="1"/>
  <c r="W13" i="17"/>
  <c r="Y13" i="17" s="1"/>
  <c r="G85" i="16" l="1"/>
  <c r="AA32" i="17" s="1"/>
  <c r="G81" i="16"/>
  <c r="M32" i="17"/>
  <c r="G79" i="16"/>
  <c r="K32" i="17" s="1"/>
  <c r="G78" i="16"/>
  <c r="E32" i="17" s="1"/>
  <c r="G77" i="16"/>
  <c r="C32" i="17"/>
  <c r="O19" i="18"/>
  <c r="K17" i="18"/>
  <c r="K19" i="18" s="1"/>
  <c r="O18" i="17"/>
  <c r="O20" i="17" s="1"/>
  <c r="Q18" i="17"/>
  <c r="Q20" i="17" s="1"/>
  <c r="W27" i="17"/>
  <c r="Y27" i="17" s="1"/>
  <c r="Q28" i="17"/>
  <c r="Q31" i="17" s="1"/>
  <c r="AC13" i="17"/>
  <c r="Y17" i="17"/>
  <c r="W20" i="17"/>
  <c r="Y23" i="17"/>
  <c r="AC23" i="17" l="1"/>
  <c r="Y18" i="17"/>
  <c r="Y20" i="17" s="1"/>
  <c r="AC17" i="17"/>
  <c r="AC18" i="17" s="1"/>
  <c r="AC20" i="17"/>
  <c r="W28" i="17"/>
  <c r="W31" i="17" s="1"/>
  <c r="AC27" i="17"/>
  <c r="G83" i="16" l="1"/>
  <c r="W32" i="17" s="1"/>
  <c r="M80" i="9" l="1"/>
  <c r="K80" i="9"/>
  <c r="I80" i="9"/>
  <c r="G80" i="9"/>
  <c r="M50" i="15" l="1"/>
  <c r="M51" i="15" s="1"/>
  <c r="K50" i="15"/>
  <c r="K51" i="15" s="1"/>
  <c r="I50" i="15"/>
  <c r="I51" i="15" s="1"/>
  <c r="G50" i="15"/>
  <c r="G51" i="15" s="1"/>
  <c r="G18" i="16" l="1"/>
  <c r="I18" i="16"/>
  <c r="M18" i="16"/>
  <c r="M84" i="16" l="1"/>
  <c r="M86" i="16" s="1"/>
  <c r="M60" i="16"/>
  <c r="M53" i="16"/>
  <c r="M31" i="16"/>
  <c r="I84" i="16"/>
  <c r="I86" i="16" s="1"/>
  <c r="I60" i="16"/>
  <c r="I53" i="16"/>
  <c r="G60" i="16"/>
  <c r="K53" i="16"/>
  <c r="G53" i="16"/>
  <c r="K31" i="16"/>
  <c r="K33" i="16" l="1"/>
  <c r="M62" i="16"/>
  <c r="M88" i="16" s="1"/>
  <c r="I62" i="16"/>
  <c r="I88" i="16" s="1"/>
  <c r="M33" i="16"/>
  <c r="I33" i="16"/>
  <c r="G62" i="16"/>
  <c r="K62" i="16"/>
  <c r="I89" i="16" l="1"/>
  <c r="M89" i="16"/>
  <c r="M97" i="9"/>
  <c r="I97" i="9"/>
  <c r="M19" i="15"/>
  <c r="M13" i="15"/>
  <c r="I19" i="15"/>
  <c r="I13" i="15"/>
  <c r="M21" i="15" l="1"/>
  <c r="M24" i="15" s="1"/>
  <c r="I21" i="15"/>
  <c r="G19" i="15"/>
  <c r="M26" i="15" l="1"/>
  <c r="I24" i="15"/>
  <c r="M43" i="15" l="1"/>
  <c r="M52" i="15" s="1"/>
  <c r="M57" i="15" s="1"/>
  <c r="M55" i="15" s="1"/>
  <c r="M10" i="9"/>
  <c r="M36" i="9" s="1"/>
  <c r="M56" i="9" s="1"/>
  <c r="M58" i="9" s="1"/>
  <c r="M99" i="9" s="1"/>
  <c r="M101" i="9" s="1"/>
  <c r="M31" i="15"/>
  <c r="I26" i="15"/>
  <c r="I10" i="9" s="1"/>
  <c r="I36" i="9" s="1"/>
  <c r="I56" i="9" s="1"/>
  <c r="I58" i="9" s="1"/>
  <c r="I99" i="9" s="1"/>
  <c r="I101" i="9" s="1"/>
  <c r="M33" i="15" l="1"/>
  <c r="I43" i="15"/>
  <c r="I52" i="15" s="1"/>
  <c r="I57" i="15" s="1"/>
  <c r="I31" i="15"/>
  <c r="K13" i="15"/>
  <c r="G13" i="15"/>
  <c r="G21" i="15" s="1"/>
  <c r="K19" i="15" l="1"/>
  <c r="K21" i="15" s="1"/>
  <c r="I33" i="15" l="1"/>
  <c r="G24" i="15"/>
  <c r="K24" i="15"/>
  <c r="K26" i="15" s="1"/>
  <c r="K29" i="15" s="1"/>
  <c r="K25" i="18" s="1"/>
  <c r="K26" i="18" l="1"/>
  <c r="K28" i="18" s="1"/>
  <c r="K82" i="16" s="1"/>
  <c r="O25" i="18"/>
  <c r="O26" i="18" s="1"/>
  <c r="O28" i="18" s="1"/>
  <c r="K43" i="15"/>
  <c r="K52" i="15" s="1"/>
  <c r="K10" i="9"/>
  <c r="K36" i="9" s="1"/>
  <c r="G26" i="15"/>
  <c r="K31" i="15"/>
  <c r="K57" i="15" l="1"/>
  <c r="K55" i="15"/>
  <c r="G43" i="15"/>
  <c r="G10" i="9"/>
  <c r="G36" i="9" s="1"/>
  <c r="G56" i="9" s="1"/>
  <c r="G31" i="15"/>
  <c r="G29" i="15" s="1"/>
  <c r="K84" i="16"/>
  <c r="K86" i="16" s="1"/>
  <c r="K88" i="16" s="1"/>
  <c r="K89" i="16" s="1"/>
  <c r="K33" i="15"/>
  <c r="K97" i="9"/>
  <c r="G97" i="9"/>
  <c r="G33" i="15" l="1"/>
  <c r="O26" i="17"/>
  <c r="A82" i="9"/>
  <c r="A81" i="9"/>
  <c r="Y26" i="17" l="1"/>
  <c r="O28" i="17"/>
  <c r="O31" i="17" s="1"/>
  <c r="A38" i="9"/>
  <c r="A37" i="9"/>
  <c r="G82" i="16" l="1"/>
  <c r="G84" i="16" s="1"/>
  <c r="G86" i="16" s="1"/>
  <c r="Y28" i="17"/>
  <c r="Y31" i="17" s="1"/>
  <c r="AC26" i="17"/>
  <c r="AC28" i="17" s="1"/>
  <c r="AC31" i="17" s="1"/>
  <c r="G58" i="9"/>
  <c r="O32" i="17" l="1"/>
  <c r="Y32" i="17"/>
  <c r="AC32" i="17"/>
  <c r="G88" i="16"/>
  <c r="G99" i="9"/>
  <c r="G101" i="9" s="1"/>
  <c r="K56" i="9"/>
  <c r="K58" i="9" s="1"/>
  <c r="G110" i="9" l="1"/>
  <c r="G89" i="16"/>
  <c r="K99" i="9"/>
  <c r="K101" i="9" s="1"/>
  <c r="K110" i="9" s="1"/>
  <c r="G52" i="15"/>
  <c r="G57" i="15" s="1"/>
  <c r="G55" i="15" s="1"/>
</calcChain>
</file>

<file path=xl/sharedStrings.xml><?xml version="1.0" encoding="utf-8"?>
<sst xmlns="http://schemas.openxmlformats.org/spreadsheetml/2006/main" count="359" uniqueCount="229">
  <si>
    <t>บริษัท โอสถสภา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</si>
  <si>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</si>
  <si>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</si>
  <si>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</si>
  <si>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สำหรับงวดสามเดือนสิ้นสุดวันที่</t>
  </si>
  <si>
    <t>31 มีนาคม</t>
  </si>
  <si>
    <t>หมายเหตุ</t>
  </si>
  <si>
    <t>(พันบาท)</t>
  </si>
  <si>
    <t xml:space="preserve">รายได้ </t>
  </si>
  <si>
    <t xml:space="preserve">รายได้จากการขาย 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</si>
  <si>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</si>
  <si>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</si>
  <si>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</si>
  <si>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</si>
  <si>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</si>
  <si>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</si>
  <si>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</si>
  <si>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</si>
  <si>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</si>
  <si>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</si>
  <si>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</si>
  <si>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</si>
  <si>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</si>
  <si>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</si>
  <si>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</si>
  <si>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</si>
  <si>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</si>
  <si>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</si>
  <si>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</si>
  <si>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</si>
  <si>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</si>
  <si>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</si>
  <si>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</si>
  <si>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</si>
  <si>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</si>
  <si>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</si>
  <si>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</si>
  <si>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</si>
  <si>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 (ไม่ได้ตรวจสอบ)</t>
  </si>
  <si>
    <t>ส่วนเกิน (ต่ำกว่า) ทุนอื่น</t>
  </si>
  <si>
    <t>กำไรสะสม</t>
  </si>
  <si>
    <t>องค์ประกอบอื่นของส่วนของผู้ถือหุ้น</t>
  </si>
  <si>
    <t>ผลต่างของอัตรา</t>
  </si>
  <si>
    <t>ส่วนแบ่งกำไร</t>
  </si>
  <si>
    <t>ส่วนเกินทุนจาก</t>
  </si>
  <si>
    <t>ส่วนต่ำกว่าทุน</t>
  </si>
  <si>
    <t>แลกเปลี่ยน</t>
  </si>
  <si>
    <t>ขาดทุนเบ็ดเสร็จอื่น</t>
  </si>
  <si>
    <t>รวม</t>
  </si>
  <si>
    <t>ทุน</t>
  </si>
  <si>
    <t>การรวมธุรกิจ</t>
  </si>
  <si>
    <t>จากการเปลี่ยน</t>
  </si>
  <si>
    <t>การแปลงค่า</t>
  </si>
  <si>
    <t>ผลขาดทุนจากการ</t>
  </si>
  <si>
    <t>ของบริษัทร่วมและ</t>
  </si>
  <si>
    <t>องค์ประกอบอื่น</t>
  </si>
  <si>
    <t>ส่วนได้เสีย</t>
  </si>
  <si>
    <t>ที่ออกและ</t>
  </si>
  <si>
    <t>ส่วนเกิน</t>
  </si>
  <si>
    <t>ภายใต้การ</t>
  </si>
  <si>
    <t>แปลงส่วนได้เสีย</t>
  </si>
  <si>
    <t>ส่วนเกิน (ต่ำกว่า)</t>
  </si>
  <si>
    <t>ทุนสำรอง</t>
  </si>
  <si>
    <t>หน่วยงาน</t>
  </si>
  <si>
    <t>วัดมูลค่าสินทรัพย์</t>
  </si>
  <si>
    <t>การร่วมค้าที่ใช้วิธี</t>
  </si>
  <si>
    <t>ของ</t>
  </si>
  <si>
    <t>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</si>
  <si>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</si>
  <si>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</si>
  <si>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</si>
  <si>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</si>
  <si>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ควบคุมเดียวกัน</t>
  </si>
  <si>
    <t>ในบริษัทย่อย</t>
  </si>
  <si>
    <t>ทุนอื่น</t>
  </si>
  <si>
    <t>ตามกฎหมาย</t>
  </si>
  <si>
    <t>ยังไม่ได้จัดสรร</t>
  </si>
  <si>
    <t>ต่างประเทศ</t>
  </si>
  <si>
    <t>ทางการเงิน</t>
  </si>
  <si>
    <t>ส่วนของผู้ถือหุ้น</t>
  </si>
  <si>
    <t>บริษัทใหญ่</t>
  </si>
  <si>
    <t>ควบคุม</t>
  </si>
  <si>
    <t>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</si>
  <si>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</si>
  <si>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</si>
  <si>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กำไรขาดทุนเบ็ดเสร็จสำหรับงวด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</si>
  <si>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</si>
  <si>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</si>
  <si>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</si>
  <si>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</si>
  <si>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</si>
  <si>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</si>
  <si>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โอนไปกำไรขาดทุน</t>
  </si>
  <si>
    <t>ยอดคงเหลือ ณ วันที่ 31 มีนาคม 2568</t>
  </si>
  <si>
    <t>งบฐานะการเงิน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</si>
  <si>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</si>
  <si>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</si>
  <si>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</si>
  <si>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</si>
  <si>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</si>
  <si>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</si>
  <si>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</si>
  <si>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</si>
  <si>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</si>
  <si>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</si>
  <si>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</si>
  <si>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</si>
  <si>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</si>
  <si>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</si>
  <si>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</si>
  <si>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</si>
  <si>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</si>
  <si>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</si>
  <si>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</si>
  <si>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</si>
  <si>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</si>
  <si>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</si>
  <si>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</si>
  <si>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</si>
  <si>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</si>
  <si>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</si>
  <si>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</si>
  <si>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</si>
  <si>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</si>
  <si>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</si>
  <si>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</si>
  <si>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</si>
  <si>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ส่วนของเงินกู้ยืมระยะยาวจากสถาบันการเงินที่ถึงกำหนด</t>
  </si>
  <si>
    <t xml:space="preserve"> </t>
  </si>
  <si>
    <t>ชำระภายในหนึ่งปี</t>
  </si>
  <si>
    <t>ส่วนของหนี้สินตามสัญญาเช่าที่ถึงกำหนดชำระภายในหนึ่งปี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</si>
  <si>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</si>
  <si>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</si>
  <si>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</si>
  <si>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</si>
  <si>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</si>
  <si>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</si>
  <si>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</si>
  <si>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</si>
  <si>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</si>
  <si>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</si>
  <si>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</si>
  <si>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</si>
  <si>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(หุ้นสามัญจำนวน 3,003,750,000 หุ้น มูลค่า 1 บาทต่อหุ้น)</t>
  </si>
  <si>
    <t>ทุนที่ออกและชำระแล้ว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</si>
  <si>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</si>
  <si>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</si>
  <si>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</si>
  <si>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</si>
  <si>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</si>
  <si>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</si>
  <si>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งบการเปลี่ยนแปลงส่วนของผู้ถือหุ้น (ไม่ได้ตรวจสอบ) </t>
  </si>
  <si>
    <t>องค์ประกอบอื่นของ</t>
  </si>
  <si>
    <t>ส่วนเกินทุนอื่น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</si>
  <si>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</si>
  <si>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</si>
  <si>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</si>
  <si>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</si>
  <si>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ค่าตัดจำหน่ายสินทรัพย์ไม่มีตัวตนอื่น</t>
  </si>
  <si>
    <t>ค่าใช้จ่ายผลประโยชน์พนักงาน</t>
  </si>
  <si>
    <t>(กลับรายการ) ขาดทุนจากการด้อยค่าของที่ดิน อาคารและอุปกรณ์</t>
  </si>
  <si>
    <t>ขาดทุนจากการด้อยค่าของสินทรัพย์ไม่มีตัวตนอื่น</t>
  </si>
  <si>
    <t>ขาดทุนจากการด้อยค่าค่าความนิยม</t>
  </si>
  <si>
    <t>(กำไร) ขาดทุนจากอัตราแลกเปลี่ยนที่ยังไม่เกิดขึ้นจริง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</si>
  <si>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</si>
  <si>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t>ตัดจำหน่ายหนี้สูญ</t>
  </si>
  <si>
    <t>(กำไร) ขาดทุนที่ยังไม่เกิดขึ้นจากการเปลี่ยนแปลงมูลค่ายุติธรรม</t>
  </si>
  <si>
    <t>ของตราสารอนุพันธ์</t>
  </si>
  <si>
    <r>
      <t>ขาดทุนจากการจำหน่ายเงินลงทุนใน</t>
    </r>
    <r>
      <rPr>
        <sz val="15"/>
        <rFont val="Angsana New"/>
        <family val="1"/>
      </rPr>
      <t>บริษัทร่วม</t>
    </r>
  </si>
  <si>
    <r>
      <rPr>
        <sz val="15"/>
        <rFont val="Angsana New"/>
        <family val="1"/>
      </rPr>
      <t>กำไรจากการจำหน่ายเงินลงทุนในบริษัทย่อย</t>
    </r>
  </si>
  <si>
    <t>กำไรจากการจำหน่ายสินทรัพย์ที่ถือไว้เพื่อขาย</t>
  </si>
  <si>
    <t>กำไรจากการจำหน่ายอสังหาริมทรัพย์เพื่อการลงทุน</t>
  </si>
  <si>
    <t>ขาดทุนจากการจำหน่ายและตัดจำหน่ายสินทรัพย์ไม่มีตัวตนอื่น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</si>
  <si>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</si>
  <si>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</si>
  <si>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</si>
  <si>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</si>
  <si>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</si>
  <si>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</si>
  <si>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</si>
  <si>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</si>
  <si>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หนี้สินหมุนเวียนอื่น</t>
  </si>
  <si>
    <t>จ่ายภาระผูกพันผลประโยชน์พนักงาน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</si>
  <si>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</si>
  <si>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</si>
  <si>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</si>
  <si>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</si>
  <si>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เงินสดรับสุทธิจากการขายเงินลงทุนในบริษัทร่วม</t>
  </si>
  <si>
    <t>เงินสดรับจากการรับคืนเงินลงทุนในการร่วมค้า</t>
  </si>
  <si>
    <t>เงินสดรับล่วงหน้าเพื่อขายเงินลงทุนในการร่วมค้า</t>
  </si>
  <si>
    <t>เงินสดจ่ายเพื่อซื้อบริษัทย่อยสุทธิจากเงินสดที่ได้มา</t>
  </si>
  <si>
    <t>เงินสดรับจากการขายสินทรัพย์ที่ถือไว้เพื่อขาย</t>
  </si>
  <si>
    <t>เงินสดรับจากการรับโอนกิจการทั้งหมดจากบริษัทย่อย</t>
  </si>
  <si>
    <t>เงินสดรับจากการขายเงินลงทุนในบริษัทย่อย</t>
  </si>
  <si>
    <t>เงินสดรับจากการซื้อส่วนได้เสียที่ไม่มีอำนาจควบคุม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</si>
  <si>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</si>
  <si>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</si>
  <si>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</si>
  <si>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</si>
  <si>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</si>
  <si>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เงินสดรับจากการขายตราสารทุนที่ไม่อยู่ในความต้องการของตลาด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</si>
  <si>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</si>
  <si>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</si>
  <si>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</si>
  <si>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</si>
  <si>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</si>
  <si>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</si>
  <si>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</si>
  <si>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</si>
  <si>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</si>
  <si>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</si>
  <si>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</si>
  <si>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</si>
  <si>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</si>
  <si>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</si>
  <si>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</si>
  <si>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</si>
  <si>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</si>
  <si>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</si>
  <si>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รายการที่มิใช่เงินสด</t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</si>
  <si>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</si>
  <si>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t>ลูกหนี้จากการขายที่ดิน อาคารและอุปกรณ์</t>
  </si>
  <si>
    <t>หนี้สินค้างชำระจากการซื้อที่ดิน อาคารและอุปกรณ์</t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</si>
  <si>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</si>
  <si>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หนี้สินค้างชำระจากการรับโอนกิจการทั้งหมดของบริษัทย่อย</t>
  </si>
  <si>
    <t>ลูกหนี้จากการขายเงินลงทุนในบริษัทย่อย</t>
  </si>
  <si>
    <t xml:space="preserve">(กลับรายการ) ผลขาดทุนด้านเครดิตที่คาดว่าจะเกิดขึ้น </t>
  </si>
  <si>
    <t xml:space="preserve">(กลับรายการ) ขาดทุนจากการปรับลดมูลค่าสินค้า </t>
  </si>
  <si>
    <t>(กำไร) ขาดทุนจากการจำหน่ายและตัดจำหน่ายที่ดิน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</si>
</sst>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###,000"/>
    <numFmt numFmtId="194" formatCode="[$-1010409]d\ mmm\ yy;@"/>
    <numFmt numFmtId="195" formatCode="0.0%"/>
  </numFmts>
  <fonts count="31" x14ac:knownFonts="1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  <font>
      <sz val="10"/>
      <name val="Arial"/>
      <family val="2"/>
    </font>
    <font>
      <sz val="11"/>
      <color theme="1"/>
      <name val="Courier New"/>
      <family val="2"/>
    </font>
    <font>
      <i/>
      <sz val="11"/>
      <color rgb="FFFF0000"/>
      <name val="Tahoma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4" fontId="5" fillId="0" borderId="0" applyFill="0" applyBorder="0" applyAlignment="0" applyProtection="0"/>
    <xf numFmtId="188" fontId="11" fillId="0" borderId="0" applyFont="0" applyFill="0" applyBorder="0" applyAlignment="0" applyProtection="0"/>
    <xf numFmtId="0" fontId="12" fillId="0" borderId="0"/>
    <xf numFmtId="0" fontId="4" fillId="0" borderId="0"/>
    <xf numFmtId="0" fontId="13" fillId="2" borderId="6" applyNumberFormat="0" applyAlignment="0" applyProtection="0">
      <alignment horizontal="left" vertical="center" indent="1"/>
    </xf>
    <xf numFmtId="193" fontId="14" fillId="0" borderId="7" applyNumberFormat="0" applyProtection="0">
      <alignment horizontal="right" vertical="center"/>
    </xf>
    <xf numFmtId="193" fontId="13" fillId="0" borderId="8" applyNumberFormat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193" fontId="14" fillId="5" borderId="7" applyNumberFormat="0" applyBorder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193" fontId="13" fillId="4" borderId="8" applyNumberFormat="0" applyProtection="0">
      <alignment horizontal="right" vertical="center"/>
    </xf>
    <xf numFmtId="193" fontId="13" fillId="5" borderId="8" applyNumberFormat="0" applyBorder="0" applyProtection="0">
      <alignment horizontal="right" vertical="center"/>
    </xf>
    <xf numFmtId="193" fontId="16" fillId="6" borderId="9" applyNumberFormat="0" applyBorder="0" applyAlignment="0" applyProtection="0">
      <alignment horizontal="right" vertical="center" indent="1"/>
    </xf>
    <xf numFmtId="193" fontId="17" fillId="7" borderId="9" applyNumberFormat="0" applyBorder="0" applyAlignment="0" applyProtection="0">
      <alignment horizontal="right" vertical="center" indent="1"/>
    </xf>
    <xf numFmtId="193" fontId="17" fillId="8" borderId="9" applyNumberFormat="0" applyBorder="0" applyAlignment="0" applyProtection="0">
      <alignment horizontal="right" vertical="center" indent="1"/>
    </xf>
    <xf numFmtId="193" fontId="18" fillId="9" borderId="9" applyNumberFormat="0" applyBorder="0" applyAlignment="0" applyProtection="0">
      <alignment horizontal="right" vertical="center" indent="1"/>
    </xf>
    <xf numFmtId="193" fontId="18" fillId="10" borderId="9" applyNumberFormat="0" applyBorder="0" applyAlignment="0" applyProtection="0">
      <alignment horizontal="right" vertical="center" indent="1"/>
    </xf>
    <xf numFmtId="193" fontId="18" fillId="11" borderId="9" applyNumberFormat="0" applyBorder="0" applyAlignment="0" applyProtection="0">
      <alignment horizontal="right" vertical="center" indent="1"/>
    </xf>
    <xf numFmtId="193" fontId="19" fillId="12" borderId="9" applyNumberFormat="0" applyBorder="0" applyAlignment="0" applyProtection="0">
      <alignment horizontal="right" vertical="center" indent="1"/>
    </xf>
    <xf numFmtId="193" fontId="19" fillId="13" borderId="9" applyNumberFormat="0" applyBorder="0" applyAlignment="0" applyProtection="0">
      <alignment horizontal="right" vertical="center" indent="1"/>
    </xf>
    <xf numFmtId="193" fontId="19" fillId="14" borderId="9" applyNumberFormat="0" applyBorder="0" applyAlignment="0" applyProtection="0">
      <alignment horizontal="right" vertical="center" indent="1"/>
    </xf>
    <xf numFmtId="0" fontId="20" fillId="0" borderId="6" applyNumberFormat="0" applyFont="0" applyFill="0" applyAlignment="0" applyProtection="0"/>
    <xf numFmtId="193" fontId="14" fillId="15" borderId="6" applyNumberFormat="0" applyAlignment="0" applyProtection="0">
      <alignment horizontal="left" vertical="center" indent="1"/>
    </xf>
    <xf numFmtId="0" fontId="13" fillId="2" borderId="8" applyNumberFormat="0" applyAlignment="0" applyProtection="0">
      <alignment horizontal="left" vertical="center" indent="1"/>
    </xf>
    <xf numFmtId="0" fontId="15" fillId="16" borderId="6" applyNumberFormat="0" applyAlignment="0" applyProtection="0">
      <alignment horizontal="left" vertical="center" indent="1"/>
    </xf>
    <xf numFmtId="0" fontId="15" fillId="17" borderId="6" applyNumberFormat="0" applyAlignment="0" applyProtection="0">
      <alignment horizontal="left" vertical="center" indent="1"/>
    </xf>
    <xf numFmtId="0" fontId="15" fillId="18" borderId="6" applyNumberFormat="0" applyAlignment="0" applyProtection="0">
      <alignment horizontal="left" vertical="center" indent="1"/>
    </xf>
    <xf numFmtId="0" fontId="15" fillId="5" borderId="6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0" fontId="21" fillId="0" borderId="10" applyNumberFormat="0" applyFill="0" applyBorder="0" applyAlignment="0" applyProtection="0"/>
    <xf numFmtId="0" fontId="22" fillId="0" borderId="10" applyNumberFormat="0" applyBorder="0" applyAlignment="0" applyProtection="0"/>
    <xf numFmtId="0" fontId="21" fillId="3" borderId="8" applyNumberFormat="0" applyAlignment="0" applyProtection="0">
      <alignment horizontal="left" vertical="center" indent="1"/>
    </xf>
    <xf numFmtId="0" fontId="21" fillId="3" borderId="8" applyNumberFormat="0" applyAlignment="0" applyProtection="0">
      <alignment horizontal="left" vertical="center" indent="1"/>
    </xf>
    <xf numFmtId="0" fontId="21" fillId="4" borderId="8" applyNumberFormat="0" applyAlignment="0" applyProtection="0">
      <alignment horizontal="left" vertical="center" indent="1"/>
    </xf>
    <xf numFmtId="193" fontId="23" fillId="4" borderId="8" applyNumberFormat="0" applyProtection="0">
      <alignment horizontal="right" vertical="center"/>
    </xf>
    <xf numFmtId="193" fontId="24" fillId="5" borderId="7" applyNumberFormat="0" applyBorder="0" applyProtection="0">
      <alignment horizontal="right" vertical="center"/>
    </xf>
    <xf numFmtId="193" fontId="23" fillId="5" borderId="8" applyNumberFormat="0" applyBorder="0" applyProtection="0">
      <alignment horizontal="right" vertical="center"/>
    </xf>
    <xf numFmtId="193" fontId="14" fillId="0" borderId="7" applyNumberFormat="0" applyFill="0" applyBorder="0" applyAlignment="0" applyProtection="0">
      <alignment horizontal="right" vertical="center"/>
    </xf>
    <xf numFmtId="193" fontId="14" fillId="0" borderId="7" applyNumberFormat="0" applyFill="0" applyBorder="0" applyAlignment="0" applyProtection="0">
      <alignment horizontal="right" vertical="center"/>
    </xf>
    <xf numFmtId="193" fontId="14" fillId="15" borderId="6" applyNumberFormat="0" applyAlignment="0" applyProtection="0">
      <alignment horizontal="left" vertical="center" indent="1"/>
    </xf>
    <xf numFmtId="188" fontId="28" fillId="0" borderId="0" applyFont="0" applyFill="0" applyBorder="0" applyAlignment="0" applyProtection="0"/>
    <xf numFmtId="0" fontId="29" fillId="0" borderId="0"/>
    <xf numFmtId="0" fontId="4" fillId="0" borderId="0"/>
    <xf numFmtId="194" fontId="3" fillId="0" borderId="0"/>
    <xf numFmtId="43" fontId="28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19" borderId="0"/>
    <xf numFmtId="0" fontId="2" fillId="0" borderId="0"/>
    <xf numFmtId="194" fontId="3" fillId="0" borderId="0"/>
    <xf numFmtId="194" fontId="1" fillId="0" borderId="0"/>
    <xf numFmtId="9" fontId="5" fillId="0" borderId="0" applyFont="0" applyFill="0" applyBorder="0" applyAlignment="0" applyProtection="0"/>
  </cellStyleXfs>
  <cellXfs count="158">
    <xf numFmtId="0" fontId="0" fillId="0" borderId="0" xfId="0"/>
    <xf numFmtId="0" fontId="8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39" fontId="0" fillId="0" borderId="0" xfId="1" applyNumberFormat="1" applyFont="1" applyFill="1" applyAlignment="1">
      <alignment horizontal="center"/>
    </xf>
    <xf numFmtId="39" fontId="7" fillId="0" borderId="0" xfId="1" applyNumberFormat="1" applyFont="1" applyFill="1"/>
    <xf numFmtId="0" fontId="7" fillId="0" borderId="0" xfId="0" applyFont="1" applyAlignment="1">
      <alignment horizontal="left"/>
    </xf>
    <xf numFmtId="39" fontId="0" fillId="0" borderId="0" xfId="1" applyNumberFormat="1" applyFont="1" applyFill="1"/>
    <xf numFmtId="39" fontId="8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left"/>
    </xf>
    <xf numFmtId="39" fontId="6" fillId="0" borderId="0" xfId="1" applyNumberFormat="1" applyFont="1" applyFill="1" applyBorder="1" applyAlignment="1">
      <alignment horizontal="left"/>
    </xf>
    <xf numFmtId="191" fontId="0" fillId="0" borderId="0" xfId="0" applyNumberFormat="1"/>
    <xf numFmtId="191" fontId="0" fillId="0" borderId="0" xfId="1" applyNumberFormat="1" applyFont="1" applyFill="1" applyBorder="1" applyAlignment="1">
      <alignment horizontal="center"/>
    </xf>
    <xf numFmtId="191" fontId="7" fillId="0" borderId="2" xfId="0" applyNumberFormat="1" applyFont="1" applyBorder="1"/>
    <xf numFmtId="3" fontId="5" fillId="0" borderId="0" xfId="1" applyNumberFormat="1" applyFill="1" applyAlignment="1"/>
    <xf numFmtId="191" fontId="7" fillId="0" borderId="0" xfId="0" applyNumberFormat="1" applyFont="1"/>
    <xf numFmtId="191" fontId="0" fillId="0" borderId="0" xfId="1" applyNumberFormat="1" applyFont="1" applyFill="1" applyAlignment="1"/>
    <xf numFmtId="191" fontId="7" fillId="0" borderId="0" xfId="1" applyNumberFormat="1" applyFont="1" applyFill="1" applyBorder="1" applyAlignment="1"/>
    <xf numFmtId="191" fontId="5" fillId="0" borderId="0" xfId="1" applyNumberFormat="1" applyFill="1" applyAlignment="1"/>
    <xf numFmtId="191" fontId="7" fillId="0" borderId="0" xfId="1" applyNumberFormat="1" applyFont="1" applyFill="1" applyAlignment="1"/>
    <xf numFmtId="191" fontId="7" fillId="0" borderId="0" xfId="1" applyNumberFormat="1" applyFont="1" applyFill="1" applyAlignment="1">
      <alignment horizontal="center"/>
    </xf>
    <xf numFmtId="191" fontId="7" fillId="0" borderId="0" xfId="1" applyNumberFormat="1" applyFont="1" applyFill="1" applyBorder="1"/>
    <xf numFmtId="191" fontId="0" fillId="0" borderId="0" xfId="1" applyNumberFormat="1" applyFont="1" applyFill="1" applyAlignment="1">
      <alignment horizontal="center"/>
    </xf>
    <xf numFmtId="191" fontId="7" fillId="0" borderId="0" xfId="1" applyNumberFormat="1" applyFont="1" applyFill="1" applyBorder="1" applyAlignment="1">
      <alignment horizontal="center"/>
    </xf>
    <xf numFmtId="191" fontId="7" fillId="0" borderId="4" xfId="1" applyNumberFormat="1" applyFont="1" applyFill="1" applyBorder="1" applyAlignment="1">
      <alignment horizontal="center"/>
    </xf>
    <xf numFmtId="191" fontId="7" fillId="0" borderId="0" xfId="1" quotePrefix="1" applyNumberFormat="1" applyFont="1" applyFill="1" applyBorder="1" applyAlignment="1"/>
    <xf numFmtId="191" fontId="7" fillId="0" borderId="0" xfId="1" quotePrefix="1" applyNumberFormat="1" applyFont="1" applyFill="1" applyBorder="1" applyAlignment="1">
      <alignment horizontal="center"/>
    </xf>
    <xf numFmtId="191" fontId="7" fillId="0" borderId="3" xfId="1" quotePrefix="1" applyNumberFormat="1" applyFont="1" applyFill="1" applyBorder="1" applyAlignment="1"/>
    <xf numFmtId="191" fontId="0" fillId="0" borderId="0" xfId="1" applyNumberFormat="1" applyFont="1" applyFill="1" applyAlignment="1">
      <alignment horizontal="right"/>
    </xf>
    <xf numFmtId="191" fontId="0" fillId="0" borderId="4" xfId="1" applyNumberFormat="1" applyFont="1" applyFill="1" applyBorder="1" applyAlignment="1"/>
    <xf numFmtId="191" fontId="5" fillId="0" borderId="4" xfId="1" applyNumberFormat="1" applyFill="1" applyBorder="1" applyAlignment="1"/>
    <xf numFmtId="191" fontId="7" fillId="0" borderId="4" xfId="1" applyNumberFormat="1" applyFont="1" applyFill="1" applyBorder="1" applyAlignment="1"/>
    <xf numFmtId="39" fontId="25" fillId="0" borderId="0" xfId="1" applyNumberFormat="1" applyFont="1" applyFill="1"/>
    <xf numFmtId="187" fontId="8" fillId="0" borderId="0" xfId="1" applyNumberFormat="1" applyFont="1" applyFill="1" applyAlignment="1">
      <alignment horizontal="center"/>
    </xf>
    <xf numFmtId="191" fontId="7" fillId="0" borderId="0" xfId="1" quotePrefix="1" applyNumberFormat="1" applyFont="1" applyFill="1" applyBorder="1" applyAlignment="1">
      <alignment horizontal="right"/>
    </xf>
    <xf numFmtId="191" fontId="7" fillId="0" borderId="2" xfId="1" quotePrefix="1" applyNumberFormat="1" applyFont="1" applyFill="1" applyBorder="1" applyAlignment="1"/>
    <xf numFmtId="191" fontId="7" fillId="0" borderId="2" xfId="1" quotePrefix="1" applyNumberFormat="1" applyFont="1" applyFill="1" applyBorder="1" applyAlignment="1">
      <alignment horizontal="right"/>
    </xf>
    <xf numFmtId="191" fontId="7" fillId="0" borderId="3" xfId="1" applyNumberFormat="1" applyFont="1" applyFill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Border="1"/>
    <xf numFmtId="188" fontId="5" fillId="0" borderId="0" xfId="1" applyNumberFormat="1" applyFill="1" applyAlignment="1"/>
    <xf numFmtId="188" fontId="5" fillId="0" borderId="0" xfId="1" applyNumberFormat="1" applyFill="1" applyBorder="1" applyAlignment="1"/>
    <xf numFmtId="188" fontId="7" fillId="0" borderId="0" xfId="1" applyNumberFormat="1" applyFont="1" applyFill="1" applyAlignment="1"/>
    <xf numFmtId="188" fontId="7" fillId="0" borderId="3" xfId="1" applyNumberFormat="1" applyFont="1" applyFill="1" applyBorder="1" applyAlignment="1"/>
    <xf numFmtId="191" fontId="5" fillId="0" borderId="1" xfId="1" applyNumberFormat="1" applyFill="1" applyBorder="1" applyAlignment="1"/>
    <xf numFmtId="191" fontId="7" fillId="0" borderId="5" xfId="1" applyNumberFormat="1" applyFont="1" applyFill="1" applyBorder="1" applyAlignment="1"/>
    <xf numFmtId="191" fontId="5" fillId="0" borderId="0" xfId="1" applyNumberFormat="1" applyFill="1" applyBorder="1" applyAlignment="1"/>
    <xf numFmtId="191" fontId="5" fillId="0" borderId="0" xfId="1" applyNumberFormat="1" applyFill="1" applyAlignment="1">
      <alignment horizontal="center"/>
    </xf>
    <xf numFmtId="191" fontId="0" fillId="0" borderId="0" xfId="1" applyNumberFormat="1" applyFont="1" applyFill="1"/>
    <xf numFmtId="39" fontId="7" fillId="0" borderId="0" xfId="1" applyNumberFormat="1" applyFont="1" applyFill="1" applyAlignment="1">
      <alignment horizontal="left"/>
    </xf>
    <xf numFmtId="39" fontId="7" fillId="0" borderId="0" xfId="1" applyNumberFormat="1" applyFont="1" applyFill="1" applyBorder="1" applyAlignment="1">
      <alignment horizontal="left"/>
    </xf>
    <xf numFmtId="39" fontId="0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Border="1" applyAlignment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191" fontId="0" fillId="0" borderId="0" xfId="1" applyNumberFormat="1" applyFont="1" applyFill="1" applyBorder="1" applyAlignment="1"/>
    <xf numFmtId="191" fontId="0" fillId="0" borderId="0" xfId="1" applyNumberFormat="1" applyFont="1" applyFill="1" applyBorder="1"/>
    <xf numFmtId="191" fontId="0" fillId="0" borderId="0" xfId="1" quotePrefix="1" applyNumberFormat="1" applyFont="1" applyFill="1" applyBorder="1" applyAlignment="1"/>
    <xf numFmtId="192" fontId="0" fillId="0" borderId="0" xfId="1" applyNumberFormat="1" applyFont="1" applyFill="1" applyBorder="1" applyAlignment="1">
      <alignment horizontal="center"/>
    </xf>
    <xf numFmtId="192" fontId="0" fillId="0" borderId="0" xfId="1" quotePrefix="1" applyNumberFormat="1" applyFont="1" applyFill="1" applyBorder="1" applyAlignment="1">
      <alignment horizontal="right"/>
    </xf>
    <xf numFmtId="192" fontId="0" fillId="0" borderId="0" xfId="1" applyNumberFormat="1" applyFont="1" applyFill="1" applyBorder="1"/>
    <xf numFmtId="187" fontId="7" fillId="0" borderId="0" xfId="1" applyNumberFormat="1" applyFont="1" applyFill="1" applyBorder="1" applyAlignment="1"/>
    <xf numFmtId="191" fontId="5" fillId="0" borderId="3" xfId="1" applyNumberFormat="1" applyFill="1" applyBorder="1" applyAlignment="1"/>
    <xf numFmtId="191" fontId="7" fillId="0" borderId="2" xfId="1" applyNumberFormat="1" applyFont="1" applyFill="1" applyBorder="1" applyAlignment="1"/>
    <xf numFmtId="191" fontId="7" fillId="0" borderId="3" xfId="1" applyNumberFormat="1" applyFont="1" applyFill="1" applyBorder="1" applyAlignment="1"/>
    <xf numFmtId="4" fontId="5" fillId="0" borderId="0" xfId="1" applyFill="1" applyAlignment="1">
      <alignment horizontal="right"/>
    </xf>
    <xf numFmtId="4" fontId="5" fillId="0" borderId="0" xfId="1" applyFill="1"/>
    <xf numFmtId="39" fontId="8" fillId="0" borderId="0" xfId="1" applyNumberFormat="1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191" fontId="0" fillId="0" borderId="1" xfId="1" quotePrefix="1" applyNumberFormat="1" applyFont="1" applyFill="1" applyBorder="1" applyAlignment="1"/>
    <xf numFmtId="191" fontId="0" fillId="0" borderId="1" xfId="1" applyNumberFormat="1" applyFont="1" applyFill="1" applyBorder="1" applyAlignment="1"/>
    <xf numFmtId="39" fontId="5" fillId="0" borderId="0" xfId="1" applyNumberFormat="1" applyFill="1"/>
    <xf numFmtId="191" fontId="5" fillId="0" borderId="0" xfId="1" applyNumberFormat="1" applyFill="1" applyBorder="1" applyAlignment="1">
      <alignment horizontal="center"/>
    </xf>
    <xf numFmtId="191" fontId="5" fillId="0" borderId="0" xfId="1" quotePrefix="1" applyNumberFormat="1" applyFill="1" applyBorder="1" applyAlignment="1"/>
    <xf numFmtId="191" fontId="5" fillId="0" borderId="1" xfId="1" applyNumberFormat="1" applyFill="1" applyBorder="1" applyAlignment="1">
      <alignment horizontal="center"/>
    </xf>
    <xf numFmtId="191" fontId="5" fillId="0" borderId="1" xfId="1" quotePrefix="1" applyNumberFormat="1" applyFill="1" applyBorder="1" applyAlignment="1">
      <alignment horizontal="center"/>
    </xf>
    <xf numFmtId="191" fontId="5" fillId="0" borderId="1" xfId="1" quotePrefix="1" applyNumberFormat="1" applyFill="1" applyBorder="1" applyAlignment="1"/>
    <xf numFmtId="191" fontId="0" fillId="0" borderId="1" xfId="0" applyNumberFormat="1" applyBorder="1"/>
    <xf numFmtId="195" fontId="5" fillId="0" borderId="0" xfId="55" applyNumberFormat="1" applyFill="1" applyAlignment="1"/>
    <xf numFmtId="43" fontId="5" fillId="0" borderId="0" xfId="1" applyNumberFormat="1" applyFill="1"/>
    <xf numFmtId="43" fontId="5" fillId="0" borderId="0" xfId="1" applyNumberFormat="1" applyFill="1" applyAlignment="1">
      <alignment horizontal="center"/>
    </xf>
    <xf numFmtId="43" fontId="0" fillId="0" borderId="0" xfId="1" applyNumberFormat="1" applyFont="1" applyFill="1"/>
    <xf numFmtId="191" fontId="0" fillId="0" borderId="1" xfId="1" applyNumberFormat="1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" fontId="5" fillId="0" borderId="0" xfId="1" applyFill="1" applyAlignment="1">
      <alignment horizontal="left"/>
    </xf>
    <xf numFmtId="0" fontId="0" fillId="0" borderId="0" xfId="0" applyAlignment="1">
      <alignment horizontal="center"/>
    </xf>
    <xf numFmtId="0" fontId="25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192" fontId="8" fillId="0" borderId="0" xfId="0" applyNumberFormat="1" applyFont="1" applyAlignment="1">
      <alignment horizontal="center"/>
    </xf>
    <xf numFmtId="192" fontId="0" fillId="0" borderId="0" xfId="0" applyNumberFormat="1"/>
    <xf numFmtId="191" fontId="8" fillId="0" borderId="0" xfId="0" applyNumberFormat="1" applyFont="1" applyAlignment="1">
      <alignment horizontal="center"/>
    </xf>
    <xf numFmtId="0" fontId="8" fillId="0" borderId="0" xfId="0" applyFont="1"/>
    <xf numFmtId="192" fontId="0" fillId="0" borderId="0" xfId="3" applyNumberFormat="1" applyFont="1"/>
    <xf numFmtId="191" fontId="5" fillId="0" borderId="0" xfId="0" applyNumberFormat="1" applyFont="1"/>
    <xf numFmtId="4" fontId="0" fillId="0" borderId="0" xfId="1" applyFont="1" applyFill="1" applyAlignment="1">
      <alignment horizontal="right"/>
    </xf>
    <xf numFmtId="0" fontId="6" fillId="0" borderId="0" xfId="0" applyFont="1"/>
    <xf numFmtId="191" fontId="10" fillId="0" borderId="0" xfId="0" applyNumberFormat="1" applyFont="1" applyAlignment="1">
      <alignment horizontal="center"/>
    </xf>
    <xf numFmtId="191" fontId="6" fillId="0" borderId="0" xfId="0" applyNumberFormat="1" applyFont="1" applyAlignment="1">
      <alignment horizontal="left"/>
    </xf>
    <xf numFmtId="0" fontId="7" fillId="0" borderId="0" xfId="0" applyFont="1"/>
    <xf numFmtId="191" fontId="7" fillId="0" borderId="4" xfId="0" applyNumberFormat="1" applyFont="1" applyBorder="1"/>
    <xf numFmtId="0" fontId="27" fillId="0" borderId="0" xfId="0" applyFont="1"/>
    <xf numFmtId="3" fontId="6" fillId="0" borderId="0" xfId="0" applyNumberFormat="1" applyFont="1" applyAlignment="1">
      <alignment horizontal="left"/>
    </xf>
    <xf numFmtId="191" fontId="8" fillId="0" borderId="4" xfId="0" applyNumberFormat="1" applyFont="1" applyBorder="1" applyAlignment="1">
      <alignment horizontal="center"/>
    </xf>
    <xf numFmtId="191" fontId="7" fillId="0" borderId="5" xfId="0" applyNumberFormat="1" applyFont="1" applyBorder="1"/>
    <xf numFmtId="3" fontId="5" fillId="0" borderId="0" xfId="1" applyNumberFormat="1" applyFill="1"/>
    <xf numFmtId="0" fontId="26" fillId="0" borderId="0" xfId="0" applyFont="1" applyAlignment="1">
      <alignment horizontal="center"/>
    </xf>
    <xf numFmtId="190" fontId="0" fillId="0" borderId="0" xfId="0" applyNumberFormat="1"/>
    <xf numFmtId="37" fontId="0" fillId="0" borderId="0" xfId="0" applyNumberFormat="1"/>
    <xf numFmtId="37" fontId="7" fillId="0" borderId="0" xfId="0" applyNumberFormat="1" applyFont="1"/>
    <xf numFmtId="191" fontId="0" fillId="0" borderId="0" xfId="0" applyNumberFormat="1" applyAlignment="1">
      <alignment horizontal="center"/>
    </xf>
    <xf numFmtId="195" fontId="0" fillId="0" borderId="0" xfId="55" applyNumberFormat="1" applyFont="1" applyFill="1"/>
    <xf numFmtId="0" fontId="9" fillId="0" borderId="0" xfId="0" applyFont="1" applyAlignment="1">
      <alignment horizontal="center"/>
    </xf>
    <xf numFmtId="0" fontId="5" fillId="0" borderId="0" xfId="0" applyFont="1"/>
    <xf numFmtId="191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92" fontId="0" fillId="0" borderId="0" xfId="0" applyNumberFormat="1" applyAlignment="1">
      <alignment horizontal="left" vertical="center"/>
    </xf>
    <xf numFmtId="43" fontId="0" fillId="0" borderId="0" xfId="0" applyNumberForma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91" fontId="7" fillId="0" borderId="3" xfId="0" applyNumberFormat="1" applyFont="1" applyBorder="1"/>
    <xf numFmtId="188" fontId="7" fillId="0" borderId="0" xfId="0" applyNumberFormat="1" applyFont="1"/>
    <xf numFmtId="188" fontId="0" fillId="0" borderId="0" xfId="0" applyNumberFormat="1"/>
    <xf numFmtId="187" fontId="0" fillId="0" borderId="0" xfId="0" applyNumberFormat="1"/>
    <xf numFmtId="190" fontId="6" fillId="0" borderId="0" xfId="0" applyNumberFormat="1" applyFont="1" applyAlignment="1">
      <alignment horizontal="left"/>
    </xf>
    <xf numFmtId="187" fontId="0" fillId="0" borderId="0" xfId="0" applyNumberFormat="1" applyAlignment="1">
      <alignment horizontal="center" vertical="center"/>
    </xf>
    <xf numFmtId="187" fontId="0" fillId="0" borderId="0" xfId="0" applyNumberFormat="1" applyAlignment="1">
      <alignment vertical="center"/>
    </xf>
    <xf numFmtId="189" fontId="5" fillId="0" borderId="0" xfId="0" applyNumberFormat="1" applyFont="1"/>
    <xf numFmtId="190" fontId="5" fillId="0" borderId="0" xfId="0" applyNumberFormat="1" applyFont="1"/>
    <xf numFmtId="187" fontId="5" fillId="0" borderId="0" xfId="0" applyNumberFormat="1" applyFont="1"/>
    <xf numFmtId="43" fontId="5" fillId="0" borderId="0" xfId="0" applyNumberFormat="1" applyFont="1"/>
    <xf numFmtId="187" fontId="7" fillId="0" borderId="2" xfId="0" applyNumberFormat="1" applyFont="1" applyBorder="1"/>
    <xf numFmtId="187" fontId="7" fillId="0" borderId="0" xfId="0" applyNumberFormat="1" applyFont="1"/>
    <xf numFmtId="0" fontId="0" fillId="0" borderId="0" xfId="0" applyAlignment="1">
      <alignment horizontal="left"/>
    </xf>
    <xf numFmtId="4" fontId="5" fillId="0" borderId="0" xfId="0" applyNumberFormat="1" applyFont="1"/>
    <xf numFmtId="187" fontId="7" fillId="0" borderId="3" xfId="0" applyNumberFormat="1" applyFont="1" applyBorder="1"/>
    <xf numFmtId="37" fontId="5" fillId="0" borderId="0" xfId="0" applyNumberFormat="1" applyFont="1"/>
    <xf numFmtId="189" fontId="8" fillId="0" borderId="0" xfId="0" applyNumberFormat="1" applyFont="1" applyAlignment="1">
      <alignment horizontal="center"/>
    </xf>
    <xf numFmtId="187" fontId="5" fillId="0" borderId="1" xfId="0" applyNumberFormat="1" applyFont="1" applyBorder="1"/>
    <xf numFmtId="190" fontId="8" fillId="0" borderId="0" xfId="0" applyNumberFormat="1" applyFont="1" applyAlignment="1">
      <alignment horizontal="center"/>
    </xf>
    <xf numFmtId="187" fontId="7" fillId="0" borderId="4" xfId="0" applyNumberFormat="1" applyFont="1" applyBorder="1"/>
    <xf numFmtId="191" fontId="7" fillId="0" borderId="1" xfId="0" applyNumberFormat="1" applyFont="1" applyBorder="1"/>
    <xf numFmtId="187" fontId="7" fillId="0" borderId="1" xfId="0" applyNumberFormat="1" applyFont="1" applyBorder="1"/>
    <xf numFmtId="191" fontId="7" fillId="0" borderId="0" xfId="1" applyNumberFormat="1" applyFont="1" applyFill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39" fontId="0" fillId="0" borderId="1" xfId="1" applyNumberFormat="1" applyFont="1" applyFill="1" applyBorder="1" applyAlignment="1">
      <alignment horizontal="center"/>
    </xf>
  </cellXfs>
  <cellStyles count="56">
    <cellStyle name="Comma" xfId="1" builtinId="3"/>
    <cellStyle name="Comma 12 2 2 2" xfId="46" xr:uid="{DDB9C7A3-75A6-4EB8-AEFD-3A74153480A1}"/>
    <cellStyle name="Comma 2" xfId="42" xr:uid="{11247E6A-7B4D-4D1A-9EE8-2ACF8ABCD039}"/>
    <cellStyle name="Comma 2 2" xfId="50" xr:uid="{0BC027B9-970B-431E-BAB3-36AFEB464A8B}"/>
    <cellStyle name="Comma 40" xfId="2" xr:uid="{00000000-0005-0000-0000-000001000000}"/>
    <cellStyle name="EPMLargeKeyFigure" xfId="51" xr:uid="{41CD7804-D3D7-412C-B4EC-D47D1E904C5B}"/>
    <cellStyle name="Normal" xfId="0" builtinId="0"/>
    <cellStyle name="Normal 112" xfId="4" xr:uid="{00000000-0005-0000-0000-000003000000}"/>
    <cellStyle name="Normal 112 2" xfId="49" xr:uid="{D3E91E73-77C1-460D-8AD4-36420E191E42}"/>
    <cellStyle name="Normal 112 3" xfId="47" xr:uid="{FD0652E2-6DA2-4B5E-A92E-CC2C8A90B7FE}"/>
    <cellStyle name="Normal 2" xfId="44" xr:uid="{AF672D2C-AC99-4FAE-BF98-46F6B33F84ED}"/>
    <cellStyle name="Normal 2 13 2" xfId="45" xr:uid="{C84FE436-930A-4D60-B215-B89E3906DE5D}"/>
    <cellStyle name="Normal 2 13 2 2" xfId="53" xr:uid="{F95BB6FB-CFC8-45F3-AD03-8EEB8A5FEC19}"/>
    <cellStyle name="Normal 2 13 2 3" xfId="54" xr:uid="{71390C46-2E77-4F0C-B9B5-713576391EB7}"/>
    <cellStyle name="Normal 2 2" xfId="52" xr:uid="{45EBABA8-C24D-4512-AA46-65D6B11E6D95}"/>
    <cellStyle name="Normal 3" xfId="43" xr:uid="{E3B5CD0F-C66A-4621-87A4-72CD3E980788}"/>
    <cellStyle name="Normal 4 2 2" xfId="3" xr:uid="{00000000-0005-0000-0000-000004000000}"/>
    <cellStyle name="Percent" xfId="55" builtinId="5"/>
    <cellStyle name="Percent 2" xfId="48" xr:uid="{8718028E-A863-46C8-B438-63E81457ADFF}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00FFFF"/>
      <color rgb="FF66FF99"/>
      <color rgb="FF33CCFF"/>
      <color rgb="FFCCFFFF"/>
      <color rgb="FFFFFF66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 x14ac:dyDescent="0.6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EE9A5-C091-45AD-AE69-0009C088CE4B}">
  <sheetPr>
    <pageSetUpPr fitToPage="1"/>
  </sheetPr>
  <dimension ref="A1:S100"/>
  <sheetViews>
    <sheetView tabSelected="1" view="pageBreakPreview" zoomScale="85" zoomScaleNormal="74" zoomScaleSheetLayoutView="85" workbookViewId="0">
      <selection activeCell="E1" sqref="E1"/>
    </sheetView>
  </sheetViews>
  <sheetFormatPr defaultColWidth="20.8984375" defaultRowHeight="21.5" x14ac:dyDescent="0.65"/>
  <cols>
    <col min="1" max="4" width="2" style="118" customWidth="1"/>
    <col min="5" max="5" width="43.8984375" style="118" customWidth="1"/>
    <col min="6" max="6" width="9.8984375" style="92" customWidth="1"/>
    <col min="7" max="7" width="14.8984375" style="118" customWidth="1"/>
    <col min="8" max="8" width="1.09765625" style="118" customWidth="1"/>
    <col min="9" max="9" width="14.8984375" style="118" customWidth="1"/>
    <col min="10" max="10" width="1.09765625" style="118" customWidth="1"/>
    <col min="11" max="11" width="14.8984375" style="136" customWidth="1"/>
    <col min="12" max="12" width="1.09765625" style="136" customWidth="1"/>
    <col min="13" max="13" width="14.8984375" style="136" customWidth="1"/>
    <col min="14" max="16384" width="20.8984375" style="118"/>
  </cols>
  <sheetData>
    <row r="1" spans="1:19" s="2" customFormat="1" ht="23.25" customHeight="1" x14ac:dyDescent="0.7">
      <c r="A1" s="2" t="s">
        <v>0</v>
      </c>
      <c r="F1" s="88"/>
      <c r="K1" s="132"/>
      <c r="L1" s="132"/>
      <c r="M1" s="132"/>
    </row>
    <row r="2" spans="1:19" s="2" customFormat="1" ht="23.25" customHeight="1" x14ac:dyDescent="0.7">
      <c r="A2" s="2" t="s">
        <v>94</v>
      </c>
      <c r="F2" s="88"/>
      <c r="K2" s="132"/>
      <c r="L2" s="132"/>
      <c r="M2" s="132"/>
    </row>
    <row r="3" spans="1:19" s="2" customFormat="1" ht="23.25" customHeight="1" x14ac:dyDescent="0.7">
      <c r="F3" s="88"/>
      <c r="K3" s="132"/>
      <c r="L3" s="132"/>
      <c r="M3" s="132"/>
    </row>
    <row r="4" spans="1:19" s="2" customFormat="1" ht="23.25" customHeight="1" x14ac:dyDescent="0.7">
      <c r="F4" s="88"/>
      <c r="G4" s="153" t="s">
        <v>2</v>
      </c>
      <c r="H4" s="153"/>
      <c r="I4" s="153"/>
      <c r="J4" s="5"/>
      <c r="K4" s="153" t="s">
        <v>3</v>
      </c>
      <c r="L4" s="153"/>
      <c r="M4" s="153"/>
    </row>
    <row r="5" spans="1:19" s="2" customFormat="1" ht="23.25" customHeight="1" x14ac:dyDescent="0.7">
      <c r="A5" s="101"/>
      <c r="F5" s="88"/>
      <c r="G5" s="133" t="s">
        <v>5</v>
      </c>
      <c r="H5" s="133"/>
      <c r="I5" s="133" t="s">
        <v>95</v>
      </c>
      <c r="J5" s="134"/>
      <c r="K5" s="133" t="s">
        <v>5</v>
      </c>
      <c r="L5" s="133"/>
      <c r="M5" s="133" t="s">
        <v>95</v>
      </c>
    </row>
    <row r="6" spans="1:19" ht="23.25" customHeight="1" x14ac:dyDescent="0.7">
      <c r="A6" s="101" t="s">
        <v>96</v>
      </c>
      <c r="F6" s="92" t="s">
        <v>6</v>
      </c>
      <c r="G6" s="90">
        <v>2568</v>
      </c>
      <c r="H6"/>
      <c r="I6" s="90">
        <v>2567</v>
      </c>
      <c r="J6"/>
      <c r="K6" s="90">
        <v>2568</v>
      </c>
      <c r="L6"/>
      <c r="M6" s="90">
        <v>2567</v>
      </c>
    </row>
    <row r="7" spans="1:19" ht="23.25" customHeight="1" x14ac:dyDescent="0.7">
      <c r="A7" s="101"/>
      <c r="G7" s="90" t="s">
        <v>97</v>
      </c>
      <c r="H7"/>
      <c r="I7" s="90"/>
      <c r="J7"/>
      <c r="K7" s="90" t="s">
        <v>97</v>
      </c>
      <c r="L7"/>
      <c r="M7" s="90"/>
    </row>
    <row r="8" spans="1:19" ht="23.25" customHeight="1" x14ac:dyDescent="0.65">
      <c r="G8" s="152" t="s">
        <v>7</v>
      </c>
      <c r="H8" s="152"/>
      <c r="I8" s="152"/>
      <c r="J8" s="152"/>
      <c r="K8" s="152"/>
      <c r="L8" s="152"/>
      <c r="M8" s="152"/>
    </row>
    <row r="9" spans="1:19" ht="23.25" customHeight="1" x14ac:dyDescent="0.7">
      <c r="A9" s="93" t="s">
        <v>98</v>
      </c>
      <c r="K9" s="135"/>
      <c r="M9" s="135"/>
    </row>
    <row r="10" spans="1:19" ht="23.25" customHeight="1" x14ac:dyDescent="0.65">
      <c r="A10" t="s">
        <v>99</v>
      </c>
      <c r="G10" s="137">
        <v>2543006</v>
      </c>
      <c r="H10" s="137"/>
      <c r="I10" s="137">
        <v>2189785</v>
      </c>
      <c r="J10" s="137"/>
      <c r="K10" s="137">
        <v>745152</v>
      </c>
      <c r="L10" s="137"/>
      <c r="M10" s="137">
        <v>1074580</v>
      </c>
      <c r="P10" s="137"/>
      <c r="R10" s="137"/>
    </row>
    <row r="11" spans="1:19" ht="23.25" customHeight="1" x14ac:dyDescent="0.65">
      <c r="A11" s="118" t="s">
        <v>100</v>
      </c>
      <c r="F11" s="92">
        <v>9</v>
      </c>
      <c r="G11" s="137">
        <v>5034432</v>
      </c>
      <c r="H11" s="137"/>
      <c r="I11" s="137">
        <v>4213544</v>
      </c>
      <c r="J11" s="137"/>
      <c r="K11" s="137">
        <v>3275985</v>
      </c>
      <c r="L11" s="137"/>
      <c r="M11" s="137">
        <v>3004688</v>
      </c>
      <c r="Q11"/>
      <c r="S11" s="137"/>
    </row>
    <row r="12" spans="1:19" ht="23.25" customHeight="1" x14ac:dyDescent="0.65">
      <c r="A12" t="s">
        <v>101</v>
      </c>
      <c r="G12" s="137">
        <v>566721</v>
      </c>
      <c r="H12" s="137"/>
      <c r="I12" s="137">
        <v>779795</v>
      </c>
      <c r="J12" s="137"/>
      <c r="K12" s="137">
        <v>175780</v>
      </c>
      <c r="L12" s="137"/>
      <c r="M12" s="137">
        <v>156481</v>
      </c>
      <c r="N12" s="67"/>
      <c r="O12" s="138"/>
      <c r="P12"/>
      <c r="R12" s="137"/>
    </row>
    <row r="13" spans="1:19" ht="23.25" customHeight="1" x14ac:dyDescent="0.65">
      <c r="A13" t="s">
        <v>102</v>
      </c>
      <c r="F13" s="92">
        <v>3</v>
      </c>
      <c r="G13" s="12">
        <v>0</v>
      </c>
      <c r="H13" s="137"/>
      <c r="I13" s="12">
        <v>0</v>
      </c>
      <c r="J13" s="137"/>
      <c r="K13" s="12">
        <v>0</v>
      </c>
      <c r="L13" s="137"/>
      <c r="M13" s="137">
        <v>312134</v>
      </c>
      <c r="P13" s="137"/>
      <c r="R13" s="137"/>
    </row>
    <row r="14" spans="1:19" ht="23.25" customHeight="1" x14ac:dyDescent="0.65">
      <c r="A14" t="s">
        <v>103</v>
      </c>
      <c r="F14" s="92">
        <v>3</v>
      </c>
      <c r="G14" s="12">
        <v>0</v>
      </c>
      <c r="H14" s="137"/>
      <c r="I14" s="12">
        <v>0</v>
      </c>
      <c r="J14" s="137"/>
      <c r="K14" s="137">
        <v>680989</v>
      </c>
      <c r="L14" s="137"/>
      <c r="M14" s="137">
        <v>620066</v>
      </c>
      <c r="P14" s="137"/>
      <c r="R14" s="137"/>
    </row>
    <row r="15" spans="1:19" ht="23.25" customHeight="1" x14ac:dyDescent="0.65">
      <c r="A15" s="118" t="s">
        <v>104</v>
      </c>
      <c r="G15" s="131">
        <v>3607549</v>
      </c>
      <c r="H15" s="137"/>
      <c r="I15" s="131">
        <v>3696373</v>
      </c>
      <c r="J15" s="137"/>
      <c r="K15" s="137">
        <v>1524754</v>
      </c>
      <c r="L15" s="137"/>
      <c r="M15" s="137">
        <v>1523026</v>
      </c>
      <c r="N15" s="137"/>
      <c r="O15" s="138"/>
      <c r="P15" s="137"/>
      <c r="R15" s="137"/>
    </row>
    <row r="16" spans="1:19" ht="23.25" customHeight="1" x14ac:dyDescent="0.65">
      <c r="A16" t="s">
        <v>105</v>
      </c>
      <c r="G16" s="137">
        <v>16124</v>
      </c>
      <c r="H16" s="137"/>
      <c r="I16" s="137">
        <v>15551</v>
      </c>
      <c r="J16" s="137"/>
      <c r="K16" s="137">
        <f>7680+1</f>
        <v>7681</v>
      </c>
      <c r="L16" s="137"/>
      <c r="M16" s="137">
        <v>7575</v>
      </c>
      <c r="N16" s="137"/>
      <c r="P16" s="137"/>
      <c r="R16" s="137"/>
    </row>
    <row r="17" spans="1:18" ht="23.25" customHeight="1" x14ac:dyDescent="0.65">
      <c r="A17" t="s">
        <v>106</v>
      </c>
      <c r="B17"/>
      <c r="F17" s="92">
        <v>4</v>
      </c>
      <c r="G17" s="12">
        <v>0</v>
      </c>
      <c r="H17" s="137"/>
      <c r="I17" s="12">
        <v>296978</v>
      </c>
      <c r="J17" s="12"/>
      <c r="K17" s="12">
        <v>0</v>
      </c>
      <c r="L17" s="12"/>
      <c r="M17" s="12">
        <v>0</v>
      </c>
      <c r="N17" s="137"/>
      <c r="P17" s="137"/>
      <c r="R17" s="137"/>
    </row>
    <row r="18" spans="1:18" s="104" customFormat="1" ht="23.25" customHeight="1" x14ac:dyDescent="0.7">
      <c r="A18" s="104" t="s">
        <v>107</v>
      </c>
      <c r="F18" s="117"/>
      <c r="G18" s="14">
        <f>SUM(G10:G17)</f>
        <v>11767832</v>
      </c>
      <c r="H18" s="62"/>
      <c r="I18" s="139">
        <f>SUM(I10:I17)</f>
        <v>11192026</v>
      </c>
      <c r="J18" s="140"/>
      <c r="K18" s="14">
        <f>SUM(K10:K17)</f>
        <v>6410341</v>
      </c>
      <c r="L18" s="140"/>
      <c r="M18" s="139">
        <f>SUM(M10:M17)</f>
        <v>6698550</v>
      </c>
      <c r="O18" s="118"/>
      <c r="P18" s="137"/>
      <c r="Q18" s="118"/>
      <c r="R18" s="137"/>
    </row>
    <row r="19" spans="1:18" ht="23.25" customHeight="1" x14ac:dyDescent="0.7">
      <c r="A19" s="104"/>
      <c r="G19" s="99"/>
      <c r="H19" s="99"/>
      <c r="I19" s="99"/>
      <c r="J19" s="99"/>
      <c r="K19" s="99"/>
      <c r="L19" s="99"/>
      <c r="M19" s="99"/>
      <c r="P19" s="137"/>
      <c r="R19" s="137"/>
    </row>
    <row r="20" spans="1:18" ht="23.25" customHeight="1" x14ac:dyDescent="0.7">
      <c r="A20" s="93" t="s">
        <v>108</v>
      </c>
      <c r="G20" s="99"/>
      <c r="H20" s="99"/>
      <c r="I20" s="99"/>
      <c r="J20" s="99"/>
      <c r="K20" s="12"/>
      <c r="L20" s="99"/>
      <c r="M20" s="12"/>
      <c r="P20" s="137"/>
      <c r="R20" s="137"/>
    </row>
    <row r="21" spans="1:18" ht="23.25" customHeight="1" x14ac:dyDescent="0.65">
      <c r="A21" t="s">
        <v>109</v>
      </c>
      <c r="G21" s="137">
        <v>550</v>
      </c>
      <c r="H21" s="137"/>
      <c r="I21" s="137">
        <v>550</v>
      </c>
      <c r="J21" s="137"/>
      <c r="K21" s="137">
        <v>550</v>
      </c>
      <c r="L21" s="137"/>
      <c r="M21" s="137">
        <v>550</v>
      </c>
      <c r="P21" s="137"/>
      <c r="R21" s="137"/>
    </row>
    <row r="22" spans="1:18" ht="23.25" customHeight="1" x14ac:dyDescent="0.65">
      <c r="A22" s="141" t="s">
        <v>110</v>
      </c>
      <c r="F22" s="92">
        <v>5</v>
      </c>
      <c r="G22" s="137">
        <v>732004</v>
      </c>
      <c r="H22" s="137"/>
      <c r="I22" s="137">
        <v>694772</v>
      </c>
      <c r="J22" s="137"/>
      <c r="K22" s="137">
        <v>110700</v>
      </c>
      <c r="L22" s="137"/>
      <c r="M22" s="137">
        <v>110700</v>
      </c>
      <c r="O22" s="142"/>
      <c r="P22" s="137"/>
      <c r="R22" s="137"/>
    </row>
    <row r="23" spans="1:18" ht="23.25" customHeight="1" x14ac:dyDescent="0.65">
      <c r="A23" s="141" t="s">
        <v>111</v>
      </c>
      <c r="F23" s="92">
        <v>6</v>
      </c>
      <c r="G23" s="12">
        <v>0</v>
      </c>
      <c r="H23" s="137"/>
      <c r="I23" s="12">
        <v>0</v>
      </c>
      <c r="J23" s="137"/>
      <c r="K23" s="131">
        <v>9662443</v>
      </c>
      <c r="L23" s="137"/>
      <c r="M23" s="131">
        <v>9662443</v>
      </c>
      <c r="P23" s="137"/>
      <c r="R23" s="137"/>
    </row>
    <row r="24" spans="1:18" ht="23.25" customHeight="1" x14ac:dyDescent="0.65">
      <c r="A24" s="141" t="s">
        <v>112</v>
      </c>
      <c r="F24" s="92">
        <v>3</v>
      </c>
      <c r="G24" s="12">
        <v>0</v>
      </c>
      <c r="H24" s="137"/>
      <c r="I24" s="12">
        <v>0</v>
      </c>
      <c r="J24" s="137"/>
      <c r="K24" s="131">
        <v>600000</v>
      </c>
      <c r="L24" s="137"/>
      <c r="M24" s="12">
        <v>675722</v>
      </c>
      <c r="P24" s="137"/>
      <c r="R24" s="137"/>
    </row>
    <row r="25" spans="1:18" ht="23.25" customHeight="1" x14ac:dyDescent="0.65">
      <c r="A25" s="141" t="s">
        <v>113</v>
      </c>
      <c r="G25" s="12">
        <v>8000</v>
      </c>
      <c r="H25" s="137"/>
      <c r="I25" s="12">
        <v>8000</v>
      </c>
      <c r="J25" s="137"/>
      <c r="K25" s="131">
        <v>0</v>
      </c>
      <c r="L25" s="137"/>
      <c r="M25" s="12">
        <v>0</v>
      </c>
      <c r="P25" s="137"/>
      <c r="R25" s="137"/>
    </row>
    <row r="26" spans="1:18" ht="23.25" customHeight="1" x14ac:dyDescent="0.65">
      <c r="A26" t="s">
        <v>114</v>
      </c>
      <c r="G26" s="137">
        <v>235291</v>
      </c>
      <c r="H26" s="137"/>
      <c r="I26" s="137">
        <v>235388</v>
      </c>
      <c r="J26" s="137"/>
      <c r="K26" s="137">
        <v>412201</v>
      </c>
      <c r="L26" s="137"/>
      <c r="M26" s="137">
        <v>412297</v>
      </c>
      <c r="N26" s="131"/>
      <c r="P26" s="137"/>
      <c r="R26" s="137"/>
    </row>
    <row r="27" spans="1:18" ht="23.25" customHeight="1" x14ac:dyDescent="0.65">
      <c r="A27" t="s">
        <v>115</v>
      </c>
      <c r="F27" s="92">
        <v>7</v>
      </c>
      <c r="G27" s="137">
        <v>12168835</v>
      </c>
      <c r="H27" s="137"/>
      <c r="I27" s="137">
        <v>12426368</v>
      </c>
      <c r="J27" s="137"/>
      <c r="K27" s="137">
        <v>7150057</v>
      </c>
      <c r="L27" s="137"/>
      <c r="M27" s="137">
        <v>7259524</v>
      </c>
      <c r="N27" s="131"/>
      <c r="P27" s="137"/>
      <c r="R27" s="137"/>
    </row>
    <row r="28" spans="1:18" ht="23.25" customHeight="1" x14ac:dyDescent="0.65">
      <c r="A28" t="s">
        <v>116</v>
      </c>
      <c r="G28" s="137">
        <v>205281</v>
      </c>
      <c r="H28" s="137"/>
      <c r="I28" s="137">
        <v>225607</v>
      </c>
      <c r="J28" s="137"/>
      <c r="K28" s="131">
        <v>171816</v>
      </c>
      <c r="L28" s="137"/>
      <c r="M28" s="131">
        <v>189302</v>
      </c>
      <c r="P28" s="137"/>
      <c r="R28" s="137"/>
    </row>
    <row r="29" spans="1:18" ht="23.25" customHeight="1" x14ac:dyDescent="0.65">
      <c r="A29" t="s">
        <v>117</v>
      </c>
      <c r="G29" s="137">
        <f>212961-1031</f>
        <v>211930</v>
      </c>
      <c r="H29" s="137"/>
      <c r="I29" s="137">
        <v>185644</v>
      </c>
      <c r="J29" s="137"/>
      <c r="K29" s="12">
        <v>97699</v>
      </c>
      <c r="L29" s="137"/>
      <c r="M29" s="12">
        <v>107939</v>
      </c>
      <c r="N29" s="67"/>
      <c r="P29" s="137"/>
      <c r="R29" s="137"/>
    </row>
    <row r="30" spans="1:18" ht="23.25" customHeight="1" x14ac:dyDescent="0.65">
      <c r="A30" s="118" t="s">
        <v>118</v>
      </c>
      <c r="G30" s="131">
        <v>162449</v>
      </c>
      <c r="H30" s="137"/>
      <c r="I30" s="137">
        <v>166502</v>
      </c>
      <c r="J30" s="137"/>
      <c r="K30" s="137">
        <f>34928-1</f>
        <v>34927</v>
      </c>
      <c r="L30" s="137"/>
      <c r="M30" s="137">
        <v>37406</v>
      </c>
      <c r="P30" s="137"/>
      <c r="R30" s="137"/>
    </row>
    <row r="31" spans="1:18" ht="23.25" customHeight="1" x14ac:dyDescent="0.7">
      <c r="A31" s="104" t="s">
        <v>119</v>
      </c>
      <c r="G31" s="14">
        <f>SUM(G21:G30)</f>
        <v>13724340</v>
      </c>
      <c r="H31" s="140"/>
      <c r="I31" s="139">
        <f>SUM(I21:I30)</f>
        <v>13942831</v>
      </c>
      <c r="J31" s="137"/>
      <c r="K31" s="14">
        <f>SUM(K21:K30)</f>
        <v>18240393</v>
      </c>
      <c r="L31" s="137"/>
      <c r="M31" s="139">
        <f>SUM(M21:M30)</f>
        <v>18455883</v>
      </c>
      <c r="P31" s="137"/>
      <c r="R31" s="137"/>
    </row>
    <row r="32" spans="1:18" ht="23.25" customHeight="1" x14ac:dyDescent="0.65">
      <c r="G32" s="137"/>
      <c r="H32" s="137"/>
      <c r="I32" s="137"/>
      <c r="J32" s="137"/>
      <c r="K32" s="137"/>
      <c r="L32" s="137"/>
      <c r="M32" s="137"/>
      <c r="P32" s="137"/>
      <c r="R32" s="137"/>
    </row>
    <row r="33" spans="1:18" ht="23.25" customHeight="1" thickBot="1" x14ac:dyDescent="0.75">
      <c r="A33" s="104" t="s">
        <v>120</v>
      </c>
      <c r="G33" s="128">
        <f>G18+G31</f>
        <v>25492172</v>
      </c>
      <c r="H33" s="140"/>
      <c r="I33" s="143">
        <f>I18+I31</f>
        <v>25134857</v>
      </c>
      <c r="J33" s="140"/>
      <c r="K33" s="128">
        <f>K18+K31</f>
        <v>24650734</v>
      </c>
      <c r="L33" s="140"/>
      <c r="M33" s="143">
        <f>M18+M31</f>
        <v>25154433</v>
      </c>
      <c r="O33" s="142"/>
      <c r="P33" s="137"/>
      <c r="R33" s="137"/>
    </row>
    <row r="34" spans="1:18" ht="23.25" customHeight="1" thickTop="1" x14ac:dyDescent="0.65">
      <c r="K34" s="144"/>
      <c r="M34" s="144"/>
    </row>
    <row r="35" spans="1:18" s="2" customFormat="1" ht="23.25" customHeight="1" x14ac:dyDescent="0.7">
      <c r="A35" s="2" t="s">
        <v>0</v>
      </c>
      <c r="F35" s="88"/>
      <c r="K35" s="132"/>
      <c r="L35" s="132"/>
      <c r="M35" s="132"/>
    </row>
    <row r="36" spans="1:18" s="2" customFormat="1" ht="23.25" customHeight="1" x14ac:dyDescent="0.7">
      <c r="A36" s="2" t="s">
        <v>94</v>
      </c>
      <c r="F36" s="88"/>
      <c r="K36" s="132"/>
      <c r="L36" s="132"/>
      <c r="M36" s="132"/>
    </row>
    <row r="37" spans="1:18" s="2" customFormat="1" ht="23.25" customHeight="1" x14ac:dyDescent="0.7">
      <c r="F37" s="88"/>
      <c r="G37" s="87"/>
      <c r="H37" s="87"/>
      <c r="I37" s="87"/>
      <c r="K37" s="132"/>
      <c r="L37" s="132"/>
      <c r="M37" s="132"/>
    </row>
    <row r="38" spans="1:18" s="2" customFormat="1" ht="23.25" customHeight="1" x14ac:dyDescent="0.7">
      <c r="F38" s="88"/>
      <c r="G38" s="153" t="s">
        <v>2</v>
      </c>
      <c r="H38" s="153"/>
      <c r="I38" s="153"/>
      <c r="J38" s="5"/>
      <c r="K38" s="153" t="s">
        <v>3</v>
      </c>
      <c r="L38" s="153"/>
      <c r="M38" s="153"/>
    </row>
    <row r="39" spans="1:18" s="2" customFormat="1" ht="23.25" customHeight="1" x14ac:dyDescent="0.7">
      <c r="A39" s="101"/>
      <c r="F39" s="88"/>
      <c r="G39" s="133" t="s">
        <v>5</v>
      </c>
      <c r="H39" s="133"/>
      <c r="I39" s="133" t="s">
        <v>95</v>
      </c>
      <c r="J39" s="134"/>
      <c r="K39" s="133" t="s">
        <v>5</v>
      </c>
      <c r="L39" s="133"/>
      <c r="M39" s="133" t="s">
        <v>95</v>
      </c>
    </row>
    <row r="40" spans="1:18" ht="23.25" customHeight="1" x14ac:dyDescent="0.7">
      <c r="A40" s="101" t="s">
        <v>121</v>
      </c>
      <c r="F40" s="92" t="s">
        <v>6</v>
      </c>
      <c r="G40" s="90">
        <v>2568</v>
      </c>
      <c r="H40"/>
      <c r="I40" s="90">
        <v>2567</v>
      </c>
      <c r="J40"/>
      <c r="K40" s="90">
        <v>2568</v>
      </c>
      <c r="L40"/>
      <c r="M40" s="90">
        <v>2567</v>
      </c>
    </row>
    <row r="41" spans="1:18" ht="23.25" customHeight="1" x14ac:dyDescent="0.7">
      <c r="A41" s="101"/>
      <c r="G41" s="90" t="s">
        <v>97</v>
      </c>
      <c r="H41"/>
      <c r="I41" s="90"/>
      <c r="J41"/>
      <c r="K41" s="90" t="s">
        <v>97</v>
      </c>
      <c r="L41"/>
      <c r="M41" s="90"/>
    </row>
    <row r="42" spans="1:18" ht="23.25" customHeight="1" x14ac:dyDescent="0.65">
      <c r="G42" s="152" t="s">
        <v>7</v>
      </c>
      <c r="H42" s="152"/>
      <c r="I42" s="152"/>
      <c r="J42" s="152"/>
      <c r="K42" s="152"/>
      <c r="L42" s="152"/>
      <c r="M42" s="152"/>
    </row>
    <row r="43" spans="1:18" ht="23.25" customHeight="1" x14ac:dyDescent="0.7">
      <c r="A43" s="93" t="s">
        <v>122</v>
      </c>
      <c r="K43" s="118"/>
      <c r="L43" s="118"/>
      <c r="M43" s="118"/>
    </row>
    <row r="44" spans="1:18" ht="23.25" customHeight="1" x14ac:dyDescent="0.65">
      <c r="A44" t="s">
        <v>123</v>
      </c>
      <c r="G44" s="131">
        <v>500000</v>
      </c>
      <c r="H44" s="137"/>
      <c r="I44" s="131">
        <v>1665031</v>
      </c>
      <c r="J44" s="137"/>
      <c r="K44" s="131">
        <v>500000</v>
      </c>
      <c r="L44" s="137"/>
      <c r="M44" s="131">
        <v>1649722</v>
      </c>
      <c r="P44" s="137"/>
      <c r="R44" s="137"/>
    </row>
    <row r="45" spans="1:18" ht="23.25" customHeight="1" x14ac:dyDescent="0.65">
      <c r="A45" s="118" t="s">
        <v>124</v>
      </c>
      <c r="F45" s="145"/>
      <c r="G45" s="137">
        <v>3307549</v>
      </c>
      <c r="H45" s="137"/>
      <c r="I45" s="137">
        <v>3093156</v>
      </c>
      <c r="J45" s="137"/>
      <c r="K45" s="137">
        <v>1917824</v>
      </c>
      <c r="L45" s="137"/>
      <c r="M45" s="137">
        <v>1631313</v>
      </c>
      <c r="P45" s="137"/>
      <c r="R45" s="137"/>
    </row>
    <row r="46" spans="1:18" ht="23.25" customHeight="1" x14ac:dyDescent="0.65">
      <c r="A46" t="s">
        <v>125</v>
      </c>
      <c r="F46" s="145"/>
      <c r="G46" s="137">
        <v>2959766</v>
      </c>
      <c r="H46" s="137"/>
      <c r="I46" s="137">
        <v>2965920</v>
      </c>
      <c r="J46" s="137"/>
      <c r="K46" s="137">
        <v>2593062</v>
      </c>
      <c r="L46" s="137"/>
      <c r="M46" s="137">
        <v>2664595</v>
      </c>
      <c r="P46" s="137"/>
      <c r="R46" s="137"/>
    </row>
    <row r="47" spans="1:18" ht="23.25" customHeight="1" x14ac:dyDescent="0.65">
      <c r="A47" t="s">
        <v>126</v>
      </c>
      <c r="B47"/>
      <c r="F47" s="92">
        <v>3</v>
      </c>
      <c r="G47" s="12">
        <v>0</v>
      </c>
      <c r="H47" s="137"/>
      <c r="I47" s="12">
        <v>0</v>
      </c>
      <c r="J47" s="137"/>
      <c r="K47" s="137">
        <v>2667705</v>
      </c>
      <c r="L47" s="137"/>
      <c r="M47" s="12">
        <v>2441930</v>
      </c>
      <c r="P47" s="137"/>
      <c r="R47" s="137"/>
    </row>
    <row r="48" spans="1:18" ht="23.25" customHeight="1" x14ac:dyDescent="0.65">
      <c r="A48" t="s">
        <v>127</v>
      </c>
      <c r="B48"/>
      <c r="F48" s="145"/>
      <c r="G48" s="12"/>
      <c r="H48" s="137"/>
      <c r="I48" s="12" t="s">
        <v>128</v>
      </c>
      <c r="J48" s="137"/>
      <c r="K48" s="137"/>
      <c r="L48" s="137"/>
      <c r="M48" s="137"/>
      <c r="P48" s="137"/>
      <c r="R48" s="137"/>
    </row>
    <row r="49" spans="1:18" ht="23.25" customHeight="1" x14ac:dyDescent="0.65">
      <c r="A49"/>
      <c r="B49" t="s">
        <v>129</v>
      </c>
      <c r="F49" s="145"/>
      <c r="G49" s="12">
        <v>209687</v>
      </c>
      <c r="H49" s="137"/>
      <c r="I49" s="12">
        <v>229653</v>
      </c>
      <c r="J49" s="137"/>
      <c r="K49" s="12">
        <v>0</v>
      </c>
      <c r="L49" s="137"/>
      <c r="M49" s="12">
        <v>0</v>
      </c>
      <c r="P49" s="137"/>
      <c r="R49" s="137"/>
    </row>
    <row r="50" spans="1:18" ht="23.25" customHeight="1" x14ac:dyDescent="0.65">
      <c r="A50" t="s">
        <v>130</v>
      </c>
      <c r="B50"/>
      <c r="F50" s="145"/>
      <c r="G50" s="137">
        <v>98316</v>
      </c>
      <c r="H50" s="137"/>
      <c r="I50" s="137">
        <v>97081</v>
      </c>
      <c r="J50" s="137"/>
      <c r="K50" s="12">
        <v>44789</v>
      </c>
      <c r="L50" s="137"/>
      <c r="M50" s="12">
        <v>47371</v>
      </c>
      <c r="P50" s="137"/>
      <c r="R50" s="137"/>
    </row>
    <row r="51" spans="1:18" ht="23.25" customHeight="1" x14ac:dyDescent="0.65">
      <c r="A51" t="s">
        <v>131</v>
      </c>
      <c r="F51" s="145"/>
      <c r="G51" s="137">
        <v>199116</v>
      </c>
      <c r="H51" s="137"/>
      <c r="I51" s="137">
        <v>122784</v>
      </c>
      <c r="J51" s="137"/>
      <c r="K51" s="12">
        <v>46638</v>
      </c>
      <c r="L51" s="137"/>
      <c r="M51" s="12">
        <v>40331</v>
      </c>
      <c r="N51"/>
      <c r="P51" s="137"/>
      <c r="R51" s="137"/>
    </row>
    <row r="52" spans="1:18" ht="23.25" customHeight="1" x14ac:dyDescent="0.65">
      <c r="A52" s="118" t="s">
        <v>132</v>
      </c>
      <c r="F52" s="145"/>
      <c r="G52" s="137">
        <v>8851</v>
      </c>
      <c r="H52" s="137"/>
      <c r="I52" s="137">
        <v>19650</v>
      </c>
      <c r="J52" s="137"/>
      <c r="K52" s="137">
        <v>8851</v>
      </c>
      <c r="L52" s="137"/>
      <c r="M52" s="137">
        <v>35750</v>
      </c>
      <c r="N52" s="67"/>
      <c r="O52" s="137"/>
      <c r="P52" s="137"/>
      <c r="Q52"/>
      <c r="R52" s="137"/>
    </row>
    <row r="53" spans="1:18" ht="23.25" customHeight="1" x14ac:dyDescent="0.7">
      <c r="A53" s="104" t="s">
        <v>133</v>
      </c>
      <c r="F53" s="145"/>
      <c r="G53" s="14">
        <f>SUM(G44:G52)</f>
        <v>7283285</v>
      </c>
      <c r="H53" s="140"/>
      <c r="I53" s="139">
        <f>SUM(I44:I52)</f>
        <v>8193275</v>
      </c>
      <c r="J53" s="137"/>
      <c r="K53" s="14">
        <f>SUM(K44:K52)</f>
        <v>7778869</v>
      </c>
      <c r="L53" s="137"/>
      <c r="M53" s="139">
        <f>SUM(M44:M52)</f>
        <v>8511012</v>
      </c>
      <c r="P53" s="137"/>
      <c r="R53" s="137"/>
    </row>
    <row r="54" spans="1:18" ht="15" customHeight="1" x14ac:dyDescent="0.7">
      <c r="A54" s="104"/>
      <c r="F54" s="145"/>
      <c r="G54" s="137"/>
      <c r="H54" s="137"/>
      <c r="I54" s="137"/>
      <c r="J54" s="137"/>
      <c r="K54" s="137"/>
      <c r="L54" s="137"/>
      <c r="M54" s="137"/>
      <c r="P54" s="137"/>
      <c r="R54" s="137"/>
    </row>
    <row r="55" spans="1:18" ht="23.25" customHeight="1" x14ac:dyDescent="0.7">
      <c r="A55" s="93" t="s">
        <v>134</v>
      </c>
      <c r="F55" s="145"/>
      <c r="G55" s="137"/>
      <c r="H55" s="137"/>
      <c r="I55" s="137"/>
      <c r="J55" s="137"/>
      <c r="K55" s="137"/>
      <c r="L55" s="137"/>
      <c r="M55" s="137"/>
      <c r="P55" s="137"/>
      <c r="R55" s="137"/>
    </row>
    <row r="56" spans="1:18" ht="23.25" customHeight="1" x14ac:dyDescent="0.65">
      <c r="A56" t="s">
        <v>135</v>
      </c>
      <c r="F56" s="145"/>
      <c r="G56" s="131">
        <v>322088</v>
      </c>
      <c r="H56" s="137"/>
      <c r="I56" s="131">
        <v>358364</v>
      </c>
      <c r="J56" s="131"/>
      <c r="K56" s="12">
        <v>0</v>
      </c>
      <c r="L56" s="131"/>
      <c r="M56" s="12">
        <v>0</v>
      </c>
      <c r="P56" s="137"/>
      <c r="R56" s="137"/>
    </row>
    <row r="57" spans="1:18" ht="23.25" customHeight="1" x14ac:dyDescent="0.65">
      <c r="A57" t="s">
        <v>136</v>
      </c>
      <c r="F57" s="145"/>
      <c r="G57" s="137">
        <v>256682</v>
      </c>
      <c r="H57" s="137"/>
      <c r="I57" s="137">
        <v>280222</v>
      </c>
      <c r="J57" s="137"/>
      <c r="K57" s="137">
        <v>129426</v>
      </c>
      <c r="L57" s="137"/>
      <c r="M57" s="137">
        <v>144659</v>
      </c>
      <c r="P57" s="137"/>
      <c r="R57" s="137"/>
    </row>
    <row r="58" spans="1:18" ht="23.25" customHeight="1" x14ac:dyDescent="0.65">
      <c r="A58" t="s">
        <v>137</v>
      </c>
      <c r="F58" s="145"/>
      <c r="G58" s="137">
        <v>527500</v>
      </c>
      <c r="H58" s="137"/>
      <c r="I58" s="137">
        <v>509778</v>
      </c>
      <c r="J58" s="137"/>
      <c r="K58" s="137">
        <v>367332</v>
      </c>
      <c r="L58" s="137"/>
      <c r="M58" s="137">
        <v>355504</v>
      </c>
      <c r="P58" s="137"/>
      <c r="R58" s="137"/>
    </row>
    <row r="59" spans="1:18" ht="23.25" customHeight="1" x14ac:dyDescent="0.65">
      <c r="A59" t="s">
        <v>138</v>
      </c>
      <c r="F59" s="145"/>
      <c r="G59" s="146">
        <v>2094</v>
      </c>
      <c r="H59" s="137"/>
      <c r="I59" s="146">
        <v>1234</v>
      </c>
      <c r="J59" s="137"/>
      <c r="K59" s="146">
        <v>7204</v>
      </c>
      <c r="L59" s="137"/>
      <c r="M59" s="146">
        <f>6342</f>
        <v>6342</v>
      </c>
      <c r="P59" s="137"/>
      <c r="R59" s="137"/>
    </row>
    <row r="60" spans="1:18" ht="23.25" customHeight="1" x14ac:dyDescent="0.7">
      <c r="A60" s="104" t="s">
        <v>139</v>
      </c>
      <c r="F60" s="147"/>
      <c r="G60" s="16">
        <f>SUM(G56:G59)</f>
        <v>1108364</v>
      </c>
      <c r="H60" s="140"/>
      <c r="I60" s="140">
        <f>SUM(I56:I59)</f>
        <v>1149598</v>
      </c>
      <c r="J60" s="137"/>
      <c r="K60" s="16">
        <f>SUM(K56:K59)</f>
        <v>503962</v>
      </c>
      <c r="L60" s="137"/>
      <c r="M60" s="140">
        <f>SUM(M56:M59)</f>
        <v>506505</v>
      </c>
      <c r="P60" s="137"/>
      <c r="R60" s="137"/>
    </row>
    <row r="61" spans="1:18" ht="15" customHeight="1" x14ac:dyDescent="0.7">
      <c r="A61" s="104"/>
      <c r="F61" s="147"/>
      <c r="G61" s="148"/>
      <c r="H61" s="140"/>
      <c r="I61" s="148"/>
      <c r="J61" s="137"/>
      <c r="K61" s="148"/>
      <c r="L61" s="137"/>
      <c r="M61" s="148"/>
      <c r="P61" s="137"/>
      <c r="R61" s="137"/>
    </row>
    <row r="62" spans="1:18" ht="23.25" customHeight="1" x14ac:dyDescent="0.7">
      <c r="A62" s="104" t="s">
        <v>140</v>
      </c>
      <c r="F62" s="147"/>
      <c r="G62" s="149">
        <f>G53+G60</f>
        <v>8391649</v>
      </c>
      <c r="H62" s="140"/>
      <c r="I62" s="150">
        <f>I53+I60</f>
        <v>9342873</v>
      </c>
      <c r="J62" s="137"/>
      <c r="K62" s="149">
        <f>K53+K60</f>
        <v>8282831</v>
      </c>
      <c r="L62" s="137"/>
      <c r="M62" s="150">
        <f>M53+M60</f>
        <v>9017517</v>
      </c>
      <c r="O62" s="142"/>
      <c r="P62" s="137"/>
      <c r="R62" s="137"/>
    </row>
    <row r="63" spans="1:18" ht="15" customHeight="1" x14ac:dyDescent="0.7">
      <c r="A63" s="104"/>
      <c r="F63" s="147"/>
      <c r="G63" s="136"/>
      <c r="H63" s="136"/>
      <c r="I63" s="136"/>
      <c r="J63" s="136"/>
      <c r="K63" s="144"/>
      <c r="L63" s="144"/>
      <c r="M63" s="144"/>
      <c r="P63" s="137"/>
    </row>
    <row r="64" spans="1:18" ht="23.25" customHeight="1" x14ac:dyDescent="0.7">
      <c r="A64" s="2" t="s">
        <v>0</v>
      </c>
      <c r="F64" s="147"/>
      <c r="G64" s="136"/>
      <c r="H64" s="136"/>
      <c r="I64" s="136"/>
      <c r="J64" s="136"/>
      <c r="K64" s="144"/>
      <c r="L64" s="144"/>
      <c r="M64" s="144"/>
      <c r="P64" s="137"/>
    </row>
    <row r="65" spans="1:18" ht="23.25" customHeight="1" x14ac:dyDescent="0.7">
      <c r="A65" s="2" t="s">
        <v>94</v>
      </c>
      <c r="F65" s="147"/>
      <c r="G65" s="136"/>
      <c r="H65" s="136"/>
      <c r="I65" s="136"/>
      <c r="J65" s="136"/>
      <c r="K65" s="144"/>
      <c r="L65" s="144"/>
      <c r="M65" s="144"/>
      <c r="P65" s="137"/>
    </row>
    <row r="66" spans="1:18" ht="23.25" customHeight="1" x14ac:dyDescent="0.7">
      <c r="A66" s="2"/>
      <c r="F66" s="147"/>
      <c r="G66" s="136"/>
      <c r="H66" s="136"/>
      <c r="I66" s="136"/>
      <c r="J66" s="136"/>
      <c r="K66" s="144"/>
      <c r="L66" s="144"/>
      <c r="M66" s="144"/>
      <c r="P66" s="137"/>
    </row>
    <row r="67" spans="1:18" s="2" customFormat="1" ht="23.25" customHeight="1" x14ac:dyDescent="0.7">
      <c r="F67" s="88"/>
      <c r="G67" s="153" t="s">
        <v>2</v>
      </c>
      <c r="H67" s="153"/>
      <c r="I67" s="153"/>
      <c r="J67" s="5"/>
      <c r="K67" s="153" t="s">
        <v>3</v>
      </c>
      <c r="L67" s="153"/>
      <c r="M67" s="153"/>
      <c r="P67" s="137"/>
    </row>
    <row r="68" spans="1:18" s="2" customFormat="1" ht="23.25" customHeight="1" x14ac:dyDescent="0.7">
      <c r="A68" s="101"/>
      <c r="F68" s="88"/>
      <c r="G68" s="133" t="s">
        <v>5</v>
      </c>
      <c r="H68" s="133"/>
      <c r="I68" s="133" t="s">
        <v>95</v>
      </c>
      <c r="J68" s="134"/>
      <c r="K68" s="133" t="s">
        <v>5</v>
      </c>
      <c r="L68" s="133"/>
      <c r="M68" s="133" t="s">
        <v>95</v>
      </c>
      <c r="P68" s="137"/>
    </row>
    <row r="69" spans="1:18" ht="23.25" customHeight="1" x14ac:dyDescent="0.7">
      <c r="A69" s="101" t="s">
        <v>121</v>
      </c>
      <c r="G69" s="90">
        <v>2568</v>
      </c>
      <c r="H69"/>
      <c r="I69" s="90">
        <v>2567</v>
      </c>
      <c r="J69"/>
      <c r="K69" s="90">
        <v>2568</v>
      </c>
      <c r="L69"/>
      <c r="M69" s="90">
        <v>2567</v>
      </c>
      <c r="P69" s="137"/>
    </row>
    <row r="70" spans="1:18" ht="23.25" customHeight="1" x14ac:dyDescent="0.7">
      <c r="A70" s="101"/>
      <c r="G70" s="90" t="s">
        <v>97</v>
      </c>
      <c r="H70"/>
      <c r="I70" s="90"/>
      <c r="J70"/>
      <c r="K70" s="90" t="s">
        <v>97</v>
      </c>
      <c r="L70"/>
      <c r="M70" s="90"/>
      <c r="P70" s="137"/>
    </row>
    <row r="71" spans="1:18" ht="23.25" customHeight="1" x14ac:dyDescent="0.7">
      <c r="A71" s="93"/>
      <c r="G71" s="152" t="s">
        <v>7</v>
      </c>
      <c r="H71" s="152"/>
      <c r="I71" s="152"/>
      <c r="J71" s="152"/>
      <c r="K71" s="152"/>
      <c r="L71" s="152"/>
      <c r="M71" s="152"/>
      <c r="P71" s="137"/>
    </row>
    <row r="72" spans="1:18" ht="23.25" customHeight="1" x14ac:dyDescent="0.7">
      <c r="A72" s="93" t="s">
        <v>79</v>
      </c>
      <c r="G72" s="137"/>
      <c r="H72" s="137"/>
      <c r="I72" s="137"/>
      <c r="J72" s="137"/>
      <c r="K72" s="137"/>
      <c r="L72" s="137"/>
      <c r="M72" s="137"/>
      <c r="P72" s="137"/>
    </row>
    <row r="73" spans="1:18" ht="23.25" customHeight="1" x14ac:dyDescent="0.65">
      <c r="A73" s="118" t="s">
        <v>141</v>
      </c>
      <c r="G73" s="137"/>
      <c r="H73" s="137"/>
      <c r="I73" s="137"/>
      <c r="J73" s="137"/>
      <c r="K73" s="137"/>
      <c r="L73" s="137"/>
      <c r="M73" s="137"/>
      <c r="P73" s="137"/>
    </row>
    <row r="74" spans="1:18" ht="23.25" customHeight="1" x14ac:dyDescent="0.65">
      <c r="B74" s="118" t="s">
        <v>142</v>
      </c>
      <c r="G74" s="137"/>
      <c r="H74" s="137"/>
      <c r="I74" s="137"/>
      <c r="J74" s="137"/>
      <c r="K74" s="137"/>
      <c r="L74" s="137"/>
      <c r="M74" s="137"/>
      <c r="P74" s="137"/>
    </row>
    <row r="75" spans="1:18" ht="23.25" customHeight="1" thickBot="1" x14ac:dyDescent="0.7">
      <c r="B75" s="97" t="s">
        <v>143</v>
      </c>
      <c r="G75" s="63">
        <v>3003750</v>
      </c>
      <c r="H75" s="47"/>
      <c r="I75" s="63">
        <v>3003750</v>
      </c>
      <c r="J75" s="19"/>
      <c r="K75" s="63">
        <v>3003750</v>
      </c>
      <c r="L75" s="19"/>
      <c r="M75" s="63">
        <v>3003750</v>
      </c>
      <c r="P75" s="137"/>
      <c r="R75" s="137"/>
    </row>
    <row r="76" spans="1:18" ht="23.25" customHeight="1" thickTop="1" x14ac:dyDescent="0.65">
      <c r="B76" s="118" t="s">
        <v>144</v>
      </c>
      <c r="G76" s="19"/>
      <c r="H76" s="47"/>
      <c r="I76" s="19"/>
      <c r="J76" s="19"/>
      <c r="K76" s="47"/>
      <c r="L76" s="19"/>
      <c r="M76" s="47"/>
      <c r="P76" s="137"/>
      <c r="R76" s="137"/>
    </row>
    <row r="77" spans="1:18" ht="23.25" customHeight="1" x14ac:dyDescent="0.65">
      <c r="B77" s="97" t="s">
        <v>143</v>
      </c>
      <c r="G77" s="19">
        <f>'SH_consol 8'!C31</f>
        <v>3003750</v>
      </c>
      <c r="H77" s="47"/>
      <c r="I77" s="19">
        <v>3003750</v>
      </c>
      <c r="J77" s="19"/>
      <c r="K77" s="19">
        <f>'SH_Sep 9'!C28</f>
        <v>3003750</v>
      </c>
      <c r="L77" s="19"/>
      <c r="M77" s="19">
        <v>3003750</v>
      </c>
      <c r="P77" s="137"/>
      <c r="R77" s="137"/>
    </row>
    <row r="78" spans="1:18" ht="23.25" customHeight="1" x14ac:dyDescent="0.65">
      <c r="A78" t="s">
        <v>145</v>
      </c>
      <c r="G78" s="19">
        <f>'SH_consol 8'!E31</f>
        <v>11847802</v>
      </c>
      <c r="H78" s="47"/>
      <c r="I78" s="19">
        <v>11847802</v>
      </c>
      <c r="J78" s="19"/>
      <c r="K78" s="19">
        <f>'SH_Sep 9'!E28</f>
        <v>11847802</v>
      </c>
      <c r="L78" s="19"/>
      <c r="M78" s="19">
        <v>11847802</v>
      </c>
      <c r="P78" s="137"/>
      <c r="R78" s="137"/>
    </row>
    <row r="79" spans="1:18" ht="23.25" customHeight="1" x14ac:dyDescent="0.65">
      <c r="A79" t="s">
        <v>39</v>
      </c>
      <c r="G79" s="19">
        <f>'SH_consol 8'!K31</f>
        <v>-137245</v>
      </c>
      <c r="H79" s="47"/>
      <c r="I79" s="19">
        <v>-137245</v>
      </c>
      <c r="J79" s="19"/>
      <c r="K79" s="19">
        <f>'SH_Sep 9'!G28</f>
        <v>73950</v>
      </c>
      <c r="L79" s="19"/>
      <c r="M79" s="19">
        <v>73950</v>
      </c>
      <c r="O79" s="99"/>
      <c r="P79" s="137"/>
      <c r="R79" s="137"/>
    </row>
    <row r="80" spans="1:18" ht="23.25" customHeight="1" x14ac:dyDescent="0.65">
      <c r="A80" s="118" t="s">
        <v>40</v>
      </c>
      <c r="F80"/>
      <c r="G80" s="19"/>
      <c r="H80" s="47"/>
      <c r="I80" s="19"/>
      <c r="J80" s="19"/>
      <c r="K80" s="19"/>
      <c r="L80" s="19"/>
      <c r="M80" s="19"/>
      <c r="P80" s="137"/>
      <c r="R80" s="137"/>
    </row>
    <row r="81" spans="1:18" ht="23.25" customHeight="1" x14ac:dyDescent="0.65">
      <c r="B81" t="s">
        <v>146</v>
      </c>
      <c r="G81" s="19">
        <f>'SH_consol 8'!M31</f>
        <v>300375</v>
      </c>
      <c r="H81" s="47"/>
      <c r="I81" s="19">
        <v>300375</v>
      </c>
      <c r="J81" s="19"/>
      <c r="K81" s="19">
        <f>'SH_Sep 9'!I28</f>
        <v>300375</v>
      </c>
      <c r="L81" s="19"/>
      <c r="M81" s="19">
        <v>300375</v>
      </c>
      <c r="P81" s="137"/>
      <c r="R81" s="137"/>
    </row>
    <row r="82" spans="1:18" ht="23.25" customHeight="1" x14ac:dyDescent="0.65">
      <c r="B82" s="118" t="s">
        <v>76</v>
      </c>
      <c r="F82" s="145"/>
      <c r="G82" s="19">
        <f>'SH_consol 8'!O31</f>
        <v>2567181</v>
      </c>
      <c r="H82" s="47"/>
      <c r="I82" s="19">
        <v>1302092</v>
      </c>
      <c r="J82" s="19"/>
      <c r="K82" s="19">
        <f>'SH_Sep 9'!K28</f>
        <v>1158241</v>
      </c>
      <c r="L82" s="19"/>
      <c r="M82" s="19">
        <v>927254</v>
      </c>
      <c r="P82" s="137"/>
      <c r="R82" s="137"/>
    </row>
    <row r="83" spans="1:18" ht="23.25" customHeight="1" x14ac:dyDescent="0.65">
      <c r="A83" t="s">
        <v>41</v>
      </c>
      <c r="G83" s="86">
        <f>'SH_consol 8'!W31</f>
        <v>-845384</v>
      </c>
      <c r="H83" s="47"/>
      <c r="I83" s="45">
        <v>-824090</v>
      </c>
      <c r="J83" s="19"/>
      <c r="K83" s="45">
        <f>'SH_Sep 9'!M28</f>
        <v>-16215</v>
      </c>
      <c r="L83" s="19"/>
      <c r="M83" s="45">
        <f>-16215</f>
        <v>-16215</v>
      </c>
      <c r="N83"/>
      <c r="O83" s="142"/>
      <c r="P83" s="137"/>
      <c r="R83" s="137"/>
    </row>
    <row r="84" spans="1:18" ht="23.25" customHeight="1" x14ac:dyDescent="0.7">
      <c r="A84" s="104" t="s">
        <v>147</v>
      </c>
      <c r="F84" s="145"/>
      <c r="G84" s="151">
        <f>SUM(G77:G83)</f>
        <v>16736479</v>
      </c>
      <c r="H84" s="47"/>
      <c r="I84" s="20">
        <f>SUM(I77:I83)</f>
        <v>15492684</v>
      </c>
      <c r="J84" s="19"/>
      <c r="K84" s="20">
        <f>SUM(K77:K83)</f>
        <v>16367903</v>
      </c>
      <c r="L84" s="19"/>
      <c r="M84" s="20">
        <f>SUM(M77:M83)</f>
        <v>16136916</v>
      </c>
      <c r="P84" s="137"/>
      <c r="R84" s="137"/>
    </row>
    <row r="85" spans="1:18" ht="23.25" customHeight="1" x14ac:dyDescent="0.65">
      <c r="A85" t="s">
        <v>148</v>
      </c>
      <c r="F85" s="145"/>
      <c r="G85" s="86">
        <f>'SH_consol 8'!AA31</f>
        <v>364044</v>
      </c>
      <c r="H85" s="47"/>
      <c r="I85" s="45">
        <v>299300</v>
      </c>
      <c r="J85" s="19"/>
      <c r="K85" s="12">
        <v>0</v>
      </c>
      <c r="L85" s="19"/>
      <c r="M85" s="12">
        <v>0</v>
      </c>
      <c r="N85" s="99"/>
      <c r="O85" s="142"/>
      <c r="P85" s="137"/>
      <c r="R85" s="137"/>
    </row>
    <row r="86" spans="1:18" ht="23.25" customHeight="1" x14ac:dyDescent="0.7">
      <c r="A86" s="104" t="s">
        <v>149</v>
      </c>
      <c r="F86" s="145"/>
      <c r="G86" s="64">
        <f>SUM(G84:G85)</f>
        <v>17100523</v>
      </c>
      <c r="H86" s="47"/>
      <c r="I86" s="64">
        <f>SUM(I84:I85)</f>
        <v>15791984</v>
      </c>
      <c r="J86" s="19"/>
      <c r="K86" s="64">
        <f>SUM(K84:K85)</f>
        <v>16367903</v>
      </c>
      <c r="L86" s="19"/>
      <c r="M86" s="64">
        <f>SUM(M84:M85)</f>
        <v>16136916</v>
      </c>
      <c r="N86" s="99"/>
      <c r="P86" s="137"/>
      <c r="R86" s="137"/>
    </row>
    <row r="87" spans="1:18" ht="15" customHeight="1" x14ac:dyDescent="0.7">
      <c r="A87" s="104"/>
      <c r="F87" s="145"/>
      <c r="G87" s="19"/>
      <c r="H87" s="47"/>
      <c r="I87" s="19"/>
      <c r="J87" s="19"/>
      <c r="K87" s="47"/>
      <c r="L87" s="19"/>
      <c r="M87" s="47"/>
      <c r="P87" s="137"/>
      <c r="R87" s="137"/>
    </row>
    <row r="88" spans="1:18" ht="23.25" customHeight="1" thickBot="1" x14ac:dyDescent="0.75">
      <c r="A88" s="104" t="s">
        <v>150</v>
      </c>
      <c r="F88" s="145"/>
      <c r="G88" s="65">
        <f>G86+G62</f>
        <v>25492172</v>
      </c>
      <c r="H88" s="18"/>
      <c r="I88" s="65">
        <f>I86+I62</f>
        <v>25134857</v>
      </c>
      <c r="J88" s="20"/>
      <c r="K88" s="65">
        <f>K86+K62</f>
        <v>24650734</v>
      </c>
      <c r="L88" s="20"/>
      <c r="M88" s="65">
        <f>M86+M62</f>
        <v>25154433</v>
      </c>
      <c r="N88" s="67"/>
      <c r="O88" s="67"/>
      <c r="P88" s="137"/>
      <c r="R88" s="137"/>
    </row>
    <row r="89" spans="1:18" ht="22" thickTop="1" x14ac:dyDescent="0.65">
      <c r="G89" s="137">
        <f>G88-G33</f>
        <v>0</v>
      </c>
      <c r="I89" s="137">
        <f>I88-I33</f>
        <v>0</v>
      </c>
      <c r="K89" s="137">
        <f>K88-K33</f>
        <v>0</v>
      </c>
      <c r="M89" s="137">
        <f>M88-M33</f>
        <v>0</v>
      </c>
    </row>
    <row r="99" spans="7:9" ht="23.25" customHeight="1" x14ac:dyDescent="0.65"/>
    <row r="100" spans="7:9" ht="23.25" customHeight="1" x14ac:dyDescent="0.65">
      <c r="G100" s="136"/>
      <c r="I100" s="136"/>
    </row>
  </sheetData>
  <mergeCells count="9">
    <mergeCell ref="G71:M71"/>
    <mergeCell ref="G42:M42"/>
    <mergeCell ref="G67:I67"/>
    <mergeCell ref="K67:M67"/>
    <mergeCell ref="G4:I4"/>
    <mergeCell ref="K4:M4"/>
    <mergeCell ref="G8:M8"/>
    <mergeCell ref="G38:I38"/>
    <mergeCell ref="K38:M38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3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8"/>
  <sheetViews>
    <sheetView view="pageBreakPreview" zoomScale="80" zoomScaleNormal="80" zoomScaleSheetLayoutView="80" workbookViewId="0"/>
  </sheetViews>
  <sheetFormatPr defaultColWidth="20.8984375" defaultRowHeight="23.25" customHeight="1" x14ac:dyDescent="0.65"/>
  <cols>
    <col min="1" max="4" width="2" customWidth="1"/>
    <col min="5" max="5" width="52" customWidth="1"/>
    <col min="6" max="6" width="9.09765625" style="92" customWidth="1"/>
    <col min="7" max="7" width="14.69921875" customWidth="1"/>
    <col min="8" max="8" width="1.3984375" customWidth="1"/>
    <col min="9" max="9" width="14.69921875" customWidth="1"/>
    <col min="10" max="10" width="1.59765625" customWidth="1"/>
    <col min="11" max="11" width="14.69921875" customWidth="1"/>
    <col min="12" max="12" width="1.59765625" customWidth="1"/>
    <col min="13" max="13" width="14.69921875" customWidth="1"/>
    <col min="14" max="14" width="15.09765625" bestFit="1" customWidth="1"/>
  </cols>
  <sheetData>
    <row r="1" spans="1:18" s="2" customFormat="1" ht="23.25" customHeight="1" x14ac:dyDescent="0.7">
      <c r="A1" s="2" t="s">
        <v>0</v>
      </c>
      <c r="F1" s="88"/>
    </row>
    <row r="2" spans="1:18" s="2" customFormat="1" ht="23.25" customHeight="1" x14ac:dyDescent="0.7">
      <c r="A2" s="2" t="s">
        <v>1</v>
      </c>
      <c r="F2" s="88"/>
    </row>
    <row r="3" spans="1:18" s="2" customFormat="1" ht="23.25" customHeight="1" x14ac:dyDescent="0.7">
      <c r="F3" s="88"/>
    </row>
    <row r="4" spans="1:18" s="2" customFormat="1" ht="23.25" customHeight="1" x14ac:dyDescent="0.7">
      <c r="F4" s="88"/>
      <c r="G4" s="153" t="s">
        <v>2</v>
      </c>
      <c r="H4" s="153"/>
      <c r="I4" s="153"/>
      <c r="J4" s="5"/>
      <c r="K4" s="153" t="s">
        <v>3</v>
      </c>
      <c r="L4" s="153"/>
      <c r="M4" s="153"/>
    </row>
    <row r="5" spans="1:18" s="91" customFormat="1" ht="23.25" customHeight="1" x14ac:dyDescent="0.7">
      <c r="A5" s="101"/>
      <c r="F5" s="111"/>
      <c r="G5" s="154" t="s">
        <v>4</v>
      </c>
      <c r="H5" s="154"/>
      <c r="I5" s="154"/>
      <c r="J5"/>
      <c r="K5" s="154" t="s">
        <v>4</v>
      </c>
      <c r="L5" s="154"/>
      <c r="M5" s="154"/>
    </row>
    <row r="6" spans="1:18" s="91" customFormat="1" ht="23.25" customHeight="1" x14ac:dyDescent="0.7">
      <c r="A6" s="101"/>
      <c r="F6" s="111"/>
      <c r="G6" s="154" t="s">
        <v>5</v>
      </c>
      <c r="H6" s="154"/>
      <c r="I6" s="154"/>
      <c r="J6"/>
      <c r="K6" s="154" t="s">
        <v>5</v>
      </c>
      <c r="L6" s="154"/>
      <c r="M6" s="154"/>
    </row>
    <row r="7" spans="1:18" ht="23.25" customHeight="1" x14ac:dyDescent="0.7">
      <c r="A7" s="101"/>
      <c r="F7" s="92" t="s">
        <v>6</v>
      </c>
      <c r="G7" s="90">
        <v>2568</v>
      </c>
      <c r="I7" s="90">
        <v>2567</v>
      </c>
      <c r="K7" s="90">
        <v>2568</v>
      </c>
      <c r="M7" s="90">
        <v>2567</v>
      </c>
    </row>
    <row r="8" spans="1:18" ht="23.25" customHeight="1" x14ac:dyDescent="0.65">
      <c r="G8" s="152" t="s">
        <v>7</v>
      </c>
      <c r="H8" s="152"/>
      <c r="I8" s="152"/>
      <c r="J8" s="152"/>
      <c r="K8" s="152"/>
      <c r="L8" s="152"/>
      <c r="M8" s="152"/>
    </row>
    <row r="9" spans="1:18" ht="23.25" customHeight="1" x14ac:dyDescent="0.7">
      <c r="A9" s="93" t="s">
        <v>8</v>
      </c>
      <c r="N9" s="112"/>
    </row>
    <row r="10" spans="1:18" ht="23.25" customHeight="1" x14ac:dyDescent="0.65">
      <c r="A10" t="s">
        <v>9</v>
      </c>
      <c r="F10" s="92">
        <v>8</v>
      </c>
      <c r="G10" s="12">
        <f>6831385</f>
        <v>6831385</v>
      </c>
      <c r="H10" s="12"/>
      <c r="I10" s="12">
        <v>7259888</v>
      </c>
      <c r="J10" s="12"/>
      <c r="K10" s="12">
        <v>4291077</v>
      </c>
      <c r="L10" s="12"/>
      <c r="M10" s="12">
        <v>4849782</v>
      </c>
      <c r="N10" s="112"/>
      <c r="O10" s="113"/>
      <c r="P10" s="12"/>
      <c r="R10" s="12"/>
    </row>
    <row r="11" spans="1:18" ht="23.25" customHeight="1" x14ac:dyDescent="0.65">
      <c r="A11" t="s">
        <v>10</v>
      </c>
      <c r="G11" s="12">
        <f>11484</f>
        <v>11484</v>
      </c>
      <c r="H11" s="12"/>
      <c r="I11" s="12">
        <v>8767</v>
      </c>
      <c r="J11" s="12"/>
      <c r="K11" s="12">
        <v>18138</v>
      </c>
      <c r="L11" s="12"/>
      <c r="M11" s="12">
        <v>20398</v>
      </c>
      <c r="N11" s="112"/>
      <c r="P11" s="12"/>
      <c r="R11" s="12"/>
    </row>
    <row r="12" spans="1:18" ht="23.25" customHeight="1" x14ac:dyDescent="0.65">
      <c r="A12" t="s">
        <v>11</v>
      </c>
      <c r="F12" s="92">
        <v>4</v>
      </c>
      <c r="G12" s="12">
        <v>357095</v>
      </c>
      <c r="H12" s="12"/>
      <c r="I12" s="12">
        <v>58895</v>
      </c>
      <c r="J12" s="12"/>
      <c r="K12" s="12">
        <v>115814</v>
      </c>
      <c r="L12" s="12"/>
      <c r="M12" s="12">
        <v>117952</v>
      </c>
      <c r="N12" s="112"/>
      <c r="P12" s="12"/>
      <c r="R12" s="12"/>
    </row>
    <row r="13" spans="1:18" ht="23.25" customHeight="1" x14ac:dyDescent="0.7">
      <c r="A13" s="104" t="s">
        <v>12</v>
      </c>
      <c r="G13" s="14">
        <f>SUM(G10:G12)</f>
        <v>7199964</v>
      </c>
      <c r="I13" s="14">
        <f>SUM(I10:I12)</f>
        <v>7327550</v>
      </c>
      <c r="J13" s="114"/>
      <c r="K13" s="14">
        <f>SUM(K10:K12)</f>
        <v>4425029</v>
      </c>
      <c r="M13" s="14">
        <f>SUM(M10:M12)</f>
        <v>4988132</v>
      </c>
      <c r="N13" s="112"/>
      <c r="P13" s="12"/>
      <c r="R13" s="12"/>
    </row>
    <row r="14" spans="1:18" ht="23.15" customHeight="1" x14ac:dyDescent="0.7">
      <c r="A14" s="104"/>
      <c r="N14" s="112"/>
    </row>
    <row r="15" spans="1:18" ht="23.25" customHeight="1" x14ac:dyDescent="0.7">
      <c r="A15" s="93" t="s">
        <v>13</v>
      </c>
      <c r="N15" s="112"/>
    </row>
    <row r="16" spans="1:18" ht="23.25" customHeight="1" x14ac:dyDescent="0.65">
      <c r="A16" t="s">
        <v>14</v>
      </c>
      <c r="G16" s="115">
        <v>4079539</v>
      </c>
      <c r="H16" s="115"/>
      <c r="I16" s="115">
        <v>4612596</v>
      </c>
      <c r="J16" s="115"/>
      <c r="K16" s="115">
        <v>3238851</v>
      </c>
      <c r="L16" s="115"/>
      <c r="M16" s="115">
        <v>3524622</v>
      </c>
      <c r="N16" s="112"/>
      <c r="O16" s="15"/>
      <c r="P16" s="112"/>
      <c r="R16" s="12"/>
    </row>
    <row r="17" spans="1:18" ht="23.25" customHeight="1" x14ac:dyDescent="0.65">
      <c r="A17" t="s">
        <v>15</v>
      </c>
      <c r="G17" s="115">
        <v>1263772</v>
      </c>
      <c r="H17" s="115"/>
      <c r="I17" s="115">
        <v>1330470</v>
      </c>
      <c r="J17" s="115"/>
      <c r="K17" s="115">
        <v>541792</v>
      </c>
      <c r="L17" s="115"/>
      <c r="M17" s="115">
        <v>550229</v>
      </c>
      <c r="N17" s="116"/>
      <c r="O17" s="82"/>
      <c r="P17" s="12"/>
      <c r="R17" s="12"/>
    </row>
    <row r="18" spans="1:18" ht="23.25" customHeight="1" x14ac:dyDescent="0.65">
      <c r="A18" t="s">
        <v>16</v>
      </c>
      <c r="G18" s="115">
        <v>428700</v>
      </c>
      <c r="H18" s="115"/>
      <c r="I18" s="115">
        <v>466299</v>
      </c>
      <c r="J18" s="115"/>
      <c r="K18" s="115">
        <v>359761</v>
      </c>
      <c r="L18" s="115"/>
      <c r="M18" s="115">
        <v>399714</v>
      </c>
      <c r="N18" s="112"/>
      <c r="O18" s="15"/>
      <c r="P18" s="12"/>
      <c r="R18" s="12"/>
    </row>
    <row r="19" spans="1:18" ht="23.25" customHeight="1" x14ac:dyDescent="0.7">
      <c r="A19" s="104" t="s">
        <v>17</v>
      </c>
      <c r="G19" s="14">
        <f>SUM(G16:G18)</f>
        <v>5772011</v>
      </c>
      <c r="I19" s="14">
        <f>SUM(I16:I18)</f>
        <v>6409365</v>
      </c>
      <c r="J19" s="114"/>
      <c r="K19" s="14">
        <f>SUM(K16:K18)</f>
        <v>4140404</v>
      </c>
      <c r="M19" s="14">
        <f>SUM(M16:M18)</f>
        <v>4474565</v>
      </c>
      <c r="N19" s="112"/>
      <c r="O19" s="15"/>
      <c r="P19" s="12"/>
    </row>
    <row r="20" spans="1:18" ht="23.15" customHeight="1" x14ac:dyDescent="0.7">
      <c r="A20" s="104"/>
      <c r="N20" s="112"/>
    </row>
    <row r="21" spans="1:18" ht="23.15" customHeight="1" x14ac:dyDescent="0.7">
      <c r="A21" s="104" t="s">
        <v>18</v>
      </c>
      <c r="G21" s="16">
        <f>G13-G19</f>
        <v>1427953</v>
      </c>
      <c r="I21" s="16">
        <f>I13-I19</f>
        <v>918185</v>
      </c>
      <c r="K21" s="16">
        <f>K13-K19</f>
        <v>284625</v>
      </c>
      <c r="M21" s="16">
        <f>M13-M19</f>
        <v>513567</v>
      </c>
      <c r="N21" s="112"/>
      <c r="P21" s="12"/>
      <c r="R21" s="12"/>
    </row>
    <row r="22" spans="1:18" ht="23.15" customHeight="1" x14ac:dyDescent="0.65">
      <c r="A22" t="s">
        <v>19</v>
      </c>
      <c r="G22" s="115">
        <v>-35562</v>
      </c>
      <c r="H22" s="115"/>
      <c r="I22" s="115">
        <v>-29208</v>
      </c>
      <c r="J22" s="115"/>
      <c r="K22" s="115">
        <v>-15717</v>
      </c>
      <c r="L22" s="115"/>
      <c r="M22" s="115">
        <v>-15777</v>
      </c>
      <c r="N22" s="112"/>
      <c r="P22" s="12"/>
      <c r="R22" s="12"/>
    </row>
    <row r="23" spans="1:18" ht="23.25" customHeight="1" x14ac:dyDescent="0.65">
      <c r="A23" t="s">
        <v>20</v>
      </c>
      <c r="F23" s="92">
        <v>5</v>
      </c>
      <c r="G23" s="115">
        <v>37232</v>
      </c>
      <c r="I23" s="115">
        <v>59027</v>
      </c>
      <c r="K23" s="12">
        <v>0</v>
      </c>
      <c r="L23" s="113"/>
      <c r="M23" s="12">
        <v>0</v>
      </c>
      <c r="N23" s="112"/>
      <c r="P23" s="12"/>
      <c r="R23" s="12"/>
    </row>
    <row r="24" spans="1:18" ht="23.25" customHeight="1" x14ac:dyDescent="0.7">
      <c r="A24" s="104" t="s">
        <v>21</v>
      </c>
      <c r="G24" s="25">
        <f>SUM(G21:G23)</f>
        <v>1429623</v>
      </c>
      <c r="H24" s="20"/>
      <c r="I24" s="25">
        <f>SUM(I21:I23)</f>
        <v>948004</v>
      </c>
      <c r="J24" s="18"/>
      <c r="K24" s="25">
        <f>SUM(K21:K23)</f>
        <v>268908</v>
      </c>
      <c r="L24" s="20"/>
      <c r="M24" s="25">
        <f>SUM(M21:M23)</f>
        <v>497790</v>
      </c>
      <c r="N24" s="112"/>
      <c r="P24" s="12"/>
      <c r="R24" s="12"/>
    </row>
    <row r="25" spans="1:18" ht="23.25" customHeight="1" x14ac:dyDescent="0.65">
      <c r="A25" t="s">
        <v>22</v>
      </c>
      <c r="G25" s="45">
        <v>-98990</v>
      </c>
      <c r="H25" s="47"/>
      <c r="I25" s="45">
        <v>-82037</v>
      </c>
      <c r="J25" s="47"/>
      <c r="K25" s="45">
        <v>-37921</v>
      </c>
      <c r="L25" s="19"/>
      <c r="M25" s="45">
        <v>-96447</v>
      </c>
      <c r="N25" s="112"/>
      <c r="P25" s="12"/>
      <c r="R25" s="12"/>
    </row>
    <row r="26" spans="1:18" ht="23.25" customHeight="1" thickBot="1" x14ac:dyDescent="0.75">
      <c r="A26" s="104" t="s">
        <v>23</v>
      </c>
      <c r="G26" s="46">
        <f>SUM(G24:G25)</f>
        <v>1330633</v>
      </c>
      <c r="H26" s="18"/>
      <c r="I26" s="46">
        <f>SUM(I24:I25)</f>
        <v>865967</v>
      </c>
      <c r="J26" s="18"/>
      <c r="K26" s="46">
        <f>SUM(K24:K25)</f>
        <v>230987</v>
      </c>
      <c r="L26" s="18"/>
      <c r="M26" s="46">
        <f>SUM(M24:M25)</f>
        <v>401343</v>
      </c>
      <c r="N26" s="112"/>
      <c r="P26" s="12"/>
      <c r="R26" s="12"/>
    </row>
    <row r="27" spans="1:18" ht="21.75" customHeight="1" thickTop="1" x14ac:dyDescent="0.7">
      <c r="A27" s="104"/>
      <c r="G27" s="47"/>
      <c r="H27" s="47"/>
      <c r="I27" s="47"/>
      <c r="J27" s="47"/>
      <c r="K27" s="47"/>
      <c r="L27" s="19"/>
      <c r="M27" s="47"/>
      <c r="N27" s="112"/>
    </row>
    <row r="28" spans="1:18" ht="23.25" customHeight="1" x14ac:dyDescent="0.7">
      <c r="A28" s="104" t="s">
        <v>24</v>
      </c>
      <c r="G28" s="41"/>
      <c r="H28" s="41"/>
      <c r="I28" s="41"/>
      <c r="J28" s="41"/>
      <c r="K28" s="41"/>
      <c r="L28" s="41"/>
      <c r="M28" s="41"/>
    </row>
    <row r="29" spans="1:18" ht="23.25" customHeight="1" x14ac:dyDescent="0.65">
      <c r="B29" t="s">
        <v>25</v>
      </c>
      <c r="G29" s="48">
        <f>G31-G30</f>
        <v>1265089</v>
      </c>
      <c r="H29" s="48"/>
      <c r="I29" s="48">
        <v>828496</v>
      </c>
      <c r="J29" s="48"/>
      <c r="K29" s="48">
        <f>K26</f>
        <v>230987</v>
      </c>
      <c r="L29" s="48"/>
      <c r="M29" s="48">
        <v>401343</v>
      </c>
      <c r="N29" s="12"/>
      <c r="P29" s="12"/>
      <c r="R29" s="12"/>
    </row>
    <row r="30" spans="1:18" ht="23.25" customHeight="1" x14ac:dyDescent="0.65">
      <c r="B30" t="s">
        <v>26</v>
      </c>
      <c r="G30" s="48">
        <v>65544</v>
      </c>
      <c r="H30" s="48"/>
      <c r="I30" s="48">
        <v>37471</v>
      </c>
      <c r="J30" s="48"/>
      <c r="K30" s="48">
        <v>0</v>
      </c>
      <c r="L30" s="48"/>
      <c r="M30" s="48">
        <v>0</v>
      </c>
      <c r="P30" s="12"/>
      <c r="R30" s="12"/>
    </row>
    <row r="31" spans="1:18" s="104" customFormat="1" ht="23.25" customHeight="1" thickBot="1" x14ac:dyDescent="0.75">
      <c r="A31" s="104" t="s">
        <v>23</v>
      </c>
      <c r="F31" s="117"/>
      <c r="G31" s="46">
        <f>G26</f>
        <v>1330633</v>
      </c>
      <c r="H31" s="20"/>
      <c r="I31" s="46">
        <f>I26</f>
        <v>865967</v>
      </c>
      <c r="J31" s="20"/>
      <c r="K31" s="46">
        <f>K26</f>
        <v>230987</v>
      </c>
      <c r="L31" s="20"/>
      <c r="M31" s="46">
        <f>M26</f>
        <v>401343</v>
      </c>
      <c r="O31"/>
      <c r="P31" s="12"/>
      <c r="Q31"/>
      <c r="R31" s="12"/>
    </row>
    <row r="32" spans="1:18" s="104" customFormat="1" ht="23.25" customHeight="1" thickTop="1" x14ac:dyDescent="0.7">
      <c r="F32" s="117"/>
      <c r="G32" s="41"/>
      <c r="H32" s="41"/>
      <c r="I32" s="41"/>
      <c r="J32" s="41"/>
      <c r="K32" s="42"/>
      <c r="L32" s="41"/>
      <c r="M32" s="42"/>
      <c r="R32" s="12"/>
    </row>
    <row r="33" spans="1:18" s="104" customFormat="1" ht="26.15" customHeight="1" thickBot="1" x14ac:dyDescent="0.75">
      <c r="A33" s="104" t="s">
        <v>27</v>
      </c>
      <c r="B33"/>
      <c r="F33" s="92"/>
      <c r="G33" s="44">
        <f>G29/3003750</f>
        <v>0.42116987099459008</v>
      </c>
      <c r="H33" s="43"/>
      <c r="I33" s="44">
        <f>I29/3003750</f>
        <v>0.27582055763628799</v>
      </c>
      <c r="J33" s="43"/>
      <c r="K33" s="44">
        <f>K29/3003750</f>
        <v>7.6899542238868079E-2</v>
      </c>
      <c r="L33" s="43"/>
      <c r="M33" s="44">
        <f>M29/3003750</f>
        <v>0.1336139825218477</v>
      </c>
      <c r="P33" s="12"/>
      <c r="R33" s="12"/>
    </row>
    <row r="34" spans="1:18" s="104" customFormat="1" ht="23.25" customHeight="1" thickTop="1" x14ac:dyDescent="0.7">
      <c r="F34" s="117"/>
      <c r="K34" s="114"/>
      <c r="M34" s="114"/>
    </row>
    <row r="35" spans="1:18" s="2" customFormat="1" ht="23.25" customHeight="1" x14ac:dyDescent="0.7">
      <c r="A35" s="2" t="s">
        <v>0</v>
      </c>
      <c r="F35" s="88"/>
    </row>
    <row r="36" spans="1:18" s="2" customFormat="1" ht="23.25" customHeight="1" x14ac:dyDescent="0.7">
      <c r="A36" s="2" t="s">
        <v>28</v>
      </c>
      <c r="F36" s="88"/>
    </row>
    <row r="37" spans="1:18" s="2" customFormat="1" ht="23.25" customHeight="1" x14ac:dyDescent="0.7">
      <c r="F37" s="88"/>
    </row>
    <row r="38" spans="1:18" s="2" customFormat="1" ht="23.25" customHeight="1" x14ac:dyDescent="0.7">
      <c r="F38" s="88"/>
      <c r="G38" s="153" t="s">
        <v>2</v>
      </c>
      <c r="H38" s="153"/>
      <c r="I38" s="153"/>
      <c r="J38" s="5"/>
      <c r="K38" s="153" t="s">
        <v>3</v>
      </c>
      <c r="L38" s="153"/>
      <c r="M38" s="153"/>
    </row>
    <row r="39" spans="1:18" s="2" customFormat="1" ht="23.25" customHeight="1" x14ac:dyDescent="0.7">
      <c r="F39" s="88"/>
      <c r="G39" s="154" t="s">
        <v>4</v>
      </c>
      <c r="H39" s="154"/>
      <c r="I39" s="154"/>
      <c r="J39"/>
      <c r="K39" s="154" t="s">
        <v>4</v>
      </c>
      <c r="L39" s="154"/>
      <c r="M39" s="154"/>
    </row>
    <row r="40" spans="1:18" s="2" customFormat="1" ht="23.25" customHeight="1" x14ac:dyDescent="0.7">
      <c r="F40" s="88"/>
      <c r="G40" s="154" t="s">
        <v>5</v>
      </c>
      <c r="H40" s="154"/>
      <c r="I40" s="154"/>
      <c r="J40"/>
      <c r="K40" s="154" t="s">
        <v>5</v>
      </c>
      <c r="L40" s="154"/>
      <c r="M40" s="154"/>
    </row>
    <row r="41" spans="1:18" ht="23.25" customHeight="1" x14ac:dyDescent="0.7">
      <c r="A41" s="101"/>
      <c r="F41" s="92" t="s">
        <v>6</v>
      </c>
      <c r="G41" s="90">
        <v>2568</v>
      </c>
      <c r="I41" s="90">
        <v>2567</v>
      </c>
      <c r="J41" s="118"/>
      <c r="K41" s="90">
        <v>2568</v>
      </c>
      <c r="M41" s="90">
        <v>2567</v>
      </c>
    </row>
    <row r="42" spans="1:18" ht="23.25" customHeight="1" x14ac:dyDescent="0.65">
      <c r="G42" s="152" t="s">
        <v>7</v>
      </c>
      <c r="H42" s="152"/>
      <c r="I42" s="152"/>
      <c r="J42" s="152"/>
      <c r="K42" s="152"/>
      <c r="L42" s="152"/>
      <c r="M42" s="152"/>
    </row>
    <row r="43" spans="1:18" ht="23.25" customHeight="1" x14ac:dyDescent="0.7">
      <c r="A43" s="104" t="s">
        <v>23</v>
      </c>
      <c r="G43" s="119">
        <f>G26</f>
        <v>1330633</v>
      </c>
      <c r="H43" s="119"/>
      <c r="I43" s="16">
        <f>I26</f>
        <v>865967</v>
      </c>
      <c r="J43" s="119"/>
      <c r="K43" s="119">
        <f>K26</f>
        <v>230987</v>
      </c>
      <c r="L43" s="119"/>
      <c r="M43" s="119">
        <f>M26</f>
        <v>401343</v>
      </c>
      <c r="P43" s="12"/>
      <c r="R43" s="12"/>
    </row>
    <row r="44" spans="1:18" ht="23.25" customHeight="1" x14ac:dyDescent="0.7">
      <c r="A44" s="104"/>
      <c r="G44" s="119"/>
      <c r="H44" s="119"/>
      <c r="I44" s="119"/>
      <c r="J44" s="96"/>
      <c r="K44" s="119"/>
      <c r="L44" s="119"/>
      <c r="M44" s="119"/>
    </row>
    <row r="45" spans="1:18" ht="23.25" customHeight="1" x14ac:dyDescent="0.7">
      <c r="A45" s="120" t="s">
        <v>29</v>
      </c>
      <c r="G45" s="16"/>
      <c r="H45" s="16"/>
      <c r="I45" s="16"/>
      <c r="J45" s="16"/>
      <c r="K45" s="16"/>
      <c r="L45" s="12"/>
      <c r="M45" s="16"/>
      <c r="N45" s="112"/>
    </row>
    <row r="46" spans="1:18" ht="23.25" customHeight="1" x14ac:dyDescent="0.7">
      <c r="A46" s="121" t="s">
        <v>30</v>
      </c>
      <c r="B46" s="122"/>
      <c r="C46" s="123"/>
      <c r="D46" s="123"/>
      <c r="E46" s="123"/>
      <c r="G46" s="12"/>
      <c r="H46" s="16"/>
      <c r="I46" s="12"/>
      <c r="J46" s="16"/>
      <c r="K46" s="12"/>
      <c r="L46" s="12"/>
      <c r="M46" s="12"/>
      <c r="N46" s="112"/>
    </row>
    <row r="47" spans="1:18" ht="23.25" customHeight="1" x14ac:dyDescent="0.65">
      <c r="A47" s="124" t="s">
        <v>31</v>
      </c>
      <c r="B47" s="123"/>
      <c r="C47" s="123"/>
      <c r="D47" s="123"/>
      <c r="E47" s="123"/>
      <c r="G47" s="12">
        <v>-53081</v>
      </c>
      <c r="H47" s="12"/>
      <c r="I47" s="12">
        <v>115788</v>
      </c>
      <c r="J47" s="12"/>
      <c r="K47" s="12">
        <v>0</v>
      </c>
      <c r="L47" s="12"/>
      <c r="M47" s="12">
        <v>0</v>
      </c>
      <c r="N47" s="112"/>
      <c r="O47" s="125"/>
      <c r="P47" s="12"/>
      <c r="R47" s="12"/>
    </row>
    <row r="48" spans="1:18" ht="23.25" customHeight="1" x14ac:dyDescent="0.65">
      <c r="A48" s="123" t="s">
        <v>32</v>
      </c>
      <c r="B48" s="126"/>
      <c r="C48" s="123"/>
      <c r="D48" s="123"/>
      <c r="E48" s="123"/>
      <c r="G48" s="12"/>
      <c r="H48" s="12"/>
      <c r="I48" s="12"/>
      <c r="J48" s="12"/>
      <c r="K48" s="12"/>
      <c r="L48" s="12"/>
      <c r="M48" s="12"/>
      <c r="N48" s="112"/>
      <c r="P48" s="12"/>
      <c r="R48" s="12"/>
    </row>
    <row r="49" spans="1:18" ht="23.25" customHeight="1" x14ac:dyDescent="0.65">
      <c r="A49" s="123"/>
      <c r="B49" s="123" t="s">
        <v>33</v>
      </c>
      <c r="C49" s="123"/>
      <c r="D49" s="123"/>
      <c r="E49" s="123"/>
      <c r="F49" s="92">
        <v>5</v>
      </c>
      <c r="G49" s="12">
        <v>0</v>
      </c>
      <c r="H49" s="12"/>
      <c r="I49" s="12">
        <v>5995</v>
      </c>
      <c r="J49" s="12"/>
      <c r="K49" s="12">
        <v>0</v>
      </c>
      <c r="L49" s="12"/>
      <c r="M49" s="12">
        <v>0</v>
      </c>
      <c r="N49" s="112"/>
      <c r="P49" s="12"/>
      <c r="R49" s="12"/>
    </row>
    <row r="50" spans="1:18" ht="23.25" customHeight="1" x14ac:dyDescent="0.7">
      <c r="A50" s="127" t="s">
        <v>34</v>
      </c>
      <c r="B50" s="122"/>
      <c r="C50" s="123"/>
      <c r="D50" s="123"/>
      <c r="E50" s="123"/>
      <c r="G50" s="14">
        <f>SUM(G47:G49)</f>
        <v>-53081</v>
      </c>
      <c r="H50" s="16"/>
      <c r="I50" s="14">
        <f>SUM(I47:I49)</f>
        <v>121783</v>
      </c>
      <c r="J50" s="16"/>
      <c r="K50" s="14">
        <f>SUM(K47:K49)</f>
        <v>0</v>
      </c>
      <c r="L50" s="16"/>
      <c r="M50" s="14">
        <f>SUM(M47:M49)</f>
        <v>0</v>
      </c>
      <c r="N50" s="112"/>
      <c r="P50" s="12"/>
      <c r="R50" s="12"/>
    </row>
    <row r="51" spans="1:18" ht="23.25" customHeight="1" x14ac:dyDescent="0.7">
      <c r="A51" s="127" t="s">
        <v>35</v>
      </c>
      <c r="B51" s="122"/>
      <c r="C51" s="123"/>
      <c r="D51" s="123"/>
      <c r="E51" s="123"/>
      <c r="G51" s="14">
        <f>G50</f>
        <v>-53081</v>
      </c>
      <c r="H51" s="16"/>
      <c r="I51" s="14">
        <f>I50</f>
        <v>121783</v>
      </c>
      <c r="J51" s="16"/>
      <c r="K51" s="14">
        <f>K50</f>
        <v>0</v>
      </c>
      <c r="L51" s="16"/>
      <c r="M51" s="14">
        <f>M50</f>
        <v>0</v>
      </c>
      <c r="N51" s="112"/>
      <c r="P51" s="12"/>
      <c r="R51" s="12"/>
    </row>
    <row r="52" spans="1:18" ht="23.25" customHeight="1" thickBot="1" x14ac:dyDescent="0.75">
      <c r="A52" s="122" t="s">
        <v>36</v>
      </c>
      <c r="G52" s="128">
        <f>G43+G51</f>
        <v>1277552</v>
      </c>
      <c r="H52" s="16"/>
      <c r="I52" s="128">
        <f>I43+I51</f>
        <v>987750</v>
      </c>
      <c r="J52" s="16"/>
      <c r="K52" s="128">
        <f>K43+K51</f>
        <v>230987</v>
      </c>
      <c r="L52" s="16"/>
      <c r="M52" s="128">
        <f>M43+M51</f>
        <v>401343</v>
      </c>
      <c r="N52" s="112"/>
      <c r="P52" s="12"/>
      <c r="R52" s="12"/>
    </row>
    <row r="53" spans="1:18" s="104" customFormat="1" ht="23.25" customHeight="1" thickTop="1" x14ac:dyDescent="0.7">
      <c r="F53" s="117"/>
      <c r="G53" s="129"/>
      <c r="I53" s="114"/>
      <c r="K53" s="129"/>
      <c r="M53" s="114"/>
    </row>
    <row r="54" spans="1:18" ht="23.25" customHeight="1" x14ac:dyDescent="0.7">
      <c r="A54" s="104" t="s">
        <v>37</v>
      </c>
      <c r="G54" s="130"/>
      <c r="K54" s="130"/>
      <c r="M54" s="131"/>
    </row>
    <row r="55" spans="1:18" ht="23.25" customHeight="1" x14ac:dyDescent="0.65">
      <c r="B55" t="s">
        <v>25</v>
      </c>
      <c r="G55" s="12">
        <f>G57-G56</f>
        <v>1212808</v>
      </c>
      <c r="H55" s="12"/>
      <c r="I55" s="12">
        <v>938495</v>
      </c>
      <c r="J55" s="12"/>
      <c r="K55" s="12">
        <f>K52</f>
        <v>230987</v>
      </c>
      <c r="L55" s="12"/>
      <c r="M55" s="12">
        <f>M57-M56</f>
        <v>401343</v>
      </c>
      <c r="N55" s="113"/>
      <c r="P55" s="12"/>
      <c r="R55" s="12"/>
    </row>
    <row r="56" spans="1:18" ht="23.25" customHeight="1" x14ac:dyDescent="0.65">
      <c r="B56" t="s">
        <v>26</v>
      </c>
      <c r="G56" s="12">
        <v>64744</v>
      </c>
      <c r="H56" s="12"/>
      <c r="I56" s="12">
        <v>49255</v>
      </c>
      <c r="J56" s="12"/>
      <c r="K56" s="12">
        <v>0</v>
      </c>
      <c r="L56" s="12"/>
      <c r="M56" s="12">
        <v>0</v>
      </c>
      <c r="N56" s="12"/>
      <c r="P56" s="12"/>
      <c r="R56" s="12"/>
    </row>
    <row r="57" spans="1:18" s="104" customFormat="1" ht="23.25" customHeight="1" thickBot="1" x14ac:dyDescent="0.75">
      <c r="A57" s="104" t="s">
        <v>36</v>
      </c>
      <c r="F57" s="117"/>
      <c r="G57" s="109">
        <f>G52</f>
        <v>1277552</v>
      </c>
      <c r="H57" s="16"/>
      <c r="I57" s="109">
        <f>I52</f>
        <v>987750</v>
      </c>
      <c r="J57" s="16"/>
      <c r="K57" s="109">
        <f>K52</f>
        <v>230987</v>
      </c>
      <c r="L57" s="16"/>
      <c r="M57" s="109">
        <f>M52</f>
        <v>401343</v>
      </c>
      <c r="O57"/>
      <c r="P57" s="12"/>
      <c r="Q57"/>
      <c r="R57" s="12"/>
    </row>
    <row r="58" spans="1:18" ht="15" customHeight="1" thickTop="1" x14ac:dyDescent="0.65">
      <c r="G58" s="113"/>
      <c r="I58" s="113"/>
      <c r="K58" s="131"/>
      <c r="M58" s="131"/>
    </row>
  </sheetData>
  <mergeCells count="14">
    <mergeCell ref="G40:I40"/>
    <mergeCell ref="K40:M40"/>
    <mergeCell ref="G42:M42"/>
    <mergeCell ref="G4:I4"/>
    <mergeCell ref="K4:M4"/>
    <mergeCell ref="G5:I5"/>
    <mergeCell ref="K5:M5"/>
    <mergeCell ref="G6:I6"/>
    <mergeCell ref="K6:M6"/>
    <mergeCell ref="G8:M8"/>
    <mergeCell ref="G38:I38"/>
    <mergeCell ref="K38:M38"/>
    <mergeCell ref="G39:I39"/>
    <mergeCell ref="K39:M39"/>
  </mergeCells>
  <pageMargins left="0.8" right="0.8" top="0.48" bottom="0.5" header="0.5" footer="0.5"/>
  <pageSetup paperSize="9" scale="73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34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2D11-9ACD-42CB-A7D3-A72C383D6A3B}">
  <sheetPr>
    <pageSetUpPr fitToPage="1"/>
  </sheetPr>
  <dimension ref="A1:AF34"/>
  <sheetViews>
    <sheetView view="pageBreakPreview" zoomScale="55" zoomScaleNormal="60" zoomScaleSheetLayoutView="55" workbookViewId="0">
      <selection activeCell="Y19" sqref="Y19"/>
    </sheetView>
  </sheetViews>
  <sheetFormatPr defaultColWidth="9.09765625" defaultRowHeight="21.5" x14ac:dyDescent="0.65"/>
  <cols>
    <col min="1" max="1" width="44.19921875" style="6" customWidth="1"/>
    <col min="2" max="2" width="5.59765625" style="6" customWidth="1"/>
    <col min="3" max="3" width="14.3984375" style="6" customWidth="1"/>
    <col min="4" max="4" width="1.3984375" style="6" customWidth="1"/>
    <col min="5" max="5" width="14.3984375" style="6" customWidth="1"/>
    <col min="6" max="6" width="1.3984375" style="6" customWidth="1"/>
    <col min="7" max="7" width="16.09765625" style="6" customWidth="1"/>
    <col min="8" max="8" width="1.3984375" style="6" customWidth="1"/>
    <col min="9" max="9" width="16.09765625" style="6" customWidth="1"/>
    <col min="10" max="10" width="1.3984375" style="6" customWidth="1"/>
    <col min="11" max="11" width="14.3984375" style="6" customWidth="1"/>
    <col min="12" max="12" width="1.3984375" style="6" customWidth="1"/>
    <col min="13" max="13" width="13.69921875" style="6" customWidth="1"/>
    <col min="14" max="14" width="1.3984375" style="6" customWidth="1"/>
    <col min="15" max="15" width="14.3984375" style="6" customWidth="1"/>
    <col min="16" max="16" width="1.3984375" style="6" customWidth="1"/>
    <col min="17" max="17" width="14.69921875" style="6" customWidth="1"/>
    <col min="18" max="18" width="1.3984375" style="6" customWidth="1"/>
    <col min="19" max="19" width="15.59765625" style="6" customWidth="1"/>
    <col min="20" max="20" width="1.3984375" style="6" customWidth="1"/>
    <col min="21" max="21" width="17" style="6" customWidth="1"/>
    <col min="22" max="22" width="1.3984375" style="6" customWidth="1"/>
    <col min="23" max="23" width="14.69921875" style="6" customWidth="1"/>
    <col min="24" max="24" width="1.3984375" style="6" customWidth="1"/>
    <col min="25" max="25" width="15.59765625" style="6" bestFit="1" customWidth="1"/>
    <col min="26" max="26" width="1.3984375" style="6" customWidth="1"/>
    <col min="27" max="27" width="14.3984375" style="3" customWidth="1"/>
    <col min="28" max="28" width="1.3984375" style="3" customWidth="1"/>
    <col min="29" max="29" width="15.59765625" style="6" bestFit="1" customWidth="1"/>
    <col min="30" max="30" width="12.59765625" style="6" bestFit="1" customWidth="1"/>
    <col min="31" max="31" width="15.3984375" style="6" bestFit="1" customWidth="1"/>
    <col min="32" max="32" width="16.69921875" style="6" bestFit="1" customWidth="1"/>
    <col min="33" max="33" width="14.69921875" style="6" customWidth="1"/>
    <col min="34" max="34" width="9.09765625" style="6"/>
    <col min="35" max="35" width="10.59765625" style="6" bestFit="1" customWidth="1"/>
    <col min="36" max="16384" width="9.09765625" style="6"/>
  </cols>
  <sheetData>
    <row r="1" spans="1:32" s="10" customFormat="1" ht="23" x14ac:dyDescent="0.7">
      <c r="A1" s="2" t="s">
        <v>0</v>
      </c>
      <c r="B1" s="2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40"/>
    </row>
    <row r="2" spans="1:32" s="10" customFormat="1" ht="23" x14ac:dyDescent="0.7">
      <c r="A2" s="2" t="s">
        <v>38</v>
      </c>
      <c r="B2" s="2"/>
      <c r="AA2" s="9"/>
      <c r="AB2" s="9"/>
      <c r="AC2" s="11"/>
      <c r="AD2" s="11"/>
      <c r="AE2" s="11"/>
    </row>
    <row r="3" spans="1:32" s="10" customFormat="1" ht="23.15" customHeight="1" x14ac:dyDescent="0.7"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1"/>
      <c r="AE3" s="11"/>
    </row>
    <row r="4" spans="1:32" s="50" customFormat="1" ht="22" x14ac:dyDescent="0.7">
      <c r="C4" s="153" t="s">
        <v>2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51"/>
      <c r="AE4" s="51"/>
    </row>
    <row r="5" spans="1:32" ht="23.15" customHeight="1" x14ac:dyDescent="0.65">
      <c r="A5" s="3"/>
      <c r="B5" s="3"/>
      <c r="C5" s="3"/>
      <c r="D5" s="3"/>
      <c r="E5" s="3"/>
      <c r="F5" s="3"/>
      <c r="G5" s="157" t="s">
        <v>39</v>
      </c>
      <c r="H5" s="157"/>
      <c r="I5" s="157"/>
      <c r="J5" s="157"/>
      <c r="K5" s="157"/>
      <c r="L5" s="3"/>
      <c r="M5" s="157" t="s">
        <v>40</v>
      </c>
      <c r="N5" s="157"/>
      <c r="O5" s="157"/>
      <c r="P5" s="52"/>
      <c r="Q5" s="157" t="s">
        <v>41</v>
      </c>
      <c r="R5" s="157"/>
      <c r="S5" s="157"/>
      <c r="T5" s="157"/>
      <c r="U5" s="157"/>
      <c r="V5" s="157"/>
      <c r="W5" s="157"/>
      <c r="X5" s="53"/>
      <c r="Y5" s="53"/>
      <c r="Z5" s="54"/>
      <c r="AC5" s="52"/>
      <c r="AD5" s="52"/>
      <c r="AE5" s="52"/>
    </row>
    <row r="6" spans="1:32" x14ac:dyDescent="0.65">
      <c r="A6" s="3"/>
      <c r="B6" s="3"/>
      <c r="C6" s="3"/>
      <c r="D6" s="3"/>
      <c r="E6" s="3"/>
      <c r="F6" s="3"/>
      <c r="G6" s="53"/>
      <c r="H6" s="3"/>
      <c r="I6" s="53"/>
      <c r="J6" s="3"/>
      <c r="K6" s="53"/>
      <c r="L6" s="3"/>
      <c r="M6" s="52"/>
      <c r="N6" s="52"/>
      <c r="O6" s="52"/>
      <c r="P6" s="52"/>
      <c r="Q6" s="52" t="s">
        <v>42</v>
      </c>
      <c r="R6" s="52"/>
      <c r="S6" s="52"/>
      <c r="T6" s="52"/>
      <c r="U6" s="52" t="s">
        <v>43</v>
      </c>
      <c r="V6" s="52"/>
      <c r="W6" s="52"/>
      <c r="X6" s="53"/>
      <c r="Y6" s="53"/>
      <c r="Z6" s="54"/>
      <c r="AC6" s="52"/>
      <c r="AD6" s="52"/>
      <c r="AE6" s="52"/>
    </row>
    <row r="7" spans="1:32" x14ac:dyDescent="0.65">
      <c r="A7" s="3"/>
      <c r="B7" s="3"/>
      <c r="C7" s="3"/>
      <c r="D7" s="3"/>
      <c r="E7" s="3"/>
      <c r="F7" s="3"/>
      <c r="G7" s="52" t="s">
        <v>44</v>
      </c>
      <c r="H7" s="3"/>
      <c r="I7" s="52" t="s">
        <v>45</v>
      </c>
      <c r="J7" s="3"/>
      <c r="K7" s="52"/>
      <c r="L7" s="3"/>
      <c r="M7" s="52"/>
      <c r="N7" s="52"/>
      <c r="O7" s="52"/>
      <c r="P7" s="52"/>
      <c r="Q7" s="52" t="s">
        <v>46</v>
      </c>
      <c r="R7" s="52"/>
      <c r="S7" s="52"/>
      <c r="T7" s="52"/>
      <c r="U7" s="3" t="s">
        <v>47</v>
      </c>
      <c r="V7" s="52"/>
      <c r="W7" s="52" t="s">
        <v>48</v>
      </c>
      <c r="X7" s="3"/>
      <c r="Y7" s="54"/>
      <c r="Z7" s="54"/>
      <c r="AC7" s="52"/>
      <c r="AD7" s="52"/>
      <c r="AE7" s="52"/>
    </row>
    <row r="8" spans="1:32" x14ac:dyDescent="0.65">
      <c r="C8" s="52" t="s">
        <v>49</v>
      </c>
      <c r="D8" s="52"/>
      <c r="E8" s="52"/>
      <c r="F8" s="52"/>
      <c r="G8" s="3" t="s">
        <v>50</v>
      </c>
      <c r="H8" s="52"/>
      <c r="I8" s="3" t="s">
        <v>51</v>
      </c>
      <c r="J8" s="52"/>
      <c r="K8" s="3" t="s">
        <v>48</v>
      </c>
      <c r="L8" s="52"/>
      <c r="M8" s="52"/>
      <c r="N8" s="52"/>
      <c r="Q8" s="52" t="s">
        <v>52</v>
      </c>
      <c r="S8" s="3" t="s">
        <v>53</v>
      </c>
      <c r="T8" s="3"/>
      <c r="U8" s="3" t="s">
        <v>54</v>
      </c>
      <c r="V8" s="3"/>
      <c r="W8" s="3" t="s">
        <v>55</v>
      </c>
      <c r="X8" s="52"/>
      <c r="Y8" s="52" t="s">
        <v>48</v>
      </c>
      <c r="Z8" s="52"/>
      <c r="AA8" s="3" t="s">
        <v>56</v>
      </c>
      <c r="AC8" s="52"/>
      <c r="AD8" s="55"/>
      <c r="AE8" s="55"/>
    </row>
    <row r="9" spans="1:32" x14ac:dyDescent="0.65">
      <c r="C9" s="52" t="s">
        <v>57</v>
      </c>
      <c r="D9" s="52"/>
      <c r="E9" s="52" t="s">
        <v>58</v>
      </c>
      <c r="F9" s="52"/>
      <c r="G9" s="3" t="s">
        <v>59</v>
      </c>
      <c r="H9" s="52"/>
      <c r="I9" s="3" t="s">
        <v>60</v>
      </c>
      <c r="J9" s="52"/>
      <c r="K9" s="3" t="s">
        <v>61</v>
      </c>
      <c r="L9" s="52"/>
      <c r="M9" s="52" t="s">
        <v>62</v>
      </c>
      <c r="N9" s="52"/>
      <c r="O9" s="55"/>
      <c r="P9" s="55"/>
      <c r="Q9" s="52" t="s">
        <v>63</v>
      </c>
      <c r="R9" s="55"/>
      <c r="S9" s="3" t="s">
        <v>64</v>
      </c>
      <c r="T9" s="3"/>
      <c r="U9" s="3" t="s">
        <v>65</v>
      </c>
      <c r="V9" s="3"/>
      <c r="W9" s="3" t="s">
        <v>66</v>
      </c>
      <c r="X9" s="52"/>
      <c r="Y9" s="52" t="s">
        <v>67</v>
      </c>
      <c r="Z9" s="52"/>
      <c r="AA9" s="3" t="s">
        <v>68</v>
      </c>
      <c r="AC9" s="52" t="s">
        <v>69</v>
      </c>
      <c r="AD9" s="55"/>
      <c r="AE9" s="55"/>
    </row>
    <row r="10" spans="1:32" x14ac:dyDescent="0.65">
      <c r="C10" s="52" t="s">
        <v>70</v>
      </c>
      <c r="D10" s="52"/>
      <c r="E10" s="52" t="s">
        <v>71</v>
      </c>
      <c r="F10" s="52"/>
      <c r="G10" s="3" t="s">
        <v>72</v>
      </c>
      <c r="H10" s="52"/>
      <c r="I10" s="3" t="s">
        <v>73</v>
      </c>
      <c r="J10" s="52"/>
      <c r="K10" s="52" t="s">
        <v>74</v>
      </c>
      <c r="L10" s="52"/>
      <c r="M10" s="52" t="s">
        <v>75</v>
      </c>
      <c r="N10" s="52"/>
      <c r="O10" s="52" t="s">
        <v>76</v>
      </c>
      <c r="P10" s="52"/>
      <c r="Q10" s="52" t="s">
        <v>77</v>
      </c>
      <c r="R10" s="52"/>
      <c r="S10" s="3" t="s">
        <v>78</v>
      </c>
      <c r="T10" s="3"/>
      <c r="U10" s="3" t="s">
        <v>56</v>
      </c>
      <c r="V10" s="3"/>
      <c r="W10" s="3" t="s">
        <v>79</v>
      </c>
      <c r="X10" s="52"/>
      <c r="Y10" s="3" t="s">
        <v>80</v>
      </c>
      <c r="Z10" s="52"/>
      <c r="AA10" s="3" t="s">
        <v>81</v>
      </c>
      <c r="AC10" s="52" t="s">
        <v>82</v>
      </c>
      <c r="AD10" s="55"/>
      <c r="AE10" s="52"/>
      <c r="AF10" s="55"/>
    </row>
    <row r="11" spans="1:32" x14ac:dyDescent="0.65">
      <c r="C11" s="155" t="s">
        <v>7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55"/>
      <c r="AE11" s="52"/>
      <c r="AF11" s="55"/>
    </row>
    <row r="12" spans="1:32" ht="23.15" customHeight="1" x14ac:dyDescent="0.7">
      <c r="A12" s="4" t="s">
        <v>83</v>
      </c>
      <c r="B12" s="4"/>
      <c r="C12" s="70"/>
      <c r="D12" s="70"/>
      <c r="E12" s="70"/>
      <c r="F12" s="70"/>
      <c r="G12" s="71"/>
      <c r="H12" s="70"/>
      <c r="I12" s="71"/>
      <c r="J12" s="70"/>
      <c r="K12" s="71"/>
      <c r="L12" s="70"/>
      <c r="M12" s="70"/>
      <c r="N12" s="70"/>
      <c r="O12" s="71"/>
      <c r="P12" s="71"/>
      <c r="Q12" s="71"/>
      <c r="R12" s="71"/>
      <c r="S12" s="71"/>
      <c r="T12" s="71"/>
      <c r="U12" s="71"/>
      <c r="V12" s="71"/>
      <c r="W12" s="71"/>
      <c r="X12" s="72"/>
      <c r="Y12" s="72"/>
      <c r="Z12" s="72"/>
      <c r="AC12" s="70"/>
    </row>
    <row r="13" spans="1:32" ht="23.15" customHeight="1" x14ac:dyDescent="0.7">
      <c r="A13" s="4" t="s">
        <v>84</v>
      </c>
      <c r="B13" s="4"/>
      <c r="C13" s="18">
        <v>3003750</v>
      </c>
      <c r="D13" s="18"/>
      <c r="E13" s="18">
        <v>11847802</v>
      </c>
      <c r="F13" s="18"/>
      <c r="G13" s="18">
        <v>295202</v>
      </c>
      <c r="H13" s="18"/>
      <c r="I13" s="18">
        <v>-246310</v>
      </c>
      <c r="J13" s="18"/>
      <c r="K13" s="18">
        <v>48892</v>
      </c>
      <c r="L13" s="18"/>
      <c r="M13" s="18">
        <v>300375</v>
      </c>
      <c r="N13" s="18"/>
      <c r="O13" s="18">
        <v>1917179</v>
      </c>
      <c r="P13" s="18"/>
      <c r="Q13" s="18">
        <v>-748479</v>
      </c>
      <c r="R13" s="18"/>
      <c r="S13" s="18">
        <v>-16215</v>
      </c>
      <c r="T13" s="18"/>
      <c r="U13" s="18">
        <v>-27717</v>
      </c>
      <c r="V13" s="18"/>
      <c r="W13" s="18">
        <f>SUM(Q13:V13)</f>
        <v>-792411</v>
      </c>
      <c r="X13" s="18"/>
      <c r="Y13" s="16">
        <f>SUM(W13,C13:E13,K13:P13)</f>
        <v>16325587</v>
      </c>
      <c r="Z13" s="18"/>
      <c r="AA13" s="18">
        <f>184304</f>
        <v>184304</v>
      </c>
      <c r="AB13" s="24"/>
      <c r="AC13" s="16">
        <f>SUM(Y13:AA13)</f>
        <v>16509891</v>
      </c>
    </row>
    <row r="14" spans="1:32" ht="17.399999999999999" customHeight="1" x14ac:dyDescent="0.7">
      <c r="A14" s="5"/>
      <c r="B14" s="5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23"/>
      <c r="AB14" s="23"/>
      <c r="AC14" s="57"/>
    </row>
    <row r="15" spans="1:32" ht="23.15" customHeight="1" x14ac:dyDescent="0.7">
      <c r="A15" s="5" t="s">
        <v>85</v>
      </c>
      <c r="B15" s="5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58"/>
      <c r="P15" s="58"/>
      <c r="Q15" s="58"/>
      <c r="R15" s="58"/>
      <c r="S15" s="13"/>
      <c r="T15" s="13"/>
      <c r="U15" s="13"/>
      <c r="V15" s="13"/>
      <c r="W15" s="13"/>
      <c r="X15" s="56"/>
      <c r="Y15" s="17"/>
      <c r="Z15" s="17"/>
      <c r="AA15" s="23"/>
      <c r="AB15" s="23"/>
      <c r="AC15" s="13"/>
    </row>
    <row r="16" spans="1:32" ht="23.15" customHeight="1" x14ac:dyDescent="0.65">
      <c r="A16" s="6" t="s">
        <v>86</v>
      </c>
      <c r="C16" s="12">
        <v>0</v>
      </c>
      <c r="D16" s="13"/>
      <c r="E16" s="12">
        <v>0</v>
      </c>
      <c r="F16" s="13"/>
      <c r="G16" s="12">
        <v>0</v>
      </c>
      <c r="H16" s="13"/>
      <c r="I16" s="12">
        <v>0</v>
      </c>
      <c r="J16" s="13"/>
      <c r="K16" s="12">
        <v>0</v>
      </c>
      <c r="L16" s="13"/>
      <c r="M16" s="12">
        <v>0</v>
      </c>
      <c r="N16" s="13"/>
      <c r="O16" s="58">
        <f>'PL 6-7'!I29</f>
        <v>828496</v>
      </c>
      <c r="P16" s="58"/>
      <c r="Q16" s="12">
        <v>0</v>
      </c>
      <c r="R16" s="58"/>
      <c r="S16" s="12">
        <v>0</v>
      </c>
      <c r="T16" s="13"/>
      <c r="U16" s="12">
        <v>0</v>
      </c>
      <c r="V16" s="13"/>
      <c r="W16" s="12">
        <v>0</v>
      </c>
      <c r="X16" s="56"/>
      <c r="Y16" s="12">
        <f>SUM(W16,C16:E16,K16:P16)</f>
        <v>828496</v>
      </c>
      <c r="Z16" s="17"/>
      <c r="AA16" s="12">
        <f>'PL 6-7'!I30</f>
        <v>37471</v>
      </c>
      <c r="AB16" s="23"/>
      <c r="AC16" s="17">
        <f t="shared" ref="AC16:AC17" si="0">SUM(Y16:AA16)</f>
        <v>865967</v>
      </c>
    </row>
    <row r="17" spans="1:30" ht="23.15" customHeight="1" x14ac:dyDescent="0.65">
      <c r="A17" s="6" t="s">
        <v>87</v>
      </c>
      <c r="C17" s="12">
        <v>0</v>
      </c>
      <c r="D17" s="13"/>
      <c r="E17" s="12">
        <v>0</v>
      </c>
      <c r="F17" s="13"/>
      <c r="G17" s="12">
        <v>0</v>
      </c>
      <c r="H17" s="13"/>
      <c r="I17" s="12">
        <v>0</v>
      </c>
      <c r="J17" s="13"/>
      <c r="K17" s="12">
        <v>0</v>
      </c>
      <c r="L17" s="13"/>
      <c r="M17" s="12">
        <v>0</v>
      </c>
      <c r="N17" s="13"/>
      <c r="O17" s="12">
        <v>0</v>
      </c>
      <c r="P17" s="12"/>
      <c r="Q17" s="73">
        <v>104004</v>
      </c>
      <c r="R17" s="58"/>
      <c r="S17" s="73">
        <v>0</v>
      </c>
      <c r="T17" s="13"/>
      <c r="U17" s="73">
        <v>5995</v>
      </c>
      <c r="V17" s="58"/>
      <c r="W17" s="12">
        <f>SUM(Q17:V17)</f>
        <v>109999</v>
      </c>
      <c r="X17" s="56"/>
      <c r="Y17" s="12">
        <f>SUM(W17,C17:E17,K17:P17)</f>
        <v>109999</v>
      </c>
      <c r="Z17" s="56"/>
      <c r="AA17" s="12">
        <v>11784</v>
      </c>
      <c r="AB17" s="23"/>
      <c r="AC17" s="74">
        <f t="shared" si="0"/>
        <v>121783</v>
      </c>
    </row>
    <row r="18" spans="1:30" ht="23.15" customHeight="1" x14ac:dyDescent="0.7">
      <c r="A18" s="4" t="s">
        <v>88</v>
      </c>
      <c r="B18" s="4"/>
      <c r="C18" s="14">
        <f>SUM(C16:C17)</f>
        <v>0</v>
      </c>
      <c r="D18" s="24"/>
      <c r="E18" s="14">
        <f>SUM(E16:E17)</f>
        <v>0</v>
      </c>
      <c r="F18" s="24"/>
      <c r="G18" s="14">
        <f>SUM(G16:G17)</f>
        <v>0</v>
      </c>
      <c r="H18" s="24"/>
      <c r="I18" s="14">
        <f>SUM(I16:I17)</f>
        <v>0</v>
      </c>
      <c r="J18" s="24"/>
      <c r="K18" s="14">
        <f>SUM(K16:K17)</f>
        <v>0</v>
      </c>
      <c r="L18" s="24"/>
      <c r="M18" s="14">
        <f>SUM(M16:M17)</f>
        <v>0</v>
      </c>
      <c r="N18" s="24"/>
      <c r="O18" s="14">
        <f>SUM(O16:O17)</f>
        <v>828496</v>
      </c>
      <c r="P18" s="16"/>
      <c r="Q18" s="14">
        <f>SUM(Q16:Q17)</f>
        <v>104004</v>
      </c>
      <c r="R18" s="26"/>
      <c r="S18" s="14">
        <f>SUM(S16:S17)</f>
        <v>0</v>
      </c>
      <c r="T18" s="26"/>
      <c r="U18" s="14">
        <f>SUM(U16:U17)</f>
        <v>5995</v>
      </c>
      <c r="V18" s="26"/>
      <c r="W18" s="14">
        <f>SUM(W16:W17)</f>
        <v>109999</v>
      </c>
      <c r="X18" s="18"/>
      <c r="Y18" s="14">
        <f>SUM(Y16:Y17)</f>
        <v>938495</v>
      </c>
      <c r="Z18" s="26"/>
      <c r="AA18" s="14">
        <f>SUM(AA16:AA17)</f>
        <v>49255</v>
      </c>
      <c r="AB18" s="21"/>
      <c r="AC18" s="14">
        <f>SUM(AC16:AC17)</f>
        <v>987750</v>
      </c>
    </row>
    <row r="19" spans="1:30" ht="17.399999999999999" customHeight="1" x14ac:dyDescent="0.7">
      <c r="A19" s="4"/>
      <c r="B19" s="4"/>
      <c r="C19" s="24"/>
      <c r="D19" s="24"/>
      <c r="E19" s="24"/>
      <c r="F19" s="24"/>
      <c r="G19" s="27"/>
      <c r="H19" s="24"/>
      <c r="I19" s="27"/>
      <c r="J19" s="24"/>
      <c r="K19" s="27"/>
      <c r="L19" s="24"/>
      <c r="M19" s="24"/>
      <c r="N19" s="24"/>
      <c r="O19" s="26"/>
      <c r="P19" s="26"/>
      <c r="Q19" s="26"/>
      <c r="R19" s="26"/>
      <c r="S19" s="26"/>
      <c r="T19" s="26"/>
      <c r="U19" s="26"/>
      <c r="V19" s="26"/>
      <c r="W19" s="26"/>
      <c r="X19" s="18"/>
      <c r="Y19" s="26"/>
      <c r="Z19" s="26"/>
      <c r="AA19" s="23"/>
      <c r="AB19" s="23"/>
      <c r="AC19" s="26"/>
    </row>
    <row r="20" spans="1:30" ht="23.15" customHeight="1" thickBot="1" x14ac:dyDescent="0.75">
      <c r="A20" s="4" t="s">
        <v>89</v>
      </c>
      <c r="B20" s="4"/>
      <c r="C20" s="28">
        <f>SUM(C13,C18)</f>
        <v>3003750</v>
      </c>
      <c r="D20" s="22"/>
      <c r="E20" s="28">
        <f>SUM(E13,E18)</f>
        <v>11847802</v>
      </c>
      <c r="F20" s="22"/>
      <c r="G20" s="28">
        <f>SUM(G13,G18)</f>
        <v>295202</v>
      </c>
      <c r="H20" s="22"/>
      <c r="I20" s="28">
        <f>SUM(I13,I18)</f>
        <v>-246310</v>
      </c>
      <c r="J20" s="22"/>
      <c r="K20" s="28">
        <f>SUM(K13,K18)</f>
        <v>48892</v>
      </c>
      <c r="L20" s="22"/>
      <c r="M20" s="28">
        <f>SUM(M13,M18)</f>
        <v>300375</v>
      </c>
      <c r="N20" s="22"/>
      <c r="O20" s="28">
        <f>SUM(O13,O18)</f>
        <v>2745675</v>
      </c>
      <c r="P20" s="26"/>
      <c r="Q20" s="28">
        <f>SUM(Q13,Q18)</f>
        <v>-644475</v>
      </c>
      <c r="R20" s="22"/>
      <c r="S20" s="28">
        <f>SUM(S13,S18)</f>
        <v>-16215</v>
      </c>
      <c r="T20" s="22"/>
      <c r="U20" s="28">
        <f>SUM(U13,U18)</f>
        <v>-21722</v>
      </c>
      <c r="V20" s="26"/>
      <c r="W20" s="28">
        <f>SUM(W13,W18)</f>
        <v>-682412</v>
      </c>
      <c r="X20" s="22"/>
      <c r="Y20" s="28">
        <f>SUM(Y13,Y18)</f>
        <v>17264082</v>
      </c>
      <c r="Z20" s="22"/>
      <c r="AA20" s="28">
        <f>SUM(AA13,AA18)</f>
        <v>233559</v>
      </c>
      <c r="AB20" s="21"/>
      <c r="AC20" s="28">
        <f>SUM(AC13,AC18)</f>
        <v>17497641</v>
      </c>
    </row>
    <row r="21" spans="1:30" ht="22.5" thickTop="1" x14ac:dyDescent="0.7">
      <c r="A21" s="4"/>
      <c r="B21" s="4"/>
      <c r="C21" s="26"/>
      <c r="D21" s="22"/>
      <c r="E21" s="16"/>
      <c r="F21" s="22"/>
      <c r="G21" s="26"/>
      <c r="H21" s="22"/>
      <c r="I21" s="26"/>
      <c r="J21" s="22"/>
      <c r="K21" s="26"/>
      <c r="L21" s="22"/>
      <c r="M21" s="26"/>
      <c r="N21" s="22"/>
      <c r="O21" s="26"/>
      <c r="P21" s="26"/>
      <c r="Q21" s="26"/>
      <c r="R21" s="22"/>
      <c r="S21" s="26"/>
      <c r="T21" s="22"/>
      <c r="U21" s="16"/>
      <c r="V21" s="26"/>
      <c r="W21" s="26"/>
      <c r="X21" s="22"/>
      <c r="Y21" s="26"/>
      <c r="Z21" s="22"/>
      <c r="AA21" s="26"/>
      <c r="AB21" s="21"/>
      <c r="AC21" s="26"/>
    </row>
    <row r="22" spans="1:30" ht="23.15" customHeight="1" x14ac:dyDescent="0.7">
      <c r="A22" s="4" t="s">
        <v>90</v>
      </c>
      <c r="B22" s="4"/>
      <c r="C22" s="70"/>
      <c r="D22" s="70"/>
      <c r="E22" s="70"/>
      <c r="F22" s="70"/>
      <c r="G22" s="71"/>
      <c r="H22" s="70"/>
      <c r="I22" s="71"/>
      <c r="J22" s="70"/>
      <c r="K22" s="71"/>
      <c r="L22" s="70"/>
      <c r="M22" s="70"/>
      <c r="N22" s="70"/>
      <c r="O22" s="71"/>
      <c r="P22" s="71"/>
      <c r="Q22" s="71"/>
      <c r="R22" s="71"/>
      <c r="S22" s="71"/>
      <c r="T22" s="71"/>
      <c r="U22" s="71"/>
      <c r="V22" s="71"/>
      <c r="W22" s="71"/>
      <c r="X22" s="72"/>
      <c r="Y22" s="72"/>
      <c r="Z22" s="72"/>
      <c r="AC22" s="70"/>
    </row>
    <row r="23" spans="1:30" ht="23.15" customHeight="1" x14ac:dyDescent="0.7">
      <c r="A23" s="4" t="s">
        <v>91</v>
      </c>
      <c r="B23" s="4"/>
      <c r="C23" s="18">
        <v>3003750</v>
      </c>
      <c r="D23" s="18">
        <v>0</v>
      </c>
      <c r="E23" s="18">
        <v>11847802</v>
      </c>
      <c r="F23" s="18">
        <v>0</v>
      </c>
      <c r="G23" s="18">
        <v>109065</v>
      </c>
      <c r="H23" s="18">
        <v>0</v>
      </c>
      <c r="I23" s="18">
        <v>-246310</v>
      </c>
      <c r="J23" s="18">
        <v>0</v>
      </c>
      <c r="K23" s="18">
        <v>-137245</v>
      </c>
      <c r="L23" s="18">
        <v>0</v>
      </c>
      <c r="M23" s="18">
        <v>300375</v>
      </c>
      <c r="N23" s="18">
        <v>0</v>
      </c>
      <c r="O23" s="18">
        <v>1302092</v>
      </c>
      <c r="P23" s="18">
        <v>0</v>
      </c>
      <c r="Q23" s="18">
        <v>-776888</v>
      </c>
      <c r="R23" s="18">
        <v>0</v>
      </c>
      <c r="S23" s="18">
        <v>-16215</v>
      </c>
      <c r="T23" s="18"/>
      <c r="U23" s="18">
        <v>-30987</v>
      </c>
      <c r="V23" s="18"/>
      <c r="W23" s="18">
        <f>SUM(Q23:V23)</f>
        <v>-824090</v>
      </c>
      <c r="X23" s="18"/>
      <c r="Y23" s="16">
        <f>SUM(W23,C23:E23,K23:P23)</f>
        <v>15492684</v>
      </c>
      <c r="Z23" s="18"/>
      <c r="AA23" s="18">
        <v>299300</v>
      </c>
      <c r="AB23" s="24"/>
      <c r="AC23" s="16">
        <f>SUM(Y23:AA23)</f>
        <v>15791984</v>
      </c>
    </row>
    <row r="24" spans="1:30" ht="17.399999999999999" customHeight="1" x14ac:dyDescent="0.7">
      <c r="A24" s="5"/>
      <c r="B24" s="5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23"/>
      <c r="AB24" s="23"/>
      <c r="AC24" s="57"/>
    </row>
    <row r="25" spans="1:30" ht="23.15" customHeight="1" x14ac:dyDescent="0.7">
      <c r="A25" s="5" t="s">
        <v>85</v>
      </c>
      <c r="B25" s="5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58"/>
      <c r="P25" s="58"/>
      <c r="Q25" s="58"/>
      <c r="R25" s="58"/>
      <c r="S25" s="13"/>
      <c r="T25" s="13"/>
      <c r="U25" s="13"/>
      <c r="V25" s="13"/>
      <c r="W25" s="13"/>
      <c r="X25" s="56"/>
      <c r="Y25" s="17"/>
      <c r="Z25" s="17"/>
      <c r="AA25" s="23"/>
      <c r="AB25" s="23"/>
      <c r="AC25" s="13"/>
    </row>
    <row r="26" spans="1:30" ht="23.15" customHeight="1" x14ac:dyDescent="0.65">
      <c r="A26" s="6" t="s">
        <v>86</v>
      </c>
      <c r="C26" s="12">
        <v>0</v>
      </c>
      <c r="D26" s="13"/>
      <c r="E26" s="12">
        <v>0</v>
      </c>
      <c r="F26" s="13"/>
      <c r="G26" s="12">
        <v>0</v>
      </c>
      <c r="H26" s="13"/>
      <c r="I26" s="12">
        <v>0</v>
      </c>
      <c r="J26" s="13"/>
      <c r="K26" s="12">
        <f>G26+I26</f>
        <v>0</v>
      </c>
      <c r="L26" s="13"/>
      <c r="M26" s="12">
        <v>0</v>
      </c>
      <c r="N26" s="13"/>
      <c r="O26" s="58">
        <f>'PL 6-7'!G29</f>
        <v>1265089</v>
      </c>
      <c r="P26" s="58"/>
      <c r="Q26" s="12">
        <v>0</v>
      </c>
      <c r="R26" s="58"/>
      <c r="S26" s="12">
        <v>0</v>
      </c>
      <c r="T26" s="13"/>
      <c r="U26" s="12">
        <v>0</v>
      </c>
      <c r="V26" s="13"/>
      <c r="W26" s="12">
        <f>SUM(Q26:U26)</f>
        <v>0</v>
      </c>
      <c r="X26" s="56"/>
      <c r="Y26" s="12">
        <f>SUM(W26,C26:E26,K26:P26)</f>
        <v>1265089</v>
      </c>
      <c r="Z26" s="17"/>
      <c r="AA26" s="12">
        <f>'PL 6-7'!G30</f>
        <v>65544</v>
      </c>
      <c r="AB26" s="23"/>
      <c r="AC26" s="17">
        <f t="shared" ref="AC26:AC27" si="1">SUM(Y26:AA26)</f>
        <v>1330633</v>
      </c>
      <c r="AD26" s="67"/>
    </row>
    <row r="27" spans="1:30" ht="23.15" customHeight="1" x14ac:dyDescent="0.65">
      <c r="A27" s="6" t="s">
        <v>87</v>
      </c>
      <c r="C27" s="12">
        <v>0</v>
      </c>
      <c r="D27" s="13"/>
      <c r="E27" s="12">
        <v>0</v>
      </c>
      <c r="F27" s="13"/>
      <c r="G27" s="12">
        <v>0</v>
      </c>
      <c r="H27" s="13"/>
      <c r="I27" s="12">
        <v>0</v>
      </c>
      <c r="J27" s="13"/>
      <c r="K27" s="12">
        <f>G27+I27</f>
        <v>0</v>
      </c>
      <c r="L27" s="13"/>
      <c r="M27" s="12">
        <v>0</v>
      </c>
      <c r="N27" s="13"/>
      <c r="O27" s="12">
        <v>0</v>
      </c>
      <c r="P27" s="12"/>
      <c r="Q27" s="73">
        <f>'PL 6-7'!G47-'SH_consol 8'!AA27</f>
        <v>-52281</v>
      </c>
      <c r="R27" s="58"/>
      <c r="S27" s="73">
        <v>0</v>
      </c>
      <c r="T27" s="13"/>
      <c r="U27" s="73">
        <v>0</v>
      </c>
      <c r="V27" s="58"/>
      <c r="W27" s="12">
        <f>SUM(Q27:V27)</f>
        <v>-52281</v>
      </c>
      <c r="X27" s="56"/>
      <c r="Y27" s="12">
        <f>SUM(W27,C27:E27,K27:P27)</f>
        <v>-52281</v>
      </c>
      <c r="Z27" s="56"/>
      <c r="AA27" s="12">
        <f>'PL 6-7'!G56-AA26</f>
        <v>-800</v>
      </c>
      <c r="AB27" s="23"/>
      <c r="AC27" s="74">
        <f t="shared" si="1"/>
        <v>-53081</v>
      </c>
    </row>
    <row r="28" spans="1:30" ht="23.15" customHeight="1" x14ac:dyDescent="0.7">
      <c r="A28" s="4" t="s">
        <v>88</v>
      </c>
      <c r="B28" s="4"/>
      <c r="C28" s="14">
        <f>SUM(C26:C27)</f>
        <v>0</v>
      </c>
      <c r="D28" s="24"/>
      <c r="E28" s="14">
        <f>SUM(E26:E27)</f>
        <v>0</v>
      </c>
      <c r="F28" s="24"/>
      <c r="G28" s="14">
        <f>SUM(G26:G27)</f>
        <v>0</v>
      </c>
      <c r="H28" s="24"/>
      <c r="I28" s="14">
        <f>SUM(I26:I27)</f>
        <v>0</v>
      </c>
      <c r="J28" s="24"/>
      <c r="K28" s="14">
        <f>SUM(K26:K27)</f>
        <v>0</v>
      </c>
      <c r="L28" s="24"/>
      <c r="M28" s="14">
        <f>SUM(M26:M27)</f>
        <v>0</v>
      </c>
      <c r="N28" s="24"/>
      <c r="O28" s="14">
        <f>SUM(O26:O27)</f>
        <v>1265089</v>
      </c>
      <c r="P28" s="16"/>
      <c r="Q28" s="14">
        <f>SUM(Q26:Q27)</f>
        <v>-52281</v>
      </c>
      <c r="R28" s="26"/>
      <c r="S28" s="14">
        <f>SUM(S26:S27)</f>
        <v>0</v>
      </c>
      <c r="T28" s="26"/>
      <c r="U28" s="14">
        <f>SUM(U26:U27)</f>
        <v>0</v>
      </c>
      <c r="V28" s="26"/>
      <c r="W28" s="14">
        <f>SUM(W26:W27)</f>
        <v>-52281</v>
      </c>
      <c r="X28" s="18"/>
      <c r="Y28" s="14">
        <f>SUM(Y26:Y27)</f>
        <v>1212808</v>
      </c>
      <c r="Z28" s="26"/>
      <c r="AA28" s="14">
        <f>SUM(AA26:AA27)</f>
        <v>64744</v>
      </c>
      <c r="AB28" s="21"/>
      <c r="AC28" s="14">
        <f>SUM(AC26:AC27)</f>
        <v>1277552</v>
      </c>
    </row>
    <row r="29" spans="1:30" ht="17.399999999999999" customHeight="1" x14ac:dyDescent="0.7">
      <c r="A29" s="4"/>
      <c r="B29" s="4"/>
      <c r="C29" s="24"/>
      <c r="D29" s="24"/>
      <c r="E29" s="24"/>
      <c r="F29" s="24"/>
      <c r="G29" s="27"/>
      <c r="H29" s="24"/>
      <c r="I29" s="27"/>
      <c r="J29" s="24"/>
      <c r="K29" s="27"/>
      <c r="L29" s="24"/>
      <c r="M29" s="24"/>
      <c r="N29" s="24"/>
      <c r="O29" s="26"/>
      <c r="P29" s="26"/>
      <c r="Q29" s="26"/>
      <c r="R29" s="26"/>
      <c r="S29" s="26"/>
      <c r="T29" s="26"/>
      <c r="U29" s="26"/>
      <c r="V29" s="26"/>
      <c r="W29" s="26"/>
      <c r="X29" s="18"/>
      <c r="Y29" s="26"/>
      <c r="Z29" s="26"/>
      <c r="AA29" s="23"/>
      <c r="AB29" s="23"/>
      <c r="AC29" s="26"/>
    </row>
    <row r="30" spans="1:30" s="75" customFormat="1" ht="23.15" customHeight="1" x14ac:dyDescent="0.65">
      <c r="A30" s="6" t="s">
        <v>92</v>
      </c>
      <c r="C30" s="78">
        <v>0</v>
      </c>
      <c r="D30" s="76"/>
      <c r="E30" s="78">
        <v>0</v>
      </c>
      <c r="F30" s="76"/>
      <c r="G30" s="79">
        <v>0</v>
      </c>
      <c r="H30" s="76"/>
      <c r="I30" s="79">
        <v>0</v>
      </c>
      <c r="J30" s="76"/>
      <c r="K30" s="81">
        <f>G30+I30</f>
        <v>0</v>
      </c>
      <c r="L30" s="76"/>
      <c r="M30" s="78">
        <v>0</v>
      </c>
      <c r="N30" s="76"/>
      <c r="O30" s="80">
        <v>0</v>
      </c>
      <c r="P30" s="77"/>
      <c r="Q30" s="80">
        <v>0</v>
      </c>
      <c r="R30" s="77"/>
      <c r="S30" s="80">
        <v>0</v>
      </c>
      <c r="T30" s="77"/>
      <c r="U30" s="80">
        <v>30987</v>
      </c>
      <c r="V30" s="77"/>
      <c r="W30" s="80">
        <f>SUM(Q30:U30)</f>
        <v>30987</v>
      </c>
      <c r="X30" s="47"/>
      <c r="Y30" s="81">
        <f>SUM(W30,C30:E30,K30:P30)</f>
        <v>30987</v>
      </c>
      <c r="Z30" s="77"/>
      <c r="AA30" s="78">
        <v>0</v>
      </c>
      <c r="AB30" s="48"/>
      <c r="AC30" s="74">
        <f t="shared" ref="AC30" si="2">SUM(Y30:AA30)</f>
        <v>30987</v>
      </c>
    </row>
    <row r="31" spans="1:30" ht="23.15" customHeight="1" thickBot="1" x14ac:dyDescent="0.75">
      <c r="A31" s="4" t="s">
        <v>93</v>
      </c>
      <c r="B31" s="4"/>
      <c r="C31" s="28">
        <f>SUM(C23,C28,C30)</f>
        <v>3003750</v>
      </c>
      <c r="D31" s="22"/>
      <c r="E31" s="28">
        <f>SUM(E23,E28,E30)</f>
        <v>11847802</v>
      </c>
      <c r="F31" s="22"/>
      <c r="G31" s="28">
        <f>SUM(G23,G28,G30)</f>
        <v>109065</v>
      </c>
      <c r="H31" s="22"/>
      <c r="I31" s="28">
        <f>SUM(I23,I28,I30)</f>
        <v>-246310</v>
      </c>
      <c r="J31" s="22"/>
      <c r="K31" s="28">
        <f>SUM(K23,K28,K30)</f>
        <v>-137245</v>
      </c>
      <c r="L31" s="22"/>
      <c r="M31" s="28">
        <f>SUM(M23,M28,M30)</f>
        <v>300375</v>
      </c>
      <c r="N31" s="22"/>
      <c r="O31" s="28">
        <f>SUM(O23,O28,O30)</f>
        <v>2567181</v>
      </c>
      <c r="P31" s="26"/>
      <c r="Q31" s="28">
        <f>SUM(Q23,Q28,Q30)</f>
        <v>-829169</v>
      </c>
      <c r="R31" s="22"/>
      <c r="S31" s="28">
        <f>SUM(S23,S28,S30)</f>
        <v>-16215</v>
      </c>
      <c r="T31" s="22"/>
      <c r="U31" s="28">
        <f>SUM(U23,U28,U30)</f>
        <v>0</v>
      </c>
      <c r="V31" s="26"/>
      <c r="W31" s="28">
        <f>SUM(W23,W28,W30)</f>
        <v>-845384</v>
      </c>
      <c r="X31" s="22"/>
      <c r="Y31" s="28">
        <f>SUM(Y23,Y28,Y30)</f>
        <v>16736479</v>
      </c>
      <c r="Z31" s="22"/>
      <c r="AA31" s="28">
        <f>SUM(AA23,AA28,AA30)</f>
        <v>364044</v>
      </c>
      <c r="AB31" s="21"/>
      <c r="AC31" s="28">
        <f>SUM(AC23,AC28,AC30)</f>
        <v>17100523</v>
      </c>
    </row>
    <row r="32" spans="1:30" s="83" customFormat="1" ht="22" thickTop="1" x14ac:dyDescent="0.65">
      <c r="C32" s="83">
        <f>C31-'BS 3-5'!G77</f>
        <v>0</v>
      </c>
      <c r="E32" s="83">
        <f>E31-'BS 3-5'!G78</f>
        <v>0</v>
      </c>
      <c r="K32" s="83">
        <f>K31-'BS 3-5'!G79</f>
        <v>0</v>
      </c>
      <c r="M32" s="85">
        <f>M31-'BS 3-5'!G81</f>
        <v>0</v>
      </c>
      <c r="O32" s="83">
        <f>O31-'BS 3-5'!G82</f>
        <v>0</v>
      </c>
      <c r="W32" s="83">
        <f>W31-'BS 3-5'!G83</f>
        <v>0</v>
      </c>
      <c r="Y32" s="83">
        <f>Y31-'BS 3-5'!G84</f>
        <v>0</v>
      </c>
      <c r="AA32" s="84">
        <f>AA31-'BS 3-5'!G85</f>
        <v>0</v>
      </c>
      <c r="AB32" s="84"/>
      <c r="AC32" s="83">
        <f>AC31-'BS 3-5'!G86</f>
        <v>0</v>
      </c>
    </row>
    <row r="34" spans="27:27" x14ac:dyDescent="0.65">
      <c r="AA34" s="6"/>
    </row>
  </sheetData>
  <mergeCells count="6">
    <mergeCell ref="C11:AC11"/>
    <mergeCell ref="C3:AC3"/>
    <mergeCell ref="C4:AC4"/>
    <mergeCell ref="G5:K5"/>
    <mergeCell ref="M5:O5"/>
    <mergeCell ref="Q5:W5"/>
  </mergeCells>
  <pageMargins left="0.7" right="0.6" top="0.48" bottom="0.5" header="0.5" footer="0.5"/>
  <pageSetup paperSize="9" scale="5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7DE2-D18C-4277-8C88-FB63CE834401}">
  <sheetPr>
    <pageSetUpPr fitToPage="1"/>
  </sheetPr>
  <dimension ref="A1:O29"/>
  <sheetViews>
    <sheetView view="pageBreakPreview" zoomScale="55" zoomScaleNormal="71" zoomScaleSheetLayoutView="55" workbookViewId="0"/>
  </sheetViews>
  <sheetFormatPr defaultColWidth="9.09765625" defaultRowHeight="21.5" x14ac:dyDescent="0.65"/>
  <cols>
    <col min="1" max="1" width="51.09765625" style="6" customWidth="1"/>
    <col min="2" max="2" width="11.09765625" style="7" customWidth="1"/>
    <col min="3" max="3" width="16.3984375" style="6" customWidth="1"/>
    <col min="4" max="4" width="2.09765625" style="6" customWidth="1"/>
    <col min="5" max="5" width="16.3984375" style="6" customWidth="1"/>
    <col min="6" max="6" width="2.09765625" style="6" customWidth="1"/>
    <col min="7" max="7" width="16.3984375" style="6" customWidth="1"/>
    <col min="8" max="8" width="2.09765625" style="6" customWidth="1"/>
    <col min="9" max="9" width="16.3984375" style="6" customWidth="1"/>
    <col min="10" max="10" width="2.09765625" style="6" customWidth="1"/>
    <col min="11" max="11" width="16.3984375" style="6" customWidth="1"/>
    <col min="12" max="12" width="2.09765625" style="6" customWidth="1"/>
    <col min="13" max="13" width="16.3984375" style="6" customWidth="1"/>
    <col min="14" max="14" width="2.09765625" style="6" customWidth="1"/>
    <col min="15" max="15" width="16.3984375" style="6" customWidth="1"/>
    <col min="16" max="16" width="17.8984375" style="6" customWidth="1"/>
    <col min="17" max="17" width="13.3984375" style="6" bestFit="1" customWidth="1"/>
    <col min="18" max="16384" width="9.09765625" style="6"/>
  </cols>
  <sheetData>
    <row r="1" spans="1:15" s="33" customFormat="1" ht="23" x14ac:dyDescent="0.7">
      <c r="A1" s="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s="33" customFormat="1" ht="23" x14ac:dyDescent="0.7">
      <c r="A2" s="2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5" customHeight="1" x14ac:dyDescent="0.7">
      <c r="A3" s="50"/>
      <c r="B3" s="50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21" customHeight="1" x14ac:dyDescent="0.7">
      <c r="A4" s="50"/>
      <c r="B4" s="50"/>
      <c r="C4" s="153" t="s">
        <v>3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ht="21" customHeight="1" x14ac:dyDescent="0.7">
      <c r="A5" s="50"/>
      <c r="B5" s="50"/>
      <c r="C5" s="87"/>
      <c r="D5" s="87"/>
      <c r="E5" s="87"/>
      <c r="F5" s="87"/>
      <c r="G5" s="87"/>
      <c r="H5" s="87"/>
      <c r="I5" s="87"/>
      <c r="J5" s="87"/>
      <c r="K5" s="87"/>
      <c r="L5" s="87"/>
      <c r="M5" s="90" t="s">
        <v>152</v>
      </c>
      <c r="N5" s="87"/>
      <c r="O5" s="87"/>
    </row>
    <row r="6" spans="1:15" ht="21" customHeight="1" x14ac:dyDescent="0.65">
      <c r="A6" s="3"/>
      <c r="C6" s="3"/>
      <c r="D6" s="3"/>
      <c r="E6" s="3"/>
      <c r="F6" s="3"/>
      <c r="G6" s="69" t="s">
        <v>153</v>
      </c>
      <c r="H6" s="3"/>
      <c r="I6" s="157" t="s">
        <v>40</v>
      </c>
      <c r="J6" s="157"/>
      <c r="K6" s="157"/>
      <c r="L6" s="52"/>
      <c r="M6" s="69" t="s">
        <v>79</v>
      </c>
      <c r="N6" s="3"/>
      <c r="O6" s="54"/>
    </row>
    <row r="7" spans="1:15" ht="21" customHeight="1" x14ac:dyDescent="0.65">
      <c r="A7" s="3"/>
      <c r="C7" s="3"/>
      <c r="D7" s="3"/>
      <c r="E7" s="3"/>
      <c r="F7" s="3"/>
      <c r="G7" s="52" t="s">
        <v>44</v>
      </c>
      <c r="H7" s="3"/>
      <c r="I7" s="52"/>
      <c r="J7" s="52"/>
      <c r="K7" s="52"/>
      <c r="L7" s="52"/>
      <c r="M7" s="52"/>
      <c r="N7" s="3"/>
      <c r="O7" s="54"/>
    </row>
    <row r="8" spans="1:15" ht="21" customHeight="1" x14ac:dyDescent="0.65">
      <c r="C8" s="52" t="s">
        <v>49</v>
      </c>
      <c r="D8" s="52"/>
      <c r="E8" s="52"/>
      <c r="F8" s="52"/>
      <c r="G8" s="3" t="s">
        <v>50</v>
      </c>
      <c r="H8" s="52"/>
      <c r="I8" s="52"/>
      <c r="M8" s="3" t="s">
        <v>53</v>
      </c>
      <c r="N8" s="3"/>
      <c r="O8" s="52"/>
    </row>
    <row r="9" spans="1:15" ht="21" customHeight="1" x14ac:dyDescent="0.65">
      <c r="C9" s="52" t="s">
        <v>57</v>
      </c>
      <c r="D9" s="52"/>
      <c r="E9" s="52" t="s">
        <v>58</v>
      </c>
      <c r="F9" s="52"/>
      <c r="G9" s="3" t="s">
        <v>59</v>
      </c>
      <c r="H9" s="52"/>
      <c r="I9" s="52" t="s">
        <v>62</v>
      </c>
      <c r="J9" s="55"/>
      <c r="K9" s="55"/>
      <c r="L9" s="55"/>
      <c r="M9" s="3" t="s">
        <v>64</v>
      </c>
      <c r="N9" s="3"/>
      <c r="O9" s="52" t="s">
        <v>69</v>
      </c>
    </row>
    <row r="10" spans="1:15" ht="21" customHeight="1" x14ac:dyDescent="0.65">
      <c r="B10" s="68"/>
      <c r="C10" s="52" t="s">
        <v>70</v>
      </c>
      <c r="D10" s="52"/>
      <c r="E10" s="52" t="s">
        <v>71</v>
      </c>
      <c r="F10" s="52"/>
      <c r="G10" s="3" t="s">
        <v>72</v>
      </c>
      <c r="H10" s="52"/>
      <c r="I10" s="52" t="s">
        <v>75</v>
      </c>
      <c r="J10" s="55"/>
      <c r="K10" s="52" t="s">
        <v>76</v>
      </c>
      <c r="L10" s="52"/>
      <c r="M10" s="3" t="s">
        <v>78</v>
      </c>
      <c r="N10" s="3"/>
      <c r="O10" s="52" t="s">
        <v>82</v>
      </c>
    </row>
    <row r="11" spans="1:15" ht="21" customHeight="1" x14ac:dyDescent="0.65">
      <c r="C11" s="155" t="s">
        <v>7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</row>
    <row r="12" spans="1:15" ht="22.5" customHeight="1" x14ac:dyDescent="0.7">
      <c r="A12" s="4" t="s">
        <v>83</v>
      </c>
      <c r="B12" s="1"/>
      <c r="C12" s="59"/>
      <c r="D12" s="59"/>
      <c r="E12" s="59"/>
      <c r="F12" s="59"/>
      <c r="G12" s="60"/>
      <c r="H12" s="59"/>
      <c r="I12" s="59"/>
      <c r="J12" s="61"/>
      <c r="K12" s="60"/>
      <c r="L12" s="60"/>
      <c r="M12" s="60"/>
      <c r="N12" s="60"/>
      <c r="O12" s="61"/>
    </row>
    <row r="13" spans="1:15" ht="22.5" customHeight="1" x14ac:dyDescent="0.7">
      <c r="A13" s="4" t="s">
        <v>84</v>
      </c>
      <c r="B13" s="34"/>
      <c r="C13" s="18">
        <v>3003750</v>
      </c>
      <c r="D13" s="18"/>
      <c r="E13" s="18">
        <v>11847802</v>
      </c>
      <c r="F13" s="18"/>
      <c r="G13" s="18">
        <v>73950</v>
      </c>
      <c r="H13" s="18"/>
      <c r="I13" s="18">
        <v>300375</v>
      </c>
      <c r="J13" s="18"/>
      <c r="K13" s="18">
        <v>1357783</v>
      </c>
      <c r="L13" s="18"/>
      <c r="M13" s="18">
        <f>-16215</f>
        <v>-16215</v>
      </c>
      <c r="N13" s="18"/>
      <c r="O13" s="18">
        <f>SUM(C13:M13)</f>
        <v>16567445</v>
      </c>
    </row>
    <row r="14" spans="1:15" ht="8.15" customHeight="1" x14ac:dyDescent="0.7">
      <c r="B14" s="34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22.5" customHeight="1" x14ac:dyDescent="0.7">
      <c r="A15" s="4" t="s">
        <v>85</v>
      </c>
      <c r="B15" s="34"/>
      <c r="C15" s="13"/>
      <c r="D15" s="57"/>
      <c r="E15" s="13"/>
      <c r="F15" s="57"/>
      <c r="G15" s="13"/>
      <c r="H15" s="57"/>
      <c r="I15" s="13"/>
      <c r="J15" s="56"/>
      <c r="K15" s="58"/>
      <c r="L15" s="58"/>
      <c r="M15" s="13"/>
      <c r="N15" s="13"/>
      <c r="O15" s="17"/>
    </row>
    <row r="16" spans="1:15" ht="22.5" customHeight="1" x14ac:dyDescent="0.65">
      <c r="A16" s="6" t="s">
        <v>86</v>
      </c>
      <c r="B16" s="34"/>
      <c r="C16" s="12">
        <v>0</v>
      </c>
      <c r="D16" s="57"/>
      <c r="E16" s="12">
        <v>0</v>
      </c>
      <c r="F16" s="57"/>
      <c r="G16" s="12">
        <v>0</v>
      </c>
      <c r="H16" s="57"/>
      <c r="I16" s="12">
        <v>0</v>
      </c>
      <c r="J16" s="56"/>
      <c r="K16" s="12">
        <f>'PL 6-7'!M29</f>
        <v>401343</v>
      </c>
      <c r="L16" s="58"/>
      <c r="M16" s="12">
        <v>0</v>
      </c>
      <c r="N16" s="13"/>
      <c r="O16" s="12">
        <f>SUM(C16:M16)</f>
        <v>401343</v>
      </c>
    </row>
    <row r="17" spans="1:15" ht="22.5" customHeight="1" x14ac:dyDescent="0.7">
      <c r="A17" s="4" t="s">
        <v>88</v>
      </c>
      <c r="B17" s="34"/>
      <c r="C17" s="14">
        <v>0</v>
      </c>
      <c r="D17" s="22"/>
      <c r="E17" s="14">
        <v>0</v>
      </c>
      <c r="F17" s="22"/>
      <c r="G17" s="14">
        <v>0</v>
      </c>
      <c r="H17" s="22"/>
      <c r="I17" s="14">
        <v>0</v>
      </c>
      <c r="J17" s="18"/>
      <c r="K17" s="36">
        <f>SUM(K16:K16)</f>
        <v>401343</v>
      </c>
      <c r="L17" s="26"/>
      <c r="M17" s="37">
        <f>SUM(M16:M16)</f>
        <v>0</v>
      </c>
      <c r="N17" s="24"/>
      <c r="O17" s="36">
        <f>SUM(O16:O16)</f>
        <v>401343</v>
      </c>
    </row>
    <row r="18" spans="1:15" ht="8.15" customHeight="1" x14ac:dyDescent="0.7">
      <c r="A18" s="4"/>
      <c r="B18" s="34"/>
      <c r="C18" s="16"/>
      <c r="D18" s="22"/>
      <c r="E18" s="16"/>
      <c r="F18" s="22"/>
      <c r="G18" s="16"/>
      <c r="H18" s="22"/>
      <c r="I18" s="16"/>
      <c r="J18" s="18"/>
      <c r="K18" s="26"/>
      <c r="L18" s="26"/>
      <c r="M18" s="35"/>
      <c r="N18" s="24"/>
      <c r="O18" s="26"/>
    </row>
    <row r="19" spans="1:15" ht="22.5" customHeight="1" thickBot="1" x14ac:dyDescent="0.75">
      <c r="A19" s="4" t="s">
        <v>89</v>
      </c>
      <c r="B19" s="34"/>
      <c r="C19" s="38">
        <f>SUM(C13,C17)</f>
        <v>3003750</v>
      </c>
      <c r="D19" s="22"/>
      <c r="E19" s="38">
        <f>SUM(E13,E17)</f>
        <v>11847802</v>
      </c>
      <c r="F19" s="22"/>
      <c r="G19" s="38">
        <f>SUM(G13,G17)</f>
        <v>73950</v>
      </c>
      <c r="H19" s="22"/>
      <c r="I19" s="38">
        <f>SUM(I13,I17)</f>
        <v>300375</v>
      </c>
      <c r="J19" s="22"/>
      <c r="K19" s="38">
        <f>SUM(K13,K17)</f>
        <v>1759126</v>
      </c>
      <c r="L19" s="22"/>
      <c r="M19" s="38">
        <f>SUM(M13,M17)</f>
        <v>-16215</v>
      </c>
      <c r="N19" s="22"/>
      <c r="O19" s="38">
        <f>SUM(O13,O17)</f>
        <v>16968788</v>
      </c>
    </row>
    <row r="20" spans="1:15" ht="15.9" customHeight="1" thickTop="1" x14ac:dyDescent="0.65"/>
    <row r="21" spans="1:15" ht="22.5" customHeight="1" x14ac:dyDescent="0.7">
      <c r="A21" s="4" t="s">
        <v>90</v>
      </c>
      <c r="B21" s="1"/>
      <c r="C21" s="59"/>
      <c r="D21" s="59"/>
      <c r="E21" s="59"/>
      <c r="F21" s="59"/>
      <c r="G21" s="60"/>
      <c r="H21" s="59"/>
      <c r="I21" s="59"/>
      <c r="J21" s="61"/>
      <c r="K21" s="60"/>
      <c r="L21" s="60"/>
      <c r="M21" s="60"/>
      <c r="N21" s="60"/>
      <c r="O21" s="61"/>
    </row>
    <row r="22" spans="1:15" ht="22.5" customHeight="1" x14ac:dyDescent="0.7">
      <c r="A22" s="4" t="s">
        <v>91</v>
      </c>
      <c r="B22" s="34"/>
      <c r="C22" s="18">
        <v>3003750</v>
      </c>
      <c r="D22" s="18"/>
      <c r="E22" s="18">
        <v>11847802</v>
      </c>
      <c r="F22" s="18"/>
      <c r="G22" s="18">
        <v>73950</v>
      </c>
      <c r="H22" s="18"/>
      <c r="I22" s="18">
        <v>300375</v>
      </c>
      <c r="J22" s="18"/>
      <c r="K22" s="18">
        <v>927254</v>
      </c>
      <c r="L22" s="18"/>
      <c r="M22" s="18">
        <f>-16215</f>
        <v>-16215</v>
      </c>
      <c r="N22" s="18"/>
      <c r="O22" s="18">
        <f>SUM(C22:M22)</f>
        <v>16136916</v>
      </c>
    </row>
    <row r="23" spans="1:15" ht="8.15" customHeight="1" x14ac:dyDescent="0.7">
      <c r="B23" s="34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ht="22.5" customHeight="1" x14ac:dyDescent="0.7">
      <c r="A24" s="4" t="s">
        <v>85</v>
      </c>
      <c r="B24" s="34"/>
      <c r="C24" s="13"/>
      <c r="D24" s="57"/>
      <c r="E24" s="13"/>
      <c r="F24" s="57"/>
      <c r="G24" s="13"/>
      <c r="H24" s="57"/>
      <c r="I24" s="13"/>
      <c r="J24" s="56"/>
      <c r="K24" s="58"/>
      <c r="L24" s="58"/>
      <c r="M24" s="13"/>
      <c r="N24" s="13"/>
      <c r="O24" s="17"/>
    </row>
    <row r="25" spans="1:15" ht="22.5" customHeight="1" x14ac:dyDescent="0.65">
      <c r="A25" s="6" t="s">
        <v>86</v>
      </c>
      <c r="B25" s="34"/>
      <c r="C25" s="12">
        <v>0</v>
      </c>
      <c r="D25" s="57"/>
      <c r="E25" s="12">
        <v>0</v>
      </c>
      <c r="F25" s="57"/>
      <c r="G25" s="12">
        <v>0</v>
      </c>
      <c r="H25" s="57"/>
      <c r="I25" s="12">
        <v>0</v>
      </c>
      <c r="J25" s="56"/>
      <c r="K25" s="12">
        <f>'PL 6-7'!K29</f>
        <v>230987</v>
      </c>
      <c r="L25" s="58"/>
      <c r="M25" s="12">
        <v>0</v>
      </c>
      <c r="N25" s="13"/>
      <c r="O25" s="12">
        <f>SUM(C25:M25)</f>
        <v>230987</v>
      </c>
    </row>
    <row r="26" spans="1:15" ht="22.5" customHeight="1" x14ac:dyDescent="0.7">
      <c r="A26" s="4" t="s">
        <v>88</v>
      </c>
      <c r="B26" s="34"/>
      <c r="C26" s="14">
        <v>0</v>
      </c>
      <c r="D26" s="22"/>
      <c r="E26" s="14">
        <v>0</v>
      </c>
      <c r="F26" s="22"/>
      <c r="G26" s="14">
        <v>0</v>
      </c>
      <c r="H26" s="22"/>
      <c r="I26" s="14">
        <v>0</v>
      </c>
      <c r="J26" s="18"/>
      <c r="K26" s="36">
        <f>SUM(K25:K25)</f>
        <v>230987</v>
      </c>
      <c r="L26" s="26"/>
      <c r="M26" s="37">
        <f>SUM(M25:M25)</f>
        <v>0</v>
      </c>
      <c r="N26" s="24"/>
      <c r="O26" s="36">
        <f>SUM(O25:O25)</f>
        <v>230987</v>
      </c>
    </row>
    <row r="27" spans="1:15" ht="8.15" customHeight="1" x14ac:dyDescent="0.7">
      <c r="A27" s="4"/>
      <c r="B27" s="34"/>
      <c r="C27" s="16"/>
      <c r="D27" s="22"/>
      <c r="E27" s="16"/>
      <c r="F27" s="22"/>
      <c r="G27" s="16"/>
      <c r="H27" s="22"/>
      <c r="I27" s="16"/>
      <c r="J27" s="18"/>
      <c r="K27" s="26"/>
      <c r="L27" s="26"/>
      <c r="M27" s="35"/>
      <c r="N27" s="24"/>
      <c r="O27" s="26"/>
    </row>
    <row r="28" spans="1:15" ht="22.5" customHeight="1" thickBot="1" x14ac:dyDescent="0.75">
      <c r="A28" s="4" t="s">
        <v>93</v>
      </c>
      <c r="B28" s="34"/>
      <c r="C28" s="38">
        <f>SUM(C22,C26)</f>
        <v>3003750</v>
      </c>
      <c r="D28" s="22"/>
      <c r="E28" s="38">
        <f>SUM(E22,E26)</f>
        <v>11847802</v>
      </c>
      <c r="F28" s="22"/>
      <c r="G28" s="38">
        <f>SUM(G22,G26)</f>
        <v>73950</v>
      </c>
      <c r="H28" s="22"/>
      <c r="I28" s="38">
        <f>SUM(I22,I26)</f>
        <v>300375</v>
      </c>
      <c r="J28" s="22"/>
      <c r="K28" s="38">
        <f>SUM(K22,K26)</f>
        <v>1158241</v>
      </c>
      <c r="L28" s="22"/>
      <c r="M28" s="38">
        <f>SUM(M22,M26)</f>
        <v>-16215</v>
      </c>
      <c r="N28" s="22"/>
      <c r="O28" s="38">
        <f>SUM(O22,O26)</f>
        <v>16367903</v>
      </c>
    </row>
    <row r="29" spans="1:15" ht="22" thickTop="1" x14ac:dyDescent="0.65"/>
  </sheetData>
  <mergeCells count="3">
    <mergeCell ref="C4:O4"/>
    <mergeCell ref="I6:K6"/>
    <mergeCell ref="C11:O11"/>
  </mergeCells>
  <pageMargins left="0.8" right="0.8" top="0.48" bottom="0.5" header="0.5" footer="0.5"/>
  <pageSetup paperSize="9" scale="77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10"/>
  <sheetViews>
    <sheetView view="pageBreakPreview" zoomScale="80" zoomScaleNormal="55" zoomScaleSheetLayoutView="80" workbookViewId="0">
      <selection activeCell="E1" sqref="E1"/>
    </sheetView>
  </sheetViews>
  <sheetFormatPr defaultColWidth="20.8984375" defaultRowHeight="23.25" customHeight="1" x14ac:dyDescent="0.65"/>
  <cols>
    <col min="1" max="4" width="2" customWidth="1"/>
    <col min="5" max="5" width="55.59765625" customWidth="1"/>
    <col min="6" max="6" width="9" customWidth="1"/>
    <col min="7" max="7" width="14" style="92" customWidth="1"/>
    <col min="8" max="8" width="1.59765625" style="92" customWidth="1"/>
    <col min="9" max="9" width="14" style="92" customWidth="1"/>
    <col min="10" max="10" width="1.59765625" customWidth="1"/>
    <col min="11" max="11" width="14" customWidth="1"/>
    <col min="12" max="12" width="1.59765625" customWidth="1"/>
    <col min="13" max="13" width="14" customWidth="1"/>
    <col min="14" max="14" width="1.8984375" customWidth="1"/>
    <col min="15" max="15" width="19.59765625" customWidth="1"/>
    <col min="16" max="16" width="20.8984375" style="66"/>
    <col min="17" max="17" width="20.8984375" style="67"/>
    <col min="18" max="18" width="20.8984375" style="66"/>
    <col min="19" max="19" width="20.8984375" style="67"/>
  </cols>
  <sheetData>
    <row r="1" spans="1:19" s="2" customFormat="1" ht="23.25" customHeight="1" x14ac:dyDescent="0.7">
      <c r="A1" s="2" t="s">
        <v>0</v>
      </c>
      <c r="G1" s="88"/>
      <c r="H1" s="88"/>
      <c r="I1" s="88"/>
      <c r="P1" s="66"/>
      <c r="Q1" s="89"/>
      <c r="R1" s="66"/>
      <c r="S1" s="89"/>
    </row>
    <row r="2" spans="1:19" s="2" customFormat="1" ht="23.25" customHeight="1" x14ac:dyDescent="0.7">
      <c r="A2" s="2" t="s">
        <v>154</v>
      </c>
      <c r="G2" s="88"/>
      <c r="H2" s="88"/>
      <c r="I2" s="88"/>
      <c r="P2" s="66"/>
      <c r="Q2" s="89"/>
      <c r="R2" s="66"/>
      <c r="S2" s="89"/>
    </row>
    <row r="3" spans="1:19" s="2" customFormat="1" ht="23.15" customHeight="1" x14ac:dyDescent="0.7">
      <c r="G3" s="88"/>
      <c r="H3" s="88"/>
      <c r="I3" s="88"/>
      <c r="P3" s="66"/>
      <c r="Q3" s="89"/>
      <c r="R3" s="66"/>
      <c r="S3" s="89"/>
    </row>
    <row r="4" spans="1:19" s="2" customFormat="1" ht="23.25" customHeight="1" x14ac:dyDescent="0.7">
      <c r="G4" s="156" t="s">
        <v>2</v>
      </c>
      <c r="H4" s="156"/>
      <c r="I4" s="156"/>
      <c r="K4" s="156" t="s">
        <v>3</v>
      </c>
      <c r="L4" s="156"/>
      <c r="M4" s="156"/>
      <c r="P4" s="66"/>
      <c r="Q4" s="89"/>
      <c r="R4" s="66"/>
      <c r="S4" s="89"/>
    </row>
    <row r="5" spans="1:19" s="2" customFormat="1" ht="23.25" customHeight="1" x14ac:dyDescent="0.7">
      <c r="G5" s="154" t="s">
        <v>4</v>
      </c>
      <c r="H5" s="154"/>
      <c r="I5" s="154"/>
      <c r="J5" s="91"/>
      <c r="K5" s="154" t="s">
        <v>4</v>
      </c>
      <c r="L5" s="154"/>
      <c r="M5" s="154"/>
      <c r="P5" s="66"/>
      <c r="Q5" s="89"/>
      <c r="R5" s="66"/>
      <c r="S5" s="89"/>
    </row>
    <row r="6" spans="1:19" s="2" customFormat="1" ht="23.25" customHeight="1" x14ac:dyDescent="0.7">
      <c r="F6" s="92"/>
      <c r="G6" s="154" t="s">
        <v>5</v>
      </c>
      <c r="H6" s="154"/>
      <c r="I6" s="154"/>
      <c r="J6" s="91"/>
      <c r="K6" s="154" t="s">
        <v>5</v>
      </c>
      <c r="L6" s="154"/>
      <c r="M6" s="154"/>
      <c r="P6" s="66"/>
      <c r="Q6" s="89"/>
      <c r="R6" s="66"/>
      <c r="S6" s="89"/>
    </row>
    <row r="7" spans="1:19" s="91" customFormat="1" ht="23.25" customHeight="1" x14ac:dyDescent="0.7">
      <c r="F7" s="92" t="s">
        <v>6</v>
      </c>
      <c r="G7" s="90">
        <v>2568</v>
      </c>
      <c r="H7"/>
      <c r="I7" s="90">
        <v>2567</v>
      </c>
      <c r="K7" s="90">
        <v>2568</v>
      </c>
      <c r="L7"/>
      <c r="M7" s="90">
        <v>2567</v>
      </c>
      <c r="P7" s="66"/>
      <c r="Q7" s="67"/>
      <c r="R7" s="66"/>
      <c r="S7" s="67"/>
    </row>
    <row r="8" spans="1:19" ht="23.25" customHeight="1" x14ac:dyDescent="0.65">
      <c r="G8" s="152" t="s">
        <v>7</v>
      </c>
      <c r="H8" s="152"/>
      <c r="I8" s="152"/>
      <c r="J8" s="152"/>
      <c r="K8" s="152"/>
      <c r="L8" s="152"/>
      <c r="M8" s="152"/>
    </row>
    <row r="9" spans="1:19" ht="23.25" customHeight="1" x14ac:dyDescent="0.7">
      <c r="A9" s="93" t="s">
        <v>155</v>
      </c>
      <c r="G9" s="94"/>
      <c r="H9" s="94"/>
      <c r="I9" s="94"/>
      <c r="J9" s="95"/>
      <c r="K9" s="95"/>
      <c r="L9" s="95"/>
      <c r="M9" s="95"/>
    </row>
    <row r="10" spans="1:19" ht="23.25" customHeight="1" x14ac:dyDescent="0.65">
      <c r="A10" t="s">
        <v>23</v>
      </c>
      <c r="F10" s="92"/>
      <c r="G10" s="49">
        <f>'PL 6-7'!G26</f>
        <v>1330633</v>
      </c>
      <c r="H10" s="96"/>
      <c r="I10" s="49">
        <f>'PL 6-7'!I26</f>
        <v>865967</v>
      </c>
      <c r="J10" s="17"/>
      <c r="K10" s="49">
        <f>'PL 6-7'!K26</f>
        <v>230987</v>
      </c>
      <c r="L10" s="17"/>
      <c r="M10" s="49">
        <f>'PL 6-7'!M26</f>
        <v>401343</v>
      </c>
    </row>
    <row r="11" spans="1:19" ht="23.25" customHeight="1" x14ac:dyDescent="0.65">
      <c r="A11" s="97" t="s">
        <v>156</v>
      </c>
      <c r="F11" s="92"/>
      <c r="G11" s="17"/>
      <c r="H11" s="96"/>
      <c r="I11" s="17"/>
      <c r="J11" s="17"/>
      <c r="K11" s="17"/>
      <c r="L11" s="17"/>
      <c r="M11" s="17"/>
    </row>
    <row r="12" spans="1:19" ht="23.25" customHeight="1" x14ac:dyDescent="0.65">
      <c r="A12" t="s">
        <v>22</v>
      </c>
      <c r="F12" s="92"/>
      <c r="G12" s="17">
        <v>98990</v>
      </c>
      <c r="H12" s="96"/>
      <c r="I12" s="17">
        <v>82037</v>
      </c>
      <c r="J12" s="12"/>
      <c r="K12" s="17">
        <v>37921</v>
      </c>
      <c r="L12" s="12"/>
      <c r="M12" s="17">
        <v>96447</v>
      </c>
    </row>
    <row r="13" spans="1:19" ht="23.25" customHeight="1" x14ac:dyDescent="0.65">
      <c r="A13" t="s">
        <v>19</v>
      </c>
      <c r="F13" s="92"/>
      <c r="G13" s="17">
        <v>35562</v>
      </c>
      <c r="H13" s="96"/>
      <c r="I13" s="17">
        <v>29208</v>
      </c>
      <c r="J13" s="17"/>
      <c r="K13" s="17">
        <v>15717</v>
      </c>
      <c r="L13" s="12"/>
      <c r="M13" s="17">
        <v>15777</v>
      </c>
    </row>
    <row r="14" spans="1:19" ht="23.25" customHeight="1" x14ac:dyDescent="0.65">
      <c r="A14" t="s">
        <v>157</v>
      </c>
      <c r="F14" s="92"/>
      <c r="G14" s="17">
        <v>351396</v>
      </c>
      <c r="H14" s="96"/>
      <c r="I14" s="17">
        <v>357549</v>
      </c>
      <c r="J14" s="17"/>
      <c r="K14" s="17">
        <v>190713</v>
      </c>
      <c r="L14" s="17"/>
      <c r="M14" s="17">
        <v>186083</v>
      </c>
    </row>
    <row r="15" spans="1:19" ht="23.25" customHeight="1" x14ac:dyDescent="0.65">
      <c r="A15" t="s">
        <v>158</v>
      </c>
      <c r="F15" s="92"/>
      <c r="G15" s="17">
        <v>21560</v>
      </c>
      <c r="H15" s="96"/>
      <c r="I15" s="17">
        <v>12693</v>
      </c>
      <c r="J15" s="17"/>
      <c r="K15" s="17">
        <v>18129</v>
      </c>
      <c r="L15" s="17"/>
      <c r="M15" s="17">
        <v>9714</v>
      </c>
    </row>
    <row r="16" spans="1:19" ht="23.25" customHeight="1" x14ac:dyDescent="0.65">
      <c r="A16" s="98" t="s">
        <v>159</v>
      </c>
      <c r="F16" s="92"/>
      <c r="G16" s="17">
        <v>26167</v>
      </c>
      <c r="H16" s="96"/>
      <c r="I16" s="17">
        <v>17798</v>
      </c>
      <c r="J16" s="17"/>
      <c r="K16" s="17">
        <v>19244</v>
      </c>
      <c r="L16" s="12"/>
      <c r="M16" s="17">
        <v>11797</v>
      </c>
    </row>
    <row r="17" spans="1:16" ht="23.25" customHeight="1" x14ac:dyDescent="0.65">
      <c r="A17" t="s">
        <v>160</v>
      </c>
      <c r="F17" s="92"/>
      <c r="G17" s="99">
        <v>-2780</v>
      </c>
      <c r="H17" s="96"/>
      <c r="I17" s="99">
        <v>28843</v>
      </c>
      <c r="J17" s="12"/>
      <c r="K17" s="17">
        <v>-1452</v>
      </c>
      <c r="L17" s="12"/>
      <c r="M17" s="17">
        <v>26421</v>
      </c>
    </row>
    <row r="18" spans="1:16" ht="23.25" customHeight="1" x14ac:dyDescent="0.65">
      <c r="A18" t="s">
        <v>161</v>
      </c>
      <c r="F18" s="92"/>
      <c r="G18" s="99">
        <v>0</v>
      </c>
      <c r="H18" s="96"/>
      <c r="I18" s="99">
        <v>1389</v>
      </c>
      <c r="J18" s="12"/>
      <c r="K18" s="17">
        <v>0</v>
      </c>
      <c r="L18" s="12"/>
      <c r="M18" s="17">
        <v>0</v>
      </c>
    </row>
    <row r="19" spans="1:16" ht="23.25" hidden="1" customHeight="1" x14ac:dyDescent="0.65">
      <c r="A19" t="s">
        <v>162</v>
      </c>
      <c r="F19" s="92"/>
      <c r="G19" s="99"/>
      <c r="H19" s="96"/>
      <c r="I19" s="99"/>
      <c r="J19" s="12"/>
      <c r="K19" s="17"/>
      <c r="L19" s="12"/>
      <c r="M19" s="17"/>
    </row>
    <row r="20" spans="1:16" ht="23.25" customHeight="1" x14ac:dyDescent="0.65">
      <c r="A20" t="s">
        <v>163</v>
      </c>
      <c r="F20" s="92"/>
      <c r="G20" s="99">
        <v>-41148</v>
      </c>
      <c r="H20" s="96"/>
      <c r="I20" s="99">
        <v>3468</v>
      </c>
      <c r="J20" s="17"/>
      <c r="K20" s="17">
        <v>-3057</v>
      </c>
      <c r="L20" s="12"/>
      <c r="M20" s="17">
        <v>-7007</v>
      </c>
      <c r="P20" s="100"/>
    </row>
    <row r="21" spans="1:16" ht="23.25" customHeight="1" x14ac:dyDescent="0.65">
      <c r="A21" s="98" t="s">
        <v>31</v>
      </c>
      <c r="F21" s="92"/>
      <c r="G21" s="99">
        <v>-67086</v>
      </c>
      <c r="H21" s="17"/>
      <c r="I21" s="99">
        <v>47717</v>
      </c>
      <c r="J21" s="17"/>
      <c r="K21" s="99">
        <v>0</v>
      </c>
      <c r="L21" s="13"/>
      <c r="M21" s="99">
        <v>0</v>
      </c>
    </row>
    <row r="22" spans="1:16" ht="23.25" customHeight="1" x14ac:dyDescent="0.65">
      <c r="A22" t="s">
        <v>164</v>
      </c>
      <c r="F22" s="92"/>
      <c r="G22" s="99">
        <v>-37232</v>
      </c>
      <c r="H22" s="96"/>
      <c r="I22" s="99">
        <v>-59027</v>
      </c>
      <c r="J22" s="12"/>
      <c r="K22" s="99">
        <v>0</v>
      </c>
      <c r="L22" s="29"/>
      <c r="M22" s="99">
        <v>0</v>
      </c>
    </row>
    <row r="23" spans="1:16" ht="23.25" customHeight="1" x14ac:dyDescent="0.65">
      <c r="A23" t="s">
        <v>226</v>
      </c>
      <c r="F23" s="92"/>
      <c r="G23" s="99">
        <v>5594</v>
      </c>
      <c r="H23" s="96"/>
      <c r="I23" s="99">
        <v>178</v>
      </c>
      <c r="J23" s="12"/>
      <c r="K23" s="99">
        <v>-2931</v>
      </c>
      <c r="L23" s="12"/>
      <c r="M23" s="99">
        <v>154</v>
      </c>
      <c r="P23" s="100"/>
    </row>
    <row r="24" spans="1:16" ht="23.25" hidden="1" customHeight="1" x14ac:dyDescent="0.65">
      <c r="A24" t="s">
        <v>165</v>
      </c>
      <c r="F24" s="92">
        <v>4</v>
      </c>
      <c r="G24" s="99"/>
      <c r="H24" s="96"/>
      <c r="I24" s="99"/>
      <c r="J24" s="12"/>
      <c r="K24" s="99"/>
      <c r="L24" s="12"/>
      <c r="M24" s="99"/>
    </row>
    <row r="25" spans="1:16" ht="23.25" customHeight="1" x14ac:dyDescent="0.65">
      <c r="A25" t="s">
        <v>227</v>
      </c>
      <c r="F25" s="92"/>
      <c r="G25" s="99">
        <v>8668</v>
      </c>
      <c r="H25" s="96"/>
      <c r="I25" s="99">
        <v>69136</v>
      </c>
      <c r="J25" s="12"/>
      <c r="K25" s="99">
        <v>8381</v>
      </c>
      <c r="L25" s="12"/>
      <c r="M25" s="99">
        <v>-8046</v>
      </c>
    </row>
    <row r="26" spans="1:16" ht="23.25" customHeight="1" x14ac:dyDescent="0.65">
      <c r="A26" t="s">
        <v>166</v>
      </c>
      <c r="F26" s="92"/>
      <c r="G26" s="99"/>
      <c r="H26" s="96"/>
      <c r="I26" s="99"/>
      <c r="J26" s="12"/>
      <c r="K26" s="99"/>
      <c r="L26" s="12"/>
      <c r="M26" s="99"/>
    </row>
    <row r="27" spans="1:16" ht="23.25" customHeight="1" x14ac:dyDescent="0.65">
      <c r="B27" t="s">
        <v>167</v>
      </c>
      <c r="F27" s="92"/>
      <c r="G27" s="99">
        <v>-10785</v>
      </c>
      <c r="H27" s="96"/>
      <c r="I27" s="99">
        <v>5783</v>
      </c>
      <c r="J27" s="12"/>
      <c r="K27" s="99">
        <v>-10785</v>
      </c>
      <c r="L27" s="12"/>
      <c r="M27" s="99">
        <v>5783</v>
      </c>
    </row>
    <row r="28" spans="1:16" ht="23.15" hidden="1" customHeight="1" x14ac:dyDescent="0.65">
      <c r="A28" t="s">
        <v>168</v>
      </c>
      <c r="F28" s="92">
        <v>5</v>
      </c>
      <c r="G28" s="99"/>
      <c r="H28" s="96"/>
      <c r="I28" s="99"/>
      <c r="J28" s="12"/>
      <c r="K28" s="99"/>
      <c r="L28" s="12"/>
      <c r="M28" s="99"/>
    </row>
    <row r="29" spans="1:16" ht="23.15" customHeight="1" x14ac:dyDescent="0.65">
      <c r="A29" t="s">
        <v>169</v>
      </c>
      <c r="F29" s="92"/>
      <c r="G29" s="99">
        <v>0</v>
      </c>
      <c r="H29" s="96"/>
      <c r="I29" s="99">
        <v>0</v>
      </c>
      <c r="J29" s="12"/>
      <c r="K29" s="99">
        <v>0</v>
      </c>
      <c r="L29" s="12"/>
      <c r="M29" s="99">
        <v>-789</v>
      </c>
    </row>
    <row r="30" spans="1:16" ht="23.15" customHeight="1" x14ac:dyDescent="0.65">
      <c r="A30" t="s">
        <v>170</v>
      </c>
      <c r="F30" s="92">
        <v>4</v>
      </c>
      <c r="G30" s="99">
        <v>-294658</v>
      </c>
      <c r="H30" s="96"/>
      <c r="I30" s="99">
        <v>0</v>
      </c>
      <c r="J30" s="12"/>
      <c r="K30" s="99">
        <v>0</v>
      </c>
      <c r="L30" s="12"/>
      <c r="M30" s="99">
        <v>0</v>
      </c>
    </row>
    <row r="31" spans="1:16" ht="23.15" hidden="1" customHeight="1" x14ac:dyDescent="0.65">
      <c r="A31" t="s">
        <v>171</v>
      </c>
      <c r="F31" s="92"/>
      <c r="G31" s="99"/>
      <c r="H31" s="96"/>
      <c r="I31" s="99"/>
      <c r="J31" s="12"/>
      <c r="K31" s="99"/>
      <c r="L31" s="12"/>
      <c r="M31" s="99"/>
    </row>
    <row r="32" spans="1:16" ht="23.25" customHeight="1" x14ac:dyDescent="0.65">
      <c r="A32" t="s">
        <v>228</v>
      </c>
      <c r="F32" s="92"/>
      <c r="G32" s="99">
        <v>869</v>
      </c>
      <c r="H32" s="96"/>
      <c r="I32" s="99">
        <v>-8111</v>
      </c>
      <c r="J32" s="12"/>
      <c r="K32" s="99">
        <v>678</v>
      </c>
      <c r="L32" s="12"/>
      <c r="M32" s="99">
        <v>-3472</v>
      </c>
    </row>
    <row r="33" spans="1:19" ht="23.25" customHeight="1" x14ac:dyDescent="0.65">
      <c r="A33" t="s">
        <v>172</v>
      </c>
      <c r="F33" s="92"/>
      <c r="G33" s="99">
        <v>60</v>
      </c>
      <c r="H33" s="96"/>
      <c r="I33" s="99">
        <v>8020</v>
      </c>
      <c r="J33" s="12"/>
      <c r="K33" s="99">
        <v>60</v>
      </c>
      <c r="L33" s="12"/>
      <c r="M33" s="99">
        <v>8020</v>
      </c>
    </row>
    <row r="34" spans="1:19" ht="23.25" hidden="1" customHeight="1" x14ac:dyDescent="0.65">
      <c r="A34" t="s">
        <v>173</v>
      </c>
      <c r="F34" s="92"/>
      <c r="G34" s="99"/>
      <c r="H34" s="96"/>
      <c r="I34" s="99">
        <v>0</v>
      </c>
      <c r="J34" s="17"/>
      <c r="K34" s="99"/>
      <c r="L34" s="12"/>
      <c r="M34" s="99">
        <v>0</v>
      </c>
    </row>
    <row r="35" spans="1:19" ht="23.25" customHeight="1" x14ac:dyDescent="0.65">
      <c r="A35" s="98" t="s">
        <v>174</v>
      </c>
      <c r="F35" s="92"/>
      <c r="G35" s="99">
        <v>-10797</v>
      </c>
      <c r="H35" s="96"/>
      <c r="I35" s="99">
        <v>-6622</v>
      </c>
      <c r="J35" s="17"/>
      <c r="K35" s="99">
        <v>-13180</v>
      </c>
      <c r="L35" s="12"/>
      <c r="M35" s="99">
        <v>-15202</v>
      </c>
    </row>
    <row r="36" spans="1:19" ht="23.25" customHeight="1" x14ac:dyDescent="0.7">
      <c r="A36" s="101"/>
      <c r="G36" s="30">
        <f>SUM(G10:G35)</f>
        <v>1415013</v>
      </c>
      <c r="H36" s="96"/>
      <c r="I36" s="30">
        <f>SUM(I10:I35)</f>
        <v>1456026</v>
      </c>
      <c r="J36" s="12"/>
      <c r="K36" s="31">
        <f>SUM(K10:K35)</f>
        <v>490425</v>
      </c>
      <c r="L36" s="12"/>
      <c r="M36" s="31">
        <f>SUM(M10:M35)</f>
        <v>727023</v>
      </c>
    </row>
    <row r="37" spans="1:19" s="2" customFormat="1" ht="23.25" customHeight="1" x14ac:dyDescent="0.7">
      <c r="A37" s="2" t="str">
        <f>A1</f>
        <v>บริษัท โอสถสภา จำกัด (มหาชน) และบริษัทย่อย</v>
      </c>
      <c r="F37"/>
      <c r="G37" s="102"/>
      <c r="H37" s="102"/>
      <c r="I37" s="102"/>
      <c r="J37" s="103"/>
      <c r="K37" s="103"/>
      <c r="L37" s="103"/>
      <c r="M37" s="103"/>
      <c r="P37" s="66"/>
      <c r="Q37" s="89"/>
      <c r="R37" s="66"/>
      <c r="S37" s="89"/>
    </row>
    <row r="38" spans="1:19" s="2" customFormat="1" ht="23.25" customHeight="1" x14ac:dyDescent="0.7">
      <c r="A38" s="2" t="str">
        <f>A2</f>
        <v>งบกระแสเงินสด (ไม่ได้ตรวจสอบ)</v>
      </c>
      <c r="F38"/>
      <c r="G38" s="102"/>
      <c r="H38" s="102"/>
      <c r="I38" s="102"/>
      <c r="J38" s="103"/>
      <c r="K38" s="103"/>
      <c r="L38" s="103"/>
      <c r="M38" s="103"/>
      <c r="P38" s="66"/>
      <c r="Q38" s="89"/>
      <c r="R38" s="66"/>
      <c r="S38" s="89"/>
    </row>
    <row r="39" spans="1:19" s="2" customFormat="1" ht="23.15" customHeight="1" x14ac:dyDescent="0.7">
      <c r="F39"/>
      <c r="G39" s="88"/>
      <c r="H39" s="88"/>
      <c r="I39" s="88"/>
      <c r="P39" s="66"/>
      <c r="Q39" s="89"/>
      <c r="R39" s="66"/>
      <c r="S39" s="89"/>
    </row>
    <row r="40" spans="1:19" s="2" customFormat="1" ht="23.25" customHeight="1" x14ac:dyDescent="0.7">
      <c r="G40" s="156" t="s">
        <v>2</v>
      </c>
      <c r="H40" s="156"/>
      <c r="I40" s="156"/>
      <c r="K40" s="156" t="s">
        <v>3</v>
      </c>
      <c r="L40" s="156"/>
      <c r="M40" s="156"/>
      <c r="P40" s="66"/>
      <c r="Q40" s="89"/>
      <c r="R40" s="66"/>
      <c r="S40" s="89"/>
    </row>
    <row r="41" spans="1:19" s="2" customFormat="1" ht="23.25" customHeight="1" x14ac:dyDescent="0.7">
      <c r="G41" s="154" t="s">
        <v>4</v>
      </c>
      <c r="H41" s="154"/>
      <c r="I41" s="154"/>
      <c r="J41" s="91"/>
      <c r="K41" s="154" t="s">
        <v>4</v>
      </c>
      <c r="L41" s="154"/>
      <c r="M41" s="154"/>
      <c r="P41" s="66"/>
      <c r="Q41" s="89"/>
      <c r="R41" s="66"/>
      <c r="S41" s="89"/>
    </row>
    <row r="42" spans="1:19" s="2" customFormat="1" ht="23.25" customHeight="1" x14ac:dyDescent="0.7">
      <c r="G42" s="154" t="s">
        <v>5</v>
      </c>
      <c r="H42" s="154"/>
      <c r="I42" s="154"/>
      <c r="J42" s="91"/>
      <c r="K42" s="154" t="s">
        <v>5</v>
      </c>
      <c r="L42" s="154"/>
      <c r="M42" s="154"/>
      <c r="P42" s="66"/>
      <c r="Q42" s="89"/>
      <c r="R42" s="66"/>
      <c r="S42" s="89"/>
    </row>
    <row r="43" spans="1:19" s="91" customFormat="1" ht="23.25" customHeight="1" x14ac:dyDescent="0.7">
      <c r="F43" s="92" t="s">
        <v>6</v>
      </c>
      <c r="G43" s="90">
        <v>2568</v>
      </c>
      <c r="H43"/>
      <c r="I43" s="90">
        <v>2567</v>
      </c>
      <c r="K43" s="90">
        <v>2568</v>
      </c>
      <c r="L43"/>
      <c r="M43" s="90">
        <v>2567</v>
      </c>
      <c r="P43" s="66"/>
      <c r="Q43" s="67"/>
      <c r="R43" s="66"/>
      <c r="S43" s="67"/>
    </row>
    <row r="44" spans="1:19" ht="23.25" customHeight="1" x14ac:dyDescent="0.7">
      <c r="F44" s="2"/>
      <c r="G44" s="152" t="s">
        <v>7</v>
      </c>
      <c r="H44" s="152"/>
      <c r="I44" s="152"/>
      <c r="J44" s="152"/>
      <c r="K44" s="152"/>
      <c r="L44" s="152"/>
      <c r="M44" s="152"/>
    </row>
    <row r="45" spans="1:19" ht="21.5" x14ac:dyDescent="0.65">
      <c r="A45" s="97" t="s">
        <v>175</v>
      </c>
      <c r="F45" s="92"/>
      <c r="G45" s="96"/>
      <c r="H45" s="96"/>
      <c r="I45" s="96"/>
      <c r="J45" s="12"/>
      <c r="K45" s="17"/>
      <c r="L45" s="12"/>
      <c r="M45" s="17"/>
    </row>
    <row r="46" spans="1:19" ht="23.25" customHeight="1" x14ac:dyDescent="0.65">
      <c r="A46" t="s">
        <v>176</v>
      </c>
      <c r="F46" s="92"/>
      <c r="G46" s="12">
        <v>-826844</v>
      </c>
      <c r="H46" s="17"/>
      <c r="I46" s="12">
        <v>-601820</v>
      </c>
      <c r="J46" s="12"/>
      <c r="K46" s="99">
        <v>-264729</v>
      </c>
      <c r="L46" s="12"/>
      <c r="M46" s="99">
        <v>-328290</v>
      </c>
    </row>
    <row r="47" spans="1:19" ht="23.25" customHeight="1" x14ac:dyDescent="0.65">
      <c r="A47" t="s">
        <v>101</v>
      </c>
      <c r="F47" s="92"/>
      <c r="G47" s="99">
        <v>211778</v>
      </c>
      <c r="H47" s="17"/>
      <c r="I47" s="99">
        <v>23700</v>
      </c>
      <c r="J47" s="12"/>
      <c r="K47" s="99">
        <v>-17029</v>
      </c>
      <c r="L47" s="12"/>
      <c r="M47" s="99">
        <v>-6271</v>
      </c>
    </row>
    <row r="48" spans="1:19" ht="23.25" customHeight="1" x14ac:dyDescent="0.65">
      <c r="A48" t="s">
        <v>177</v>
      </c>
      <c r="F48" s="92"/>
      <c r="G48" s="99">
        <v>76617</v>
      </c>
      <c r="H48" s="17"/>
      <c r="I48" s="99">
        <v>136555</v>
      </c>
      <c r="J48" s="12"/>
      <c r="K48" s="99">
        <v>-10110</v>
      </c>
      <c r="L48" s="12"/>
      <c r="M48" s="99">
        <v>50093</v>
      </c>
    </row>
    <row r="49" spans="1:19" ht="23.25" customHeight="1" x14ac:dyDescent="0.65">
      <c r="A49" t="s">
        <v>178</v>
      </c>
      <c r="F49" s="92"/>
      <c r="G49" s="99">
        <v>-573</v>
      </c>
      <c r="H49" s="17"/>
      <c r="I49" s="99">
        <v>2605</v>
      </c>
      <c r="J49" s="12"/>
      <c r="K49" s="99">
        <v>-105</v>
      </c>
      <c r="L49" s="12"/>
      <c r="M49" s="99">
        <v>2258</v>
      </c>
    </row>
    <row r="50" spans="1:19" ht="23.25" customHeight="1" x14ac:dyDescent="0.65">
      <c r="A50" t="s">
        <v>179</v>
      </c>
      <c r="F50" s="92"/>
      <c r="G50" s="99">
        <v>8865</v>
      </c>
      <c r="H50" s="17"/>
      <c r="I50" s="99">
        <v>3293</v>
      </c>
      <c r="J50" s="12"/>
      <c r="K50" s="99">
        <v>2479</v>
      </c>
      <c r="L50" s="12"/>
      <c r="M50" s="99">
        <v>2169</v>
      </c>
    </row>
    <row r="51" spans="1:19" ht="23.25" customHeight="1" x14ac:dyDescent="0.65">
      <c r="A51" t="s">
        <v>180</v>
      </c>
      <c r="F51" s="92"/>
      <c r="G51" s="99">
        <v>246591</v>
      </c>
      <c r="H51" s="17"/>
      <c r="I51" s="99">
        <v>204264</v>
      </c>
      <c r="J51" s="12"/>
      <c r="K51" s="99">
        <v>284436</v>
      </c>
      <c r="L51" s="12"/>
      <c r="M51" s="99">
        <v>-21750</v>
      </c>
    </row>
    <row r="52" spans="1:19" ht="23.25" customHeight="1" x14ac:dyDescent="0.65">
      <c r="A52" t="s">
        <v>125</v>
      </c>
      <c r="F52" s="92"/>
      <c r="G52" s="99">
        <v>266053</v>
      </c>
      <c r="H52" s="17"/>
      <c r="I52" s="99">
        <v>99971</v>
      </c>
      <c r="J52" s="12"/>
      <c r="K52" s="99">
        <v>-67093</v>
      </c>
      <c r="L52" s="12"/>
      <c r="M52" s="99">
        <v>-226172</v>
      </c>
    </row>
    <row r="53" spans="1:19" ht="23.25" customHeight="1" x14ac:dyDescent="0.65">
      <c r="A53" t="s">
        <v>181</v>
      </c>
      <c r="F53" s="92"/>
      <c r="G53" s="99">
        <v>-15</v>
      </c>
      <c r="H53" s="17"/>
      <c r="I53" s="99">
        <v>-843</v>
      </c>
      <c r="J53" s="12"/>
      <c r="K53" s="99">
        <v>-16113</v>
      </c>
      <c r="L53" s="12"/>
      <c r="M53" s="99">
        <v>-920</v>
      </c>
    </row>
    <row r="54" spans="1:19" ht="23.25" customHeight="1" x14ac:dyDescent="0.65">
      <c r="A54" t="s">
        <v>138</v>
      </c>
      <c r="F54" s="92"/>
      <c r="G54" s="99">
        <v>861</v>
      </c>
      <c r="H54" s="17"/>
      <c r="I54" s="99">
        <v>-2585</v>
      </c>
      <c r="J54" s="12"/>
      <c r="K54" s="99">
        <v>861</v>
      </c>
      <c r="L54" s="12"/>
      <c r="M54" s="99">
        <v>0</v>
      </c>
    </row>
    <row r="55" spans="1:19" s="2" customFormat="1" ht="23.25" customHeight="1" x14ac:dyDescent="0.7">
      <c r="A55" t="s">
        <v>182</v>
      </c>
      <c r="B55" s="5"/>
      <c r="C55" s="5"/>
      <c r="D55" s="5"/>
      <c r="F55" s="92"/>
      <c r="G55" s="99">
        <v>-62820</v>
      </c>
      <c r="H55" s="102"/>
      <c r="I55" s="99">
        <v>-1713</v>
      </c>
      <c r="J55" s="12"/>
      <c r="K55" s="99">
        <v>-7416</v>
      </c>
      <c r="L55" s="12"/>
      <c r="M55" s="99">
        <v>0</v>
      </c>
      <c r="P55" s="66"/>
      <c r="Q55" s="67"/>
      <c r="R55" s="66"/>
      <c r="S55" s="67"/>
    </row>
    <row r="56" spans="1:19" s="2" customFormat="1" ht="23.25" customHeight="1" x14ac:dyDescent="0.7">
      <c r="A56" s="104" t="s">
        <v>183</v>
      </c>
      <c r="B56" s="5"/>
      <c r="C56" s="5"/>
      <c r="D56" s="5"/>
      <c r="F56" s="92"/>
      <c r="G56" s="105">
        <f>G36+SUM(G46:G55)</f>
        <v>1335526</v>
      </c>
      <c r="H56" s="20"/>
      <c r="I56" s="105">
        <f>I36+SUM(I46:I55)</f>
        <v>1319453</v>
      </c>
      <c r="J56" s="20"/>
      <c r="K56" s="105">
        <f>K36+SUM(K46:K55)</f>
        <v>395606</v>
      </c>
      <c r="L56" s="16"/>
      <c r="M56" s="105">
        <f>M36+SUM(M46:M55)</f>
        <v>198140</v>
      </c>
      <c r="P56" s="66"/>
      <c r="Q56" s="67"/>
      <c r="R56" s="66"/>
      <c r="S56" s="67"/>
    </row>
    <row r="57" spans="1:19" s="2" customFormat="1" ht="23.25" customHeight="1" x14ac:dyDescent="0.7">
      <c r="A57" t="s">
        <v>184</v>
      </c>
      <c r="B57" s="5"/>
      <c r="C57" s="5"/>
      <c r="D57" s="5"/>
      <c r="F57" s="92"/>
      <c r="G57" s="99">
        <v>-54060</v>
      </c>
      <c r="H57" s="17"/>
      <c r="I57" s="99">
        <v>-65577</v>
      </c>
      <c r="J57" s="12"/>
      <c r="K57" s="99">
        <v>-21374</v>
      </c>
      <c r="L57" s="12"/>
      <c r="M57" s="99">
        <v>-24969</v>
      </c>
      <c r="P57" s="66"/>
      <c r="Q57" s="67"/>
      <c r="R57" s="66"/>
      <c r="S57" s="67"/>
    </row>
    <row r="58" spans="1:19" s="2" customFormat="1" ht="23.25" customHeight="1" x14ac:dyDescent="0.7">
      <c r="A58" s="104" t="s">
        <v>185</v>
      </c>
      <c r="B58" s="5"/>
      <c r="C58" s="5"/>
      <c r="D58" s="5"/>
      <c r="F58" s="92"/>
      <c r="G58" s="14">
        <f>SUM(G56:G57)</f>
        <v>1281466</v>
      </c>
      <c r="H58" s="20"/>
      <c r="I58" s="14">
        <f>SUM(I56:I57)</f>
        <v>1253876</v>
      </c>
      <c r="J58" s="20"/>
      <c r="K58" s="14">
        <f>SUM(K56:K57)</f>
        <v>374232</v>
      </c>
      <c r="L58" s="16"/>
      <c r="M58" s="14">
        <f>SUM(M56:M57)</f>
        <v>173171</v>
      </c>
      <c r="P58" s="66"/>
      <c r="Q58" s="67"/>
      <c r="R58" s="66"/>
      <c r="S58" s="67"/>
    </row>
    <row r="59" spans="1:19" s="2" customFormat="1" ht="5.4" customHeight="1" x14ac:dyDescent="0.7">
      <c r="A59" s="104"/>
      <c r="B59" s="5"/>
      <c r="C59" s="5"/>
      <c r="D59" s="5"/>
      <c r="G59" s="32"/>
      <c r="H59" s="12"/>
      <c r="I59" s="32"/>
      <c r="J59" s="103"/>
      <c r="K59" s="32"/>
      <c r="L59" s="103"/>
      <c r="M59" s="32"/>
      <c r="P59" s="66"/>
      <c r="Q59" s="89"/>
      <c r="R59" s="66"/>
      <c r="S59" s="89"/>
    </row>
    <row r="60" spans="1:19" ht="23.25" customHeight="1" x14ac:dyDescent="0.7">
      <c r="A60" s="93" t="s">
        <v>186</v>
      </c>
      <c r="F60" s="2"/>
      <c r="G60" s="96"/>
      <c r="H60" s="96"/>
      <c r="I60" s="96"/>
      <c r="J60" s="96"/>
      <c r="K60" s="96"/>
      <c r="L60" s="96"/>
      <c r="M60" s="96"/>
    </row>
    <row r="61" spans="1:19" s="106" customFormat="1" ht="23.25" hidden="1" customHeight="1" x14ac:dyDescent="0.65">
      <c r="A61" t="s">
        <v>187</v>
      </c>
      <c r="F61" s="92">
        <v>5</v>
      </c>
      <c r="G61" s="12"/>
      <c r="H61" s="12"/>
      <c r="I61" s="12"/>
      <c r="J61" s="12"/>
      <c r="K61" s="99"/>
      <c r="L61" s="12"/>
      <c r="M61" s="99"/>
      <c r="Q61" s="67"/>
      <c r="S61" s="67"/>
    </row>
    <row r="62" spans="1:19" s="106" customFormat="1" ht="23.25" hidden="1" customHeight="1" x14ac:dyDescent="0.65">
      <c r="A62" t="s">
        <v>188</v>
      </c>
      <c r="B62"/>
      <c r="C62"/>
      <c r="D62"/>
      <c r="E62"/>
      <c r="F62" s="92">
        <v>5</v>
      </c>
      <c r="G62" s="12"/>
      <c r="H62" s="12"/>
      <c r="I62" s="12"/>
      <c r="J62" s="12"/>
      <c r="K62" s="99"/>
      <c r="L62" s="12"/>
      <c r="M62" s="99"/>
      <c r="Q62" s="67"/>
      <c r="S62" s="67"/>
    </row>
    <row r="63" spans="1:19" s="106" customFormat="1" ht="23.25" hidden="1" customHeight="1" x14ac:dyDescent="0.65">
      <c r="A63" t="s">
        <v>189</v>
      </c>
      <c r="B63"/>
      <c r="C63"/>
      <c r="D63"/>
      <c r="E63"/>
      <c r="F63" s="92">
        <v>4</v>
      </c>
      <c r="G63" s="12"/>
      <c r="H63" s="12"/>
      <c r="I63" s="12"/>
      <c r="J63" s="12"/>
      <c r="K63" s="99"/>
      <c r="L63" s="12"/>
      <c r="M63" s="99"/>
      <c r="Q63" s="67"/>
      <c r="S63" s="67"/>
    </row>
    <row r="64" spans="1:19" s="106" customFormat="1" ht="23.15" hidden="1" customHeight="1" x14ac:dyDescent="0.65">
      <c r="A64" t="s">
        <v>190</v>
      </c>
      <c r="F64" s="92"/>
      <c r="G64" s="12"/>
      <c r="H64" s="12"/>
      <c r="I64" s="12">
        <v>0</v>
      </c>
      <c r="J64" s="12"/>
      <c r="K64" s="99"/>
      <c r="L64" s="12"/>
      <c r="M64" s="99">
        <v>0</v>
      </c>
      <c r="P64" s="66"/>
      <c r="Q64" s="67"/>
      <c r="R64" s="66"/>
      <c r="S64" s="67"/>
    </row>
    <row r="65" spans="1:19" s="106" customFormat="1" ht="23.25" customHeight="1" x14ac:dyDescent="0.65">
      <c r="A65" t="s">
        <v>191</v>
      </c>
      <c r="F65" s="92">
        <v>4</v>
      </c>
      <c r="G65" s="12">
        <v>445661</v>
      </c>
      <c r="H65" s="12"/>
      <c r="I65" s="12">
        <v>0</v>
      </c>
      <c r="J65" s="12"/>
      <c r="K65" s="99">
        <v>0</v>
      </c>
      <c r="L65" s="12"/>
      <c r="M65" s="12">
        <v>0</v>
      </c>
      <c r="Q65" s="67"/>
      <c r="S65" s="67"/>
    </row>
    <row r="66" spans="1:19" s="106" customFormat="1" ht="23.25" customHeight="1" x14ac:dyDescent="0.65">
      <c r="A66" t="s">
        <v>192</v>
      </c>
      <c r="F66" s="92"/>
      <c r="G66" s="12">
        <v>0</v>
      </c>
      <c r="H66" s="12"/>
      <c r="I66" s="12">
        <v>0</v>
      </c>
      <c r="J66" s="12"/>
      <c r="K66" s="99">
        <v>0</v>
      </c>
      <c r="L66" s="12"/>
      <c r="M66" s="99">
        <v>687746</v>
      </c>
      <c r="P66" s="66"/>
      <c r="Q66" s="67"/>
      <c r="R66" s="66"/>
      <c r="S66" s="67"/>
    </row>
    <row r="67" spans="1:19" s="106" customFormat="1" ht="23.25" customHeight="1" x14ac:dyDescent="0.65">
      <c r="A67" t="s">
        <v>193</v>
      </c>
      <c r="F67" s="92"/>
      <c r="G67" s="12">
        <v>0</v>
      </c>
      <c r="H67" s="12"/>
      <c r="I67" s="12">
        <v>0</v>
      </c>
      <c r="J67" s="12"/>
      <c r="K67" s="99">
        <v>0</v>
      </c>
      <c r="L67" s="12"/>
      <c r="M67" s="99">
        <v>1299</v>
      </c>
      <c r="Q67" s="67"/>
      <c r="S67" s="67"/>
    </row>
    <row r="68" spans="1:19" s="106" customFormat="1" ht="23.25" hidden="1" customHeight="1" x14ac:dyDescent="0.65">
      <c r="A68" t="s">
        <v>194</v>
      </c>
      <c r="F68" s="92"/>
      <c r="G68" s="12"/>
      <c r="H68" s="12"/>
      <c r="I68" s="12"/>
      <c r="J68" s="12"/>
      <c r="K68" s="99"/>
      <c r="L68" s="12"/>
      <c r="M68" s="99"/>
      <c r="P68" s="66"/>
      <c r="Q68" s="67"/>
      <c r="R68" s="66"/>
      <c r="S68" s="67"/>
    </row>
    <row r="69" spans="1:19" s="106" customFormat="1" ht="23.25" hidden="1" customHeight="1" x14ac:dyDescent="0.65">
      <c r="A69" t="s">
        <v>195</v>
      </c>
      <c r="B69"/>
      <c r="C69"/>
      <c r="D69"/>
      <c r="E69"/>
      <c r="F69" s="92"/>
      <c r="G69" s="12"/>
      <c r="H69" s="12"/>
      <c r="I69" s="12"/>
      <c r="J69" s="12"/>
      <c r="K69" s="99"/>
      <c r="L69" s="12"/>
      <c r="M69" s="99"/>
      <c r="Q69" s="67"/>
      <c r="S69" s="67"/>
    </row>
    <row r="70" spans="1:19" s="106" customFormat="1" ht="23.25" customHeight="1" x14ac:dyDescent="0.65">
      <c r="A70" t="s">
        <v>196</v>
      </c>
      <c r="F70" s="92"/>
      <c r="G70" s="99">
        <v>5867</v>
      </c>
      <c r="H70" s="12"/>
      <c r="I70" s="99">
        <v>8246</v>
      </c>
      <c r="J70" s="12"/>
      <c r="K70" s="99">
        <v>541</v>
      </c>
      <c r="L70" s="12"/>
      <c r="M70" s="99">
        <v>3472</v>
      </c>
      <c r="P70" s="66"/>
      <c r="Q70" s="67"/>
      <c r="R70" s="66"/>
      <c r="S70" s="67"/>
    </row>
    <row r="71" spans="1:19" s="106" customFormat="1" ht="23.25" hidden="1" customHeight="1" x14ac:dyDescent="0.65">
      <c r="A71" t="s">
        <v>197</v>
      </c>
      <c r="F71" s="92"/>
      <c r="G71" s="99"/>
      <c r="H71" s="12"/>
      <c r="I71" s="12"/>
      <c r="J71" s="12"/>
      <c r="K71" s="99"/>
      <c r="L71" s="12"/>
      <c r="M71" s="99"/>
      <c r="P71" s="66"/>
      <c r="Q71" s="67"/>
      <c r="R71" s="66"/>
      <c r="S71" s="67"/>
    </row>
    <row r="72" spans="1:19" ht="23.25" customHeight="1" x14ac:dyDescent="0.65">
      <c r="A72" t="s">
        <v>198</v>
      </c>
      <c r="F72" s="92"/>
      <c r="G72" s="12">
        <v>-104069</v>
      </c>
      <c r="H72" s="99"/>
      <c r="I72" s="12">
        <v>-311972</v>
      </c>
      <c r="J72" s="12"/>
      <c r="K72" s="99">
        <v>-80945</v>
      </c>
      <c r="L72" s="12"/>
      <c r="M72" s="99">
        <v>-273730</v>
      </c>
      <c r="O72" s="106"/>
    </row>
    <row r="73" spans="1:19" ht="23.25" customHeight="1" x14ac:dyDescent="0.65">
      <c r="A73" t="s">
        <v>199</v>
      </c>
      <c r="F73" s="92"/>
      <c r="G73" s="99">
        <v>-5214</v>
      </c>
      <c r="H73" s="99"/>
      <c r="I73" s="99">
        <v>-20573</v>
      </c>
      <c r="J73" s="12"/>
      <c r="K73" s="99">
        <v>-5148</v>
      </c>
      <c r="L73" s="12"/>
      <c r="M73" s="99">
        <v>-17630</v>
      </c>
    </row>
    <row r="74" spans="1:19" ht="23.25" hidden="1" customHeight="1" x14ac:dyDescent="0.65">
      <c r="A74" t="s">
        <v>200</v>
      </c>
      <c r="F74" s="92"/>
      <c r="G74" s="99"/>
      <c r="H74" s="99"/>
      <c r="I74" s="12"/>
      <c r="J74" s="12"/>
      <c r="K74" s="99"/>
      <c r="L74" s="12"/>
      <c r="M74" s="12"/>
    </row>
    <row r="75" spans="1:19" ht="23.25" customHeight="1" x14ac:dyDescent="0.65">
      <c r="A75" t="s">
        <v>201</v>
      </c>
      <c r="F75" s="92"/>
      <c r="G75" s="12">
        <v>0</v>
      </c>
      <c r="H75" s="99"/>
      <c r="I75" s="12">
        <v>0</v>
      </c>
      <c r="J75" s="12"/>
      <c r="K75" s="99">
        <v>-575393</v>
      </c>
      <c r="L75" s="12"/>
      <c r="M75" s="99">
        <v>-1110542</v>
      </c>
    </row>
    <row r="76" spans="1:19" ht="23.25" customHeight="1" x14ac:dyDescent="0.65">
      <c r="A76" t="s">
        <v>202</v>
      </c>
      <c r="F76" s="92"/>
      <c r="G76" s="99">
        <v>0</v>
      </c>
      <c r="H76" s="99"/>
      <c r="I76" s="99">
        <v>0</v>
      </c>
      <c r="J76" s="12"/>
      <c r="K76" s="99">
        <v>514470</v>
      </c>
      <c r="L76" s="12"/>
      <c r="M76" s="99">
        <v>1375652</v>
      </c>
    </row>
    <row r="77" spans="1:19" ht="23.25" customHeight="1" x14ac:dyDescent="0.65">
      <c r="A77" t="s">
        <v>203</v>
      </c>
      <c r="F77" s="92"/>
      <c r="G77" s="99">
        <v>0</v>
      </c>
      <c r="H77" s="99"/>
      <c r="I77" s="99">
        <v>0</v>
      </c>
      <c r="J77" s="12"/>
      <c r="K77" s="99">
        <v>75722</v>
      </c>
      <c r="L77" s="12"/>
      <c r="M77" s="99">
        <v>0</v>
      </c>
    </row>
    <row r="78" spans="1:19" s="2" customFormat="1" ht="23.25" customHeight="1" x14ac:dyDescent="0.7">
      <c r="A78" t="s">
        <v>204</v>
      </c>
      <c r="B78"/>
      <c r="C78" s="5"/>
      <c r="D78" s="5"/>
      <c r="E78" s="5"/>
      <c r="F78" s="92"/>
      <c r="G78" s="99">
        <v>0</v>
      </c>
      <c r="H78" s="102"/>
      <c r="I78" s="99">
        <v>0</v>
      </c>
      <c r="J78" s="12"/>
      <c r="K78" s="99">
        <v>312134</v>
      </c>
      <c r="L78" s="12"/>
      <c r="M78" s="99">
        <v>563401</v>
      </c>
      <c r="O78" s="99"/>
      <c r="P78" s="66"/>
      <c r="Q78" s="67"/>
      <c r="R78" s="66"/>
      <c r="S78" s="67"/>
    </row>
    <row r="79" spans="1:19" ht="23.25" customHeight="1" x14ac:dyDescent="0.65">
      <c r="A79" t="s">
        <v>205</v>
      </c>
      <c r="F79" s="92"/>
      <c r="G79" s="99">
        <v>9751</v>
      </c>
      <c r="H79" s="17"/>
      <c r="I79" s="99">
        <v>5281</v>
      </c>
      <c r="J79" s="12"/>
      <c r="K79" s="99">
        <v>12718</v>
      </c>
      <c r="L79" s="12"/>
      <c r="M79" s="99">
        <v>13683</v>
      </c>
    </row>
    <row r="80" spans="1:19" ht="23.25" customHeight="1" x14ac:dyDescent="0.7">
      <c r="A80" s="104" t="s">
        <v>206</v>
      </c>
      <c r="F80" s="92"/>
      <c r="G80" s="14">
        <f>SUM(G61:G79)</f>
        <v>351996</v>
      </c>
      <c r="H80" s="20"/>
      <c r="I80" s="14">
        <f>SUM(I61:I79)</f>
        <v>-319018</v>
      </c>
      <c r="J80" s="20"/>
      <c r="K80" s="14">
        <f>SUM(K61:K79)</f>
        <v>254099</v>
      </c>
      <c r="L80" s="20"/>
      <c r="M80" s="14">
        <f>SUM(M61:M79)</f>
        <v>1243351</v>
      </c>
    </row>
    <row r="81" spans="1:19" s="2" customFormat="1" ht="23.25" customHeight="1" x14ac:dyDescent="0.7">
      <c r="A81" s="2" t="str">
        <f>A1</f>
        <v>บริษัท โอสถสภา จำกัด (มหาชน) และบริษัทย่อย</v>
      </c>
      <c r="F81" s="5"/>
      <c r="G81" s="88"/>
      <c r="H81" s="88"/>
      <c r="I81" s="88"/>
      <c r="K81" s="107"/>
      <c r="M81" s="107"/>
      <c r="O81"/>
      <c r="S81" s="89"/>
    </row>
    <row r="82" spans="1:19" s="2" customFormat="1" ht="23.25" customHeight="1" x14ac:dyDescent="0.7">
      <c r="A82" s="2" t="str">
        <f>A2</f>
        <v>งบกระแสเงินสด (ไม่ได้ตรวจสอบ)</v>
      </c>
      <c r="F82"/>
      <c r="G82" s="88"/>
      <c r="H82" s="88"/>
      <c r="I82" s="88"/>
      <c r="P82" s="66"/>
      <c r="Q82" s="89"/>
      <c r="R82" s="66"/>
      <c r="S82" s="89"/>
    </row>
    <row r="83" spans="1:19" s="2" customFormat="1" ht="23.15" customHeight="1" x14ac:dyDescent="0.7">
      <c r="F83"/>
      <c r="G83" s="88"/>
      <c r="H83" s="88"/>
      <c r="I83" s="88"/>
      <c r="P83" s="66"/>
      <c r="Q83" s="89"/>
      <c r="R83" s="66"/>
      <c r="S83" s="89"/>
    </row>
    <row r="84" spans="1:19" s="2" customFormat="1" ht="23.25" customHeight="1" x14ac:dyDescent="0.7">
      <c r="F84"/>
      <c r="G84" s="156" t="s">
        <v>2</v>
      </c>
      <c r="H84" s="156"/>
      <c r="I84" s="156"/>
      <c r="K84" s="156" t="s">
        <v>3</v>
      </c>
      <c r="L84" s="156"/>
      <c r="M84" s="156"/>
      <c r="P84" s="66"/>
      <c r="Q84" s="89"/>
      <c r="R84" s="66"/>
      <c r="S84" s="89"/>
    </row>
    <row r="85" spans="1:19" s="2" customFormat="1" ht="23.25" customHeight="1" x14ac:dyDescent="0.7">
      <c r="G85" s="154" t="s">
        <v>4</v>
      </c>
      <c r="H85" s="154"/>
      <c r="I85" s="154"/>
      <c r="J85" s="91"/>
      <c r="K85" s="154" t="s">
        <v>4</v>
      </c>
      <c r="L85" s="154"/>
      <c r="M85" s="154"/>
      <c r="P85" s="66"/>
      <c r="Q85" s="89"/>
      <c r="R85" s="66"/>
      <c r="S85" s="89"/>
    </row>
    <row r="86" spans="1:19" s="2" customFormat="1" ht="23.25" customHeight="1" x14ac:dyDescent="0.7">
      <c r="G86" s="154" t="s">
        <v>5</v>
      </c>
      <c r="H86" s="154"/>
      <c r="I86" s="154"/>
      <c r="J86" s="91"/>
      <c r="K86" s="154" t="s">
        <v>5</v>
      </c>
      <c r="L86" s="154"/>
      <c r="M86" s="154"/>
      <c r="P86" s="66"/>
      <c r="Q86" s="89"/>
      <c r="R86" s="66"/>
      <c r="S86" s="89"/>
    </row>
    <row r="87" spans="1:19" s="91" customFormat="1" ht="23.25" customHeight="1" x14ac:dyDescent="0.7">
      <c r="F87" s="92"/>
      <c r="G87" s="90">
        <v>2568</v>
      </c>
      <c r="H87"/>
      <c r="I87" s="90">
        <v>2567</v>
      </c>
      <c r="K87" s="90">
        <v>2568</v>
      </c>
      <c r="L87"/>
      <c r="M87" s="90">
        <v>2567</v>
      </c>
      <c r="P87" s="66"/>
      <c r="Q87" s="67"/>
      <c r="R87" s="66"/>
      <c r="S87" s="67"/>
    </row>
    <row r="88" spans="1:19" ht="23.25" customHeight="1" x14ac:dyDescent="0.7">
      <c r="F88" s="2"/>
      <c r="G88" s="152" t="s">
        <v>7</v>
      </c>
      <c r="H88" s="152"/>
      <c r="I88" s="152"/>
      <c r="J88" s="152"/>
      <c r="K88" s="152"/>
      <c r="L88" s="152"/>
      <c r="M88" s="152"/>
    </row>
    <row r="89" spans="1:19" ht="23.25" customHeight="1" x14ac:dyDescent="0.7">
      <c r="A89" s="93" t="s">
        <v>207</v>
      </c>
      <c r="F89" s="2"/>
      <c r="G89" s="12"/>
      <c r="H89" s="96"/>
      <c r="I89" s="12"/>
      <c r="J89" s="12"/>
      <c r="K89" s="12"/>
      <c r="L89" s="12"/>
      <c r="M89" s="12"/>
    </row>
    <row r="90" spans="1:19" ht="23.25" customHeight="1" x14ac:dyDescent="0.65">
      <c r="A90" t="s">
        <v>208</v>
      </c>
      <c r="F90" s="92"/>
      <c r="G90" s="12">
        <v>-1164967</v>
      </c>
      <c r="H90" s="96"/>
      <c r="I90" s="12">
        <v>-891217</v>
      </c>
      <c r="J90" s="12"/>
      <c r="K90" s="99">
        <v>-1149722</v>
      </c>
      <c r="L90" s="12"/>
      <c r="M90" s="99">
        <v>-850000</v>
      </c>
    </row>
    <row r="91" spans="1:19" ht="23.25" customHeight="1" x14ac:dyDescent="0.65">
      <c r="A91" t="s">
        <v>209</v>
      </c>
      <c r="F91" s="92"/>
      <c r="G91" s="12">
        <v>0</v>
      </c>
      <c r="H91" s="96"/>
      <c r="I91" s="12">
        <v>0</v>
      </c>
      <c r="J91" s="12"/>
      <c r="K91" s="99">
        <v>3815995</v>
      </c>
      <c r="L91" s="12"/>
      <c r="M91" s="99">
        <v>2443521</v>
      </c>
    </row>
    <row r="92" spans="1:19" ht="23.25" customHeight="1" x14ac:dyDescent="0.65">
      <c r="A92" t="s">
        <v>210</v>
      </c>
      <c r="F92" s="92"/>
      <c r="G92" s="12">
        <v>0</v>
      </c>
      <c r="H92" s="96"/>
      <c r="I92" s="12">
        <v>0</v>
      </c>
      <c r="J92" s="12"/>
      <c r="K92" s="99">
        <v>-3590220</v>
      </c>
      <c r="L92" s="12"/>
      <c r="M92" s="99">
        <v>-3015677</v>
      </c>
    </row>
    <row r="93" spans="1:19" ht="23.25" customHeight="1" x14ac:dyDescent="0.65">
      <c r="A93" t="s">
        <v>211</v>
      </c>
      <c r="F93" s="92"/>
      <c r="G93" s="12">
        <v>-54630</v>
      </c>
      <c r="H93" s="96"/>
      <c r="I93" s="12">
        <v>-46164</v>
      </c>
      <c r="J93" s="12"/>
      <c r="K93" s="99">
        <v>0</v>
      </c>
      <c r="L93" s="12"/>
      <c r="M93" s="99">
        <v>0</v>
      </c>
    </row>
    <row r="94" spans="1:19" ht="23.25" customHeight="1" x14ac:dyDescent="0.65">
      <c r="A94" t="s">
        <v>212</v>
      </c>
      <c r="B94" s="97"/>
      <c r="F94" s="92"/>
      <c r="G94" s="12">
        <v>-25118</v>
      </c>
      <c r="H94" s="96"/>
      <c r="I94" s="12">
        <v>-20555</v>
      </c>
      <c r="J94" s="12"/>
      <c r="K94" s="99">
        <v>-17814</v>
      </c>
      <c r="L94" s="12"/>
      <c r="M94" s="99">
        <v>-14805</v>
      </c>
    </row>
    <row r="95" spans="1:19" ht="23.25" customHeight="1" x14ac:dyDescent="0.65">
      <c r="A95" t="s">
        <v>213</v>
      </c>
      <c r="F95" s="92"/>
      <c r="G95" s="12">
        <v>-38</v>
      </c>
      <c r="H95" s="96"/>
      <c r="I95" s="12">
        <v>-79</v>
      </c>
      <c r="J95" s="12"/>
      <c r="K95" s="12">
        <v>-38</v>
      </c>
      <c r="L95" s="12"/>
      <c r="M95" s="99">
        <v>-79</v>
      </c>
    </row>
    <row r="96" spans="1:19" ht="23.25" customHeight="1" x14ac:dyDescent="0.65">
      <c r="A96" t="s">
        <v>214</v>
      </c>
      <c r="F96" s="92"/>
      <c r="G96" s="12">
        <v>-35488</v>
      </c>
      <c r="H96" s="96"/>
      <c r="I96" s="12">
        <v>-29421</v>
      </c>
      <c r="J96" s="12"/>
      <c r="K96" s="99">
        <v>-15960</v>
      </c>
      <c r="L96" s="12"/>
      <c r="M96" s="99">
        <v>-16765</v>
      </c>
    </row>
    <row r="97" spans="1:15" ht="23.25" customHeight="1" x14ac:dyDescent="0.7">
      <c r="A97" s="104" t="s">
        <v>215</v>
      </c>
      <c r="F97" s="92"/>
      <c r="G97" s="14">
        <f>SUM(G90:G96)</f>
        <v>-1280241</v>
      </c>
      <c r="H97" s="20"/>
      <c r="I97" s="14">
        <f>SUM(I90:I96)</f>
        <v>-987436</v>
      </c>
      <c r="J97" s="20"/>
      <c r="K97" s="14">
        <f>SUM(K90:K96)</f>
        <v>-957759</v>
      </c>
      <c r="L97" s="20"/>
      <c r="M97" s="14">
        <f>SUM(M90:M96)</f>
        <v>-1453805</v>
      </c>
    </row>
    <row r="98" spans="1:15" ht="23.25" customHeight="1" x14ac:dyDescent="0.65">
      <c r="F98" s="92"/>
      <c r="G98" s="108"/>
      <c r="H98" s="96"/>
      <c r="I98" s="108"/>
      <c r="J98" s="12"/>
      <c r="K98" s="108"/>
      <c r="L98" s="96"/>
      <c r="M98" s="108"/>
    </row>
    <row r="99" spans="1:15" ht="23.25" customHeight="1" x14ac:dyDescent="0.7">
      <c r="A99" s="104" t="s">
        <v>216</v>
      </c>
      <c r="F99" s="92"/>
      <c r="G99" s="16">
        <f>G58+G80+G97</f>
        <v>353221</v>
      </c>
      <c r="H99" s="20"/>
      <c r="I99" s="16">
        <f>I58+I80+I97</f>
        <v>-52578</v>
      </c>
      <c r="J99" s="20"/>
      <c r="K99" s="16">
        <f>K58+K80+K97</f>
        <v>-329428</v>
      </c>
      <c r="L99" s="20"/>
      <c r="M99" s="16">
        <f>M58+M80+M97</f>
        <v>-37283</v>
      </c>
    </row>
    <row r="100" spans="1:15" ht="23.25" customHeight="1" x14ac:dyDescent="0.7">
      <c r="A100" t="s">
        <v>217</v>
      </c>
      <c r="F100" s="92"/>
      <c r="G100" s="12">
        <v>2189785</v>
      </c>
      <c r="H100" s="20"/>
      <c r="I100" s="99">
        <v>1339235</v>
      </c>
      <c r="J100" s="20"/>
      <c r="K100" s="12">
        <v>1074580</v>
      </c>
      <c r="L100" s="20"/>
      <c r="M100" s="99">
        <v>501848</v>
      </c>
    </row>
    <row r="101" spans="1:15" ht="23.25" customHeight="1" thickBot="1" x14ac:dyDescent="0.75">
      <c r="A101" s="104" t="s">
        <v>218</v>
      </c>
      <c r="F101" s="92"/>
      <c r="G101" s="109">
        <f>SUM(G99:G100)</f>
        <v>2543006</v>
      </c>
      <c r="H101" s="20"/>
      <c r="I101" s="109">
        <f>SUM(I99:I100)</f>
        <v>1286657</v>
      </c>
      <c r="J101" s="20"/>
      <c r="K101" s="109">
        <f>SUM(K99:K100)</f>
        <v>745152</v>
      </c>
      <c r="L101" s="20"/>
      <c r="M101" s="109">
        <f>SUM(M99:M100)</f>
        <v>464565</v>
      </c>
    </row>
    <row r="102" spans="1:15" ht="23.25" customHeight="1" thickTop="1" x14ac:dyDescent="0.7">
      <c r="A102" s="104"/>
      <c r="F102" s="92"/>
      <c r="G102" s="16"/>
      <c r="H102" s="96"/>
      <c r="I102" s="16"/>
      <c r="J102" s="12"/>
      <c r="K102" s="16"/>
      <c r="L102" s="16"/>
      <c r="M102" s="16"/>
    </row>
    <row r="103" spans="1:15" ht="23.25" customHeight="1" x14ac:dyDescent="0.7">
      <c r="A103" s="93" t="s">
        <v>219</v>
      </c>
      <c r="B103" s="93"/>
      <c r="G103" s="23"/>
      <c r="H103" s="96"/>
      <c r="I103" s="23"/>
      <c r="J103" s="12"/>
      <c r="K103" s="23"/>
      <c r="L103" s="96"/>
      <c r="M103" s="23"/>
    </row>
    <row r="104" spans="1:15" ht="23.25" customHeight="1" x14ac:dyDescent="0.65">
      <c r="A104" t="s">
        <v>220</v>
      </c>
      <c r="G104" s="99">
        <v>3056</v>
      </c>
      <c r="H104" s="99"/>
      <c r="I104" s="99">
        <v>5239</v>
      </c>
      <c r="J104" s="12"/>
      <c r="K104" s="99">
        <v>0</v>
      </c>
      <c r="L104" s="12"/>
      <c r="M104" s="99">
        <v>0</v>
      </c>
    </row>
    <row r="105" spans="1:15" ht="23.25" hidden="1" customHeight="1" x14ac:dyDescent="0.65">
      <c r="A105" t="s">
        <v>221</v>
      </c>
      <c r="G105" s="99"/>
      <c r="H105" s="99"/>
      <c r="I105" s="99"/>
      <c r="J105" s="12"/>
      <c r="K105" s="99"/>
      <c r="L105" s="12"/>
      <c r="M105" s="99"/>
      <c r="O105" s="106"/>
    </row>
    <row r="106" spans="1:15" ht="23.25" customHeight="1" x14ac:dyDescent="0.65">
      <c r="A106" t="s">
        <v>222</v>
      </c>
      <c r="G106" s="99"/>
      <c r="H106" s="99"/>
      <c r="I106" s="99"/>
      <c r="J106" s="12"/>
      <c r="K106" s="99"/>
      <c r="L106" s="12"/>
      <c r="M106" s="99"/>
    </row>
    <row r="107" spans="1:15" ht="23.25" customHeight="1" x14ac:dyDescent="0.65">
      <c r="B107" t="s">
        <v>223</v>
      </c>
      <c r="G107" s="99">
        <v>137575</v>
      </c>
      <c r="H107" s="99"/>
      <c r="I107" s="99">
        <v>146202</v>
      </c>
      <c r="J107" s="12"/>
      <c r="K107" s="99">
        <v>91072</v>
      </c>
      <c r="L107" s="12"/>
      <c r="M107" s="99">
        <v>110820</v>
      </c>
      <c r="O107" s="106"/>
    </row>
    <row r="108" spans="1:15" ht="23.25" customHeight="1" x14ac:dyDescent="0.65">
      <c r="A108" t="s">
        <v>224</v>
      </c>
      <c r="F108" s="92"/>
      <c r="G108" s="12">
        <v>0</v>
      </c>
      <c r="H108" s="99"/>
      <c r="I108" s="12">
        <v>0</v>
      </c>
      <c r="J108" s="12"/>
      <c r="K108" s="110">
        <v>1104694</v>
      </c>
      <c r="L108" s="12"/>
      <c r="M108" s="110">
        <v>1104694</v>
      </c>
      <c r="O108" s="106"/>
    </row>
    <row r="109" spans="1:15" ht="23.25" hidden="1" customHeight="1" x14ac:dyDescent="0.65">
      <c r="A109" t="s">
        <v>225</v>
      </c>
      <c r="F109" s="92">
        <v>6</v>
      </c>
      <c r="G109" s="99"/>
      <c r="I109" s="12"/>
      <c r="K109" s="12"/>
      <c r="M109" s="12"/>
    </row>
    <row r="110" spans="1:15" ht="23.25" customHeight="1" x14ac:dyDescent="0.65">
      <c r="G110" s="96">
        <f>G101-'BS 3-5'!G10</f>
        <v>0</v>
      </c>
      <c r="I110" s="96"/>
      <c r="K110" s="12">
        <f>K101-'BS 3-5'!K10</f>
        <v>0</v>
      </c>
    </row>
  </sheetData>
  <mergeCells count="21">
    <mergeCell ref="G88:M88"/>
    <mergeCell ref="G84:I84"/>
    <mergeCell ref="K84:M84"/>
    <mergeCell ref="G85:I85"/>
    <mergeCell ref="K85:M85"/>
    <mergeCell ref="G86:I86"/>
    <mergeCell ref="K86:M86"/>
    <mergeCell ref="G4:I4"/>
    <mergeCell ref="K4:M4"/>
    <mergeCell ref="G8:M8"/>
    <mergeCell ref="G44:M44"/>
    <mergeCell ref="G40:I40"/>
    <mergeCell ref="K40:M40"/>
    <mergeCell ref="G5:I5"/>
    <mergeCell ref="K5:M5"/>
    <mergeCell ref="G6:I6"/>
    <mergeCell ref="K6:M6"/>
    <mergeCell ref="G41:I41"/>
    <mergeCell ref="K41:M41"/>
    <mergeCell ref="G42:I42"/>
    <mergeCell ref="K42:M42"/>
  </mergeCells>
  <pageMargins left="0.8" right="0.8" top="0.48" bottom="0.5" header="0.5" footer="0.5"/>
  <pageSetup paperSize="9" scale="72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6" max="16383" man="1"/>
    <brk id="80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2.7.001.82873</Revision>
</Applic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1FE9F87B41A245A0E079FF91A4DEF2" ma:contentTypeVersion="17" ma:contentTypeDescription="Create a new document." ma:contentTypeScope="" ma:versionID="54ef250ea7ad9ab1d02f621ba0ff7e1e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082c52deb5469fa590fda9fb44754a76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DEED53-D2C2-4968-8EBB-E85DB6E1FD8E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A9882B85-3ACC-4457-8552-03742C402DC9}">
  <ds:schemaRefs>
    <ds:schemaRef ds:uri="http://purl.org/dc/dcmitype/"/>
    <ds:schemaRef ds:uri="http://schemas.openxmlformats.org/package/2006/metadata/core-properties"/>
    <ds:schemaRef ds:uri="http://purl.org/dc/elements/1.1/"/>
    <ds:schemaRef ds:uri="c9556fa0-4edd-4100-8520-1f4abf9ba927"/>
    <ds:schemaRef ds:uri="http://purl.org/dc/terms/"/>
    <ds:schemaRef ds:uri="2de97f53-ebdd-482c-838d-8688d11d83df"/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128163-7B8E-4FA3-ACB5-9C1E64225D4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C94F1B3-4AD3-4572-8D39-8EDCAEFBA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9556fa0-4edd-4100-8520-1f4abf9ba927"/>
    <ds:schemaRef ds:uri="2de97f53-ebdd-482c-838d-8688d11d8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6b42c54-cfeb-4535-9ee6-866b3abbb09d}" enabled="1" method="Privileged" siteId="{cb3ed3b0-202c-4365-b20f-86f8ed08f88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SH_consol 8</vt:lpstr>
      <vt:lpstr>SH_Sep 9</vt:lpstr>
      <vt:lpstr>CF 10-12</vt:lpstr>
      <vt:lpstr>'BS 3-5'!Print_Area</vt:lpstr>
      <vt:lpstr>'CF 10-12'!Print_Area</vt:lpstr>
      <vt:lpstr>'PL 6-7'!Print_Area</vt:lpstr>
      <vt:lpstr>'SH_consol 8'!Print_Area</vt:lpstr>
      <vt:lpstr>'SH_Sep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Rujirada Kongros</cp:lastModifiedBy>
  <cp:revision/>
  <cp:lastPrinted>2025-05-14T01:13:39Z</cp:lastPrinted>
  <dcterms:created xsi:type="dcterms:W3CDTF">2000-10-29T08:16:28Z</dcterms:created>
  <dcterms:modified xsi:type="dcterms:W3CDTF">2025-05-14T11:12:41Z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2024-03-27T07:41:37Z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08179860-4745-4d01-a68d-2bf643b728d6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