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rganization\IR Dept\5. Regulatory Disclosures\FS Submission\Y2025\1Q25\"/>
    </mc:Choice>
  </mc:AlternateContent>
  <xr:revisionPtr revIDLastSave="0" documentId="13_ncr:1_{510958B0-FB3B-4B93-BBF7-5B00238A2AAE}" xr6:coauthVersionLast="47" xr6:coauthVersionMax="47" xr10:uidLastSave="{00000000-0000-0000-0000-000000000000}"/>
  <bookViews>
    <workbookView xWindow="19090" yWindow="-110" windowWidth="19420" windowHeight="10300" tabRatio="854" firstSheet="1" activeTab="1" xr2:uid="{00000000-000D-0000-FFFF-FFFF00000000}"/>
  </bookViews>
  <sheets>
    <sheet name="_com.sap.ip.bi.xl.hiddensheet" sheetId="11" state="veryHidden" r:id="rId1"/>
    <sheet name="BS-2-4" sheetId="12" r:id="rId2"/>
    <sheet name="PL-5-6" sheetId="2" r:id="rId3"/>
    <sheet name="Equity Conso-7" sheetId="13" r:id="rId4"/>
    <sheet name="Equity Seperate-8" sheetId="14" r:id="rId5"/>
    <sheet name="CF-9-11" sheetId="8" r:id="rId6"/>
  </sheets>
  <definedNames>
    <definedName name="AS2DocOpenMode" hidden="1">"AS2DocumentEdit"</definedName>
    <definedName name="_xlnm.Print_Area" localSheetId="1">'BS-2-4'!$A$1:$J$93</definedName>
    <definedName name="_xlnm.Print_Area" localSheetId="5">'CF-9-11'!$A$1:$J$112</definedName>
    <definedName name="_xlnm.Print_Area" localSheetId="3">'Equity Conso-7'!$A$1:$AD$32</definedName>
    <definedName name="_xlnm.Print_Area" localSheetId="4">'Equity Seperate-8'!$A$1:$O$28</definedName>
    <definedName name="_xlnm.Print_Area" localSheetId="2">'PL-5-6'!$A$1:$J$61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4" l="1"/>
  <c r="G89" i="12"/>
  <c r="M21" i="14"/>
  <c r="O21" i="14" s="1"/>
  <c r="V32" i="13"/>
  <c r="AB28" i="13"/>
  <c r="R28" i="13"/>
  <c r="L28" i="13"/>
  <c r="L27" i="13"/>
  <c r="L31" i="13"/>
  <c r="Z31" i="13" l="1"/>
  <c r="AD31" i="13" s="1"/>
  <c r="X31" i="13"/>
  <c r="K24" i="14" l="1"/>
  <c r="O24" i="14" s="1"/>
  <c r="O25" i="14" s="1"/>
  <c r="K15" i="14"/>
  <c r="K16" i="14" s="1"/>
  <c r="K18" i="14" s="1"/>
  <c r="AB27" i="13"/>
  <c r="AB29" i="13" s="1"/>
  <c r="AB32" i="13" s="1"/>
  <c r="P27" i="13"/>
  <c r="P29" i="13" s="1"/>
  <c r="P32" i="13" s="1"/>
  <c r="AB17" i="13"/>
  <c r="AB19" i="13" s="1"/>
  <c r="AB21" i="13" s="1"/>
  <c r="P17" i="13"/>
  <c r="P19" i="13" s="1"/>
  <c r="P21" i="13" s="1"/>
  <c r="E32" i="12"/>
  <c r="M25" i="14"/>
  <c r="M27" i="14" s="1"/>
  <c r="I25" i="14"/>
  <c r="I27" i="14" s="1"/>
  <c r="G25" i="14"/>
  <c r="G27" i="14" s="1"/>
  <c r="E25" i="14"/>
  <c r="E27" i="14" s="1"/>
  <c r="C25" i="14"/>
  <c r="C27" i="14" s="1"/>
  <c r="G18" i="14"/>
  <c r="E18" i="14"/>
  <c r="M16" i="14"/>
  <c r="M18" i="14" s="1"/>
  <c r="I16" i="14"/>
  <c r="I18" i="14" s="1"/>
  <c r="G16" i="14"/>
  <c r="E16" i="14"/>
  <c r="C16" i="14"/>
  <c r="C18" i="14" s="1"/>
  <c r="V29" i="13"/>
  <c r="T29" i="13"/>
  <c r="T32" i="13" s="1"/>
  <c r="N29" i="13"/>
  <c r="N32" i="13" s="1"/>
  <c r="L29" i="13"/>
  <c r="L32" i="13" s="1"/>
  <c r="J29" i="13"/>
  <c r="J32" i="13" s="1"/>
  <c r="H29" i="13"/>
  <c r="H32" i="13" s="1"/>
  <c r="F29" i="13"/>
  <c r="F32" i="13" s="1"/>
  <c r="D29" i="13"/>
  <c r="D32" i="13" s="1"/>
  <c r="X28" i="13"/>
  <c r="Z28" i="13" s="1"/>
  <c r="AD28" i="13" s="1"/>
  <c r="X27" i="13"/>
  <c r="X24" i="13"/>
  <c r="Z24" i="13" s="1"/>
  <c r="AD24" i="13" s="1"/>
  <c r="V21" i="13"/>
  <c r="T21" i="13"/>
  <c r="X19" i="13"/>
  <c r="V19" i="13"/>
  <c r="T19" i="13"/>
  <c r="R19" i="13"/>
  <c r="R21" i="13" s="1"/>
  <c r="N19" i="13"/>
  <c r="N21" i="13" s="1"/>
  <c r="J19" i="13"/>
  <c r="J21" i="13" s="1"/>
  <c r="H19" i="13"/>
  <c r="H21" i="13" s="1"/>
  <c r="F19" i="13"/>
  <c r="F21" i="13" s="1"/>
  <c r="D19" i="13"/>
  <c r="D21" i="13" s="1"/>
  <c r="X18" i="13"/>
  <c r="Z18" i="13" s="1"/>
  <c r="X17" i="13"/>
  <c r="L19" i="13"/>
  <c r="L21" i="13" s="1"/>
  <c r="X14" i="13"/>
  <c r="Z17" i="13" l="1"/>
  <c r="O15" i="14"/>
  <c r="O16" i="14" s="1"/>
  <c r="O18" i="14" s="1"/>
  <c r="Z27" i="13"/>
  <c r="AD27" i="13" s="1"/>
  <c r="AD29" i="13" s="1"/>
  <c r="AD32" i="13" s="1"/>
  <c r="Z19" i="13"/>
  <c r="O27" i="14"/>
  <c r="AD18" i="13"/>
  <c r="AD17" i="13"/>
  <c r="AD19" i="13" s="1"/>
  <c r="K25" i="14"/>
  <c r="K27" i="14" s="1"/>
  <c r="Z14" i="13"/>
  <c r="R29" i="13"/>
  <c r="R32" i="13" s="1"/>
  <c r="X21" i="13"/>
  <c r="X29" i="13" l="1"/>
  <c r="X32" i="13" s="1"/>
  <c r="AD14" i="13"/>
  <c r="AD21" i="13" s="1"/>
  <c r="Z21" i="13"/>
  <c r="Z29" i="13" l="1"/>
  <c r="Z32" i="13" s="1"/>
  <c r="J82" i="8" l="1"/>
  <c r="H82" i="8"/>
  <c r="F82" i="8"/>
  <c r="D82" i="8"/>
  <c r="D53" i="2" l="1"/>
  <c r="G32" i="12"/>
  <c r="C32" i="12"/>
  <c r="C19" i="12" l="1"/>
  <c r="J53" i="2"/>
  <c r="J54" i="2" s="1"/>
  <c r="H53" i="2"/>
  <c r="H54" i="2" s="1"/>
  <c r="F53" i="2"/>
  <c r="F54" i="2" s="1"/>
  <c r="D54" i="2"/>
  <c r="E19" i="12" l="1"/>
  <c r="I19" i="12" l="1"/>
  <c r="I62" i="12" l="1"/>
  <c r="I55" i="12"/>
  <c r="I32" i="12"/>
  <c r="E62" i="12"/>
  <c r="E55" i="12"/>
  <c r="G62" i="12"/>
  <c r="C62" i="12"/>
  <c r="J55" i="12"/>
  <c r="G55" i="12"/>
  <c r="C55" i="12"/>
  <c r="J32" i="12"/>
  <c r="J19" i="12"/>
  <c r="H19" i="12"/>
  <c r="G19" i="12"/>
  <c r="F19" i="12"/>
  <c r="D19" i="12"/>
  <c r="C64" i="12" l="1"/>
  <c r="I64" i="12"/>
  <c r="E34" i="12"/>
  <c r="I34" i="12"/>
  <c r="C34" i="12"/>
  <c r="G64" i="12"/>
  <c r="E64" i="12"/>
  <c r="G34" i="12"/>
  <c r="I89" i="12"/>
  <c r="I91" i="12" s="1"/>
  <c r="J34" i="12"/>
  <c r="E89" i="12"/>
  <c r="E91" i="12" s="1"/>
  <c r="I93" i="12" l="1"/>
  <c r="I94" i="12" s="1"/>
  <c r="E93" i="12"/>
  <c r="E94" i="12" s="1"/>
  <c r="C35" i="12" l="1"/>
  <c r="J100" i="8" l="1"/>
  <c r="F100" i="8"/>
  <c r="J20" i="2"/>
  <c r="J14" i="2"/>
  <c r="F20" i="2"/>
  <c r="F14" i="2"/>
  <c r="J22" i="2" l="1"/>
  <c r="J26" i="2" s="1"/>
  <c r="J28" i="2" s="1"/>
  <c r="G91" i="12"/>
  <c r="G93" i="12" s="1"/>
  <c r="F22" i="2"/>
  <c r="F26" i="2" s="1"/>
  <c r="F28" i="2" s="1"/>
  <c r="F33" i="2" l="1"/>
  <c r="F11" i="8"/>
  <c r="F37" i="8" s="1"/>
  <c r="F58" i="8" s="1"/>
  <c r="F60" i="8" s="1"/>
  <c r="F102" i="8" s="1"/>
  <c r="F104" i="8" s="1"/>
  <c r="J33" i="2"/>
  <c r="J11" i="8"/>
  <c r="J37" i="8" s="1"/>
  <c r="J58" i="8" s="1"/>
  <c r="J60" i="8" s="1"/>
  <c r="J102" i="8" s="1"/>
  <c r="J104" i="8" s="1"/>
  <c r="G94" i="12"/>
  <c r="E35" i="12"/>
  <c r="H100" i="8" l="1"/>
  <c r="D100" i="8"/>
  <c r="H20" i="2" l="1"/>
  <c r="D20" i="2"/>
  <c r="H14" i="2"/>
  <c r="D14" i="2"/>
  <c r="D22" i="2" l="1"/>
  <c r="D26" i="2" s="1"/>
  <c r="D28" i="2" s="1"/>
  <c r="H22" i="2"/>
  <c r="H26" i="2" s="1"/>
  <c r="H28" i="2" s="1"/>
  <c r="H33" i="2" l="1"/>
  <c r="H11" i="8"/>
  <c r="H37" i="8" s="1"/>
  <c r="D33" i="2"/>
  <c r="D11" i="8"/>
  <c r="D37" i="8" s="1"/>
  <c r="C89" i="12"/>
  <c r="C91" i="12" s="1"/>
  <c r="C93" i="12" s="1"/>
  <c r="C94" i="12" s="1"/>
  <c r="D58" i="8" l="1"/>
  <c r="D60" i="8" s="1"/>
  <c r="D102" i="8" s="1"/>
  <c r="D104" i="8" s="1"/>
  <c r="D113" i="8" s="1"/>
  <c r="H58" i="8" l="1"/>
  <c r="H60" i="8" s="1"/>
  <c r="H102" i="8" s="1"/>
  <c r="H104" i="8" s="1"/>
  <c r="H113" i="8" s="1"/>
  <c r="D35" i="2" l="1"/>
  <c r="D46" i="2"/>
  <c r="D55" i="2" s="1"/>
  <c r="F46" i="2"/>
  <c r="F55" i="2" s="1"/>
  <c r="F60" i="2" s="1"/>
  <c r="F35" i="2"/>
  <c r="H46" i="2"/>
  <c r="H55" i="2" s="1"/>
  <c r="H60" i="2" s="1"/>
  <c r="H35" i="2"/>
  <c r="J35" i="2"/>
  <c r="J46" i="2"/>
  <c r="J55" i="2" s="1"/>
  <c r="J60" i="2" s="1"/>
  <c r="D60" i="2" l="1"/>
</calcChain>
</file>

<file path=xl/sharedStrings.xml><?xml version="1.0" encoding="utf-8"?>
<sst xmlns="http://schemas.openxmlformats.org/spreadsheetml/2006/main" count="398" uniqueCount="243">
  <si>
    <t>Osotspa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</si>
  <si>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</si>
  <si>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</si>
  <si>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</si>
  <si>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</si>
  <si>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</si>
  <si>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</si>
  <si>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</si>
  <si>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</si>
  <si>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</si>
  <si>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</si>
  <si>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</si>
  <si>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</si>
  <si>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</si>
  <si>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Dividend receivables</t>
  </si>
  <si>
    <t>Short-term loans to related parties</t>
  </si>
  <si>
    <t>Inventories</t>
  </si>
  <si>
    <t>Other current assets</t>
  </si>
  <si>
    <t>Total current assets</t>
  </si>
  <si>
    <t>Non-current assets</t>
  </si>
  <si>
    <t>Other non-current financial assets</t>
  </si>
  <si>
    <t>5</t>
  </si>
  <si>
    <t>Investments in joint ventures</t>
  </si>
  <si>
    <t>6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</si>
  <si>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</si>
  <si>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</si>
  <si>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</si>
  <si>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</si>
  <si>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</si>
  <si>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</si>
  <si>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</si>
  <si>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</si>
  <si>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</si>
  <si>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</si>
  <si>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</si>
  <si>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Short-term loans from related parties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</si>
  <si>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</si>
  <si>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</si>
  <si>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</si>
  <si>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</si>
  <si>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</si>
  <si>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</si>
  <si>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</si>
  <si>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</si>
  <si>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</si>
  <si>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</si>
  <si>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</si>
  <si>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</si>
  <si>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</si>
  <si>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(3,003,750,000 ordinary shares, </t>
  </si>
  <si>
    <t xml:space="preserve">        par value at Baht 1 per share)</t>
  </si>
  <si>
    <t xml:space="preserve">     Issued and paid-up share capital</t>
  </si>
  <si>
    <t>Share premium</t>
  </si>
  <si>
    <t>Other surpluses</t>
  </si>
  <si>
    <t>Retained earnings</t>
  </si>
  <si>
    <t xml:space="preserve">     Appropriated to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</si>
  <si>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</si>
  <si>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</si>
  <si>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</si>
  <si>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</si>
  <si>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</si>
  <si>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</si>
  <si>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</si>
  <si>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Three-month period ended</t>
  </si>
  <si>
    <t>Investment income</t>
  </si>
  <si>
    <t>Other income</t>
  </si>
  <si>
    <t>Expenses</t>
  </si>
  <si>
    <t>Cost of sales of goods</t>
  </si>
  <si>
    <t>Selling and distribution expenses</t>
  </si>
  <si>
    <t>Administrative expenses</t>
  </si>
  <si>
    <t>Total expenses</t>
  </si>
  <si>
    <t>Finance costs</t>
  </si>
  <si>
    <t>Share of profit of associates and joint ventures</t>
  </si>
  <si>
    <t xml:space="preserve">   accounted for using equity method</t>
  </si>
  <si>
    <t>Tax expense</t>
  </si>
  <si>
    <t>Profit for the period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</si>
  <si>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</si>
  <si>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</si>
  <si>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</si>
  <si>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</si>
  <si>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</si>
  <si>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</si>
  <si>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 xml:space="preserve">Share of other comprehensive income of associates </t>
  </si>
  <si>
    <t xml:space="preserve">   and joint ventures accounted for using equity method</t>
  </si>
  <si>
    <t>Total items that will be reclassified subsequently to profit or loss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</si>
  <si>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</si>
  <si>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</si>
  <si>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</si>
  <si>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</si>
  <si>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Share of other</t>
  </si>
  <si>
    <t>Surplus on</t>
  </si>
  <si>
    <t>Exchange</t>
  </si>
  <si>
    <t>comprehensive</t>
  </si>
  <si>
    <t>business</t>
  </si>
  <si>
    <t xml:space="preserve">Deficit from </t>
  </si>
  <si>
    <t>differences on</t>
  </si>
  <si>
    <t>income of associates</t>
  </si>
  <si>
    <t>Issued and</t>
  </si>
  <si>
    <t>combination</t>
  </si>
  <si>
    <t xml:space="preserve">the changes in the </t>
  </si>
  <si>
    <t>translating</t>
  </si>
  <si>
    <t xml:space="preserve">  and joint ventures</t>
  </si>
  <si>
    <t>Total other</t>
  </si>
  <si>
    <t>attributable to</t>
  </si>
  <si>
    <t>paid-up</t>
  </si>
  <si>
    <t>Share</t>
  </si>
  <si>
    <t xml:space="preserve"> under</t>
  </si>
  <si>
    <t xml:space="preserve">ownership interests </t>
  </si>
  <si>
    <t>Total</t>
  </si>
  <si>
    <t>Legal</t>
  </si>
  <si>
    <t>foreign</t>
  </si>
  <si>
    <t>measurement of</t>
  </si>
  <si>
    <t>accounted for using</t>
  </si>
  <si>
    <t>components</t>
  </si>
  <si>
    <t>owners</t>
  </si>
  <si>
    <t xml:space="preserve">Non-controlling </t>
  </si>
  <si>
    <t>share capital</t>
  </si>
  <si>
    <t>premium</t>
  </si>
  <si>
    <t>common control</t>
  </si>
  <si>
    <t>in subsidiaries</t>
  </si>
  <si>
    <t>other surpluses</t>
  </si>
  <si>
    <t>reserve</t>
  </si>
  <si>
    <t>Unappropriated</t>
  </si>
  <si>
    <t>operations</t>
  </si>
  <si>
    <t>financial assets</t>
  </si>
  <si>
    <t>equity method</t>
  </si>
  <si>
    <t xml:space="preserve"> of equity</t>
  </si>
  <si>
    <t>of the parent</t>
  </si>
  <si>
    <t>interests</t>
  </si>
  <si>
    <t>equity</t>
  </si>
  <si>
    <t>Comprehensive income for the period</t>
  </si>
  <si>
    <t xml:space="preserve">    Profit</t>
  </si>
  <si>
    <t xml:space="preserve">    Other comprehensive income</t>
  </si>
  <si>
    <t>Separate financial statements</t>
  </si>
  <si>
    <t>Other components</t>
  </si>
  <si>
    <t>of equity</t>
  </si>
  <si>
    <t xml:space="preserve">Issued and </t>
  </si>
  <si>
    <t>Surplus on business</t>
  </si>
  <si>
    <t>combination under</t>
  </si>
  <si>
    <t>Legal reserve</t>
  </si>
  <si>
    <t xml:space="preserve">Unappropriated </t>
  </si>
  <si>
    <t>Statement of cash flows (Unaudited)</t>
  </si>
  <si>
    <t>Cash flows from operating activities</t>
  </si>
  <si>
    <t>Adjustments to reconcile profit to cash receipts (payments)</t>
  </si>
  <si>
    <t xml:space="preserve">Depreciation </t>
  </si>
  <si>
    <t>Amortisation of other intangible assets</t>
  </si>
  <si>
    <t>Employee benefit expenses</t>
  </si>
  <si>
    <t xml:space="preserve">Share of profit of associates and joint ventures accounted for using </t>
  </si>
  <si>
    <t xml:space="preserve">   equity method</t>
  </si>
  <si>
    <t>Interest income</t>
  </si>
  <si>
    <t>Changes in operating assets and liabilities</t>
  </si>
  <si>
    <t>Employee benefit obligations paid</t>
  </si>
  <si>
    <t>Net cash generated from operations</t>
  </si>
  <si>
    <t>Tax paid</t>
  </si>
  <si>
    <t xml:space="preserve">Net cash from operating activities </t>
  </si>
  <si>
    <t>Cash flows from investing activities</t>
  </si>
  <si>
    <t>Acquisition of a subsidiary, net of cash acquired</t>
  </si>
  <si>
    <t xml:space="preserve">Proceeds from sale of property, plant and equipment </t>
  </si>
  <si>
    <t xml:space="preserve">Acquisition of property, plant and equipment  </t>
  </si>
  <si>
    <t>Acquisition of other intangible assets</t>
  </si>
  <si>
    <t>Cash outflow on short-term loans to related parties</t>
  </si>
  <si>
    <t>Proceeds from repayment of short-term loans to related parties</t>
  </si>
  <si>
    <t xml:space="preserve">Dividends received </t>
  </si>
  <si>
    <t xml:space="preserve">Interest received  </t>
  </si>
  <si>
    <t xml:space="preserve">Net cash from (used in) investing activities  </t>
  </si>
  <si>
    <t>Cash flows from financing activities</t>
  </si>
  <si>
    <t>Proceeds from short-term loans from related parties</t>
  </si>
  <si>
    <t>Repayment of short-term loans from related parties</t>
  </si>
  <si>
    <t>Payment of lease liabilities</t>
  </si>
  <si>
    <t>Dividends paid to owners of the Company</t>
  </si>
  <si>
    <t>Interest paid</t>
  </si>
  <si>
    <t>Non-cash transactions</t>
  </si>
  <si>
    <t>Purchase of assets under lease agreements</t>
  </si>
  <si>
    <t>Outstanding payable from purchase of property, plant and equipment</t>
  </si>
  <si>
    <t xml:space="preserve">   and other intangible assets</t>
  </si>
  <si>
    <t>Other comprehensive income for the period, net of tax</t>
  </si>
  <si>
    <t>Balance at 1 January 2024</t>
  </si>
  <si>
    <t>Current portion of long-term loans</t>
  </si>
  <si>
    <t>3</t>
  </si>
  <si>
    <t>Cash and cash equivalents at 1 January</t>
  </si>
  <si>
    <t>Dividend income</t>
  </si>
  <si>
    <t>8</t>
  </si>
  <si>
    <t>Impairment loss on other intangible assets</t>
  </si>
  <si>
    <t>Unrealised (gain) loss from change in fair value of derivatives</t>
  </si>
  <si>
    <t>Net cash used in financing activities</t>
  </si>
  <si>
    <t>Proceeds from entire business transfer from a subsidiary</t>
  </si>
  <si>
    <t>7</t>
  </si>
  <si>
    <t>Proceed from disposal of non-marketable equity securities</t>
  </si>
  <si>
    <t>Proceeds from acquisition of non-controlling interest</t>
  </si>
  <si>
    <t>Outstanding payable from acquisition of investment in a subsidiary</t>
  </si>
  <si>
    <t>4</t>
  </si>
  <si>
    <t>Outstanding receivable from sale of property, plant and equipment</t>
  </si>
  <si>
    <t>Short-term loans from financial institutions</t>
  </si>
  <si>
    <t>Impairment loss on goodwill</t>
  </si>
  <si>
    <t>Proceeds from sale of intangible assets</t>
  </si>
  <si>
    <t>Loss on disposal of investment in an associate</t>
  </si>
  <si>
    <t>Long-term loan to related party</t>
  </si>
  <si>
    <t>Proceeds from decrease of investment in a joint venture</t>
  </si>
  <si>
    <t>Proceeds from sale of investment properties</t>
  </si>
  <si>
    <t>Outstanding receivable from sale of investment in a subsidiary</t>
  </si>
  <si>
    <t>Write-off bad debts</t>
  </si>
  <si>
    <t>Investments in subsidiaries</t>
  </si>
  <si>
    <t>Gain on disposal of investment properties</t>
  </si>
  <si>
    <t>Assets held for sale</t>
  </si>
  <si>
    <t>Net proceeds from sale of investment in an associate</t>
  </si>
  <si>
    <t>Advance received from sale of investment in joint ventures</t>
  </si>
  <si>
    <t>Three-month period ended 31 March 2024</t>
  </si>
  <si>
    <t>Balance at 31 March 2024</t>
  </si>
  <si>
    <t>31 March</t>
  </si>
  <si>
    <t>Three-month period ended 31 March 2025</t>
  </si>
  <si>
    <t>Balance at 1 January 2025</t>
  </si>
  <si>
    <t>Balance at 31 March 2025</t>
  </si>
  <si>
    <t>Long-term loan to other party</t>
  </si>
  <si>
    <t>Unrealised (gain) loss on exchange rate</t>
  </si>
  <si>
    <t>Long-term loans from financial institutions</t>
  </si>
  <si>
    <t xml:space="preserve">   from financial institutions</t>
  </si>
  <si>
    <t>Other surpluses (deficits)</t>
  </si>
  <si>
    <t>Revenue</t>
  </si>
  <si>
    <t>Revenue from sales</t>
  </si>
  <si>
    <t>Total revenue</t>
  </si>
  <si>
    <t>Profit from operating activities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</si>
  <si>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</si>
  <si>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</si>
  <si>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</si>
  <si>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Transfer to profit or loss</t>
  </si>
  <si>
    <t>(deficits)</t>
  </si>
  <si>
    <t>Loss on</t>
  </si>
  <si>
    <t>Loss on disposal and write-off of other intangible assets</t>
  </si>
  <si>
    <t>Proceeds from repayment of long-term loan to related party</t>
  </si>
  <si>
    <t>Net increase (decrease) in cash and cash equivalents</t>
  </si>
  <si>
    <t>Cash and cash equivalents at 31 March</t>
  </si>
  <si>
    <t>9</t>
  </si>
  <si>
    <t>Proceeds from sale of assets held for sale</t>
  </si>
  <si>
    <t>Gain on disposal of assets held for sale</t>
  </si>
  <si>
    <t xml:space="preserve"> </t>
  </si>
  <si>
    <t>Repayment of long-term loans from financial institutions</t>
  </si>
  <si>
    <t>Decrease in short-term loans from financial institutions</t>
  </si>
  <si>
    <t xml:space="preserve">(Reversal of) impairment loss on property, plant and equipment </t>
  </si>
  <si>
    <t>Proceeds from sale of investment in a subsidiary</t>
  </si>
  <si>
    <t>Gain on disposal of investment in a subsidiary</t>
  </si>
  <si>
    <t>(Reversal of) expected credit loss</t>
  </si>
  <si>
    <t>(Reversal of) loss on inventories devaluation</t>
  </si>
  <si>
    <t>(Gain) loss on disposal and write-off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</si>
</sst>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0%_);\(0%\)"/>
    <numFmt numFmtId="196" formatCode="###,000"/>
    <numFmt numFmtId="197" formatCode="[$-1010409]d\ mmm\ yy;@"/>
  </numFmts>
  <fonts count="51">
    <font>
      <sz val="10"/>
      <name val="ApFont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sz val="10"/>
      <name val="ApFont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ourier New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94">
    <xf numFmtId="0" fontId="0" fillId="0" borderId="0"/>
    <xf numFmtId="4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91" fontId="21" fillId="0" borderId="0"/>
    <xf numFmtId="192" fontId="21" fillId="0" borderId="0"/>
    <xf numFmtId="193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94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195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0" fontId="32" fillId="5" borderId="9" applyNumberFormat="0" applyAlignment="0" applyProtection="0">
      <alignment horizontal="left" vertical="center" indent="1"/>
    </xf>
    <xf numFmtId="196" fontId="33" fillId="0" borderId="10" applyNumberFormat="0" applyProtection="0">
      <alignment horizontal="right" vertical="center"/>
    </xf>
    <xf numFmtId="196" fontId="32" fillId="0" borderId="11" applyNumberFormat="0" applyProtection="0">
      <alignment horizontal="right" vertical="center"/>
    </xf>
    <xf numFmtId="196" fontId="33" fillId="6" borderId="9" applyNumberFormat="0" applyAlignment="0" applyProtection="0">
      <alignment horizontal="left" vertical="center" indent="1"/>
    </xf>
    <xf numFmtId="0" fontId="34" fillId="7" borderId="11" applyNumberFormat="0" applyAlignment="0">
      <alignment horizontal="left" vertical="center" indent="1"/>
      <protection locked="0"/>
    </xf>
    <xf numFmtId="0" fontId="34" fillId="8" borderId="11" applyNumberFormat="0" applyAlignment="0" applyProtection="0">
      <alignment horizontal="left" vertical="center" indent="1"/>
    </xf>
    <xf numFmtId="196" fontId="33" fillId="9" borderId="10" applyNumberFormat="0" applyBorder="0">
      <alignment horizontal="right" vertical="center"/>
      <protection locked="0"/>
    </xf>
    <xf numFmtId="0" fontId="34" fillId="7" borderId="11" applyNumberFormat="0" applyAlignment="0">
      <alignment horizontal="left" vertical="center" indent="1"/>
      <protection locked="0"/>
    </xf>
    <xf numFmtId="196" fontId="32" fillId="8" borderId="11" applyNumberFormat="0" applyProtection="0">
      <alignment horizontal="right" vertical="center"/>
    </xf>
    <xf numFmtId="196" fontId="32" fillId="9" borderId="11" applyNumberFormat="0" applyBorder="0">
      <alignment horizontal="right" vertical="center"/>
      <protection locked="0"/>
    </xf>
    <xf numFmtId="196" fontId="35" fillId="10" borderId="12" applyNumberFormat="0" applyBorder="0" applyAlignment="0" applyProtection="0">
      <alignment horizontal="right" vertical="center" indent="1"/>
    </xf>
    <xf numFmtId="196" fontId="36" fillId="11" borderId="12" applyNumberFormat="0" applyBorder="0" applyAlignment="0" applyProtection="0">
      <alignment horizontal="right" vertical="center" indent="1"/>
    </xf>
    <xf numFmtId="196" fontId="36" fillId="12" borderId="12" applyNumberFormat="0" applyBorder="0" applyAlignment="0" applyProtection="0">
      <alignment horizontal="right" vertical="center" indent="1"/>
    </xf>
    <xf numFmtId="196" fontId="37" fillId="13" borderId="12" applyNumberFormat="0" applyBorder="0" applyAlignment="0" applyProtection="0">
      <alignment horizontal="right" vertical="center" indent="1"/>
    </xf>
    <xf numFmtId="196" fontId="37" fillId="14" borderId="12" applyNumberFormat="0" applyBorder="0" applyAlignment="0" applyProtection="0">
      <alignment horizontal="right" vertical="center" indent="1"/>
    </xf>
    <xf numFmtId="196" fontId="37" fillId="15" borderId="12" applyNumberFormat="0" applyBorder="0" applyAlignment="0" applyProtection="0">
      <alignment horizontal="right" vertical="center" indent="1"/>
    </xf>
    <xf numFmtId="196" fontId="38" fillId="16" borderId="12" applyNumberFormat="0" applyBorder="0" applyAlignment="0" applyProtection="0">
      <alignment horizontal="right" vertical="center" indent="1"/>
    </xf>
    <xf numFmtId="196" fontId="38" fillId="17" borderId="12" applyNumberFormat="0" applyBorder="0" applyAlignment="0" applyProtection="0">
      <alignment horizontal="right" vertical="center" indent="1"/>
    </xf>
    <xf numFmtId="196" fontId="38" fillId="18" borderId="12" applyNumberFormat="0" applyBorder="0" applyAlignment="0" applyProtection="0">
      <alignment horizontal="right" vertical="center" indent="1"/>
    </xf>
    <xf numFmtId="0" fontId="39" fillId="0" borderId="9" applyNumberFormat="0" applyFont="0" applyFill="0" applyAlignment="0" applyProtection="0"/>
    <xf numFmtId="196" fontId="33" fillId="6" borderId="9" applyNumberFormat="0" applyAlignment="0" applyProtection="0">
      <alignment horizontal="left" vertical="center" indent="1"/>
    </xf>
    <xf numFmtId="0" fontId="32" fillId="5" borderId="11" applyNumberFormat="0" applyAlignment="0" applyProtection="0">
      <alignment horizontal="left" vertical="center" indent="1"/>
    </xf>
    <xf numFmtId="0" fontId="34" fillId="19" borderId="9" applyNumberFormat="0" applyAlignment="0" applyProtection="0">
      <alignment horizontal="left" vertical="center" indent="1"/>
    </xf>
    <xf numFmtId="0" fontId="34" fillId="20" borderId="9" applyNumberFormat="0" applyAlignment="0" applyProtection="0">
      <alignment horizontal="left" vertical="center" indent="1"/>
    </xf>
    <xf numFmtId="0" fontId="34" fillId="21" borderId="9" applyNumberFormat="0" applyAlignment="0" applyProtection="0">
      <alignment horizontal="left" vertical="center" indent="1"/>
    </xf>
    <xf numFmtId="0" fontId="34" fillId="9" borderId="9" applyNumberFormat="0" applyAlignment="0" applyProtection="0">
      <alignment horizontal="left" vertical="center" indent="1"/>
    </xf>
    <xf numFmtId="0" fontId="34" fillId="8" borderId="11" applyNumberFormat="0" applyAlignment="0" applyProtection="0">
      <alignment horizontal="left" vertical="center" indent="1"/>
    </xf>
    <xf numFmtId="0" fontId="40" fillId="0" borderId="13" applyNumberFormat="0" applyFill="0" applyBorder="0" applyAlignment="0" applyProtection="0"/>
    <xf numFmtId="0" fontId="41" fillId="0" borderId="13" applyNumberFormat="0" applyBorder="0" applyAlignment="0" applyProtection="0"/>
    <xf numFmtId="0" fontId="40" fillId="7" borderId="11" applyNumberFormat="0" applyAlignment="0">
      <alignment horizontal="left" vertical="center" indent="1"/>
      <protection locked="0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96" fontId="42" fillId="8" borderId="11" applyNumberFormat="0" applyProtection="0">
      <alignment horizontal="right" vertical="center"/>
    </xf>
    <xf numFmtId="196" fontId="43" fillId="9" borderId="10" applyNumberFormat="0" applyBorder="0">
      <alignment horizontal="right" vertical="center"/>
      <protection locked="0"/>
    </xf>
    <xf numFmtId="196" fontId="42" fillId="9" borderId="11" applyNumberFormat="0" applyBorder="0">
      <alignment horizontal="right" vertical="center"/>
      <protection locked="0"/>
    </xf>
    <xf numFmtId="196" fontId="33" fillId="0" borderId="10" applyNumberFormat="0" applyFill="0" applyBorder="0" applyAlignment="0" applyProtection="0">
      <alignment horizontal="right" vertical="center"/>
    </xf>
    <xf numFmtId="196" fontId="33" fillId="0" borderId="10" applyNumberFormat="0" applyFill="0" applyBorder="0" applyAlignment="0" applyProtection="0">
      <alignment horizontal="right" vertical="center"/>
    </xf>
    <xf numFmtId="0" fontId="39" fillId="0" borderId="14" applyNumberFormat="0" applyFont="0" applyFill="0" applyAlignment="0" applyProtection="0"/>
    <xf numFmtId="4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0" fillId="0" borderId="0"/>
    <xf numFmtId="4" fontId="20" fillId="0" borderId="0" applyFill="0" applyBorder="0" applyAlignment="0" applyProtection="0"/>
    <xf numFmtId="188" fontId="48" fillId="0" borderId="0" applyFont="0" applyFill="0" applyBorder="0" applyAlignment="0" applyProtection="0"/>
    <xf numFmtId="0" fontId="49" fillId="0" borderId="0"/>
    <xf numFmtId="0" fontId="1" fillId="0" borderId="0"/>
    <xf numFmtId="0" fontId="34" fillId="7" borderId="11" applyNumberFormat="0" applyAlignment="0" applyProtection="0">
      <alignment horizontal="left" vertical="center" indent="1"/>
    </xf>
    <xf numFmtId="196" fontId="33" fillId="9" borderId="10" applyNumberFormat="0" applyBorder="0" applyProtection="0">
      <alignment horizontal="right" vertical="center"/>
    </xf>
    <xf numFmtId="0" fontId="34" fillId="7" borderId="11" applyNumberFormat="0" applyAlignment="0" applyProtection="0">
      <alignment horizontal="left" vertical="center" indent="1"/>
    </xf>
    <xf numFmtId="196" fontId="32" fillId="9" borderId="11" applyNumberFormat="0" applyBorder="0" applyProtection="0">
      <alignment horizontal="right" vertical="center"/>
    </xf>
    <xf numFmtId="0" fontId="40" fillId="7" borderId="11" applyNumberFormat="0" applyAlignment="0" applyProtection="0">
      <alignment horizontal="left" vertical="center" indent="1"/>
    </xf>
    <xf numFmtId="0" fontId="40" fillId="7" borderId="11" applyNumberFormat="0" applyAlignment="0" applyProtection="0">
      <alignment horizontal="left" vertical="center" indent="1"/>
    </xf>
    <xf numFmtId="196" fontId="43" fillId="9" borderId="10" applyNumberFormat="0" applyBorder="0" applyProtection="0">
      <alignment horizontal="right" vertical="center"/>
    </xf>
    <xf numFmtId="196" fontId="42" fillId="9" borderId="11" applyNumberFormat="0" applyBorder="0" applyProtection="0">
      <alignment horizontal="right" vertical="center"/>
    </xf>
    <xf numFmtId="0" fontId="50" fillId="0" borderId="0"/>
    <xf numFmtId="0" fontId="1" fillId="0" borderId="0"/>
    <xf numFmtId="197" fontId="47" fillId="0" borderId="0"/>
    <xf numFmtId="43" fontId="10" fillId="0" borderId="0" applyFont="0" applyFill="0" applyBorder="0" applyAlignment="0" applyProtection="0"/>
  </cellStyleXfs>
  <cellXfs count="194">
    <xf numFmtId="0" fontId="0" fillId="0" borderId="0" xfId="0"/>
    <xf numFmtId="3" fontId="5" fillId="0" borderId="0" xfId="1" applyNumberFormat="1" applyFont="1" applyFill="1" applyAlignment="1"/>
    <xf numFmtId="3" fontId="2" fillId="0" borderId="0" xfId="1" applyNumberFormat="1" applyFont="1" applyFill="1" applyAlignment="1"/>
    <xf numFmtId="3" fontId="11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Alignment="1"/>
    <xf numFmtId="37" fontId="2" fillId="0" borderId="0" xfId="1" applyNumberFormat="1" applyFont="1" applyFill="1" applyAlignment="1"/>
    <xf numFmtId="189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4" fontId="2" fillId="0" borderId="0" xfId="1" applyFont="1" applyFill="1" applyAlignment="1"/>
    <xf numFmtId="4" fontId="2" fillId="0" borderId="0" xfId="1" applyFont="1" applyFill="1"/>
    <xf numFmtId="189" fontId="17" fillId="0" borderId="0" xfId="1" applyNumberFormat="1" applyFont="1" applyFill="1" applyBorder="1" applyAlignment="1">
      <alignment horizontal="right"/>
    </xf>
    <xf numFmtId="4" fontId="18" fillId="0" borderId="0" xfId="1" applyFont="1" applyFill="1" applyBorder="1" applyAlignment="1">
      <alignment horizontal="center"/>
    </xf>
    <xf numFmtId="4" fontId="18" fillId="0" borderId="0" xfId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/>
    <xf numFmtId="189" fontId="2" fillId="0" borderId="4" xfId="1" applyNumberFormat="1" applyFont="1" applyFill="1" applyBorder="1" applyAlignment="1"/>
    <xf numFmtId="189" fontId="2" fillId="0" borderId="0" xfId="1" applyNumberFormat="1" applyFont="1" applyFill="1"/>
    <xf numFmtId="189" fontId="17" fillId="0" borderId="5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/>
    <xf numFmtId="189" fontId="17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/>
    <xf numFmtId="189" fontId="18" fillId="0" borderId="0" xfId="1" applyNumberFormat="1" applyFont="1" applyFill="1" applyBorder="1" applyAlignment="1"/>
    <xf numFmtId="189" fontId="2" fillId="0" borderId="0" xfId="1" applyNumberFormat="1" applyFont="1" applyFill="1" applyAlignment="1">
      <alignment horizontal="right"/>
    </xf>
    <xf numFmtId="189" fontId="17" fillId="0" borderId="6" xfId="1" applyNumberFormat="1" applyFont="1" applyFill="1" applyBorder="1" applyAlignment="1">
      <alignment horizontal="right"/>
    </xf>
    <xf numFmtId="189" fontId="2" fillId="0" borderId="0" xfId="1" applyNumberFormat="1" applyFont="1" applyFill="1" applyBorder="1"/>
    <xf numFmtId="4" fontId="2" fillId="0" borderId="0" xfId="1" applyFont="1" applyFill="1" applyBorder="1" applyAlignment="1"/>
    <xf numFmtId="37" fontId="6" fillId="0" borderId="0" xfId="1" applyNumberFormat="1" applyFont="1" applyFill="1" applyBorder="1" applyAlignment="1"/>
    <xf numFmtId="189" fontId="2" fillId="0" borderId="0" xfId="2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4" xfId="2" applyNumberFormat="1" applyFont="1" applyFill="1" applyBorder="1" applyAlignment="1">
      <alignment horizontal="right"/>
    </xf>
    <xf numFmtId="189" fontId="6" fillId="0" borderId="4" xfId="2" applyNumberFormat="1" applyFont="1" applyFill="1" applyBorder="1" applyAlignment="1">
      <alignment horizontal="right"/>
    </xf>
    <xf numFmtId="189" fontId="6" fillId="0" borderId="6" xfId="1" applyNumberFormat="1" applyFont="1" applyFill="1" applyBorder="1" applyAlignment="1">
      <alignment horizontal="right"/>
    </xf>
    <xf numFmtId="3" fontId="2" fillId="0" borderId="0" xfId="1" applyNumberFormat="1" applyFont="1" applyFill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Alignment="1">
      <alignment horizontal="right"/>
    </xf>
    <xf numFmtId="189" fontId="6" fillId="0" borderId="5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center"/>
    </xf>
    <xf numFmtId="189" fontId="2" fillId="0" borderId="4" xfId="1" applyNumberFormat="1" applyFont="1" applyFill="1" applyBorder="1"/>
    <xf numFmtId="189" fontId="30" fillId="0" borderId="0" xfId="1" applyNumberFormat="1" applyFont="1" applyFill="1" applyBorder="1" applyAlignment="1">
      <alignment horizontal="right"/>
    </xf>
    <xf numFmtId="189" fontId="30" fillId="0" borderId="0" xfId="1" applyNumberFormat="1" applyFont="1" applyFill="1" applyBorder="1" applyAlignment="1"/>
    <xf numFmtId="189" fontId="30" fillId="0" borderId="0" xfId="1" applyNumberFormat="1" applyFont="1" applyFill="1" applyAlignment="1"/>
    <xf numFmtId="189" fontId="30" fillId="0" borderId="0" xfId="1" applyNumberFormat="1" applyFont="1" applyFill="1" applyAlignment="1">
      <alignment horizontal="right"/>
    </xf>
    <xf numFmtId="189" fontId="30" fillId="0" borderId="0" xfId="1" applyNumberFormat="1" applyFont="1" applyFill="1" applyBorder="1" applyAlignment="1">
      <alignment horizontal="center"/>
    </xf>
    <xf numFmtId="189" fontId="30" fillId="0" borderId="0" xfId="1" applyNumberFormat="1" applyFont="1" applyFill="1" applyAlignment="1">
      <alignment horizontal="center"/>
    </xf>
    <xf numFmtId="189" fontId="28" fillId="0" borderId="0" xfId="1" applyNumberFormat="1" applyFont="1" applyFill="1" applyAlignment="1"/>
    <xf numFmtId="189" fontId="28" fillId="0" borderId="0" xfId="1" applyNumberFormat="1" applyFont="1" applyFill="1" applyAlignment="1">
      <alignment horizontal="center"/>
    </xf>
    <xf numFmtId="189" fontId="28" fillId="0" borderId="0" xfId="1" applyNumberFormat="1" applyFont="1" applyFill="1" applyAlignment="1">
      <alignment horizontal="right"/>
    </xf>
    <xf numFmtId="189" fontId="30" fillId="0" borderId="5" xfId="1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8" xfId="2" applyNumberFormat="1" applyFont="1" applyFill="1" applyBorder="1" applyAlignment="1">
      <alignment horizontal="right"/>
    </xf>
    <xf numFmtId="189" fontId="6" fillId="0" borderId="6" xfId="2" applyNumberFormat="1" applyFont="1" applyFill="1" applyBorder="1" applyAlignment="1">
      <alignment horizontal="right"/>
    </xf>
    <xf numFmtId="188" fontId="6" fillId="0" borderId="6" xfId="2" applyFont="1" applyFill="1" applyBorder="1" applyAlignment="1">
      <alignment horizontal="right"/>
    </xf>
    <xf numFmtId="189" fontId="30" fillId="0" borderId="6" xfId="1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center"/>
    </xf>
    <xf numFmtId="189" fontId="6" fillId="0" borderId="5" xfId="2" applyNumberFormat="1" applyFont="1" applyFill="1" applyBorder="1" applyAlignment="1">
      <alignment horizontal="center"/>
    </xf>
    <xf numFmtId="4" fontId="46" fillId="0" borderId="0" xfId="1" applyFont="1" applyFill="1"/>
    <xf numFmtId="187" fontId="2" fillId="0" borderId="0" xfId="1" applyNumberFormat="1" applyFont="1" applyFill="1" applyAlignment="1">
      <alignment horizontal="right"/>
    </xf>
    <xf numFmtId="4" fontId="46" fillId="0" borderId="0" xfId="1" applyFont="1" applyFill="1" applyBorder="1"/>
    <xf numFmtId="4" fontId="2" fillId="0" borderId="0" xfId="1" applyFont="1" applyFill="1" applyBorder="1"/>
    <xf numFmtId="187" fontId="2" fillId="0" borderId="0" xfId="1" applyNumberFormat="1" applyFont="1" applyFill="1" applyAlignment="1"/>
    <xf numFmtId="189" fontId="2" fillId="0" borderId="4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2" fillId="0" borderId="6" xfId="1" applyNumberFormat="1" applyFont="1" applyFill="1" applyBorder="1" applyAlignment="1"/>
    <xf numFmtId="189" fontId="6" fillId="0" borderId="4" xfId="1" applyNumberFormat="1" applyFont="1" applyFill="1" applyBorder="1" applyAlignment="1"/>
    <xf numFmtId="189" fontId="18" fillId="0" borderId="4" xfId="1" applyNumberFormat="1" applyFont="1" applyFill="1" applyBorder="1" applyAlignment="1">
      <alignment horizontal="center"/>
    </xf>
    <xf numFmtId="189" fontId="18" fillId="0" borderId="4" xfId="1" applyNumberFormat="1" applyFont="1" applyFill="1" applyBorder="1" applyAlignment="1"/>
    <xf numFmtId="189" fontId="2" fillId="0" borderId="4" xfId="2" applyNumberFormat="1" applyFont="1" applyFill="1" applyBorder="1" applyAlignment="1">
      <alignment horizontal="center"/>
    </xf>
    <xf numFmtId="189" fontId="6" fillId="0" borderId="6" xfId="78" quotePrefix="1" applyNumberFormat="1" applyFont="1" applyFill="1" applyBorder="1" applyAlignment="1"/>
    <xf numFmtId="49" fontId="16" fillId="0" borderId="0" xfId="32" applyNumberFormat="1" applyFont="1"/>
    <xf numFmtId="49" fontId="7" fillId="0" borderId="0" xfId="32" applyNumberFormat="1" applyFont="1"/>
    <xf numFmtId="0" fontId="2" fillId="0" borderId="0" xfId="32"/>
    <xf numFmtId="49" fontId="8" fillId="0" borderId="0" xfId="32" applyNumberFormat="1" applyFont="1"/>
    <xf numFmtId="49" fontId="6" fillId="0" borderId="0" xfId="32" applyNumberFormat="1" applyFont="1"/>
    <xf numFmtId="0" fontId="6" fillId="0" borderId="0" xfId="0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/>
    <xf numFmtId="49" fontId="7" fillId="0" borderId="0" xfId="32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32" applyFont="1"/>
    <xf numFmtId="0" fontId="7" fillId="0" borderId="0" xfId="32" applyFont="1" applyAlignment="1">
      <alignment horizontal="center"/>
    </xf>
    <xf numFmtId="4" fontId="2" fillId="0" borderId="0" xfId="32" applyNumberFormat="1"/>
    <xf numFmtId="3" fontId="2" fillId="0" borderId="0" xfId="32" applyNumberFormat="1"/>
    <xf numFmtId="49" fontId="14" fillId="0" borderId="0" xfId="32" applyNumberFormat="1" applyFont="1"/>
    <xf numFmtId="0" fontId="2" fillId="0" borderId="0" xfId="32" applyAlignment="1">
      <alignment horizontal="right"/>
    </xf>
    <xf numFmtId="49" fontId="2" fillId="0" borderId="0" xfId="32" applyNumberFormat="1"/>
    <xf numFmtId="49" fontId="14" fillId="0" borderId="0" xfId="32" applyNumberFormat="1" applyFont="1" applyAlignment="1">
      <alignment horizontal="justify"/>
    </xf>
    <xf numFmtId="49" fontId="2" fillId="0" borderId="0" xfId="32" applyNumberFormat="1" applyAlignment="1">
      <alignment horizontal="justify"/>
    </xf>
    <xf numFmtId="189" fontId="6" fillId="0" borderId="0" xfId="32" applyNumberFormat="1" applyFont="1" applyAlignment="1">
      <alignment horizontal="right"/>
    </xf>
    <xf numFmtId="37" fontId="6" fillId="0" borderId="0" xfId="32" applyNumberFormat="1" applyFont="1" applyAlignment="1">
      <alignment horizontal="right"/>
    </xf>
    <xf numFmtId="0" fontId="7" fillId="0" borderId="0" xfId="32" quotePrefix="1" applyFont="1" applyAlignment="1">
      <alignment horizontal="center"/>
    </xf>
    <xf numFmtId="189" fontId="2" fillId="0" borderId="0" xfId="32" applyNumberFormat="1" applyAlignment="1">
      <alignment horizontal="right"/>
    </xf>
    <xf numFmtId="189" fontId="2" fillId="0" borderId="0" xfId="32" applyNumberFormat="1"/>
    <xf numFmtId="37" fontId="2" fillId="0" borderId="0" xfId="32" applyNumberFormat="1"/>
    <xf numFmtId="4" fontId="7" fillId="0" borderId="0" xfId="1" applyFont="1" applyFill="1" applyAlignment="1">
      <alignment horizontal="center"/>
    </xf>
    <xf numFmtId="49" fontId="7" fillId="0" borderId="0" xfId="32" quotePrefix="1" applyNumberFormat="1" applyFont="1" applyAlignment="1">
      <alignment horizontal="center"/>
    </xf>
    <xf numFmtId="189" fontId="2" fillId="0" borderId="0" xfId="0" applyNumberFormat="1" applyFont="1"/>
    <xf numFmtId="37" fontId="2" fillId="0" borderId="0" xfId="32" applyNumberFormat="1" applyAlignment="1">
      <alignment horizontal="right"/>
    </xf>
    <xf numFmtId="37" fontId="6" fillId="0" borderId="5" xfId="32" applyNumberFormat="1" applyFont="1" applyBorder="1" applyAlignment="1">
      <alignment horizontal="right"/>
    </xf>
    <xf numFmtId="39" fontId="2" fillId="0" borderId="0" xfId="32" applyNumberFormat="1" applyAlignment="1">
      <alignment horizontal="right"/>
    </xf>
    <xf numFmtId="49" fontId="14" fillId="0" borderId="0" xfId="0" applyNumberFormat="1" applyFont="1"/>
    <xf numFmtId="49" fontId="2" fillId="0" borderId="0" xfId="0" applyNumberFormat="1" applyFont="1"/>
    <xf numFmtId="187" fontId="2" fillId="0" borderId="0" xfId="32" applyNumberFormat="1" applyAlignment="1">
      <alignment horizontal="right"/>
    </xf>
    <xf numFmtId="187" fontId="2" fillId="0" borderId="0" xfId="32" applyNumberFormat="1"/>
    <xf numFmtId="49" fontId="7" fillId="0" borderId="0" xfId="0" applyNumberFormat="1" applyFont="1"/>
    <xf numFmtId="0" fontId="2" fillId="0" borderId="0" xfId="0" applyFont="1" applyAlignment="1">
      <alignment horizontal="left" wrapText="1"/>
    </xf>
    <xf numFmtId="49" fontId="14" fillId="0" borderId="0" xfId="32" applyNumberFormat="1" applyFont="1" applyAlignment="1">
      <alignment horizontal="center"/>
    </xf>
    <xf numFmtId="3" fontId="2" fillId="0" borderId="4" xfId="32" applyNumberFormat="1" applyBorder="1"/>
    <xf numFmtId="49" fontId="12" fillId="0" borderId="0" xfId="32" applyNumberFormat="1" applyFont="1"/>
    <xf numFmtId="0" fontId="13" fillId="0" borderId="0" xfId="32" applyFont="1"/>
    <xf numFmtId="49" fontId="4" fillId="0" borderId="0" xfId="32" applyNumberFormat="1" applyFont="1"/>
    <xf numFmtId="0" fontId="5" fillId="0" borderId="0" xfId="32" applyFont="1"/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32" applyFont="1"/>
    <xf numFmtId="187" fontId="2" fillId="0" borderId="4" xfId="32" applyNumberFormat="1" applyBorder="1" applyAlignment="1">
      <alignment horizontal="right"/>
    </xf>
    <xf numFmtId="0" fontId="6" fillId="0" borderId="0" xfId="0" applyFont="1" applyAlignment="1">
      <alignment horizontal="left"/>
    </xf>
    <xf numFmtId="37" fontId="6" fillId="0" borderId="0" xfId="32" applyNumberFormat="1" applyFont="1"/>
    <xf numFmtId="0" fontId="6" fillId="0" borderId="0" xfId="31" applyFont="1"/>
    <xf numFmtId="0" fontId="2" fillId="0" borderId="0" xfId="31" applyFont="1"/>
    <xf numFmtId="37" fontId="2" fillId="0" borderId="0" xfId="0" applyNumberFormat="1" applyFont="1"/>
    <xf numFmtId="37" fontId="6" fillId="0" borderId="0" xfId="0" applyNumberFormat="1" applyFont="1"/>
    <xf numFmtId="188" fontId="6" fillId="0" borderId="0" xfId="32" applyNumberFormat="1" applyFont="1" applyAlignment="1">
      <alignment horizontal="right"/>
    </xf>
    <xf numFmtId="188" fontId="6" fillId="0" borderId="0" xfId="32" applyNumberFormat="1" applyFont="1"/>
    <xf numFmtId="0" fontId="6" fillId="0" borderId="0" xfId="0" applyFont="1"/>
    <xf numFmtId="0" fontId="14" fillId="0" borderId="0" xfId="0" applyFont="1" applyAlignment="1">
      <alignment horizontal="left"/>
    </xf>
    <xf numFmtId="0" fontId="8" fillId="0" borderId="0" xfId="22" applyFont="1"/>
    <xf numFmtId="49" fontId="17" fillId="0" borderId="0" xfId="32" applyNumberFormat="1" applyFont="1"/>
    <xf numFmtId="0" fontId="7" fillId="0" borderId="0" xfId="22" applyFont="1"/>
    <xf numFmtId="49" fontId="19" fillId="0" borderId="0" xfId="32" applyNumberFormat="1" applyFont="1" applyAlignment="1">
      <alignment horizontal="center"/>
    </xf>
    <xf numFmtId="0" fontId="17" fillId="0" borderId="0" xfId="32" applyFont="1"/>
    <xf numFmtId="0" fontId="18" fillId="0" borderId="0" xfId="32" applyFont="1" applyAlignment="1">
      <alignment horizontal="center"/>
    </xf>
    <xf numFmtId="0" fontId="18" fillId="0" borderId="0" xfId="22" applyFont="1" applyAlignment="1">
      <alignment horizontal="center"/>
    </xf>
    <xf numFmtId="0" fontId="2" fillId="0" borderId="0" xfId="22" applyAlignment="1">
      <alignment horizontal="center"/>
    </xf>
    <xf numFmtId="0" fontId="2" fillId="0" borderId="0" xfId="32" applyAlignment="1">
      <alignment horizontal="center"/>
    </xf>
    <xf numFmtId="0" fontId="6" fillId="0" borderId="0" xfId="18" applyFont="1" applyAlignment="1">
      <alignment horizontal="left"/>
    </xf>
    <xf numFmtId="0" fontId="6" fillId="0" borderId="0" xfId="18" applyFont="1" applyAlignment="1">
      <alignment wrapText="1"/>
    </xf>
    <xf numFmtId="189" fontId="6" fillId="0" borderId="0" xfId="32" applyNumberFormat="1" applyFont="1"/>
    <xf numFmtId="0" fontId="6" fillId="0" borderId="0" xfId="29" applyFont="1" applyAlignment="1">
      <alignment horizontal="left"/>
    </xf>
    <xf numFmtId="0" fontId="2" fillId="0" borderId="0" xfId="0" applyFont="1" applyAlignment="1">
      <alignment horizontal="left"/>
    </xf>
    <xf numFmtId="189" fontId="6" fillId="0" borderId="0" xfId="32" applyNumberFormat="1" applyFont="1" applyAlignment="1">
      <alignment horizontal="center"/>
    </xf>
    <xf numFmtId="0" fontId="2" fillId="0" borderId="0" xfId="29" applyFont="1" applyAlignment="1">
      <alignment horizontal="left"/>
    </xf>
    <xf numFmtId="0" fontId="6" fillId="0" borderId="0" xfId="30" applyFont="1" applyAlignment="1">
      <alignment horizontal="left"/>
    </xf>
    <xf numFmtId="189" fontId="6" fillId="0" borderId="5" xfId="32" applyNumberFormat="1" applyFont="1" applyBorder="1"/>
    <xf numFmtId="49" fontId="18" fillId="0" borderId="0" xfId="32" applyNumberFormat="1" applyFont="1"/>
    <xf numFmtId="189" fontId="2" fillId="0" borderId="4" xfId="32" applyNumberFormat="1" applyBorder="1"/>
    <xf numFmtId="0" fontId="16" fillId="0" borderId="0" xfId="22" applyFont="1" applyAlignment="1">
      <alignment horizontal="left"/>
    </xf>
    <xf numFmtId="0" fontId="28" fillId="0" borderId="0" xfId="22" applyFont="1"/>
    <xf numFmtId="0" fontId="9" fillId="0" borderId="0" xfId="22" applyFont="1"/>
    <xf numFmtId="0" fontId="28" fillId="0" borderId="0" xfId="22" applyFont="1" applyAlignment="1">
      <alignment horizontal="center"/>
    </xf>
    <xf numFmtId="0" fontId="29" fillId="0" borderId="0" xfId="22" applyFont="1"/>
    <xf numFmtId="0" fontId="28" fillId="0" borderId="4" xfId="22" applyFont="1" applyBorder="1" applyAlignment="1">
      <alignment horizontal="center"/>
    </xf>
    <xf numFmtId="0" fontId="28" fillId="0" borderId="0" xfId="22" applyFont="1" applyAlignment="1">
      <alignment horizontal="center" wrapText="1"/>
    </xf>
    <xf numFmtId="0" fontId="30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30" fillId="0" borderId="0" xfId="22" applyFont="1" applyAlignment="1">
      <alignment horizontal="right" wrapText="1"/>
    </xf>
    <xf numFmtId="0" fontId="28" fillId="0" borderId="0" xfId="22" applyFont="1" applyAlignment="1">
      <alignment wrapText="1"/>
    </xf>
    <xf numFmtId="189" fontId="28" fillId="0" borderId="0" xfId="22" applyNumberFormat="1" applyFont="1"/>
    <xf numFmtId="49" fontId="44" fillId="0" borderId="0" xfId="32" applyNumberFormat="1" applyFont="1" applyAlignment="1">
      <alignment horizontal="center"/>
    </xf>
    <xf numFmtId="49" fontId="8" fillId="0" borderId="0" xfId="0" applyNumberFormat="1" applyFont="1"/>
    <xf numFmtId="49" fontId="4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31" fillId="0" borderId="0" xfId="22" applyFont="1" applyAlignment="1">
      <alignment horizontal="center" wrapText="1"/>
    </xf>
    <xf numFmtId="0" fontId="7" fillId="0" borderId="0" xfId="0" applyFont="1" applyAlignment="1">
      <alignment horizontal="center"/>
    </xf>
    <xf numFmtId="190" fontId="2" fillId="0" borderId="0" xfId="0" applyNumberFormat="1" applyFont="1"/>
    <xf numFmtId="0" fontId="7" fillId="0" borderId="0" xfId="0" applyFont="1"/>
    <xf numFmtId="0" fontId="28" fillId="0" borderId="0" xfId="0" applyFont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189" fontId="6" fillId="0" borderId="0" xfId="0" applyNumberFormat="1" applyFont="1"/>
    <xf numFmtId="0" fontId="14" fillId="0" borderId="0" xfId="0" applyFont="1" applyAlignment="1">
      <alignment horizontal="center" wrapText="1"/>
    </xf>
    <xf numFmtId="189" fontId="6" fillId="0" borderId="5" xfId="0" applyNumberFormat="1" applyFont="1" applyBorder="1"/>
    <xf numFmtId="189" fontId="6" fillId="0" borderId="7" xfId="0" applyNumberFormat="1" applyFont="1" applyBorder="1"/>
    <xf numFmtId="0" fontId="14" fillId="0" borderId="0" xfId="0" applyFont="1"/>
    <xf numFmtId="0" fontId="6" fillId="0" borderId="0" xfId="0" applyFont="1" applyAlignment="1">
      <alignment horizontal="center"/>
    </xf>
    <xf numFmtId="0" fontId="7" fillId="0" borderId="0" xfId="32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6" fillId="0" borderId="0" xfId="32" applyFont="1" applyAlignment="1">
      <alignment horizontal="center"/>
    </xf>
    <xf numFmtId="0" fontId="2" fillId="0" borderId="4" xfId="22" applyBorder="1" applyAlignment="1">
      <alignment horizontal="center"/>
    </xf>
    <xf numFmtId="0" fontId="2" fillId="0" borderId="4" xfId="32" applyBorder="1" applyAlignment="1">
      <alignment horizontal="center"/>
    </xf>
    <xf numFmtId="0" fontId="18" fillId="0" borderId="4" xfId="22" applyFont="1" applyBorder="1" applyAlignment="1">
      <alignment horizontal="center"/>
    </xf>
    <xf numFmtId="0" fontId="19" fillId="0" borderId="0" xfId="32" applyFont="1" applyAlignment="1">
      <alignment horizontal="center"/>
    </xf>
    <xf numFmtId="0" fontId="30" fillId="0" borderId="0" xfId="22" applyFont="1" applyAlignment="1">
      <alignment horizontal="center"/>
    </xf>
    <xf numFmtId="0" fontId="28" fillId="0" borderId="4" xfId="22" applyFont="1" applyBorder="1" applyAlignment="1">
      <alignment horizontal="center" wrapText="1"/>
    </xf>
    <xf numFmtId="0" fontId="7" fillId="0" borderId="0" xfId="22" applyFont="1" applyAlignment="1">
      <alignment horizontal="center"/>
    </xf>
    <xf numFmtId="0" fontId="7" fillId="0" borderId="0" xfId="0" applyFont="1" applyAlignment="1">
      <alignment horizontal="center"/>
    </xf>
  </cellXfs>
  <cellStyles count="94">
    <cellStyle name="Comma" xfId="1" builtinId="3"/>
    <cellStyle name="Comma 12 2 2 2" xfId="93" xr:uid="{1F45D4A4-5F9A-4AC8-B672-3E3B9A340450}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3" xfId="78" xr:uid="{2987C102-6890-491B-BD9D-7E3C0AC00656}"/>
    <cellStyle name="Comma 40" xfId="79" xr:uid="{4C0FD875-859B-4B54-93BD-21DB82D3B215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12" xfId="81" xr:uid="{201DDFF7-D69A-473C-BF7A-6D86BE53158A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 13 2" xfId="92" xr:uid="{673D1677-2106-4F2A-9ECE-8A1E2859217A}"/>
    <cellStyle name="Normal 2 2" xfId="91" xr:uid="{963CEB65-74DA-4E88-B5E9-C9B22C14C28E}"/>
    <cellStyle name="Normal 20" xfId="23" xr:uid="{00000000-0005-0000-0000-000019000000}"/>
    <cellStyle name="Normal 21" xfId="77" xr:uid="{160C6538-083A-439B-ACB2-7772211394AF}"/>
    <cellStyle name="Normal 3" xfId="24" xr:uid="{00000000-0005-0000-0000-00001A000000}"/>
    <cellStyle name="Normal 3 2" xfId="90" xr:uid="{DC86F7E0-BAE5-4BC0-8B12-FEB48922FEC2}"/>
    <cellStyle name="Normal 4" xfId="25" xr:uid="{00000000-0005-0000-0000-00001B000000}"/>
    <cellStyle name="Normal 4 2 2" xfId="80" xr:uid="{189F58AA-1C8E-4A26-B2AF-0D7A48FD1F42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Cell 2" xfId="82" xr:uid="{8C3675E0-B12C-4530-91AF-5909C3D226CD}"/>
    <cellStyle name="SAPEditableDataTotalCell" xfId="44" xr:uid="{00000000-0005-0000-0000-00002B000000}"/>
    <cellStyle name="SAPEditableDataTotalCell 2" xfId="84" xr:uid="{1BDD2132-BE68-45EE-9A2F-6F7080AAEFF6}"/>
    <cellStyle name="SAPEmphasized" xfId="64" xr:uid="{00000000-0005-0000-0000-00002C000000}"/>
    <cellStyle name="SAPEmphasizedEditableDataCell" xfId="66" xr:uid="{00000000-0005-0000-0000-00002D000000}"/>
    <cellStyle name="SAPEmphasizedEditableDataCell 2" xfId="86" xr:uid="{B67C44EE-468A-4DCB-9C33-5ABBC34DA4B1}"/>
    <cellStyle name="SAPEmphasizedEditableDataTotalCell" xfId="67" xr:uid="{00000000-0005-0000-0000-00002E000000}"/>
    <cellStyle name="SAPEmphasizedEditableDataTotalCell 2" xfId="87" xr:uid="{332C7786-CBE5-4F55-B3D7-2D2B8565D601}"/>
    <cellStyle name="SAPEmphasizedLockedDataCell" xfId="70" xr:uid="{00000000-0005-0000-0000-00002F000000}"/>
    <cellStyle name="SAPEmphasizedLockedDataCell 2" xfId="88" xr:uid="{CF1674D7-649E-4FD5-B678-C151E6760E5E}"/>
    <cellStyle name="SAPEmphasizedLockedDataTotalCell" xfId="71" xr:uid="{00000000-0005-0000-0000-000030000000}"/>
    <cellStyle name="SAPEmphasizedLockedDataTotalCell 2" xfId="89" xr:uid="{05172576-43A2-4E01-8039-DFA9FBEB0459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Cell 2" xfId="83" xr:uid="{8F3C8908-8EB0-41A4-823E-368BC7F7BB33}"/>
    <cellStyle name="SAPLockedDataTotalCell" xfId="46" xr:uid="{00000000-0005-0000-0000-000046000000}"/>
    <cellStyle name="SAPLockedDataTotalCell 2" xfId="85" xr:uid="{9EEE71B9-17E3-4E5C-BC2A-037D630845E7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37</xdr:row>
      <xdr:rowOff>0</xdr:rowOff>
    </xdr:from>
    <xdr:to>
      <xdr:col>5</xdr:col>
      <xdr:colOff>251460</xdr:colOff>
      <xdr:row>37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37</xdr:row>
      <xdr:rowOff>0</xdr:rowOff>
    </xdr:from>
    <xdr:to>
      <xdr:col>5</xdr:col>
      <xdr:colOff>251460</xdr:colOff>
      <xdr:row>37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DC0C-2BD1-411D-BC47-8C232735A4F3}">
  <sheetPr>
    <pageSetUpPr fitToPage="1"/>
  </sheetPr>
  <dimension ref="A1:AH96"/>
  <sheetViews>
    <sheetView tabSelected="1" view="pageBreakPreview" zoomScale="80" zoomScaleNormal="74" zoomScaleSheetLayoutView="80" workbookViewId="0"/>
  </sheetViews>
  <sheetFormatPr defaultColWidth="9.453125" defaultRowHeight="14"/>
  <cols>
    <col min="1" max="1" width="46.54296875" style="91" customWidth="1"/>
    <col min="2" max="2" width="6.54296875" style="75" customWidth="1"/>
    <col min="3" max="3" width="13.453125" style="2" customWidth="1"/>
    <col min="4" max="4" width="1.453125" style="76" customWidth="1"/>
    <col min="5" max="5" width="13.453125" style="2" customWidth="1"/>
    <col min="6" max="6" width="1.453125" style="76" customWidth="1"/>
    <col min="7" max="7" width="13.453125" style="76" customWidth="1"/>
    <col min="8" max="8" width="1.453125" style="76" customWidth="1"/>
    <col min="9" max="9" width="13.453125" style="76" customWidth="1"/>
    <col min="10" max="10" width="0.54296875" style="76" customWidth="1"/>
    <col min="11" max="11" width="14.453125" style="11" bestFit="1" customWidth="1"/>
    <col min="12" max="12" width="14.453125" style="76" customWidth="1"/>
    <col min="13" max="16384" width="9.453125" style="76"/>
  </cols>
  <sheetData>
    <row r="1" spans="1:34" ht="21" customHeight="1">
      <c r="A1" s="74" t="s">
        <v>0</v>
      </c>
    </row>
    <row r="2" spans="1:34" ht="21" customHeight="1">
      <c r="A2" s="77" t="s">
        <v>1</v>
      </c>
    </row>
    <row r="3" spans="1:34" ht="21" customHeight="1">
      <c r="A3" s="78"/>
    </row>
    <row r="4" spans="1:34" ht="21" customHeight="1">
      <c r="A4" s="78"/>
      <c r="C4" s="181" t="s">
        <v>2</v>
      </c>
      <c r="D4" s="181"/>
      <c r="E4" s="181"/>
      <c r="F4" s="181"/>
      <c r="G4" s="181" t="s">
        <v>3</v>
      </c>
      <c r="H4" s="181"/>
      <c r="I4" s="181"/>
      <c r="J4" s="79"/>
    </row>
    <row r="5" spans="1:34" ht="21" customHeight="1">
      <c r="A5" s="78"/>
      <c r="C5" s="181" t="s">
        <v>4</v>
      </c>
      <c r="D5" s="181"/>
      <c r="E5" s="181"/>
      <c r="F5" s="181"/>
      <c r="G5" s="181" t="s">
        <v>4</v>
      </c>
      <c r="H5" s="181"/>
      <c r="I5" s="181"/>
      <c r="J5" s="79"/>
    </row>
    <row r="6" spans="1:34" ht="21" customHeight="1">
      <c r="A6" s="78"/>
      <c r="C6" s="80" t="s">
        <v>208</v>
      </c>
      <c r="D6" s="81"/>
      <c r="E6" s="81" t="s">
        <v>5</v>
      </c>
      <c r="G6" s="80" t="s">
        <v>208</v>
      </c>
      <c r="H6" s="81"/>
      <c r="I6" s="81" t="s">
        <v>5</v>
      </c>
      <c r="J6" s="81"/>
    </row>
    <row r="7" spans="1:34" ht="21" customHeight="1">
      <c r="A7" s="82" t="s">
        <v>6</v>
      </c>
      <c r="B7" s="83" t="s">
        <v>7</v>
      </c>
      <c r="C7" s="84">
        <v>2025</v>
      </c>
      <c r="D7" s="84"/>
      <c r="E7" s="84">
        <v>2024</v>
      </c>
      <c r="G7" s="84">
        <v>2025</v>
      </c>
      <c r="H7" s="84"/>
      <c r="I7" s="84">
        <v>2024</v>
      </c>
      <c r="J7" s="84"/>
    </row>
    <row r="8" spans="1:34" ht="21" customHeight="1">
      <c r="A8" s="82"/>
      <c r="B8" s="83"/>
      <c r="C8" s="84" t="s">
        <v>8</v>
      </c>
      <c r="D8" s="84"/>
      <c r="E8" s="84"/>
      <c r="F8" s="85"/>
      <c r="G8" s="84" t="s">
        <v>8</v>
      </c>
      <c r="H8" s="84"/>
      <c r="I8" s="84"/>
      <c r="J8" s="84"/>
    </row>
    <row r="9" spans="1:34" ht="21" customHeight="1">
      <c r="A9" s="78"/>
      <c r="B9" s="83"/>
      <c r="C9" s="182" t="s">
        <v>9</v>
      </c>
      <c r="D9" s="182"/>
      <c r="E9" s="182"/>
      <c r="F9" s="182"/>
      <c r="G9" s="182"/>
      <c r="H9" s="182"/>
      <c r="I9" s="182"/>
      <c r="J9" s="86"/>
      <c r="L9" s="30"/>
      <c r="N9" s="59"/>
      <c r="P9" s="11"/>
      <c r="Q9" s="87"/>
      <c r="R9" s="88"/>
      <c r="S9" s="31"/>
      <c r="T9" s="31"/>
      <c r="U9" s="31"/>
      <c r="V9" s="31"/>
      <c r="W9" s="30"/>
      <c r="X9" s="25"/>
      <c r="Y9" s="30"/>
      <c r="AA9" s="59"/>
      <c r="AC9" s="11"/>
      <c r="AD9" s="87"/>
      <c r="AE9" s="88"/>
      <c r="AF9" s="31"/>
      <c r="AG9" s="31"/>
      <c r="AH9" s="31"/>
    </row>
    <row r="10" spans="1:34" ht="21" customHeight="1">
      <c r="A10" s="89" t="s">
        <v>10</v>
      </c>
      <c r="B10" s="83"/>
      <c r="D10" s="90"/>
      <c r="L10" s="31"/>
      <c r="N10" s="59"/>
      <c r="P10" s="11"/>
      <c r="Q10" s="87"/>
      <c r="R10" s="88"/>
      <c r="S10" s="31"/>
      <c r="T10" s="31"/>
      <c r="U10" s="31"/>
      <c r="V10" s="31"/>
      <c r="W10" s="30"/>
      <c r="X10" s="25"/>
      <c r="Y10" s="31"/>
      <c r="AA10" s="59"/>
      <c r="AC10" s="11"/>
      <c r="AD10" s="87"/>
      <c r="AE10" s="88"/>
      <c r="AF10" s="31"/>
      <c r="AG10" s="31"/>
      <c r="AH10" s="31"/>
    </row>
    <row r="11" spans="1:34" ht="21" customHeight="1">
      <c r="A11" s="91" t="s">
        <v>11</v>
      </c>
      <c r="B11" s="83"/>
      <c r="C11" s="31">
        <v>2543006</v>
      </c>
      <c r="D11" s="25"/>
      <c r="E11" s="31">
        <v>2189785</v>
      </c>
      <c r="F11" s="19"/>
      <c r="G11" s="31">
        <v>745152</v>
      </c>
      <c r="H11" s="25"/>
      <c r="I11" s="31">
        <v>1074580</v>
      </c>
      <c r="J11" s="87"/>
      <c r="L11" s="31"/>
      <c r="M11" s="30"/>
      <c r="N11" s="59"/>
      <c r="P11" s="11"/>
      <c r="Q11" s="87"/>
      <c r="R11" s="88"/>
      <c r="S11" s="31"/>
      <c r="T11" s="31"/>
      <c r="U11" s="31"/>
      <c r="V11" s="31"/>
      <c r="W11" s="30"/>
      <c r="X11" s="25"/>
      <c r="Y11" s="31"/>
      <c r="AA11" s="59"/>
      <c r="AC11" s="11"/>
      <c r="AD11" s="87"/>
      <c r="AE11" s="88"/>
      <c r="AF11" s="31"/>
      <c r="AG11" s="31"/>
      <c r="AH11" s="31"/>
    </row>
    <row r="12" spans="1:34" ht="21" customHeight="1">
      <c r="A12" s="91" t="s">
        <v>12</v>
      </c>
      <c r="B12" s="83" t="s">
        <v>231</v>
      </c>
      <c r="C12" s="31">
        <v>5034432</v>
      </c>
      <c r="D12" s="25"/>
      <c r="E12" s="31">
        <v>4213544</v>
      </c>
      <c r="F12" s="19"/>
      <c r="G12" s="31">
        <v>3275985</v>
      </c>
      <c r="H12" s="25"/>
      <c r="I12" s="31">
        <v>3004688</v>
      </c>
      <c r="J12" s="87"/>
      <c r="L12" s="31"/>
      <c r="M12" s="30"/>
      <c r="N12" s="59"/>
      <c r="P12" s="11"/>
      <c r="Q12" s="87"/>
      <c r="R12" s="88"/>
      <c r="S12" s="31"/>
      <c r="T12" s="31"/>
      <c r="U12" s="31"/>
      <c r="V12" s="31"/>
      <c r="W12" s="30"/>
      <c r="X12" s="25"/>
      <c r="Y12" s="30"/>
      <c r="AA12" s="59"/>
      <c r="AC12" s="11"/>
      <c r="AD12" s="87"/>
      <c r="AE12" s="88"/>
      <c r="AF12" s="31"/>
      <c r="AG12" s="31"/>
      <c r="AH12" s="31"/>
    </row>
    <row r="13" spans="1:34" ht="21" customHeight="1">
      <c r="A13" s="91" t="s">
        <v>13</v>
      </c>
      <c r="B13" s="83"/>
      <c r="C13" s="31">
        <v>566721</v>
      </c>
      <c r="D13" s="31"/>
      <c r="E13" s="31">
        <v>779795</v>
      </c>
      <c r="F13" s="27"/>
      <c r="G13" s="31">
        <v>175780</v>
      </c>
      <c r="H13" s="31"/>
      <c r="I13" s="31">
        <v>156481</v>
      </c>
      <c r="J13" s="87"/>
      <c r="L13" s="31"/>
      <c r="M13" s="30"/>
      <c r="N13" s="59"/>
      <c r="P13" s="62"/>
      <c r="Q13" s="87"/>
      <c r="R13" s="88"/>
      <c r="S13" s="31"/>
      <c r="T13" s="31"/>
      <c r="U13" s="31"/>
      <c r="V13" s="31"/>
      <c r="W13" s="30"/>
      <c r="X13" s="31"/>
      <c r="Y13" s="31"/>
      <c r="AA13" s="61"/>
      <c r="AC13" s="62"/>
      <c r="AD13" s="87"/>
      <c r="AE13" s="88"/>
      <c r="AF13" s="31"/>
      <c r="AG13" s="31"/>
      <c r="AH13" s="31"/>
    </row>
    <row r="14" spans="1:34" ht="21" customHeight="1">
      <c r="A14" s="91" t="s">
        <v>14</v>
      </c>
      <c r="B14" s="83" t="s">
        <v>178</v>
      </c>
      <c r="C14" s="30">
        <v>0</v>
      </c>
      <c r="D14" s="25"/>
      <c r="E14" s="30">
        <v>0</v>
      </c>
      <c r="F14" s="19"/>
      <c r="G14" s="30">
        <v>0</v>
      </c>
      <c r="H14" s="25"/>
      <c r="I14" s="30">
        <v>312134</v>
      </c>
      <c r="J14" s="87"/>
      <c r="L14" s="31"/>
      <c r="M14" s="30"/>
      <c r="N14" s="59"/>
      <c r="P14" s="11"/>
      <c r="Q14" s="87"/>
      <c r="R14" s="88"/>
      <c r="S14" s="31"/>
      <c r="T14" s="31"/>
      <c r="U14" s="31"/>
      <c r="V14" s="31"/>
      <c r="W14" s="30"/>
      <c r="X14" s="25"/>
      <c r="Y14" s="30"/>
      <c r="AA14" s="59"/>
      <c r="AC14" s="11"/>
      <c r="AD14" s="87"/>
      <c r="AE14" s="88"/>
      <c r="AF14" s="31"/>
      <c r="AG14" s="31"/>
      <c r="AH14" s="31"/>
    </row>
    <row r="15" spans="1:34" ht="21" customHeight="1">
      <c r="A15" s="91" t="s">
        <v>15</v>
      </c>
      <c r="B15" s="83" t="s">
        <v>178</v>
      </c>
      <c r="C15" s="30">
        <v>0</v>
      </c>
      <c r="D15" s="25"/>
      <c r="E15" s="30">
        <v>0</v>
      </c>
      <c r="F15" s="19"/>
      <c r="G15" s="30">
        <v>680989</v>
      </c>
      <c r="H15" s="25"/>
      <c r="I15" s="30">
        <v>620066</v>
      </c>
      <c r="J15" s="87"/>
      <c r="L15" s="31"/>
      <c r="M15" s="30"/>
      <c r="N15" s="59"/>
      <c r="P15" s="11"/>
      <c r="Q15" s="87"/>
      <c r="R15" s="88"/>
      <c r="S15" s="31"/>
      <c r="T15" s="31"/>
      <c r="U15" s="31"/>
      <c r="V15" s="31"/>
      <c r="W15" s="30"/>
      <c r="X15" s="25"/>
      <c r="Y15" s="30"/>
      <c r="AA15" s="59"/>
      <c r="AC15" s="11"/>
      <c r="AD15" s="87"/>
      <c r="AE15" s="88"/>
      <c r="AF15" s="31"/>
      <c r="AG15" s="31"/>
      <c r="AH15" s="31"/>
    </row>
    <row r="16" spans="1:34" ht="21" customHeight="1">
      <c r="A16" s="91" t="s">
        <v>16</v>
      </c>
      <c r="B16" s="83"/>
      <c r="C16" s="31">
        <v>3607549</v>
      </c>
      <c r="D16" s="25"/>
      <c r="E16" s="31">
        <v>3696373</v>
      </c>
      <c r="F16" s="19"/>
      <c r="G16" s="31">
        <v>1524754</v>
      </c>
      <c r="H16" s="25"/>
      <c r="I16" s="31">
        <v>1523026</v>
      </c>
      <c r="J16" s="87"/>
      <c r="L16" s="31"/>
      <c r="M16" s="30"/>
      <c r="N16" s="59"/>
      <c r="P16" s="11"/>
      <c r="Q16" s="87"/>
      <c r="R16" s="88"/>
      <c r="S16" s="31"/>
      <c r="T16" s="31"/>
      <c r="U16" s="31"/>
      <c r="V16" s="31"/>
      <c r="W16" s="30"/>
      <c r="X16" s="25"/>
      <c r="Y16" s="31"/>
      <c r="AA16" s="59"/>
      <c r="AC16" s="11"/>
      <c r="AD16" s="87"/>
      <c r="AE16" s="88"/>
      <c r="AF16" s="31"/>
      <c r="AG16" s="31"/>
      <c r="AH16" s="31"/>
    </row>
    <row r="17" spans="1:34" ht="21" customHeight="1">
      <c r="A17" s="91" t="s">
        <v>17</v>
      </c>
      <c r="B17" s="83"/>
      <c r="C17" s="31">
        <v>16124</v>
      </c>
      <c r="D17" s="25"/>
      <c r="E17" s="31">
        <v>15551</v>
      </c>
      <c r="F17" s="19"/>
      <c r="G17" s="31">
        <v>7681</v>
      </c>
      <c r="H17" s="25"/>
      <c r="I17" s="31">
        <v>7575</v>
      </c>
      <c r="J17" s="87"/>
      <c r="L17" s="31"/>
      <c r="M17" s="30"/>
      <c r="N17" s="59"/>
      <c r="P17" s="11"/>
      <c r="Q17" s="87"/>
      <c r="R17" s="88"/>
      <c r="S17" s="31"/>
      <c r="T17" s="31"/>
      <c r="U17" s="31"/>
      <c r="V17" s="31"/>
      <c r="W17" s="30"/>
      <c r="X17" s="25"/>
      <c r="Y17" s="31"/>
      <c r="AA17" s="59"/>
      <c r="AC17" s="11"/>
      <c r="AD17" s="87"/>
      <c r="AE17" s="88"/>
      <c r="AF17" s="31"/>
      <c r="AG17" s="31"/>
      <c r="AH17" s="31"/>
    </row>
    <row r="18" spans="1:34" ht="21" customHeight="1">
      <c r="A18" s="91" t="s">
        <v>203</v>
      </c>
      <c r="B18" s="83" t="s">
        <v>190</v>
      </c>
      <c r="C18" s="31">
        <v>0</v>
      </c>
      <c r="D18" s="25"/>
      <c r="E18" s="30">
        <v>296978</v>
      </c>
      <c r="F18" s="30"/>
      <c r="G18" s="30">
        <v>0</v>
      </c>
      <c r="H18" s="30"/>
      <c r="I18" s="30">
        <v>0</v>
      </c>
      <c r="J18" s="87"/>
      <c r="L18" s="31"/>
      <c r="M18" s="30"/>
      <c r="N18" s="59"/>
      <c r="P18" s="11"/>
      <c r="Q18" s="87"/>
      <c r="R18" s="88"/>
      <c r="S18" s="31"/>
      <c r="T18" s="31"/>
      <c r="U18" s="31"/>
      <c r="V18" s="31"/>
      <c r="W18" s="30"/>
      <c r="X18" s="25"/>
      <c r="Y18" s="31"/>
      <c r="AA18" s="59"/>
      <c r="AC18" s="11"/>
      <c r="AD18" s="87"/>
      <c r="AE18" s="88"/>
      <c r="AF18" s="31"/>
      <c r="AG18" s="31"/>
      <c r="AH18" s="31"/>
    </row>
    <row r="19" spans="1:34" ht="21" customHeight="1">
      <c r="A19" s="78" t="s">
        <v>18</v>
      </c>
      <c r="B19" s="83"/>
      <c r="C19" s="32">
        <f>SUM(C11:C18)</f>
        <v>11767832</v>
      </c>
      <c r="D19" s="66">
        <f t="shared" ref="D19:J19" si="0">SUM(D11:D18)</f>
        <v>0</v>
      </c>
      <c r="E19" s="32">
        <f>SUM(E11:E18)</f>
        <v>11192026</v>
      </c>
      <c r="F19" s="66">
        <f t="shared" si="0"/>
        <v>0</v>
      </c>
      <c r="G19" s="32">
        <f t="shared" si="0"/>
        <v>6410341</v>
      </c>
      <c r="H19" s="65">
        <f t="shared" si="0"/>
        <v>0</v>
      </c>
      <c r="I19" s="32">
        <f>SUM(I11:I18)</f>
        <v>6698550</v>
      </c>
      <c r="J19" s="32">
        <f t="shared" si="0"/>
        <v>0</v>
      </c>
    </row>
    <row r="20" spans="1:34" ht="21" customHeight="1">
      <c r="B20" s="83"/>
      <c r="C20" s="6"/>
      <c r="D20" s="25"/>
      <c r="E20" s="6"/>
      <c r="F20" s="19"/>
      <c r="G20" s="6"/>
      <c r="H20" s="25"/>
      <c r="I20" s="6"/>
      <c r="J20" s="6"/>
    </row>
    <row r="21" spans="1:34" ht="21" customHeight="1">
      <c r="A21" s="92" t="s">
        <v>19</v>
      </c>
      <c r="B21" s="83"/>
      <c r="C21" s="6"/>
      <c r="D21" s="25"/>
      <c r="E21" s="6"/>
      <c r="F21" s="19"/>
      <c r="G21" s="6"/>
      <c r="H21" s="25"/>
      <c r="I21" s="6"/>
      <c r="J21" s="6"/>
      <c r="L21" s="83"/>
    </row>
    <row r="22" spans="1:34" ht="21" customHeight="1">
      <c r="A22" s="93" t="s">
        <v>20</v>
      </c>
      <c r="B22" s="83"/>
      <c r="C22" s="31">
        <v>550</v>
      </c>
      <c r="D22" s="25"/>
      <c r="E22" s="31">
        <v>550</v>
      </c>
      <c r="F22" s="19"/>
      <c r="G22" s="31">
        <v>550</v>
      </c>
      <c r="H22" s="25"/>
      <c r="I22" s="31">
        <v>550</v>
      </c>
      <c r="J22" s="31">
        <v>195829</v>
      </c>
      <c r="L22" s="31"/>
      <c r="N22" s="59"/>
    </row>
    <row r="23" spans="1:34" ht="21" customHeight="1">
      <c r="A23" s="93" t="s">
        <v>22</v>
      </c>
      <c r="B23" s="83" t="s">
        <v>21</v>
      </c>
      <c r="C23" s="31">
        <v>732004</v>
      </c>
      <c r="D23" s="25"/>
      <c r="E23" s="31">
        <v>694772</v>
      </c>
      <c r="F23" s="19"/>
      <c r="G23" s="31">
        <v>110700</v>
      </c>
      <c r="H23" s="25"/>
      <c r="I23" s="31">
        <v>110700</v>
      </c>
      <c r="J23" s="6"/>
      <c r="L23" s="31"/>
      <c r="N23" s="59"/>
    </row>
    <row r="24" spans="1:34" ht="21" customHeight="1">
      <c r="A24" s="93" t="s">
        <v>201</v>
      </c>
      <c r="B24" s="83" t="s">
        <v>23</v>
      </c>
      <c r="C24" s="30">
        <v>0</v>
      </c>
      <c r="D24" s="25"/>
      <c r="E24" s="30">
        <v>0</v>
      </c>
      <c r="F24" s="19"/>
      <c r="G24" s="31">
        <v>9662443</v>
      </c>
      <c r="H24" s="25"/>
      <c r="I24" s="31">
        <v>9662443</v>
      </c>
      <c r="J24" s="6"/>
      <c r="L24" s="31"/>
      <c r="N24" s="59"/>
    </row>
    <row r="25" spans="1:34" ht="21" customHeight="1">
      <c r="A25" s="93" t="s">
        <v>196</v>
      </c>
      <c r="B25" s="83" t="s">
        <v>178</v>
      </c>
      <c r="C25" s="30">
        <v>0</v>
      </c>
      <c r="D25" s="25"/>
      <c r="E25" s="30">
        <v>0</v>
      </c>
      <c r="F25" s="19"/>
      <c r="G25" s="31">
        <v>600000</v>
      </c>
      <c r="H25" s="25"/>
      <c r="I25" s="31">
        <v>675722</v>
      </c>
      <c r="J25" s="6"/>
      <c r="L25" s="31"/>
      <c r="N25" s="59"/>
    </row>
    <row r="26" spans="1:34" ht="21" customHeight="1">
      <c r="A26" s="93" t="s">
        <v>212</v>
      </c>
      <c r="B26" s="83"/>
      <c r="C26" s="30">
        <v>8000</v>
      </c>
      <c r="D26" s="25"/>
      <c r="E26" s="30">
        <v>8000</v>
      </c>
      <c r="F26" s="19"/>
      <c r="G26" s="31">
        <v>0</v>
      </c>
      <c r="H26" s="25"/>
      <c r="I26" s="31">
        <v>0</v>
      </c>
      <c r="J26" s="6"/>
      <c r="L26" s="31"/>
      <c r="N26" s="59"/>
    </row>
    <row r="27" spans="1:34" ht="21" customHeight="1">
      <c r="A27" s="93" t="s">
        <v>24</v>
      </c>
      <c r="B27" s="83"/>
      <c r="C27" s="31">
        <v>235291</v>
      </c>
      <c r="D27" s="25"/>
      <c r="E27" s="31">
        <v>235388</v>
      </c>
      <c r="F27" s="19"/>
      <c r="G27" s="31">
        <v>412201</v>
      </c>
      <c r="H27" s="25"/>
      <c r="I27" s="31">
        <v>412297</v>
      </c>
      <c r="J27" s="31">
        <v>606629623</v>
      </c>
      <c r="L27" s="31"/>
      <c r="N27" s="59"/>
    </row>
    <row r="28" spans="1:34" ht="21" customHeight="1">
      <c r="A28" s="93" t="s">
        <v>25</v>
      </c>
      <c r="B28" s="83" t="s">
        <v>186</v>
      </c>
      <c r="C28" s="31">
        <v>12168835</v>
      </c>
      <c r="D28" s="25"/>
      <c r="E28" s="31">
        <v>12426368</v>
      </c>
      <c r="F28" s="19"/>
      <c r="G28" s="31">
        <v>7150057</v>
      </c>
      <c r="H28" s="25"/>
      <c r="I28" s="31">
        <v>7259524</v>
      </c>
      <c r="J28" s="31">
        <v>606629623</v>
      </c>
      <c r="L28" s="31"/>
      <c r="N28" s="59"/>
    </row>
    <row r="29" spans="1:34" ht="21" customHeight="1">
      <c r="A29" s="91" t="s">
        <v>26</v>
      </c>
      <c r="B29" s="83"/>
      <c r="C29" s="31">
        <v>205281</v>
      </c>
      <c r="D29" s="31"/>
      <c r="E29" s="31">
        <v>225607</v>
      </c>
      <c r="F29" s="19"/>
      <c r="G29" s="31">
        <v>171816</v>
      </c>
      <c r="H29" s="31"/>
      <c r="I29" s="31">
        <v>189302</v>
      </c>
      <c r="J29" s="31">
        <v>188751654</v>
      </c>
      <c r="L29" s="31"/>
      <c r="N29" s="59"/>
    </row>
    <row r="30" spans="1:34" ht="21" customHeight="1">
      <c r="A30" s="91" t="s">
        <v>27</v>
      </c>
      <c r="B30" s="83"/>
      <c r="C30" s="31">
        <v>211930</v>
      </c>
      <c r="D30" s="31"/>
      <c r="E30" s="31">
        <v>185644</v>
      </c>
      <c r="F30" s="19"/>
      <c r="G30" s="31">
        <v>97699</v>
      </c>
      <c r="H30" s="31"/>
      <c r="I30" s="31">
        <v>107939</v>
      </c>
      <c r="J30" s="31">
        <v>17986895</v>
      </c>
      <c r="L30" s="31"/>
      <c r="N30" s="59"/>
    </row>
    <row r="31" spans="1:34" ht="21" customHeight="1">
      <c r="A31" s="91" t="s">
        <v>28</v>
      </c>
      <c r="B31" s="83"/>
      <c r="C31" s="64">
        <v>162449</v>
      </c>
      <c r="D31" s="31"/>
      <c r="E31" s="64">
        <v>166502</v>
      </c>
      <c r="F31" s="27"/>
      <c r="G31" s="64">
        <v>34927</v>
      </c>
      <c r="H31" s="31"/>
      <c r="I31" s="64">
        <v>37406</v>
      </c>
      <c r="J31" s="64">
        <v>27440000</v>
      </c>
      <c r="L31" s="31"/>
      <c r="N31" s="59"/>
    </row>
    <row r="32" spans="1:34" ht="21" customHeight="1">
      <c r="A32" s="78" t="s">
        <v>29</v>
      </c>
      <c r="B32" s="83"/>
      <c r="C32" s="67">
        <f>SUM(C22:C31)</f>
        <v>13724340</v>
      </c>
      <c r="D32" s="66"/>
      <c r="E32" s="67">
        <f>SUM(E22:E31)</f>
        <v>13942831</v>
      </c>
      <c r="F32" s="23"/>
      <c r="G32" s="67">
        <f>SUM(G22:G31)</f>
        <v>18240393</v>
      </c>
      <c r="H32" s="66"/>
      <c r="I32" s="67">
        <f>SUM(I22:I31)</f>
        <v>18455883</v>
      </c>
      <c r="J32" s="32">
        <f>SUM(J23:J31)</f>
        <v>1447437795</v>
      </c>
      <c r="L32" s="83"/>
    </row>
    <row r="33" spans="1:14" ht="21" customHeight="1">
      <c r="A33" s="78"/>
      <c r="B33" s="83"/>
      <c r="C33" s="65"/>
      <c r="D33" s="65"/>
      <c r="E33" s="65"/>
      <c r="F33" s="19"/>
      <c r="G33" s="65"/>
      <c r="H33" s="65"/>
      <c r="I33" s="65"/>
      <c r="J33" s="65"/>
    </row>
    <row r="34" spans="1:14" ht="21" customHeight="1" thickBot="1">
      <c r="A34" s="78" t="s">
        <v>30</v>
      </c>
      <c r="B34" s="83"/>
      <c r="C34" s="35">
        <f>SUM(C19+C32)</f>
        <v>25492172</v>
      </c>
      <c r="D34" s="65"/>
      <c r="E34" s="35">
        <f>SUM(E19+E32)</f>
        <v>25134857</v>
      </c>
      <c r="F34" s="66"/>
      <c r="G34" s="35">
        <f>SUM(G19+G32)</f>
        <v>24650734</v>
      </c>
      <c r="H34" s="65"/>
      <c r="I34" s="35">
        <f>SUM(I19+I32)</f>
        <v>25154433</v>
      </c>
      <c r="J34" s="35">
        <f>SUM(J19+J32)</f>
        <v>1447437795</v>
      </c>
    </row>
    <row r="35" spans="1:14" ht="21" customHeight="1" thickTop="1">
      <c r="A35" s="78"/>
      <c r="B35" s="83"/>
      <c r="C35" s="3">
        <f>E34-E93</f>
        <v>0</v>
      </c>
      <c r="D35" s="94"/>
      <c r="E35" s="3">
        <f>G34-G93</f>
        <v>0</v>
      </c>
      <c r="F35" s="95"/>
    </row>
    <row r="36" spans="1:14" ht="21" customHeight="1">
      <c r="A36" s="74" t="s">
        <v>0</v>
      </c>
    </row>
    <row r="37" spans="1:14" ht="21" customHeight="1">
      <c r="A37" s="77" t="s">
        <v>1</v>
      </c>
    </row>
    <row r="38" spans="1:14" ht="21" customHeight="1"/>
    <row r="39" spans="1:14" ht="21" customHeight="1">
      <c r="C39" s="181" t="s">
        <v>2</v>
      </c>
      <c r="D39" s="181"/>
      <c r="E39" s="181"/>
      <c r="F39" s="181"/>
      <c r="G39" s="181" t="s">
        <v>3</v>
      </c>
      <c r="H39" s="181"/>
      <c r="I39" s="181"/>
      <c r="J39" s="79"/>
    </row>
    <row r="40" spans="1:14" ht="21" customHeight="1">
      <c r="C40" s="181" t="s">
        <v>4</v>
      </c>
      <c r="D40" s="181"/>
      <c r="E40" s="181"/>
      <c r="F40" s="181"/>
      <c r="G40" s="181" t="s">
        <v>4</v>
      </c>
      <c r="H40" s="181"/>
      <c r="I40" s="181"/>
      <c r="J40" s="79"/>
    </row>
    <row r="41" spans="1:14" ht="21" customHeight="1">
      <c r="C41" s="80" t="s">
        <v>208</v>
      </c>
      <c r="D41" s="81"/>
      <c r="E41" s="81" t="s">
        <v>5</v>
      </c>
      <c r="G41" s="80" t="s">
        <v>208</v>
      </c>
      <c r="H41" s="81"/>
      <c r="I41" s="81" t="s">
        <v>5</v>
      </c>
      <c r="J41" s="81"/>
    </row>
    <row r="42" spans="1:14" ht="21" customHeight="1">
      <c r="A42" s="78" t="s">
        <v>31</v>
      </c>
      <c r="B42" s="83" t="s">
        <v>7</v>
      </c>
      <c r="C42" s="84">
        <v>2025</v>
      </c>
      <c r="D42" s="84"/>
      <c r="E42" s="84">
        <v>2024</v>
      </c>
      <c r="G42" s="84">
        <v>2025</v>
      </c>
      <c r="H42" s="84"/>
      <c r="I42" s="84">
        <v>2024</v>
      </c>
      <c r="J42" s="84"/>
    </row>
    <row r="43" spans="1:14" ht="21" customHeight="1">
      <c r="A43" s="78"/>
      <c r="B43" s="83"/>
      <c r="C43" s="84" t="s">
        <v>8</v>
      </c>
      <c r="D43" s="84"/>
      <c r="E43" s="84"/>
      <c r="F43" s="85"/>
      <c r="G43" s="84" t="s">
        <v>8</v>
      </c>
      <c r="H43" s="84"/>
      <c r="I43" s="84"/>
      <c r="J43" s="84"/>
    </row>
    <row r="44" spans="1:14" ht="21" customHeight="1">
      <c r="B44" s="76"/>
      <c r="C44" s="182" t="s">
        <v>9</v>
      </c>
      <c r="D44" s="182"/>
      <c r="E44" s="182"/>
      <c r="F44" s="182"/>
      <c r="G44" s="182"/>
      <c r="H44" s="182"/>
      <c r="I44" s="182"/>
      <c r="J44" s="86"/>
    </row>
    <row r="45" spans="1:14" ht="21" customHeight="1">
      <c r="A45" s="89" t="s">
        <v>32</v>
      </c>
      <c r="B45" s="83"/>
      <c r="D45" s="90"/>
    </row>
    <row r="46" spans="1:14" ht="21" customHeight="1">
      <c r="A46" s="91" t="s">
        <v>192</v>
      </c>
      <c r="B46" s="96"/>
      <c r="C46" s="30">
        <v>500000</v>
      </c>
      <c r="D46" s="97"/>
      <c r="E46" s="30">
        <v>1665031</v>
      </c>
      <c r="F46" s="98"/>
      <c r="G46" s="30">
        <v>500000</v>
      </c>
      <c r="H46" s="97"/>
      <c r="I46" s="30">
        <v>1649722</v>
      </c>
      <c r="J46" s="99"/>
      <c r="K46" s="100"/>
      <c r="L46" s="31"/>
      <c r="N46" s="59"/>
    </row>
    <row r="47" spans="1:14" ht="21" customHeight="1">
      <c r="A47" s="91" t="s">
        <v>33</v>
      </c>
      <c r="B47" s="101"/>
      <c r="C47" s="30">
        <v>3307549</v>
      </c>
      <c r="D47" s="97"/>
      <c r="E47" s="30">
        <v>3093156</v>
      </c>
      <c r="F47" s="98"/>
      <c r="G47" s="30">
        <v>1917824</v>
      </c>
      <c r="H47" s="97"/>
      <c r="I47" s="30">
        <v>1631313</v>
      </c>
      <c r="J47" s="99">
        <v>148152275</v>
      </c>
      <c r="K47" s="100"/>
      <c r="L47" s="31"/>
      <c r="N47" s="59"/>
    </row>
    <row r="48" spans="1:14" ht="21" customHeight="1">
      <c r="A48" s="91" t="s">
        <v>34</v>
      </c>
      <c r="B48" s="101"/>
      <c r="C48" s="30">
        <v>2959766</v>
      </c>
      <c r="D48" s="97"/>
      <c r="E48" s="30">
        <v>2965920</v>
      </c>
      <c r="F48" s="98"/>
      <c r="G48" s="30">
        <v>2593062</v>
      </c>
      <c r="H48" s="97"/>
      <c r="I48" s="30">
        <v>2664595</v>
      </c>
      <c r="J48" s="99">
        <v>42396973</v>
      </c>
      <c r="K48" s="100"/>
      <c r="L48" s="31"/>
      <c r="N48" s="59"/>
    </row>
    <row r="49" spans="1:14" ht="21" customHeight="1">
      <c r="A49" s="91" t="s">
        <v>35</v>
      </c>
      <c r="B49" s="101" t="s">
        <v>178</v>
      </c>
      <c r="C49" s="30">
        <v>0</v>
      </c>
      <c r="D49" s="97"/>
      <c r="E49" s="30">
        <v>0</v>
      </c>
      <c r="F49" s="98"/>
      <c r="G49" s="102">
        <v>2667705</v>
      </c>
      <c r="H49" s="97"/>
      <c r="I49" s="102">
        <v>2441930</v>
      </c>
      <c r="J49" s="99"/>
      <c r="K49" s="100"/>
      <c r="L49" s="31"/>
      <c r="N49" s="59"/>
    </row>
    <row r="50" spans="1:14" ht="21" customHeight="1">
      <c r="A50" s="91" t="s">
        <v>177</v>
      </c>
      <c r="B50" s="101"/>
      <c r="C50" s="102"/>
      <c r="D50" s="97"/>
      <c r="E50" s="102" t="s">
        <v>234</v>
      </c>
      <c r="F50" s="98"/>
      <c r="G50" s="102"/>
      <c r="H50" s="97"/>
      <c r="I50" s="102"/>
      <c r="J50" s="99"/>
      <c r="K50" s="100"/>
      <c r="L50" s="31"/>
      <c r="N50" s="59"/>
    </row>
    <row r="51" spans="1:14" ht="21" customHeight="1">
      <c r="A51" s="76" t="s">
        <v>215</v>
      </c>
      <c r="B51" s="83"/>
      <c r="C51" s="30">
        <v>209687</v>
      </c>
      <c r="D51" s="97"/>
      <c r="E51" s="30">
        <v>229653</v>
      </c>
      <c r="F51" s="98"/>
      <c r="G51" s="30">
        <v>0</v>
      </c>
      <c r="H51" s="97"/>
      <c r="I51" s="30">
        <v>0</v>
      </c>
      <c r="J51" s="103">
        <v>7057043</v>
      </c>
      <c r="K51" s="100"/>
      <c r="L51" s="31"/>
      <c r="N51" s="59"/>
    </row>
    <row r="52" spans="1:14" ht="21" customHeight="1">
      <c r="A52" s="76" t="s">
        <v>36</v>
      </c>
      <c r="B52" s="83"/>
      <c r="C52" s="30">
        <v>98316</v>
      </c>
      <c r="D52" s="97"/>
      <c r="E52" s="30">
        <v>97081</v>
      </c>
      <c r="F52" s="98"/>
      <c r="G52" s="30">
        <v>44789</v>
      </c>
      <c r="H52" s="97"/>
      <c r="I52" s="30">
        <v>47371</v>
      </c>
      <c r="J52" s="103">
        <v>7057043</v>
      </c>
      <c r="K52" s="100"/>
      <c r="L52" s="31"/>
      <c r="N52" s="59"/>
    </row>
    <row r="53" spans="1:14" ht="21" customHeight="1">
      <c r="A53" s="91" t="s">
        <v>37</v>
      </c>
      <c r="B53" s="83"/>
      <c r="C53" s="30">
        <v>199116</v>
      </c>
      <c r="D53" s="97"/>
      <c r="E53" s="30">
        <v>122784</v>
      </c>
      <c r="F53" s="98"/>
      <c r="G53" s="30">
        <v>46638</v>
      </c>
      <c r="H53" s="97"/>
      <c r="I53" s="30">
        <v>40331</v>
      </c>
      <c r="J53" s="103"/>
      <c r="K53" s="100"/>
      <c r="L53" s="31"/>
      <c r="N53" s="59"/>
    </row>
    <row r="54" spans="1:14" ht="21" customHeight="1">
      <c r="A54" s="76" t="s">
        <v>38</v>
      </c>
      <c r="B54" s="83"/>
      <c r="C54" s="30">
        <v>8851</v>
      </c>
      <c r="D54" s="97"/>
      <c r="E54" s="30">
        <v>19650</v>
      </c>
      <c r="F54" s="98"/>
      <c r="G54" s="30">
        <v>8851</v>
      </c>
      <c r="H54" s="97"/>
      <c r="I54" s="30">
        <v>35750</v>
      </c>
      <c r="J54" s="103">
        <v>78962288</v>
      </c>
      <c r="L54" s="31"/>
      <c r="N54" s="59"/>
    </row>
    <row r="55" spans="1:14" ht="21" customHeight="1">
      <c r="A55" s="78" t="s">
        <v>39</v>
      </c>
      <c r="B55" s="83"/>
      <c r="C55" s="39">
        <f>SUM(C46:C54)</f>
        <v>7283285</v>
      </c>
      <c r="D55" s="52"/>
      <c r="E55" s="39">
        <f>SUM(E46:E54)</f>
        <v>8193275</v>
      </c>
      <c r="F55" s="94"/>
      <c r="G55" s="39">
        <f>SUM(G46:G54)</f>
        <v>7778869</v>
      </c>
      <c r="H55" s="94"/>
      <c r="I55" s="39">
        <f>SUM(I46:I54)</f>
        <v>8511012</v>
      </c>
      <c r="J55" s="104">
        <f t="shared" ref="J55" si="1">SUM(J47:J54)</f>
        <v>283625622</v>
      </c>
    </row>
    <row r="56" spans="1:14" ht="21" customHeight="1">
      <c r="B56" s="83"/>
      <c r="C56" s="31"/>
      <c r="D56" s="97"/>
      <c r="E56" s="31"/>
      <c r="F56" s="98"/>
      <c r="G56" s="98"/>
      <c r="H56" s="97"/>
      <c r="I56" s="98"/>
      <c r="J56" s="103"/>
    </row>
    <row r="57" spans="1:14" ht="21" customHeight="1">
      <c r="A57" s="89" t="s">
        <v>40</v>
      </c>
      <c r="B57" s="83"/>
      <c r="C57" s="31"/>
      <c r="D57" s="97"/>
      <c r="E57" s="31"/>
      <c r="F57" s="98"/>
      <c r="G57" s="98"/>
      <c r="H57" s="97"/>
      <c r="I57" s="98"/>
      <c r="J57" s="105"/>
    </row>
    <row r="58" spans="1:14" ht="21" customHeight="1">
      <c r="A58" s="91" t="s">
        <v>214</v>
      </c>
      <c r="B58" s="83"/>
      <c r="C58" s="30">
        <v>322088</v>
      </c>
      <c r="D58" s="97"/>
      <c r="E58" s="30">
        <v>358364</v>
      </c>
      <c r="F58" s="98"/>
      <c r="G58" s="30">
        <v>0</v>
      </c>
      <c r="H58" s="97"/>
      <c r="I58" s="30">
        <v>0</v>
      </c>
      <c r="J58" s="103"/>
      <c r="L58" s="31"/>
      <c r="N58" s="59"/>
    </row>
    <row r="59" spans="1:14" ht="21" customHeight="1">
      <c r="A59" s="91" t="s">
        <v>41</v>
      </c>
      <c r="B59" s="83"/>
      <c r="C59" s="30">
        <v>256682</v>
      </c>
      <c r="D59" s="97"/>
      <c r="E59" s="30">
        <v>280222</v>
      </c>
      <c r="F59" s="98"/>
      <c r="G59" s="30">
        <v>129426</v>
      </c>
      <c r="H59" s="97"/>
      <c r="I59" s="30">
        <v>144659</v>
      </c>
      <c r="J59" s="103"/>
      <c r="L59" s="31"/>
      <c r="N59" s="59"/>
    </row>
    <row r="60" spans="1:14" ht="21" customHeight="1">
      <c r="A60" s="91" t="s">
        <v>42</v>
      </c>
      <c r="B60" s="83"/>
      <c r="C60" s="30">
        <v>527500</v>
      </c>
      <c r="D60" s="97"/>
      <c r="E60" s="30">
        <v>509778</v>
      </c>
      <c r="F60" s="98"/>
      <c r="G60" s="30">
        <v>367332</v>
      </c>
      <c r="H60" s="97"/>
      <c r="I60" s="30">
        <v>355504</v>
      </c>
      <c r="J60" s="103"/>
      <c r="L60" s="31"/>
      <c r="N60" s="59"/>
    </row>
    <row r="61" spans="1:14" ht="21" customHeight="1">
      <c r="A61" s="91" t="s">
        <v>43</v>
      </c>
      <c r="B61" s="83"/>
      <c r="C61" s="30">
        <v>2094</v>
      </c>
      <c r="D61" s="97"/>
      <c r="E61" s="30">
        <v>1234</v>
      </c>
      <c r="F61" s="98"/>
      <c r="G61" s="30">
        <v>7204</v>
      </c>
      <c r="H61" s="97"/>
      <c r="I61" s="30">
        <v>6342</v>
      </c>
      <c r="J61" s="6"/>
      <c r="L61" s="31"/>
      <c r="N61" s="59"/>
    </row>
    <row r="62" spans="1:14" ht="21" customHeight="1">
      <c r="A62" s="78" t="s">
        <v>44</v>
      </c>
      <c r="B62" s="83"/>
      <c r="C62" s="39">
        <f>SUM(C58:C61)</f>
        <v>1108364</v>
      </c>
      <c r="D62" s="94"/>
      <c r="E62" s="39">
        <f>SUM(E58:E61)</f>
        <v>1149598</v>
      </c>
      <c r="F62" s="94"/>
      <c r="G62" s="39">
        <f>SUM(G58:G61)</f>
        <v>503962</v>
      </c>
      <c r="H62" s="94"/>
      <c r="I62" s="39">
        <f>SUM(I58:I61)</f>
        <v>506505</v>
      </c>
      <c r="J62" s="95">
        <v>175382191</v>
      </c>
    </row>
    <row r="63" spans="1:14" ht="21" customHeight="1">
      <c r="B63" s="83"/>
      <c r="C63" s="31"/>
      <c r="D63" s="97"/>
      <c r="E63" s="31"/>
      <c r="F63" s="98"/>
      <c r="G63" s="31"/>
      <c r="H63" s="97"/>
      <c r="I63" s="31"/>
      <c r="J63" s="103"/>
    </row>
    <row r="64" spans="1:14" ht="21" customHeight="1">
      <c r="A64" s="78" t="s">
        <v>45</v>
      </c>
      <c r="B64" s="83"/>
      <c r="C64" s="34">
        <f>SUM(C62,C55)</f>
        <v>8391649</v>
      </c>
      <c r="D64" s="94"/>
      <c r="E64" s="34">
        <f>SUM(E62,E55)</f>
        <v>9342873</v>
      </c>
      <c r="F64" s="94"/>
      <c r="G64" s="34">
        <f>G55+G62</f>
        <v>8282831</v>
      </c>
      <c r="H64" s="94"/>
      <c r="I64" s="34">
        <f>I55+I62</f>
        <v>9017517</v>
      </c>
      <c r="J64" s="95">
        <v>848087456</v>
      </c>
    </row>
    <row r="65" spans="1:10" ht="21" customHeight="1">
      <c r="B65" s="83"/>
      <c r="C65" s="37"/>
      <c r="D65" s="103"/>
      <c r="E65" s="37"/>
      <c r="G65" s="37"/>
      <c r="H65" s="103"/>
      <c r="I65" s="37"/>
      <c r="J65" s="103"/>
    </row>
    <row r="66" spans="1:10" ht="21" customHeight="1">
      <c r="A66" s="74" t="s">
        <v>0</v>
      </c>
    </row>
    <row r="67" spans="1:10" ht="21" customHeight="1">
      <c r="A67" s="77" t="s">
        <v>1</v>
      </c>
    </row>
    <row r="68" spans="1:10" ht="21" customHeight="1"/>
    <row r="69" spans="1:10" ht="21" customHeight="1">
      <c r="C69" s="181" t="s">
        <v>2</v>
      </c>
      <c r="D69" s="181"/>
      <c r="E69" s="181"/>
      <c r="F69" s="181"/>
      <c r="G69" s="181" t="s">
        <v>3</v>
      </c>
      <c r="H69" s="181"/>
      <c r="I69" s="181"/>
      <c r="J69" s="79"/>
    </row>
    <row r="70" spans="1:10" ht="21" customHeight="1">
      <c r="C70" s="181" t="s">
        <v>4</v>
      </c>
      <c r="D70" s="181"/>
      <c r="E70" s="181"/>
      <c r="F70" s="181"/>
      <c r="G70" s="181" t="s">
        <v>4</v>
      </c>
      <c r="H70" s="181"/>
      <c r="I70" s="181"/>
      <c r="J70" s="79"/>
    </row>
    <row r="71" spans="1:10" ht="21" customHeight="1">
      <c r="C71" s="80" t="s">
        <v>208</v>
      </c>
      <c r="D71" s="81"/>
      <c r="E71" s="81" t="s">
        <v>5</v>
      </c>
      <c r="G71" s="80" t="s">
        <v>208</v>
      </c>
      <c r="H71" s="81"/>
      <c r="I71" s="81" t="s">
        <v>5</v>
      </c>
      <c r="J71" s="81"/>
    </row>
    <row r="72" spans="1:10" ht="21" customHeight="1">
      <c r="A72" s="78" t="s">
        <v>31</v>
      </c>
      <c r="B72" s="83"/>
      <c r="C72" s="84">
        <v>2025</v>
      </c>
      <c r="D72" s="84"/>
      <c r="E72" s="84">
        <v>2024</v>
      </c>
      <c r="G72" s="84">
        <v>2025</v>
      </c>
      <c r="H72" s="84"/>
      <c r="I72" s="84">
        <v>2024</v>
      </c>
      <c r="J72" s="84"/>
    </row>
    <row r="73" spans="1:10" ht="21" customHeight="1">
      <c r="A73" s="78"/>
      <c r="B73" s="83"/>
      <c r="C73" s="84" t="s">
        <v>8</v>
      </c>
      <c r="D73" s="84"/>
      <c r="E73" s="84"/>
      <c r="F73" s="85"/>
      <c r="G73" s="84" t="s">
        <v>8</v>
      </c>
      <c r="H73" s="84"/>
      <c r="I73" s="84"/>
      <c r="J73" s="84"/>
    </row>
    <row r="74" spans="1:10" ht="21" customHeight="1">
      <c r="B74" s="76"/>
      <c r="C74" s="182" t="s">
        <v>9</v>
      </c>
      <c r="D74" s="182"/>
      <c r="E74" s="182"/>
      <c r="F74" s="182"/>
      <c r="G74" s="182"/>
      <c r="H74" s="182"/>
      <c r="I74" s="182"/>
      <c r="J74" s="86"/>
    </row>
    <row r="75" spans="1:10" ht="21" customHeight="1">
      <c r="A75" s="106" t="s">
        <v>46</v>
      </c>
      <c r="B75" s="83"/>
      <c r="C75" s="38"/>
      <c r="D75" s="103"/>
      <c r="E75" s="38"/>
      <c r="G75" s="38"/>
      <c r="H75" s="103"/>
      <c r="I75" s="38"/>
      <c r="J75" s="103"/>
    </row>
    <row r="76" spans="1:10" ht="21" customHeight="1">
      <c r="A76" s="107" t="s">
        <v>47</v>
      </c>
      <c r="B76" s="83"/>
      <c r="C76" s="60"/>
      <c r="D76" s="108"/>
      <c r="E76" s="60"/>
      <c r="F76" s="109"/>
      <c r="G76" s="60"/>
      <c r="H76" s="108"/>
      <c r="I76" s="60"/>
      <c r="J76" s="103"/>
    </row>
    <row r="77" spans="1:10" ht="21" customHeight="1">
      <c r="A77" s="107" t="s">
        <v>48</v>
      </c>
      <c r="B77" s="83"/>
      <c r="C77" s="63"/>
      <c r="D77" s="108"/>
      <c r="E77" s="63"/>
      <c r="F77" s="109"/>
      <c r="G77" s="109"/>
      <c r="H77" s="109"/>
      <c r="I77" s="109"/>
      <c r="J77" s="103"/>
    </row>
    <row r="78" spans="1:10" ht="21" customHeight="1">
      <c r="A78" s="110" t="s">
        <v>49</v>
      </c>
      <c r="B78" s="83"/>
      <c r="C78" s="63"/>
      <c r="D78" s="108"/>
      <c r="E78" s="63"/>
      <c r="F78" s="109"/>
      <c r="G78" s="109"/>
      <c r="H78" s="109"/>
      <c r="I78" s="109"/>
      <c r="J78" s="103"/>
    </row>
    <row r="79" spans="1:10" ht="21" customHeight="1" thickBot="1">
      <c r="A79" s="110" t="s">
        <v>50</v>
      </c>
      <c r="B79" s="83"/>
      <c r="C79" s="68">
        <v>3003750</v>
      </c>
      <c r="D79" s="97"/>
      <c r="E79" s="68">
        <v>3003750</v>
      </c>
      <c r="F79" s="97"/>
      <c r="G79" s="68">
        <v>3003750</v>
      </c>
      <c r="H79" s="97"/>
      <c r="I79" s="68">
        <v>3003750</v>
      </c>
      <c r="J79" s="103"/>
    </row>
    <row r="80" spans="1:10" ht="21" customHeight="1" thickTop="1">
      <c r="A80" s="107" t="s">
        <v>51</v>
      </c>
      <c r="B80" s="83"/>
      <c r="C80" s="17"/>
      <c r="D80" s="97"/>
      <c r="E80" s="17"/>
      <c r="F80" s="97"/>
      <c r="G80" s="17"/>
      <c r="H80" s="97"/>
      <c r="I80" s="17"/>
      <c r="J80" s="103"/>
    </row>
    <row r="81" spans="1:10" ht="21" customHeight="1">
      <c r="A81" s="110" t="s">
        <v>49</v>
      </c>
      <c r="B81" s="83"/>
      <c r="C81" s="17"/>
      <c r="D81" s="97"/>
      <c r="E81" s="17"/>
      <c r="F81" s="97"/>
      <c r="G81" s="17"/>
      <c r="H81" s="97"/>
      <c r="I81" s="17"/>
      <c r="J81" s="103"/>
    </row>
    <row r="82" spans="1:10" ht="21" customHeight="1">
      <c r="A82" s="110" t="s">
        <v>50</v>
      </c>
      <c r="B82" s="83"/>
      <c r="C82" s="17">
        <v>3003750</v>
      </c>
      <c r="D82" s="97"/>
      <c r="E82" s="17">
        <v>3003750</v>
      </c>
      <c r="F82" s="97"/>
      <c r="G82" s="17">
        <v>3003750</v>
      </c>
      <c r="H82" s="97"/>
      <c r="I82" s="17">
        <v>3003750</v>
      </c>
      <c r="J82" s="103"/>
    </row>
    <row r="83" spans="1:10" ht="21" customHeight="1">
      <c r="A83" s="107" t="s">
        <v>52</v>
      </c>
      <c r="B83" s="83"/>
      <c r="C83" s="17">
        <v>11847802</v>
      </c>
      <c r="D83" s="97"/>
      <c r="E83" s="17">
        <v>11847802</v>
      </c>
      <c r="F83" s="97"/>
      <c r="G83" s="17">
        <v>11847802</v>
      </c>
      <c r="H83" s="97"/>
      <c r="I83" s="17">
        <v>11847802</v>
      </c>
      <c r="J83" s="103"/>
    </row>
    <row r="84" spans="1:10" ht="21" customHeight="1">
      <c r="A84" s="107" t="s">
        <v>216</v>
      </c>
      <c r="B84" s="83"/>
      <c r="C84" s="17">
        <v>-137245</v>
      </c>
      <c r="D84" s="97"/>
      <c r="E84" s="17">
        <v>-137245</v>
      </c>
      <c r="F84" s="97"/>
      <c r="G84" s="17">
        <v>73950</v>
      </c>
      <c r="H84" s="97"/>
      <c r="I84" s="17">
        <v>73950</v>
      </c>
      <c r="J84" s="103"/>
    </row>
    <row r="85" spans="1:10" ht="21" customHeight="1">
      <c r="A85" s="107" t="s">
        <v>54</v>
      </c>
      <c r="B85" s="83"/>
      <c r="C85" s="97"/>
      <c r="D85" s="97"/>
      <c r="E85" s="97"/>
      <c r="F85" s="19"/>
      <c r="G85" s="97"/>
      <c r="H85" s="97"/>
      <c r="I85" s="97"/>
      <c r="J85" s="103"/>
    </row>
    <row r="86" spans="1:10" ht="21" customHeight="1">
      <c r="A86" s="107" t="s">
        <v>55</v>
      </c>
      <c r="B86" s="83"/>
      <c r="C86" s="17">
        <v>300375</v>
      </c>
      <c r="D86" s="97"/>
      <c r="E86" s="17">
        <v>300375</v>
      </c>
      <c r="F86" s="98"/>
      <c r="G86" s="17">
        <v>300375</v>
      </c>
      <c r="H86" s="97"/>
      <c r="I86" s="17">
        <v>300375</v>
      </c>
      <c r="J86" s="103">
        <v>2138103988</v>
      </c>
    </row>
    <row r="87" spans="1:10" ht="21" customHeight="1">
      <c r="A87" s="107" t="s">
        <v>56</v>
      </c>
      <c r="C87" s="17">
        <v>2567181</v>
      </c>
      <c r="D87" s="97"/>
      <c r="E87" s="17">
        <v>1302092</v>
      </c>
      <c r="F87" s="98"/>
      <c r="G87" s="17">
        <v>1158241</v>
      </c>
      <c r="H87" s="97"/>
      <c r="I87" s="17">
        <v>927254</v>
      </c>
      <c r="J87" s="103"/>
    </row>
    <row r="88" spans="1:10" ht="21" customHeight="1">
      <c r="A88" s="111" t="s">
        <v>57</v>
      </c>
      <c r="B88" s="83"/>
      <c r="C88" s="18">
        <v>-845384</v>
      </c>
      <c r="D88" s="97"/>
      <c r="E88" s="18">
        <v>-824090</v>
      </c>
      <c r="F88" s="98"/>
      <c r="G88" s="18">
        <v>-16215</v>
      </c>
      <c r="H88" s="97"/>
      <c r="I88" s="18">
        <v>-16215</v>
      </c>
      <c r="J88" s="103"/>
    </row>
    <row r="89" spans="1:10" ht="21" customHeight="1">
      <c r="A89" s="82" t="s">
        <v>58</v>
      </c>
      <c r="B89" s="112"/>
      <c r="C89" s="21">
        <f>SUM(C82:C88)</f>
        <v>16736479</v>
      </c>
      <c r="D89" s="94"/>
      <c r="E89" s="21">
        <f>SUM(E82:E88)</f>
        <v>15492684</v>
      </c>
      <c r="F89" s="94"/>
      <c r="G89" s="21">
        <f>SUM(G82:G88)</f>
        <v>16367903</v>
      </c>
      <c r="H89" s="94"/>
      <c r="I89" s="21">
        <f>SUM(I82:I88)</f>
        <v>16136916</v>
      </c>
      <c r="J89" s="17">
        <v>0</v>
      </c>
    </row>
    <row r="90" spans="1:10" ht="21" customHeight="1">
      <c r="A90" s="91" t="s">
        <v>59</v>
      </c>
      <c r="B90" s="83"/>
      <c r="C90" s="113">
        <v>364044</v>
      </c>
      <c r="D90" s="97"/>
      <c r="E90" s="18">
        <v>299300</v>
      </c>
      <c r="F90" s="98"/>
      <c r="G90" s="18">
        <v>0</v>
      </c>
      <c r="H90" s="97"/>
      <c r="I90" s="33">
        <v>0</v>
      </c>
      <c r="J90" s="95">
        <v>2683354201</v>
      </c>
    </row>
    <row r="91" spans="1:10" ht="21" customHeight="1">
      <c r="A91" s="82" t="s">
        <v>60</v>
      </c>
      <c r="B91" s="83"/>
      <c r="C91" s="69">
        <f>SUM(C89:C90)</f>
        <v>17100523</v>
      </c>
      <c r="D91" s="94"/>
      <c r="E91" s="69">
        <f>SUM(E89:E90)</f>
        <v>15791984</v>
      </c>
      <c r="F91" s="94"/>
      <c r="G91" s="69">
        <f>SUM(G89:G90)</f>
        <v>16367903</v>
      </c>
      <c r="H91" s="94"/>
      <c r="I91" s="69">
        <f>SUM(I89:I90)</f>
        <v>16136916</v>
      </c>
      <c r="J91" s="17">
        <v>0</v>
      </c>
    </row>
    <row r="92" spans="1:10" ht="21" customHeight="1">
      <c r="A92" s="82"/>
      <c r="B92" s="83"/>
      <c r="C92" s="94"/>
      <c r="D92" s="94"/>
      <c r="E92" s="94"/>
      <c r="F92" s="94"/>
      <c r="G92" s="94"/>
      <c r="H92" s="94"/>
      <c r="I92" s="94"/>
      <c r="J92" s="17"/>
    </row>
    <row r="93" spans="1:10" ht="21" customHeight="1" thickBot="1">
      <c r="A93" s="82" t="s">
        <v>61</v>
      </c>
      <c r="B93" s="83"/>
      <c r="C93" s="35">
        <f>SUM(C91,C64)</f>
        <v>25492172</v>
      </c>
      <c r="D93" s="94"/>
      <c r="E93" s="35">
        <f>SUM(E91,E64)</f>
        <v>25134857</v>
      </c>
      <c r="F93" s="98"/>
      <c r="G93" s="35">
        <f>SUM(G91,G64)</f>
        <v>24650734</v>
      </c>
      <c r="H93" s="94"/>
      <c r="I93" s="35">
        <f>SUM(I91,I64)</f>
        <v>25154433</v>
      </c>
      <c r="J93" s="103"/>
    </row>
    <row r="94" spans="1:10" ht="18" customHeight="1" thickTop="1">
      <c r="C94" s="98">
        <f>C93-C34</f>
        <v>0</v>
      </c>
      <c r="E94" s="98">
        <f>E93-E34</f>
        <v>0</v>
      </c>
      <c r="G94" s="98">
        <f>G93-G34</f>
        <v>0</v>
      </c>
      <c r="I94" s="98">
        <f>I93-I34</f>
        <v>0</v>
      </c>
    </row>
    <row r="95" spans="1:10" ht="18" customHeight="1">
      <c r="J95" s="98"/>
    </row>
    <row r="96" spans="1:10">
      <c r="G96" s="109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4:I74"/>
    <mergeCell ref="C44:I44"/>
    <mergeCell ref="C69:F69"/>
    <mergeCell ref="G69:I69"/>
    <mergeCell ref="C70:F70"/>
    <mergeCell ref="G70:I70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rowBreaks count="2" manualBreakCount="2">
    <brk id="35" max="16383" man="1"/>
    <brk id="6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1"/>
  <sheetViews>
    <sheetView view="pageBreakPreview" zoomScale="70" zoomScaleNormal="77" zoomScaleSheetLayoutView="70" workbookViewId="0"/>
  </sheetViews>
  <sheetFormatPr defaultColWidth="9.453125" defaultRowHeight="18" customHeight="1"/>
  <cols>
    <col min="1" max="1" width="57.54296875" style="91" customWidth="1"/>
    <col min="2" max="2" width="6.54296875" style="75" customWidth="1"/>
    <col min="3" max="3" width="1.453125" style="76" customWidth="1"/>
    <col min="4" max="4" width="12.453125" style="2" customWidth="1"/>
    <col min="5" max="5" width="1.453125" style="76" customWidth="1"/>
    <col min="6" max="6" width="12.453125" style="2" customWidth="1"/>
    <col min="7" max="7" width="1.453125" style="76" customWidth="1"/>
    <col min="8" max="8" width="12.453125" style="76" customWidth="1"/>
    <col min="9" max="9" width="1.453125" style="76" customWidth="1"/>
    <col min="10" max="10" width="12.453125" style="76" customWidth="1"/>
    <col min="11" max="11" width="9.453125" style="76"/>
    <col min="12" max="12" width="10.453125" style="76" bestFit="1" customWidth="1"/>
    <col min="13" max="13" width="12.453125" style="76" customWidth="1"/>
    <col min="14" max="14" width="12" style="76" bestFit="1" customWidth="1"/>
    <col min="15" max="16384" width="9.453125" style="76"/>
  </cols>
  <sheetData>
    <row r="1" spans="1:10" s="115" customFormat="1" ht="21" customHeight="1">
      <c r="A1" s="74" t="s">
        <v>0</v>
      </c>
      <c r="B1" s="114"/>
      <c r="D1" s="4"/>
      <c r="F1" s="4"/>
    </row>
    <row r="2" spans="1:10" s="117" customFormat="1" ht="21" customHeight="1">
      <c r="A2" s="77" t="s">
        <v>62</v>
      </c>
      <c r="B2" s="116"/>
      <c r="D2" s="1"/>
      <c r="F2" s="1"/>
    </row>
    <row r="3" spans="1:10" s="117" customFormat="1" ht="21" customHeight="1">
      <c r="A3" s="77"/>
      <c r="B3" s="116"/>
      <c r="D3" s="1"/>
      <c r="F3" s="1"/>
    </row>
    <row r="4" spans="1:10" ht="21" customHeight="1">
      <c r="A4" s="78"/>
      <c r="D4" s="181" t="s">
        <v>2</v>
      </c>
      <c r="E4" s="181"/>
      <c r="F4" s="181"/>
      <c r="H4" s="181" t="s">
        <v>3</v>
      </c>
      <c r="I4" s="181"/>
      <c r="J4" s="181"/>
    </row>
    <row r="5" spans="1:10" ht="21" customHeight="1">
      <c r="A5" s="78"/>
      <c r="C5" s="79"/>
      <c r="D5" s="181" t="s">
        <v>4</v>
      </c>
      <c r="E5" s="181"/>
      <c r="F5" s="181"/>
      <c r="H5" s="181" t="s">
        <v>4</v>
      </c>
      <c r="I5" s="181"/>
      <c r="J5" s="181"/>
    </row>
    <row r="6" spans="1:10" ht="21" customHeight="1">
      <c r="A6" s="78"/>
      <c r="C6" s="79"/>
      <c r="D6" s="183" t="s">
        <v>63</v>
      </c>
      <c r="E6" s="184"/>
      <c r="F6" s="184"/>
      <c r="H6" s="183" t="s">
        <v>63</v>
      </c>
      <c r="I6" s="184"/>
      <c r="J6" s="184"/>
    </row>
    <row r="7" spans="1:10" ht="21" customHeight="1">
      <c r="A7" s="78"/>
      <c r="C7" s="79"/>
      <c r="D7" s="184" t="s">
        <v>208</v>
      </c>
      <c r="E7" s="184"/>
      <c r="F7" s="184"/>
      <c r="H7" s="184" t="s">
        <v>208</v>
      </c>
      <c r="I7" s="184"/>
      <c r="J7" s="184"/>
    </row>
    <row r="8" spans="1:10" ht="21" customHeight="1">
      <c r="A8" s="78"/>
      <c r="B8" s="83" t="s">
        <v>7</v>
      </c>
      <c r="C8" s="84"/>
      <c r="D8" s="84">
        <v>2025</v>
      </c>
      <c r="E8" s="84"/>
      <c r="F8" s="84">
        <v>2024</v>
      </c>
      <c r="H8" s="84">
        <v>2025</v>
      </c>
      <c r="I8" s="84"/>
      <c r="J8" s="84">
        <v>2024</v>
      </c>
    </row>
    <row r="9" spans="1:10" ht="21" customHeight="1">
      <c r="A9" s="78"/>
      <c r="B9" s="83"/>
      <c r="C9" s="86"/>
      <c r="D9" s="182" t="s">
        <v>9</v>
      </c>
      <c r="E9" s="182"/>
      <c r="F9" s="182"/>
      <c r="G9" s="182"/>
      <c r="H9" s="182"/>
      <c r="I9" s="182"/>
      <c r="J9" s="182"/>
    </row>
    <row r="10" spans="1:10" ht="21" customHeight="1">
      <c r="A10" s="89" t="s">
        <v>217</v>
      </c>
      <c r="B10" s="83"/>
      <c r="C10" s="99"/>
      <c r="D10" s="5"/>
      <c r="E10" s="103"/>
      <c r="F10" s="5"/>
      <c r="G10" s="99"/>
      <c r="H10" s="99"/>
      <c r="I10" s="99"/>
      <c r="J10" s="99"/>
    </row>
    <row r="11" spans="1:10" ht="21" customHeight="1">
      <c r="A11" s="91" t="s">
        <v>218</v>
      </c>
      <c r="B11" s="83" t="s">
        <v>181</v>
      </c>
      <c r="C11" s="103"/>
      <c r="D11" s="30">
        <v>6831385</v>
      </c>
      <c r="E11" s="103"/>
      <c r="F11" s="30">
        <v>7259888</v>
      </c>
      <c r="G11" s="99"/>
      <c r="H11" s="30">
        <v>4291077</v>
      </c>
      <c r="I11" s="103"/>
      <c r="J11" s="30">
        <v>4849782</v>
      </c>
    </row>
    <row r="12" spans="1:10" ht="21" customHeight="1">
      <c r="A12" s="91" t="s">
        <v>64</v>
      </c>
      <c r="B12" s="83"/>
      <c r="C12" s="103"/>
      <c r="D12" s="30">
        <v>11484</v>
      </c>
      <c r="E12" s="103"/>
      <c r="F12" s="30">
        <v>8767</v>
      </c>
      <c r="G12" s="99"/>
      <c r="H12" s="30">
        <v>18138</v>
      </c>
      <c r="I12" s="103"/>
      <c r="J12" s="30">
        <v>20398</v>
      </c>
    </row>
    <row r="13" spans="1:10" ht="21" customHeight="1">
      <c r="A13" s="91" t="s">
        <v>65</v>
      </c>
      <c r="B13" s="83" t="s">
        <v>190</v>
      </c>
      <c r="C13" s="103"/>
      <c r="D13" s="30">
        <v>357095</v>
      </c>
      <c r="E13" s="103"/>
      <c r="F13" s="30">
        <v>58895</v>
      </c>
      <c r="G13" s="103"/>
      <c r="H13" s="30">
        <v>115814</v>
      </c>
      <c r="I13" s="103"/>
      <c r="J13" s="30">
        <v>117952</v>
      </c>
    </row>
    <row r="14" spans="1:10" ht="21" customHeight="1">
      <c r="A14" s="78" t="s">
        <v>219</v>
      </c>
      <c r="B14" s="83"/>
      <c r="C14" s="95"/>
      <c r="D14" s="39">
        <f>SUM(D11:D13)</f>
        <v>7199964</v>
      </c>
      <c r="E14" s="95"/>
      <c r="F14" s="39">
        <f>SUM(F11:F13)</f>
        <v>7327550</v>
      </c>
      <c r="G14" s="99"/>
      <c r="H14" s="39">
        <f>SUM(H11:H13)</f>
        <v>4425029</v>
      </c>
      <c r="I14" s="95"/>
      <c r="J14" s="39">
        <f>SUM(J11:J13)</f>
        <v>4988132</v>
      </c>
    </row>
    <row r="15" spans="1:10" ht="21" customHeight="1">
      <c r="A15" s="78"/>
      <c r="B15" s="83"/>
      <c r="C15" s="8"/>
      <c r="D15" s="7"/>
      <c r="E15" s="103"/>
      <c r="F15" s="7"/>
      <c r="G15" s="99"/>
      <c r="H15" s="7"/>
      <c r="I15" s="103"/>
      <c r="J15" s="7"/>
    </row>
    <row r="16" spans="1:10" ht="21" customHeight="1">
      <c r="A16" s="89" t="s">
        <v>66</v>
      </c>
      <c r="B16" s="83"/>
      <c r="C16" s="7"/>
      <c r="D16" s="7"/>
      <c r="E16" s="103"/>
      <c r="F16" s="7"/>
      <c r="G16" s="99"/>
      <c r="H16" s="7"/>
      <c r="I16" s="103"/>
      <c r="J16" s="7"/>
    </row>
    <row r="17" spans="1:13" ht="21" customHeight="1">
      <c r="A17" s="91" t="s">
        <v>67</v>
      </c>
      <c r="B17" s="83"/>
      <c r="C17" s="103"/>
      <c r="D17" s="30">
        <v>4079539</v>
      </c>
      <c r="E17" s="103"/>
      <c r="F17" s="30">
        <v>4612596</v>
      </c>
      <c r="G17" s="99"/>
      <c r="H17" s="30">
        <v>3238851</v>
      </c>
      <c r="I17" s="103"/>
      <c r="J17" s="30">
        <v>3524622</v>
      </c>
      <c r="L17" s="30"/>
      <c r="M17" s="36"/>
    </row>
    <row r="18" spans="1:13" ht="21" customHeight="1">
      <c r="A18" s="118" t="s">
        <v>68</v>
      </c>
      <c r="B18" s="83"/>
      <c r="C18" s="103"/>
      <c r="D18" s="30">
        <v>1263772</v>
      </c>
      <c r="E18" s="103"/>
      <c r="F18" s="30">
        <v>1330470</v>
      </c>
      <c r="G18" s="99"/>
      <c r="H18" s="30">
        <v>541792</v>
      </c>
      <c r="I18" s="103"/>
      <c r="J18" s="30">
        <v>550229</v>
      </c>
      <c r="L18" s="30"/>
      <c r="M18" s="36"/>
    </row>
    <row r="19" spans="1:13" ht="21" customHeight="1">
      <c r="A19" s="118" t="s">
        <v>69</v>
      </c>
      <c r="B19" s="83"/>
      <c r="C19" s="103"/>
      <c r="D19" s="30">
        <v>428700</v>
      </c>
      <c r="E19" s="103"/>
      <c r="F19" s="30">
        <v>466299</v>
      </c>
      <c r="G19" s="99"/>
      <c r="H19" s="30">
        <v>359761</v>
      </c>
      <c r="I19" s="103"/>
      <c r="J19" s="30">
        <v>399714</v>
      </c>
      <c r="L19" s="30"/>
      <c r="M19" s="36"/>
    </row>
    <row r="20" spans="1:13" ht="21" customHeight="1">
      <c r="A20" s="78" t="s">
        <v>70</v>
      </c>
      <c r="B20" s="83"/>
      <c r="C20" s="103"/>
      <c r="D20" s="39">
        <f>SUM(D17:D19)</f>
        <v>5772011</v>
      </c>
      <c r="E20" s="95"/>
      <c r="F20" s="39">
        <f>SUM(F17:F19)</f>
        <v>6409365</v>
      </c>
      <c r="G20" s="99"/>
      <c r="H20" s="39">
        <f>SUM(H17:H19)</f>
        <v>4140404</v>
      </c>
      <c r="I20" s="95"/>
      <c r="J20" s="39">
        <f>SUM(J17:J19)</f>
        <v>4474565</v>
      </c>
      <c r="M20" s="36"/>
    </row>
    <row r="21" spans="1:13" ht="21" customHeight="1">
      <c r="B21" s="83"/>
      <c r="C21" s="103"/>
      <c r="D21" s="9"/>
      <c r="E21" s="95"/>
      <c r="F21" s="9"/>
      <c r="G21" s="99"/>
      <c r="H21" s="9"/>
      <c r="I21" s="95"/>
      <c r="J21" s="9"/>
    </row>
    <row r="22" spans="1:13" ht="21" customHeight="1">
      <c r="A22" s="78" t="s">
        <v>220</v>
      </c>
      <c r="B22" s="83"/>
      <c r="C22" s="103"/>
      <c r="D22" s="52">
        <f>D14-D20</f>
        <v>1427953</v>
      </c>
      <c r="E22" s="95"/>
      <c r="F22" s="52">
        <f>F14-F20</f>
        <v>918185</v>
      </c>
      <c r="G22" s="99"/>
      <c r="H22" s="52">
        <f>H14-H20</f>
        <v>284625</v>
      </c>
      <c r="I22" s="95"/>
      <c r="J22" s="52">
        <f>J14-J20</f>
        <v>513567</v>
      </c>
    </row>
    <row r="23" spans="1:13" ht="21" customHeight="1">
      <c r="A23" s="91" t="s">
        <v>71</v>
      </c>
      <c r="B23" s="83"/>
      <c r="C23" s="103"/>
      <c r="D23" s="30">
        <v>-35562</v>
      </c>
      <c r="E23" s="103"/>
      <c r="F23" s="30">
        <v>-29208</v>
      </c>
      <c r="G23" s="99"/>
      <c r="H23" s="30">
        <v>-15717</v>
      </c>
      <c r="I23" s="103"/>
      <c r="J23" s="30">
        <v>-15777</v>
      </c>
    </row>
    <row r="24" spans="1:13" ht="21" customHeight="1">
      <c r="A24" s="91" t="s">
        <v>72</v>
      </c>
      <c r="B24" s="83"/>
      <c r="C24" s="103"/>
      <c r="D24" s="30"/>
      <c r="E24" s="103"/>
      <c r="F24" s="30"/>
      <c r="G24" s="99"/>
      <c r="H24" s="30"/>
      <c r="I24" s="103"/>
      <c r="J24" s="30"/>
    </row>
    <row r="25" spans="1:13" ht="21" customHeight="1">
      <c r="A25" s="119" t="s">
        <v>73</v>
      </c>
      <c r="B25" s="101" t="s">
        <v>21</v>
      </c>
      <c r="C25" s="103"/>
      <c r="D25" s="30">
        <v>37232</v>
      </c>
      <c r="E25" s="103"/>
      <c r="F25" s="30">
        <v>59027</v>
      </c>
      <c r="G25" s="99"/>
      <c r="H25" s="30">
        <v>0</v>
      </c>
      <c r="I25" s="95"/>
      <c r="J25" s="30">
        <v>0</v>
      </c>
    </row>
    <row r="26" spans="1:13" ht="21" customHeight="1">
      <c r="A26" s="120" t="s">
        <v>221</v>
      </c>
      <c r="B26" s="101"/>
      <c r="C26" s="103"/>
      <c r="D26" s="53">
        <f>SUM(D22:D25)</f>
        <v>1429623</v>
      </c>
      <c r="E26" s="95"/>
      <c r="F26" s="53">
        <f>SUM(F22:F25)</f>
        <v>948004</v>
      </c>
      <c r="G26" s="99"/>
      <c r="H26" s="53">
        <f>SUM(H22:H25)</f>
        <v>268908</v>
      </c>
      <c r="I26" s="95"/>
      <c r="J26" s="53">
        <f>SUM(J22:J25)</f>
        <v>497790</v>
      </c>
    </row>
    <row r="27" spans="1:13" ht="21" customHeight="1">
      <c r="A27" s="119" t="s">
        <v>74</v>
      </c>
      <c r="B27" s="83"/>
      <c r="C27" s="103"/>
      <c r="D27" s="33">
        <v>-98990</v>
      </c>
      <c r="E27" s="103"/>
      <c r="F27" s="33">
        <v>-82037</v>
      </c>
      <c r="G27" s="99"/>
      <c r="H27" s="33">
        <v>-37921</v>
      </c>
      <c r="I27" s="103"/>
      <c r="J27" s="121">
        <v>-96447</v>
      </c>
    </row>
    <row r="28" spans="1:13" ht="21" customHeight="1" thickBot="1">
      <c r="A28" s="122" t="s">
        <v>75</v>
      </c>
      <c r="B28" s="83"/>
      <c r="C28" s="103"/>
      <c r="D28" s="54">
        <f>SUM(D26:D27)</f>
        <v>1330633</v>
      </c>
      <c r="E28" s="95"/>
      <c r="F28" s="54">
        <f>SUM(F26:F27)</f>
        <v>865967</v>
      </c>
      <c r="G28" s="123"/>
      <c r="H28" s="54">
        <f>SUM(H26:H27)</f>
        <v>230987</v>
      </c>
      <c r="I28" s="95"/>
      <c r="J28" s="54">
        <f>SUM(J26:J27)</f>
        <v>401343</v>
      </c>
    </row>
    <row r="29" spans="1:13" ht="21" customHeight="1" thickTop="1">
      <c r="B29" s="83"/>
      <c r="C29" s="103"/>
      <c r="D29" s="8"/>
      <c r="E29" s="103"/>
      <c r="F29" s="8"/>
      <c r="G29" s="99"/>
      <c r="H29" s="8"/>
      <c r="I29" s="103"/>
      <c r="J29" s="8"/>
    </row>
    <row r="30" spans="1:13" ht="21" customHeight="1">
      <c r="A30" s="124" t="s">
        <v>222</v>
      </c>
      <c r="B30" s="125"/>
      <c r="C30" s="103"/>
      <c r="D30" s="5"/>
      <c r="E30" s="126"/>
      <c r="F30" s="5"/>
      <c r="G30" s="126"/>
      <c r="H30" s="5"/>
      <c r="I30" s="126"/>
      <c r="J30" s="5"/>
    </row>
    <row r="31" spans="1:13" s="119" customFormat="1" ht="21" customHeight="1">
      <c r="A31" s="111" t="s">
        <v>76</v>
      </c>
      <c r="B31" s="125"/>
      <c r="C31" s="103"/>
      <c r="D31" s="30">
        <v>1265089</v>
      </c>
      <c r="E31" s="103"/>
      <c r="F31" s="30">
        <v>828496</v>
      </c>
      <c r="G31" s="99"/>
      <c r="H31" s="30">
        <v>230987</v>
      </c>
      <c r="I31" s="103"/>
      <c r="J31" s="30">
        <v>401343</v>
      </c>
    </row>
    <row r="32" spans="1:13" s="119" customFormat="1" ht="21" customHeight="1">
      <c r="A32" s="118" t="s">
        <v>77</v>
      </c>
      <c r="B32" s="125"/>
      <c r="C32" s="103"/>
      <c r="D32" s="33">
        <v>65544</v>
      </c>
      <c r="E32" s="103"/>
      <c r="F32" s="33">
        <v>37471</v>
      </c>
      <c r="G32" s="99"/>
      <c r="H32" s="33">
        <v>0</v>
      </c>
      <c r="I32" s="103"/>
      <c r="J32" s="33">
        <v>0</v>
      </c>
    </row>
    <row r="33" spans="1:10" s="119" customFormat="1" ht="21" customHeight="1" thickBot="1">
      <c r="A33" s="124" t="s">
        <v>75</v>
      </c>
      <c r="B33" s="124"/>
      <c r="C33" s="103"/>
      <c r="D33" s="54">
        <f>D28</f>
        <v>1330633</v>
      </c>
      <c r="E33" s="95"/>
      <c r="F33" s="54">
        <f>F28</f>
        <v>865967</v>
      </c>
      <c r="G33" s="123"/>
      <c r="H33" s="54">
        <f>H28</f>
        <v>230987</v>
      </c>
      <c r="I33" s="95"/>
      <c r="J33" s="54">
        <f>J28</f>
        <v>401343</v>
      </c>
    </row>
    <row r="34" spans="1:10" s="119" customFormat="1" ht="21" customHeight="1" thickTop="1">
      <c r="A34" s="124"/>
      <c r="B34" s="124"/>
      <c r="C34" s="103"/>
      <c r="D34" s="29"/>
      <c r="E34" s="127"/>
      <c r="F34" s="29"/>
      <c r="G34" s="127"/>
      <c r="H34" s="29"/>
      <c r="I34" s="127"/>
      <c r="J34" s="29"/>
    </row>
    <row r="35" spans="1:10" s="119" customFormat="1" ht="21" customHeight="1" thickBot="1">
      <c r="A35" s="124" t="s">
        <v>223</v>
      </c>
      <c r="B35" s="124"/>
      <c r="C35" s="103"/>
      <c r="D35" s="55">
        <f>D31/3003750</f>
        <v>0.42116987099459008</v>
      </c>
      <c r="E35" s="128"/>
      <c r="F35" s="55">
        <f>F31/3003750</f>
        <v>0.27582055763628799</v>
      </c>
      <c r="G35" s="129"/>
      <c r="H35" s="55">
        <f>H31/3003750</f>
        <v>7.6899542238868079E-2</v>
      </c>
      <c r="I35" s="128"/>
      <c r="J35" s="55">
        <f>J31/3003750</f>
        <v>0.1336139825218477</v>
      </c>
    </row>
    <row r="36" spans="1:10" s="130" customFormat="1" ht="21" customHeight="1" thickTop="1">
      <c r="A36" s="124"/>
      <c r="B36" s="124"/>
      <c r="C36" s="103"/>
      <c r="D36" s="29"/>
      <c r="E36" s="127"/>
      <c r="F36" s="29"/>
      <c r="G36" s="127"/>
      <c r="H36" s="29"/>
      <c r="I36" s="127"/>
      <c r="J36" s="29"/>
    </row>
    <row r="37" spans="1:10" s="130" customFormat="1" ht="21" customHeight="1">
      <c r="A37" s="74" t="s">
        <v>0</v>
      </c>
      <c r="B37" s="75"/>
      <c r="C37" s="76"/>
      <c r="D37" s="2"/>
      <c r="E37" s="76"/>
      <c r="F37" s="2"/>
      <c r="G37" s="76"/>
      <c r="H37" s="76"/>
      <c r="I37" s="76"/>
      <c r="J37" s="76"/>
    </row>
    <row r="38" spans="1:10" s="115" customFormat="1" ht="21" customHeight="1">
      <c r="A38" s="77" t="s">
        <v>78</v>
      </c>
      <c r="B38" s="75"/>
      <c r="C38" s="76"/>
      <c r="D38" s="2"/>
      <c r="E38" s="76"/>
      <c r="F38" s="2"/>
      <c r="G38" s="76"/>
      <c r="H38" s="76"/>
      <c r="I38" s="76"/>
      <c r="J38" s="76"/>
    </row>
    <row r="39" spans="1:10" s="117" customFormat="1" ht="21" customHeight="1">
      <c r="A39" s="78"/>
      <c r="B39" s="75"/>
      <c r="C39" s="76"/>
      <c r="D39" s="2"/>
      <c r="E39" s="76"/>
      <c r="F39" s="2"/>
      <c r="G39" s="76"/>
      <c r="H39" s="76"/>
      <c r="I39" s="76"/>
      <c r="J39" s="76"/>
    </row>
    <row r="40" spans="1:10" s="117" customFormat="1" ht="21" customHeight="1">
      <c r="A40" s="78"/>
      <c r="B40" s="75"/>
      <c r="C40" s="76"/>
      <c r="D40" s="181" t="s">
        <v>2</v>
      </c>
      <c r="E40" s="181"/>
      <c r="F40" s="181"/>
      <c r="G40" s="76"/>
      <c r="H40" s="181" t="s">
        <v>3</v>
      </c>
      <c r="I40" s="181"/>
      <c r="J40" s="181"/>
    </row>
    <row r="41" spans="1:10" ht="21" customHeight="1">
      <c r="A41" s="78"/>
      <c r="C41" s="79"/>
      <c r="D41" s="181" t="s">
        <v>4</v>
      </c>
      <c r="E41" s="181"/>
      <c r="F41" s="181"/>
      <c r="H41" s="181" t="s">
        <v>4</v>
      </c>
      <c r="I41" s="181"/>
      <c r="J41" s="181"/>
    </row>
    <row r="42" spans="1:10" ht="21" customHeight="1">
      <c r="A42" s="78"/>
      <c r="C42" s="79"/>
      <c r="D42" s="183" t="s">
        <v>63</v>
      </c>
      <c r="E42" s="184"/>
      <c r="F42" s="184"/>
      <c r="H42" s="183" t="s">
        <v>63</v>
      </c>
      <c r="I42" s="184"/>
      <c r="J42" s="184"/>
    </row>
    <row r="43" spans="1:10" ht="21" customHeight="1">
      <c r="A43" s="78"/>
      <c r="C43" s="79"/>
      <c r="D43" s="184" t="s">
        <v>208</v>
      </c>
      <c r="E43" s="184"/>
      <c r="F43" s="184"/>
      <c r="H43" s="184" t="s">
        <v>208</v>
      </c>
      <c r="I43" s="184"/>
      <c r="J43" s="184"/>
    </row>
    <row r="44" spans="1:10" ht="21" customHeight="1">
      <c r="A44" s="78"/>
      <c r="B44" s="83" t="s">
        <v>7</v>
      </c>
      <c r="C44" s="84"/>
      <c r="D44" s="84">
        <v>2025</v>
      </c>
      <c r="E44" s="84"/>
      <c r="F44" s="84">
        <v>2024</v>
      </c>
      <c r="H44" s="84">
        <v>2025</v>
      </c>
      <c r="I44" s="84"/>
      <c r="J44" s="84">
        <v>2024</v>
      </c>
    </row>
    <row r="45" spans="1:10" ht="21" customHeight="1">
      <c r="A45" s="78"/>
      <c r="B45" s="83"/>
      <c r="C45" s="86"/>
      <c r="D45" s="182" t="s">
        <v>9</v>
      </c>
      <c r="E45" s="182"/>
      <c r="F45" s="182"/>
      <c r="G45" s="182"/>
      <c r="H45" s="182"/>
      <c r="I45" s="182"/>
      <c r="J45" s="182"/>
    </row>
    <row r="46" spans="1:10" ht="21" customHeight="1">
      <c r="A46" s="130" t="s">
        <v>75</v>
      </c>
      <c r="B46" s="124"/>
      <c r="C46" s="103"/>
      <c r="D46" s="52">
        <f>D33</f>
        <v>1330633</v>
      </c>
      <c r="E46" s="95"/>
      <c r="F46" s="52">
        <f>F33</f>
        <v>865967</v>
      </c>
      <c r="G46" s="123"/>
      <c r="H46" s="52">
        <f>H33</f>
        <v>230987</v>
      </c>
      <c r="I46" s="95"/>
      <c r="J46" s="52">
        <f>J33</f>
        <v>401343</v>
      </c>
    </row>
    <row r="47" spans="1:10" ht="21" customHeight="1">
      <c r="A47" s="130"/>
      <c r="B47" s="124"/>
      <c r="C47" s="103"/>
      <c r="D47" s="29"/>
      <c r="E47" s="127"/>
      <c r="F47" s="29"/>
      <c r="G47" s="127"/>
      <c r="H47" s="29"/>
      <c r="I47" s="127"/>
      <c r="J47" s="29"/>
    </row>
    <row r="48" spans="1:10" ht="21" customHeight="1">
      <c r="A48" s="122" t="s">
        <v>79</v>
      </c>
      <c r="B48" s="124"/>
      <c r="C48" s="103"/>
      <c r="D48" s="29"/>
      <c r="E48" s="127"/>
      <c r="F48" s="29"/>
      <c r="G48" s="127"/>
      <c r="H48" s="29"/>
      <c r="I48" s="127"/>
      <c r="J48" s="29"/>
    </row>
    <row r="49" spans="1:10" s="130" customFormat="1" ht="21" customHeight="1">
      <c r="A49" s="131" t="s">
        <v>80</v>
      </c>
      <c r="B49" s="83"/>
      <c r="C49" s="103"/>
      <c r="D49" s="103"/>
      <c r="E49" s="103"/>
      <c r="F49" s="103"/>
      <c r="G49" s="99"/>
      <c r="H49" s="103"/>
      <c r="I49" s="103"/>
      <c r="J49" s="103"/>
    </row>
    <row r="50" spans="1:10" ht="21" customHeight="1">
      <c r="A50" s="119" t="s">
        <v>81</v>
      </c>
      <c r="B50" s="83"/>
      <c r="C50" s="103"/>
      <c r="D50" s="30">
        <v>-53081</v>
      </c>
      <c r="E50" s="103"/>
      <c r="F50" s="30">
        <v>115788</v>
      </c>
      <c r="G50" s="99"/>
      <c r="H50" s="30">
        <v>0</v>
      </c>
      <c r="I50" s="103"/>
      <c r="J50" s="30">
        <v>0</v>
      </c>
    </row>
    <row r="51" spans="1:10" s="130" customFormat="1" ht="21" customHeight="1">
      <c r="A51" s="119" t="s">
        <v>82</v>
      </c>
      <c r="B51" s="83"/>
      <c r="C51" s="103"/>
      <c r="D51" s="30"/>
      <c r="E51" s="103"/>
      <c r="F51" s="30"/>
      <c r="G51" s="99"/>
      <c r="H51" s="30"/>
      <c r="I51" s="103"/>
      <c r="J51" s="30"/>
    </row>
    <row r="52" spans="1:10" ht="21" customHeight="1">
      <c r="A52" s="119" t="s">
        <v>83</v>
      </c>
      <c r="B52" s="83" t="s">
        <v>21</v>
      </c>
      <c r="C52" s="103"/>
      <c r="D52" s="33">
        <v>0</v>
      </c>
      <c r="E52" s="103"/>
      <c r="F52" s="33">
        <v>5995</v>
      </c>
      <c r="G52" s="99"/>
      <c r="H52" s="33">
        <v>0</v>
      </c>
      <c r="I52" s="103"/>
      <c r="J52" s="33">
        <v>0</v>
      </c>
    </row>
    <row r="53" spans="1:10" ht="21" customHeight="1">
      <c r="A53" s="122" t="s">
        <v>84</v>
      </c>
      <c r="B53" s="83"/>
      <c r="C53" s="103"/>
      <c r="D53" s="34">
        <f>SUM(D50:D52)</f>
        <v>-53081</v>
      </c>
      <c r="E53" s="95"/>
      <c r="F53" s="34">
        <f>SUM(F50:F52)</f>
        <v>121783</v>
      </c>
      <c r="G53" s="123"/>
      <c r="H53" s="34">
        <f>SUM(H50:H52)</f>
        <v>0</v>
      </c>
      <c r="I53" s="95"/>
      <c r="J53" s="34">
        <f>SUM(J50:J52)</f>
        <v>0</v>
      </c>
    </row>
    <row r="54" spans="1:10" ht="21" customHeight="1">
      <c r="A54" s="122" t="s">
        <v>175</v>
      </c>
      <c r="B54" s="83"/>
      <c r="C54" s="103"/>
      <c r="D54" s="39">
        <f>D53</f>
        <v>-53081</v>
      </c>
      <c r="E54" s="95"/>
      <c r="F54" s="39">
        <f>F53</f>
        <v>121783</v>
      </c>
      <c r="G54" s="123"/>
      <c r="H54" s="39">
        <f>H53</f>
        <v>0</v>
      </c>
      <c r="I54" s="95"/>
      <c r="J54" s="39">
        <f>J53</f>
        <v>0</v>
      </c>
    </row>
    <row r="55" spans="1:10" ht="21" customHeight="1" thickBot="1">
      <c r="A55" s="120" t="s">
        <v>85</v>
      </c>
      <c r="B55" s="112"/>
      <c r="C55" s="103"/>
      <c r="D55" s="54">
        <f>SUM(D46,D54)</f>
        <v>1277552</v>
      </c>
      <c r="E55" s="95"/>
      <c r="F55" s="54">
        <f>SUM(F46,F54)</f>
        <v>987750</v>
      </c>
      <c r="G55" s="123"/>
      <c r="H55" s="54">
        <f>SUM(H46,H54)</f>
        <v>230987</v>
      </c>
      <c r="I55" s="95"/>
      <c r="J55" s="54">
        <f>SUM(J46,J54)</f>
        <v>401343</v>
      </c>
    </row>
    <row r="56" spans="1:10" s="120" customFormat="1" ht="21" customHeight="1" thickTop="1">
      <c r="A56" s="91"/>
      <c r="B56" s="83"/>
      <c r="C56" s="103"/>
      <c r="D56" s="8"/>
      <c r="E56" s="103"/>
      <c r="F56" s="8"/>
      <c r="G56" s="99"/>
      <c r="H56" s="8"/>
      <c r="I56" s="103"/>
      <c r="J56" s="8"/>
    </row>
    <row r="57" spans="1:10" s="120" customFormat="1" ht="21" customHeight="1">
      <c r="A57" s="124" t="s">
        <v>86</v>
      </c>
      <c r="B57" s="110"/>
      <c r="C57" s="103"/>
      <c r="D57" s="5"/>
      <c r="E57" s="126"/>
      <c r="F57" s="5"/>
      <c r="G57" s="126"/>
      <c r="H57" s="5"/>
      <c r="I57" s="126"/>
      <c r="J57" s="5"/>
    </row>
    <row r="58" spans="1:10" ht="21" customHeight="1">
      <c r="A58" s="118" t="s">
        <v>76</v>
      </c>
      <c r="B58" s="110"/>
      <c r="C58" s="103"/>
      <c r="D58" s="30">
        <v>1212808</v>
      </c>
      <c r="E58" s="103"/>
      <c r="F58" s="30">
        <v>938495</v>
      </c>
      <c r="G58" s="99"/>
      <c r="H58" s="30">
        <v>230987</v>
      </c>
      <c r="I58" s="103"/>
      <c r="J58" s="30">
        <v>401343</v>
      </c>
    </row>
    <row r="59" spans="1:10" s="119" customFormat="1" ht="21" customHeight="1">
      <c r="A59" s="118" t="s">
        <v>77</v>
      </c>
      <c r="B59" s="110"/>
      <c r="C59" s="103"/>
      <c r="D59" s="33">
        <v>64744</v>
      </c>
      <c r="E59" s="103"/>
      <c r="F59" s="33">
        <v>49255</v>
      </c>
      <c r="G59" s="99"/>
      <c r="H59" s="33">
        <v>0</v>
      </c>
      <c r="I59" s="103"/>
      <c r="J59" s="33">
        <v>0</v>
      </c>
    </row>
    <row r="60" spans="1:10" s="119" customFormat="1" ht="21" customHeight="1" thickBot="1">
      <c r="A60" s="124" t="s">
        <v>85</v>
      </c>
      <c r="B60" s="89"/>
      <c r="C60" s="103"/>
      <c r="D60" s="54">
        <f>D55</f>
        <v>1277552</v>
      </c>
      <c r="E60" s="95"/>
      <c r="F60" s="54">
        <f>F55</f>
        <v>987750</v>
      </c>
      <c r="G60" s="123"/>
      <c r="H60" s="54">
        <f>H55</f>
        <v>230987</v>
      </c>
      <c r="I60" s="95"/>
      <c r="J60" s="54">
        <f>J55</f>
        <v>401343</v>
      </c>
    </row>
    <row r="61" spans="1:10" ht="21" customHeight="1" thickTop="1">
      <c r="A61" s="77"/>
    </row>
  </sheetData>
  <mergeCells count="18"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6" right="0.6" top="0.48" bottom="0.5" header="0.5" footer="0.5"/>
  <pageSetup paperSize="9" scale="76" firstPageNumber="5" fitToHeight="0" orientation="portrait" useFirstPageNumber="1" r:id="rId1"/>
  <headerFooter>
    <oddFooter>&amp;L&amp;"Times New Roman,Regular"&amp;11The accompanying notes form an integral part of the interim financial statements.
&amp;10
&amp;C&amp;"Times New Roman,Regular"&amp;11&amp;P</oddFooter>
  </headerFooter>
  <rowBreaks count="1" manualBreakCount="1">
    <brk id="36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0DE5-FE1A-4872-9641-B0B3117C3901}">
  <dimension ref="A1:AF35"/>
  <sheetViews>
    <sheetView view="pageBreakPreview" zoomScale="60" zoomScaleNormal="50" workbookViewId="0"/>
  </sheetViews>
  <sheetFormatPr defaultColWidth="9.08984375" defaultRowHeight="18" customHeight="1"/>
  <cols>
    <col min="1" max="1" width="53.08984375" style="91" customWidth="1"/>
    <col min="2" max="2" width="5.54296875" style="83" customWidth="1"/>
    <col min="3" max="3" width="0.90625" style="76" customWidth="1"/>
    <col min="4" max="4" width="14" style="76" bestFit="1" customWidth="1"/>
    <col min="5" max="5" width="0.90625" style="76" customWidth="1"/>
    <col min="6" max="6" width="15" style="76" bestFit="1" customWidth="1"/>
    <col min="7" max="7" width="0.90625" style="76" customWidth="1"/>
    <col min="8" max="8" width="13.54296875" style="76" customWidth="1"/>
    <col min="9" max="9" width="0.90625" style="76" customWidth="1"/>
    <col min="10" max="10" width="15.54296875" style="76" customWidth="1"/>
    <col min="11" max="11" width="0.90625" style="76" customWidth="1"/>
    <col min="12" max="12" width="13.08984375" style="76" customWidth="1"/>
    <col min="13" max="13" width="0.90625" style="76" customWidth="1"/>
    <col min="14" max="14" width="12.90625" style="76" bestFit="1" customWidth="1"/>
    <col min="15" max="15" width="0.90625" style="76" customWidth="1"/>
    <col min="16" max="16" width="14.08984375" style="76" bestFit="1" customWidth="1"/>
    <col min="17" max="17" width="0.90625" style="76" customWidth="1"/>
    <col min="18" max="18" width="13.08984375" style="76" customWidth="1"/>
    <col min="19" max="19" width="0.90625" style="76" customWidth="1"/>
    <col min="20" max="20" width="13.90625" style="76" customWidth="1"/>
    <col min="21" max="21" width="0.90625" style="76" customWidth="1"/>
    <col min="22" max="22" width="17.453125" style="76" customWidth="1"/>
    <col min="23" max="23" width="0.90625" style="76" customWidth="1"/>
    <col min="24" max="24" width="13.08984375" style="76" customWidth="1"/>
    <col min="25" max="25" width="0.90625" style="76" customWidth="1"/>
    <col min="26" max="26" width="15" style="76" bestFit="1" customWidth="1"/>
    <col min="27" max="27" width="0.90625" style="76" customWidth="1"/>
    <col min="28" max="28" width="13.90625" style="76" customWidth="1"/>
    <col min="29" max="29" width="0.90625" style="76" customWidth="1"/>
    <col min="30" max="30" width="15" style="76" bestFit="1" customWidth="1"/>
    <col min="31" max="31" width="9.08984375" style="76"/>
    <col min="32" max="32" width="11" style="76" bestFit="1" customWidth="1"/>
    <col min="33" max="16384" width="9.08984375" style="76"/>
  </cols>
  <sheetData>
    <row r="1" spans="1:32" ht="21" customHeight="1">
      <c r="A1" s="74" t="s">
        <v>0</v>
      </c>
    </row>
    <row r="2" spans="1:32" ht="21" customHeight="1">
      <c r="A2" s="132" t="s">
        <v>87</v>
      </c>
    </row>
    <row r="3" spans="1:32" ht="21" customHeight="1">
      <c r="A3" s="132"/>
    </row>
    <row r="4" spans="1:32" ht="21" customHeight="1">
      <c r="A4" s="133"/>
      <c r="D4" s="185" t="s">
        <v>88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</row>
    <row r="5" spans="1:32" ht="21" customHeight="1">
      <c r="A5" s="133"/>
      <c r="E5" s="134"/>
      <c r="G5" s="134"/>
      <c r="H5" s="186" t="s">
        <v>216</v>
      </c>
      <c r="I5" s="186"/>
      <c r="J5" s="186"/>
      <c r="K5" s="186"/>
      <c r="L5" s="186"/>
      <c r="M5" s="134"/>
      <c r="N5" s="187" t="s">
        <v>54</v>
      </c>
      <c r="O5" s="187"/>
      <c r="P5" s="187"/>
      <c r="R5" s="188" t="s">
        <v>57</v>
      </c>
      <c r="S5" s="188"/>
      <c r="T5" s="188"/>
      <c r="U5" s="188"/>
      <c r="V5" s="188"/>
      <c r="W5" s="188"/>
      <c r="X5" s="188"/>
    </row>
    <row r="6" spans="1:32" ht="21" customHeight="1">
      <c r="A6" s="133"/>
      <c r="B6" s="135"/>
      <c r="C6" s="13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/>
      <c r="O6" s="137"/>
      <c r="P6" s="137"/>
      <c r="Q6" s="137"/>
      <c r="R6" s="138"/>
      <c r="S6" s="137"/>
      <c r="T6" s="139"/>
      <c r="U6" s="137"/>
      <c r="V6" s="139" t="s">
        <v>89</v>
      </c>
      <c r="W6" s="137"/>
      <c r="X6" s="139"/>
      <c r="Y6" s="137"/>
      <c r="AB6" s="139"/>
      <c r="AC6" s="140"/>
      <c r="AD6" s="140"/>
    </row>
    <row r="7" spans="1:32" ht="21" customHeight="1">
      <c r="A7" s="133"/>
      <c r="B7" s="135"/>
      <c r="C7" s="136"/>
      <c r="D7" s="137"/>
      <c r="E7" s="137"/>
      <c r="F7" s="137"/>
      <c r="G7" s="137"/>
      <c r="H7" s="137" t="s">
        <v>90</v>
      </c>
      <c r="I7" s="137"/>
      <c r="J7" s="137"/>
      <c r="K7" s="137"/>
      <c r="L7" s="137"/>
      <c r="M7" s="137"/>
      <c r="N7" s="138"/>
      <c r="O7" s="137"/>
      <c r="P7" s="137"/>
      <c r="Q7" s="137"/>
      <c r="R7" s="138" t="s">
        <v>91</v>
      </c>
      <c r="S7" s="137"/>
      <c r="T7" s="139"/>
      <c r="U7" s="137"/>
      <c r="V7" s="139" t="s">
        <v>92</v>
      </c>
      <c r="W7" s="137"/>
      <c r="X7" s="139"/>
      <c r="Y7" s="137"/>
      <c r="Z7" s="138"/>
      <c r="AB7" s="139"/>
      <c r="AC7" s="140"/>
      <c r="AD7" s="140"/>
    </row>
    <row r="8" spans="1:32" ht="21" customHeight="1">
      <c r="A8" s="133"/>
      <c r="B8" s="135"/>
      <c r="C8" s="136"/>
      <c r="D8" s="137"/>
      <c r="E8" s="137"/>
      <c r="F8" s="137"/>
      <c r="G8" s="137"/>
      <c r="H8" s="137" t="s">
        <v>93</v>
      </c>
      <c r="I8" s="137"/>
      <c r="J8" s="137" t="s">
        <v>94</v>
      </c>
      <c r="K8" s="137"/>
      <c r="L8" s="137"/>
      <c r="M8" s="137"/>
      <c r="N8" s="138"/>
      <c r="O8" s="137"/>
      <c r="P8" s="137"/>
      <c r="Q8" s="137"/>
      <c r="R8" s="139" t="s">
        <v>95</v>
      </c>
      <c r="S8" s="137"/>
      <c r="T8" s="139"/>
      <c r="U8" s="137"/>
      <c r="V8" s="140" t="s">
        <v>96</v>
      </c>
      <c r="W8" s="137"/>
      <c r="X8" s="139"/>
      <c r="Y8" s="137"/>
      <c r="Z8" s="138" t="s">
        <v>46</v>
      </c>
      <c r="AB8" s="139"/>
      <c r="AC8" s="140"/>
      <c r="AD8" s="140"/>
    </row>
    <row r="9" spans="1:32" ht="21" customHeight="1">
      <c r="A9" s="133"/>
      <c r="B9" s="135"/>
      <c r="C9" s="136"/>
      <c r="D9" s="137" t="s">
        <v>97</v>
      </c>
      <c r="E9" s="137"/>
      <c r="F9" s="137"/>
      <c r="G9" s="137"/>
      <c r="H9" s="137" t="s">
        <v>98</v>
      </c>
      <c r="I9" s="137"/>
      <c r="J9" s="137" t="s">
        <v>99</v>
      </c>
      <c r="K9" s="137"/>
      <c r="L9" s="140" t="s">
        <v>108</v>
      </c>
      <c r="M9" s="137"/>
      <c r="N9" s="138"/>
      <c r="O9" s="137"/>
      <c r="P9" s="137"/>
      <c r="Q9" s="137"/>
      <c r="R9" s="139" t="s">
        <v>100</v>
      </c>
      <c r="S9" s="137"/>
      <c r="T9" s="139" t="s">
        <v>226</v>
      </c>
      <c r="U9" s="137"/>
      <c r="V9" s="140" t="s">
        <v>101</v>
      </c>
      <c r="W9" s="137"/>
      <c r="X9" s="139" t="s">
        <v>102</v>
      </c>
      <c r="Y9" s="137"/>
      <c r="Z9" s="138" t="s">
        <v>103</v>
      </c>
      <c r="AB9" s="139"/>
      <c r="AC9" s="140"/>
      <c r="AD9" s="139"/>
    </row>
    <row r="10" spans="1:32" ht="21" customHeight="1">
      <c r="A10" s="133"/>
      <c r="B10" s="135"/>
      <c r="C10" s="136"/>
      <c r="D10" s="137" t="s">
        <v>104</v>
      </c>
      <c r="E10" s="137"/>
      <c r="F10" s="137" t="s">
        <v>105</v>
      </c>
      <c r="G10" s="137"/>
      <c r="H10" s="140" t="s">
        <v>106</v>
      </c>
      <c r="I10" s="137"/>
      <c r="J10" s="140" t="s">
        <v>107</v>
      </c>
      <c r="K10" s="137"/>
      <c r="L10" s="140" t="s">
        <v>120</v>
      </c>
      <c r="M10" s="137"/>
      <c r="N10" s="139" t="s">
        <v>109</v>
      </c>
      <c r="O10" s="137"/>
      <c r="P10" s="137"/>
      <c r="Q10" s="137"/>
      <c r="R10" s="139" t="s">
        <v>110</v>
      </c>
      <c r="S10" s="137"/>
      <c r="T10" s="139" t="s">
        <v>111</v>
      </c>
      <c r="U10" s="137"/>
      <c r="V10" s="140" t="s">
        <v>112</v>
      </c>
      <c r="W10" s="137"/>
      <c r="X10" s="139" t="s">
        <v>113</v>
      </c>
      <c r="Y10" s="137"/>
      <c r="Z10" s="138" t="s">
        <v>114</v>
      </c>
      <c r="AB10" s="139" t="s">
        <v>115</v>
      </c>
      <c r="AC10" s="140"/>
      <c r="AD10" s="139" t="s">
        <v>108</v>
      </c>
    </row>
    <row r="11" spans="1:32" ht="21" customHeight="1">
      <c r="A11" s="133"/>
      <c r="B11" s="135"/>
      <c r="C11" s="136"/>
      <c r="D11" s="137" t="s">
        <v>116</v>
      </c>
      <c r="E11" s="137"/>
      <c r="F11" s="137" t="s">
        <v>117</v>
      </c>
      <c r="G11" s="137"/>
      <c r="H11" s="137" t="s">
        <v>118</v>
      </c>
      <c r="I11" s="137"/>
      <c r="J11" s="137" t="s">
        <v>119</v>
      </c>
      <c r="K11" s="137"/>
      <c r="L11" s="137" t="s">
        <v>225</v>
      </c>
      <c r="M11" s="137"/>
      <c r="N11" s="138" t="s">
        <v>121</v>
      </c>
      <c r="O11" s="137"/>
      <c r="P11" s="137" t="s">
        <v>122</v>
      </c>
      <c r="Q11" s="137"/>
      <c r="R11" s="139" t="s">
        <v>123</v>
      </c>
      <c r="S11" s="137"/>
      <c r="T11" s="139" t="s">
        <v>124</v>
      </c>
      <c r="U11" s="137"/>
      <c r="V11" s="140" t="s">
        <v>125</v>
      </c>
      <c r="W11" s="137"/>
      <c r="X11" s="140" t="s">
        <v>126</v>
      </c>
      <c r="Y11" s="137"/>
      <c r="Z11" s="138" t="s">
        <v>127</v>
      </c>
      <c r="AB11" s="139" t="s">
        <v>128</v>
      </c>
      <c r="AC11" s="140"/>
      <c r="AD11" s="139" t="s">
        <v>129</v>
      </c>
    </row>
    <row r="12" spans="1:32" ht="21" customHeight="1">
      <c r="A12" s="133"/>
      <c r="B12" s="135"/>
      <c r="C12" s="136"/>
      <c r="D12" s="189" t="s">
        <v>9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</row>
    <row r="13" spans="1:32" ht="21" customHeight="1">
      <c r="A13" s="141" t="s">
        <v>206</v>
      </c>
      <c r="B13" s="135"/>
      <c r="C13" s="137"/>
      <c r="D13" s="98"/>
      <c r="F13" s="98"/>
      <c r="H13" s="98"/>
      <c r="J13" s="98"/>
      <c r="L13" s="98"/>
      <c r="N13" s="98"/>
      <c r="P13" s="98"/>
      <c r="R13" s="98"/>
      <c r="T13" s="98"/>
      <c r="V13" s="98"/>
      <c r="X13" s="98"/>
      <c r="Z13" s="98"/>
      <c r="AB13" s="98"/>
      <c r="AD13" s="98"/>
    </row>
    <row r="14" spans="1:32" s="120" customFormat="1" ht="21" customHeight="1">
      <c r="A14" s="142" t="s">
        <v>176</v>
      </c>
      <c r="B14" s="112"/>
      <c r="D14" s="143">
        <v>3003750</v>
      </c>
      <c r="E14" s="143"/>
      <c r="F14" s="143">
        <v>11847802</v>
      </c>
      <c r="G14" s="143"/>
      <c r="H14" s="143">
        <v>295202</v>
      </c>
      <c r="I14" s="143"/>
      <c r="J14" s="143">
        <v>-246310</v>
      </c>
      <c r="K14" s="143"/>
      <c r="L14" s="143">
        <v>48892</v>
      </c>
      <c r="M14" s="143"/>
      <c r="N14" s="143">
        <v>300375</v>
      </c>
      <c r="O14" s="143"/>
      <c r="P14" s="143">
        <v>1917179</v>
      </c>
      <c r="Q14" s="143"/>
      <c r="R14" s="143">
        <v>-748479</v>
      </c>
      <c r="S14" s="143"/>
      <c r="T14" s="143">
        <v>-16215</v>
      </c>
      <c r="U14" s="143"/>
      <c r="V14" s="143">
        <v>-27717</v>
      </c>
      <c r="W14" s="143"/>
      <c r="X14" s="143">
        <f>SUM(R14:W14)</f>
        <v>-792411</v>
      </c>
      <c r="Y14" s="143"/>
      <c r="Z14" s="143">
        <f>SUM(D14:F14,L14:Q14,X14)</f>
        <v>16325587</v>
      </c>
      <c r="AA14" s="143"/>
      <c r="AB14" s="143">
        <v>184304</v>
      </c>
      <c r="AC14" s="143"/>
      <c r="AD14" s="143">
        <f>SUM(Z14:AB14)</f>
        <v>16509891</v>
      </c>
      <c r="AE14" s="143"/>
      <c r="AF14" s="143"/>
    </row>
    <row r="15" spans="1:32" ht="9.75" customHeight="1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1"/>
      <c r="AB15" s="10"/>
      <c r="AC15" s="10"/>
      <c r="AD15" s="10"/>
    </row>
    <row r="16" spans="1:32" ht="21" customHeight="1">
      <c r="A16" s="144" t="s">
        <v>130</v>
      </c>
      <c r="B16" s="135"/>
      <c r="C16" s="137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1"/>
      <c r="AB16" s="11"/>
      <c r="AC16" s="11"/>
      <c r="AD16" s="11"/>
    </row>
    <row r="17" spans="1:32" ht="21" customHeight="1">
      <c r="A17" s="145" t="s">
        <v>131</v>
      </c>
      <c r="B17" s="135"/>
      <c r="C17" s="137"/>
      <c r="D17" s="40">
        <v>0</v>
      </c>
      <c r="E17" s="13"/>
      <c r="F17" s="40">
        <v>0</v>
      </c>
      <c r="G17" s="13"/>
      <c r="H17" s="40">
        <v>0</v>
      </c>
      <c r="I17" s="13"/>
      <c r="J17" s="40">
        <v>0</v>
      </c>
      <c r="K17" s="13"/>
      <c r="L17" s="40">
        <v>0</v>
      </c>
      <c r="M17" s="13"/>
      <c r="N17" s="40">
        <v>0</v>
      </c>
      <c r="O17" s="14"/>
      <c r="P17" s="40">
        <f>'PL-5-6'!F31</f>
        <v>828496</v>
      </c>
      <c r="Q17" s="98"/>
      <c r="R17" s="40">
        <v>0</v>
      </c>
      <c r="S17" s="146"/>
      <c r="T17" s="40">
        <v>0</v>
      </c>
      <c r="U17" s="14"/>
      <c r="V17" s="40">
        <v>0</v>
      </c>
      <c r="W17" s="14"/>
      <c r="X17" s="40">
        <f>SUM(R17:W17)</f>
        <v>0</v>
      </c>
      <c r="Y17" s="14"/>
      <c r="Z17" s="98">
        <f>SUM(D17:F17,L17:Q17,X17)</f>
        <v>828496</v>
      </c>
      <c r="AA17" s="11"/>
      <c r="AB17" s="40">
        <f>'PL-5-6'!F32</f>
        <v>37471</v>
      </c>
      <c r="AC17" s="11"/>
      <c r="AD17" s="40">
        <f t="shared" ref="AD17:AD18" si="0">SUM(Z17:AB17)</f>
        <v>865967</v>
      </c>
    </row>
    <row r="18" spans="1:32" ht="21" customHeight="1">
      <c r="A18" s="147" t="s">
        <v>132</v>
      </c>
      <c r="D18" s="40">
        <v>0</v>
      </c>
      <c r="E18" s="17"/>
      <c r="F18" s="40">
        <v>0</v>
      </c>
      <c r="G18" s="17"/>
      <c r="H18" s="40">
        <v>0</v>
      </c>
      <c r="I18" s="17"/>
      <c r="J18" s="40">
        <v>0</v>
      </c>
      <c r="K18" s="17"/>
      <c r="L18" s="40">
        <v>0</v>
      </c>
      <c r="M18" s="17"/>
      <c r="N18" s="40">
        <v>0</v>
      </c>
      <c r="O18" s="17"/>
      <c r="P18" s="98">
        <v>0</v>
      </c>
      <c r="Q18" s="98"/>
      <c r="R18" s="40">
        <v>104004</v>
      </c>
      <c r="S18" s="17"/>
      <c r="T18" s="98">
        <v>0</v>
      </c>
      <c r="U18" s="17"/>
      <c r="V18" s="98">
        <v>5995</v>
      </c>
      <c r="W18" s="17"/>
      <c r="X18" s="40">
        <f>SUM(R18:W18)</f>
        <v>109999</v>
      </c>
      <c r="Y18" s="14"/>
      <c r="Z18" s="98">
        <f>SUM(D18:F18,L18:Q18,X18)</f>
        <v>109999</v>
      </c>
      <c r="AA18" s="19"/>
      <c r="AB18" s="40">
        <v>11784</v>
      </c>
      <c r="AC18" s="19"/>
      <c r="AD18" s="40">
        <f t="shared" si="0"/>
        <v>121783</v>
      </c>
    </row>
    <row r="19" spans="1:32" s="120" customFormat="1" ht="21" customHeight="1">
      <c r="A19" s="148" t="s">
        <v>85</v>
      </c>
      <c r="B19" s="112"/>
      <c r="D19" s="149">
        <f>SUM(D17:D18)</f>
        <v>0</v>
      </c>
      <c r="E19" s="21"/>
      <c r="F19" s="149">
        <f>SUM(F17:F18)</f>
        <v>0</v>
      </c>
      <c r="G19" s="21"/>
      <c r="H19" s="149">
        <f>SUM(H17:H18)</f>
        <v>0</v>
      </c>
      <c r="I19" s="21"/>
      <c r="J19" s="149">
        <f>SUM(J17:J18)</f>
        <v>0</v>
      </c>
      <c r="K19" s="21"/>
      <c r="L19" s="149">
        <f>SUM(L17:L18)</f>
        <v>0</v>
      </c>
      <c r="M19" s="21"/>
      <c r="N19" s="149">
        <f>SUM(N17:N18)</f>
        <v>0</v>
      </c>
      <c r="O19" s="21"/>
      <c r="P19" s="149">
        <f>SUM(P17:P18)</f>
        <v>828496</v>
      </c>
      <c r="Q19" s="22"/>
      <c r="R19" s="149">
        <f>SUM(R17:R18)</f>
        <v>104004</v>
      </c>
      <c r="S19" s="21"/>
      <c r="T19" s="20">
        <f>SUM(T17:T18)</f>
        <v>0</v>
      </c>
      <c r="U19" s="21"/>
      <c r="V19" s="20">
        <f>SUM(V17:V18)</f>
        <v>5995</v>
      </c>
      <c r="W19" s="21"/>
      <c r="X19" s="20">
        <f>SUM(R19:W19)</f>
        <v>109999</v>
      </c>
      <c r="Y19" s="21"/>
      <c r="Z19" s="20">
        <f>SUM(D19:F19,N19:Q19,X19)</f>
        <v>938495</v>
      </c>
      <c r="AA19" s="23"/>
      <c r="AB19" s="20">
        <f>SUM(AB17:AB18)</f>
        <v>49255</v>
      </c>
      <c r="AC19" s="23"/>
      <c r="AD19" s="20">
        <f>SUM(AD17:AD18)</f>
        <v>987750</v>
      </c>
    </row>
    <row r="20" spans="1:32" ht="9.75" customHeight="1">
      <c r="A20" s="150"/>
      <c r="B20" s="135"/>
      <c r="C20" s="13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5"/>
      <c r="P20" s="24"/>
      <c r="Q20" s="24"/>
      <c r="R20" s="16"/>
      <c r="S20" s="15"/>
      <c r="T20" s="16"/>
      <c r="U20" s="15"/>
      <c r="V20" s="16"/>
      <c r="W20" s="15"/>
      <c r="X20" s="16"/>
      <c r="Y20" s="15"/>
      <c r="Z20" s="24"/>
      <c r="AA20" s="19"/>
      <c r="AB20" s="16"/>
      <c r="AC20" s="25"/>
      <c r="AD20" s="24"/>
    </row>
    <row r="21" spans="1:32" ht="21" customHeight="1" thickBot="1">
      <c r="A21" s="133" t="s">
        <v>207</v>
      </c>
      <c r="B21" s="135"/>
      <c r="C21" s="137"/>
      <c r="D21" s="26">
        <f>SUM(D14,D19)</f>
        <v>3003750</v>
      </c>
      <c r="E21" s="16"/>
      <c r="F21" s="26">
        <f>SUM(F14,F19)</f>
        <v>11847802</v>
      </c>
      <c r="G21" s="16"/>
      <c r="H21" s="26">
        <f>SUM(H14,H19)</f>
        <v>295202</v>
      </c>
      <c r="I21" s="16"/>
      <c r="J21" s="26">
        <f>SUM(J14,J19)</f>
        <v>-246310</v>
      </c>
      <c r="K21" s="16"/>
      <c r="L21" s="26">
        <f>SUM(L14,L19)</f>
        <v>48892</v>
      </c>
      <c r="M21" s="16"/>
      <c r="N21" s="26">
        <f>SUM(N14,N19)</f>
        <v>300375</v>
      </c>
      <c r="O21" s="12"/>
      <c r="P21" s="26">
        <f>SUM(P14,P19)</f>
        <v>2745675</v>
      </c>
      <c r="Q21" s="12"/>
      <c r="R21" s="26">
        <f>SUM(R14,R19)</f>
        <v>-644475</v>
      </c>
      <c r="S21" s="15"/>
      <c r="T21" s="26">
        <f>SUM(T14,T19)</f>
        <v>-16215</v>
      </c>
      <c r="U21" s="15"/>
      <c r="V21" s="26">
        <f>SUM(V14,V19)</f>
        <v>-21722</v>
      </c>
      <c r="W21" s="15"/>
      <c r="X21" s="26">
        <f>SUM(X14,X19)</f>
        <v>-682412</v>
      </c>
      <c r="Y21" s="15"/>
      <c r="Z21" s="26">
        <f>SUM(Z14,Z19)</f>
        <v>17264082</v>
      </c>
      <c r="AA21" s="27"/>
      <c r="AB21" s="26">
        <f>SUM(AB14,AB19)</f>
        <v>233559</v>
      </c>
      <c r="AC21" s="27"/>
      <c r="AD21" s="26">
        <f>SUM(AD14,AD19)</f>
        <v>17497641</v>
      </c>
    </row>
    <row r="22" spans="1:32" ht="18" customHeight="1" thickTop="1"/>
    <row r="23" spans="1:32" ht="21" customHeight="1">
      <c r="A23" s="141" t="s">
        <v>209</v>
      </c>
      <c r="B23" s="135"/>
      <c r="C23" s="137"/>
      <c r="D23" s="98"/>
      <c r="F23" s="98"/>
      <c r="H23" s="98"/>
      <c r="J23" s="98"/>
      <c r="L23" s="98"/>
      <c r="N23" s="98"/>
      <c r="P23" s="98"/>
      <c r="R23" s="98"/>
      <c r="T23" s="98"/>
      <c r="V23" s="98"/>
      <c r="X23" s="98"/>
      <c r="Z23" s="98"/>
      <c r="AB23" s="98"/>
      <c r="AD23" s="98"/>
    </row>
    <row r="24" spans="1:32" s="120" customFormat="1" ht="21" customHeight="1">
      <c r="A24" s="142" t="s">
        <v>210</v>
      </c>
      <c r="B24" s="112"/>
      <c r="D24" s="143">
        <v>3003750</v>
      </c>
      <c r="E24" s="143">
        <v>0</v>
      </c>
      <c r="F24" s="143">
        <v>11847802</v>
      </c>
      <c r="G24" s="143">
        <v>0</v>
      </c>
      <c r="H24" s="143">
        <v>109065</v>
      </c>
      <c r="I24" s="143">
        <v>0</v>
      </c>
      <c r="J24" s="143">
        <v>-246310</v>
      </c>
      <c r="K24" s="143">
        <v>0</v>
      </c>
      <c r="L24" s="143">
        <v>-137245</v>
      </c>
      <c r="M24" s="143">
        <v>0</v>
      </c>
      <c r="N24" s="143">
        <v>300375</v>
      </c>
      <c r="O24" s="143">
        <v>0</v>
      </c>
      <c r="P24" s="143">
        <v>1302092</v>
      </c>
      <c r="Q24" s="143">
        <v>0</v>
      </c>
      <c r="R24" s="143">
        <v>-776888</v>
      </c>
      <c r="S24" s="143">
        <v>0</v>
      </c>
      <c r="T24" s="143">
        <v>-16215</v>
      </c>
      <c r="U24" s="143">
        <v>0</v>
      </c>
      <c r="V24" s="143">
        <v>-30987</v>
      </c>
      <c r="W24" s="143"/>
      <c r="X24" s="143">
        <f>SUM(R24:W24)</f>
        <v>-824090</v>
      </c>
      <c r="Y24" s="143"/>
      <c r="Z24" s="143">
        <f>SUM(D24:F24,L24:Q24,X24)</f>
        <v>15492684</v>
      </c>
      <c r="AA24" s="143"/>
      <c r="AB24" s="143">
        <v>299300</v>
      </c>
      <c r="AC24" s="143"/>
      <c r="AD24" s="143">
        <f>SUM(Z24:AB24)</f>
        <v>15791984</v>
      </c>
      <c r="AE24" s="143"/>
      <c r="AF24" s="143"/>
    </row>
    <row r="25" spans="1:32" ht="9.75" customHeight="1"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1"/>
      <c r="AB25" s="10"/>
      <c r="AC25" s="10"/>
      <c r="AD25" s="10"/>
    </row>
    <row r="26" spans="1:32" ht="21" customHeight="1">
      <c r="A26" s="144" t="s">
        <v>130</v>
      </c>
      <c r="B26" s="135"/>
      <c r="C26" s="137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1"/>
      <c r="AB26" s="11"/>
      <c r="AC26" s="11"/>
      <c r="AD26" s="11"/>
    </row>
    <row r="27" spans="1:32" ht="21" customHeight="1">
      <c r="A27" s="145" t="s">
        <v>131</v>
      </c>
      <c r="B27" s="135"/>
      <c r="C27" s="137"/>
      <c r="D27" s="40">
        <v>0</v>
      </c>
      <c r="E27" s="13"/>
      <c r="F27" s="40">
        <v>0</v>
      </c>
      <c r="G27" s="13"/>
      <c r="H27" s="40">
        <v>0</v>
      </c>
      <c r="I27" s="13"/>
      <c r="J27" s="40">
        <v>0</v>
      </c>
      <c r="K27" s="13"/>
      <c r="L27" s="40">
        <f>H27+J27</f>
        <v>0</v>
      </c>
      <c r="M27" s="13"/>
      <c r="N27" s="40">
        <v>0</v>
      </c>
      <c r="O27" s="14"/>
      <c r="P27" s="40">
        <f>'PL-5-6'!D31</f>
        <v>1265089</v>
      </c>
      <c r="Q27" s="98"/>
      <c r="R27" s="40">
        <v>0</v>
      </c>
      <c r="S27" s="146"/>
      <c r="T27" s="40">
        <v>0</v>
      </c>
      <c r="U27" s="14"/>
      <c r="V27" s="40">
        <v>0</v>
      </c>
      <c r="W27" s="14"/>
      <c r="X27" s="40">
        <f>SUM(R27:W27)</f>
        <v>0</v>
      </c>
      <c r="Y27" s="14"/>
      <c r="Z27" s="98">
        <f>SUM(D27:F27,L27:Q27,X27)</f>
        <v>1265089</v>
      </c>
      <c r="AA27" s="11"/>
      <c r="AB27" s="40">
        <f>'PL-5-6'!D32</f>
        <v>65544</v>
      </c>
      <c r="AC27" s="11"/>
      <c r="AD27" s="40">
        <f t="shared" ref="AD27:AD28" si="1">SUM(Z27:AB27)</f>
        <v>1330633</v>
      </c>
    </row>
    <row r="28" spans="1:32" ht="21" customHeight="1">
      <c r="A28" s="147" t="s">
        <v>132</v>
      </c>
      <c r="D28" s="40">
        <v>0</v>
      </c>
      <c r="E28" s="17"/>
      <c r="F28" s="40">
        <v>0</v>
      </c>
      <c r="G28" s="17"/>
      <c r="H28" s="40">
        <v>0</v>
      </c>
      <c r="I28" s="17"/>
      <c r="J28" s="40">
        <v>0</v>
      </c>
      <c r="K28" s="17"/>
      <c r="L28" s="40">
        <f>H28+J28</f>
        <v>0</v>
      </c>
      <c r="M28" s="17"/>
      <c r="N28" s="40">
        <v>0</v>
      </c>
      <c r="O28" s="17"/>
      <c r="P28" s="98">
        <v>0</v>
      </c>
      <c r="Q28" s="98"/>
      <c r="R28" s="40">
        <f>'PL-5-6'!D50-'Equity Conso-7'!AB28</f>
        <v>-52281</v>
      </c>
      <c r="S28" s="17"/>
      <c r="T28" s="98">
        <v>0</v>
      </c>
      <c r="U28" s="17"/>
      <c r="V28" s="98">
        <v>0</v>
      </c>
      <c r="W28" s="17"/>
      <c r="X28" s="40">
        <f>SUM(R28:W28)</f>
        <v>-52281</v>
      </c>
      <c r="Y28" s="14"/>
      <c r="Z28" s="98">
        <f>SUM(D28:F28,L28:Q28,X28)</f>
        <v>-52281</v>
      </c>
      <c r="AA28" s="19"/>
      <c r="AB28" s="40">
        <f>'PL-5-6'!D59-'Equity Conso-7'!AB27</f>
        <v>-800</v>
      </c>
      <c r="AC28" s="19"/>
      <c r="AD28" s="40">
        <f t="shared" si="1"/>
        <v>-53081</v>
      </c>
    </row>
    <row r="29" spans="1:32" s="120" customFormat="1" ht="21" customHeight="1">
      <c r="A29" s="148" t="s">
        <v>85</v>
      </c>
      <c r="B29" s="112"/>
      <c r="D29" s="149">
        <f>SUM(D27:D28)</f>
        <v>0</v>
      </c>
      <c r="E29" s="21"/>
      <c r="F29" s="149">
        <f>SUM(F27:F28)</f>
        <v>0</v>
      </c>
      <c r="G29" s="21"/>
      <c r="H29" s="149">
        <f>SUM(H27:H28)</f>
        <v>0</v>
      </c>
      <c r="I29" s="21"/>
      <c r="J29" s="149">
        <f>SUM(J27:J28)</f>
        <v>0</v>
      </c>
      <c r="K29" s="21"/>
      <c r="L29" s="149">
        <f>SUM(L27:L28)</f>
        <v>0</v>
      </c>
      <c r="M29" s="21"/>
      <c r="N29" s="149">
        <f>SUM(N27:N28)</f>
        <v>0</v>
      </c>
      <c r="O29" s="21"/>
      <c r="P29" s="149">
        <f>SUM(P27:P28)</f>
        <v>1265089</v>
      </c>
      <c r="Q29" s="22"/>
      <c r="R29" s="149">
        <f>SUM(R27:R28)</f>
        <v>-52281</v>
      </c>
      <c r="S29" s="21"/>
      <c r="T29" s="20">
        <f>SUM(T27:T28)</f>
        <v>0</v>
      </c>
      <c r="U29" s="21"/>
      <c r="V29" s="20">
        <f>SUM(V27:V28)</f>
        <v>0</v>
      </c>
      <c r="W29" s="21"/>
      <c r="X29" s="20">
        <f>SUM(R29:W29)</f>
        <v>-52281</v>
      </c>
      <c r="Y29" s="21"/>
      <c r="Z29" s="20">
        <f>SUM(D29:F29,N29:Q29,X29)</f>
        <v>1212808</v>
      </c>
      <c r="AA29" s="23"/>
      <c r="AB29" s="20">
        <f>SUM(AB27:AB28)</f>
        <v>64744</v>
      </c>
      <c r="AC29" s="23"/>
      <c r="AD29" s="20">
        <f>SUM(AD27:AD28)</f>
        <v>1277552</v>
      </c>
    </row>
    <row r="30" spans="1:32" ht="9.75" customHeight="1">
      <c r="A30" s="150"/>
      <c r="B30" s="135"/>
      <c r="C30" s="13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4"/>
      <c r="Q30" s="24"/>
      <c r="R30" s="16"/>
      <c r="S30" s="15"/>
      <c r="T30" s="16"/>
      <c r="U30" s="15"/>
      <c r="V30" s="16"/>
      <c r="W30" s="15"/>
      <c r="X30" s="16"/>
      <c r="Y30" s="15"/>
      <c r="Z30" s="24"/>
      <c r="AA30" s="19"/>
      <c r="AB30" s="16"/>
      <c r="AC30" s="25"/>
      <c r="AD30" s="24"/>
    </row>
    <row r="31" spans="1:32" ht="21" customHeight="1">
      <c r="A31" s="150" t="s">
        <v>224</v>
      </c>
      <c r="B31" s="135"/>
      <c r="C31" s="137"/>
      <c r="D31" s="70">
        <v>0</v>
      </c>
      <c r="E31" s="16"/>
      <c r="F31" s="70">
        <v>0</v>
      </c>
      <c r="G31" s="16"/>
      <c r="H31" s="70">
        <v>0</v>
      </c>
      <c r="I31" s="16"/>
      <c r="J31" s="70">
        <v>0</v>
      </c>
      <c r="K31" s="16"/>
      <c r="L31" s="70">
        <f>H31+J31</f>
        <v>0</v>
      </c>
      <c r="M31" s="16"/>
      <c r="N31" s="70">
        <v>0</v>
      </c>
      <c r="O31" s="15"/>
      <c r="P31" s="71">
        <v>0</v>
      </c>
      <c r="Q31" s="24"/>
      <c r="R31" s="70">
        <v>0</v>
      </c>
      <c r="S31" s="15"/>
      <c r="T31" s="70">
        <v>0</v>
      </c>
      <c r="U31" s="15"/>
      <c r="V31" s="70">
        <v>30987</v>
      </c>
      <c r="W31" s="15"/>
      <c r="X31" s="72">
        <f>SUM(R31:W31)</f>
        <v>30987</v>
      </c>
      <c r="Y31" s="15"/>
      <c r="Z31" s="151">
        <f>SUM(D31:F31,L31:Q31,X31)</f>
        <v>30987</v>
      </c>
      <c r="AA31" s="19"/>
      <c r="AB31" s="70">
        <v>0</v>
      </c>
      <c r="AC31" s="25"/>
      <c r="AD31" s="72">
        <f t="shared" ref="AD31" si="2">SUM(Z31:AB31)</f>
        <v>30987</v>
      </c>
    </row>
    <row r="32" spans="1:32" ht="21" customHeight="1" thickBot="1">
      <c r="A32" s="133" t="s">
        <v>211</v>
      </c>
      <c r="B32" s="135"/>
      <c r="C32" s="137"/>
      <c r="D32" s="26">
        <f>SUM(D24,D29,D31)</f>
        <v>3003750</v>
      </c>
      <c r="E32" s="16"/>
      <c r="F32" s="26">
        <f>SUM(F24,F29,F31)</f>
        <v>11847802</v>
      </c>
      <c r="G32" s="16"/>
      <c r="H32" s="26">
        <f>SUM(H24,H29,H31)</f>
        <v>109065</v>
      </c>
      <c r="I32" s="16"/>
      <c r="J32" s="26">
        <f>SUM(J24,J29,J31)</f>
        <v>-246310</v>
      </c>
      <c r="K32" s="16"/>
      <c r="L32" s="26">
        <f>SUM(L24,L29,L31)</f>
        <v>-137245</v>
      </c>
      <c r="M32" s="16"/>
      <c r="N32" s="26">
        <f>SUM(N24,N29,N31)</f>
        <v>300375</v>
      </c>
      <c r="O32" s="12"/>
      <c r="P32" s="26">
        <f>SUM(P24,P29,P31)</f>
        <v>2567181</v>
      </c>
      <c r="Q32" s="12"/>
      <c r="R32" s="26">
        <f>SUM(R24,R29,R31)</f>
        <v>-829169</v>
      </c>
      <c r="S32" s="15"/>
      <c r="T32" s="26">
        <f>SUM(T24,T29,T31)</f>
        <v>-16215</v>
      </c>
      <c r="U32" s="15"/>
      <c r="V32" s="73">
        <f>SUM(V24,V29,V31)</f>
        <v>0</v>
      </c>
      <c r="W32" s="15"/>
      <c r="X32" s="26">
        <f>SUM(X24,X29,X31)</f>
        <v>-845384</v>
      </c>
      <c r="Y32" s="15"/>
      <c r="Z32" s="26">
        <f>SUM(Z24,Z29,Z31)</f>
        <v>16736479</v>
      </c>
      <c r="AA32" s="27"/>
      <c r="AB32" s="26">
        <f>SUM(AB24,AB29,AB31)</f>
        <v>364044</v>
      </c>
      <c r="AC32" s="27"/>
      <c r="AD32" s="26">
        <f>SUM(AD24,AD29,AD31)</f>
        <v>17100523</v>
      </c>
    </row>
    <row r="33" spans="4:28" ht="18" customHeight="1" thickTop="1"/>
    <row r="35" spans="4:28" ht="18" customHeight="1"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</row>
  </sheetData>
  <mergeCells count="5">
    <mergeCell ref="D4:AD4"/>
    <mergeCell ref="H5:L5"/>
    <mergeCell ref="N5:P5"/>
    <mergeCell ref="R5:X5"/>
    <mergeCell ref="D12:AD12"/>
  </mergeCells>
  <pageMargins left="0.6" right="0.6" top="0.48" bottom="0.5" header="0.5" footer="0.5"/>
  <pageSetup paperSize="9" scale="50" firstPageNumber="7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D34B-AD2A-4A75-BD85-E38B1DE176A4}">
  <dimension ref="A1:O30"/>
  <sheetViews>
    <sheetView view="pageBreakPreview" zoomScale="70" zoomScaleNormal="80" zoomScaleSheetLayoutView="70" workbookViewId="0"/>
  </sheetViews>
  <sheetFormatPr defaultColWidth="8.90625" defaultRowHeight="19.5" customHeight="1"/>
  <cols>
    <col min="1" max="1" width="52.90625" style="153" customWidth="1"/>
    <col min="2" max="2" width="9.08984375" style="153" customWidth="1"/>
    <col min="3" max="3" width="14.453125" style="153" bestFit="1" customWidth="1"/>
    <col min="4" max="4" width="1.90625" style="153" customWidth="1"/>
    <col min="5" max="5" width="15.453125" style="153" bestFit="1" customWidth="1"/>
    <col min="6" max="6" width="1.90625" style="153" customWidth="1"/>
    <col min="7" max="7" width="16.90625" style="153" customWidth="1"/>
    <col min="8" max="8" width="1.90625" style="153" customWidth="1"/>
    <col min="9" max="9" width="13.90625" style="153" customWidth="1"/>
    <col min="10" max="10" width="1.90625" style="153" customWidth="1"/>
    <col min="11" max="11" width="14.453125" style="153" customWidth="1"/>
    <col min="12" max="12" width="1.90625" style="153" customWidth="1"/>
    <col min="13" max="13" width="15.54296875" style="153" customWidth="1"/>
    <col min="14" max="14" width="1.90625" style="153" customWidth="1"/>
    <col min="15" max="15" width="15.453125" style="153" bestFit="1" customWidth="1"/>
    <col min="16" max="19" width="9.08984375" style="153" customWidth="1"/>
    <col min="20" max="16384" width="8.90625" style="153"/>
  </cols>
  <sheetData>
    <row r="1" spans="1:15" ht="20.399999999999999" customHeight="1">
      <c r="A1" s="152" t="s">
        <v>0</v>
      </c>
      <c r="B1" s="152"/>
    </row>
    <row r="2" spans="1:15" ht="20.399999999999999" customHeight="1">
      <c r="A2" s="132" t="s">
        <v>87</v>
      </c>
      <c r="B2" s="132"/>
    </row>
    <row r="3" spans="1:15" ht="20.399999999999999" customHeight="1">
      <c r="A3" s="132"/>
      <c r="B3" s="132"/>
    </row>
    <row r="4" spans="1:15" ht="20.399999999999999" customHeight="1">
      <c r="C4" s="190" t="s">
        <v>133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20.399999999999999" customHeight="1">
      <c r="C5" s="154"/>
      <c r="D5" s="154"/>
      <c r="E5" s="154"/>
      <c r="F5" s="154"/>
      <c r="H5" s="154"/>
      <c r="M5" s="155" t="s">
        <v>134</v>
      </c>
    </row>
    <row r="6" spans="1:15" ht="20.399999999999999" customHeight="1">
      <c r="C6" s="156"/>
      <c r="D6" s="156"/>
      <c r="E6" s="156"/>
      <c r="F6" s="156"/>
      <c r="G6" s="157" t="s">
        <v>53</v>
      </c>
      <c r="H6" s="156"/>
      <c r="I6" s="191" t="s">
        <v>54</v>
      </c>
      <c r="J6" s="191"/>
      <c r="K6" s="191"/>
      <c r="L6" s="156"/>
      <c r="M6" s="157" t="s">
        <v>135</v>
      </c>
      <c r="N6" s="156"/>
      <c r="O6" s="156"/>
    </row>
    <row r="7" spans="1:15" ht="20.399999999999999" customHeight="1">
      <c r="C7" s="158" t="s">
        <v>136</v>
      </c>
      <c r="D7" s="159"/>
      <c r="E7" s="155"/>
      <c r="F7" s="159"/>
      <c r="G7" s="155" t="s">
        <v>137</v>
      </c>
      <c r="H7" s="159"/>
      <c r="M7" s="139" t="s">
        <v>226</v>
      </c>
      <c r="N7" s="160"/>
      <c r="O7" s="155"/>
    </row>
    <row r="8" spans="1:15" ht="20.399999999999999" customHeight="1">
      <c r="C8" s="158" t="s">
        <v>104</v>
      </c>
      <c r="D8" s="159"/>
      <c r="E8" s="158" t="s">
        <v>105</v>
      </c>
      <c r="F8" s="159"/>
      <c r="G8" s="155" t="s">
        <v>138</v>
      </c>
      <c r="H8" s="159"/>
      <c r="M8" s="158" t="s">
        <v>111</v>
      </c>
      <c r="N8" s="160"/>
      <c r="O8" s="155" t="s">
        <v>108</v>
      </c>
    </row>
    <row r="9" spans="1:15" ht="20.399999999999999" customHeight="1">
      <c r="C9" s="158" t="s">
        <v>116</v>
      </c>
      <c r="D9" s="159"/>
      <c r="E9" s="158" t="s">
        <v>117</v>
      </c>
      <c r="F9" s="159"/>
      <c r="G9" s="155" t="s">
        <v>118</v>
      </c>
      <c r="H9" s="159"/>
      <c r="I9" s="158" t="s">
        <v>139</v>
      </c>
      <c r="J9" s="160"/>
      <c r="K9" s="158" t="s">
        <v>140</v>
      </c>
      <c r="M9" s="158" t="s">
        <v>124</v>
      </c>
      <c r="N9" s="160"/>
      <c r="O9" s="155" t="s">
        <v>129</v>
      </c>
    </row>
    <row r="10" spans="1:15" ht="20.399999999999999" customHeight="1">
      <c r="C10" s="192" t="s">
        <v>9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</row>
    <row r="11" spans="1:15" ht="20.399999999999999" customHeight="1">
      <c r="A11" s="141" t="s">
        <v>206</v>
      </c>
      <c r="B11" s="141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1"/>
    </row>
    <row r="12" spans="1:15" ht="20.399999999999999" customHeight="1">
      <c r="A12" s="142" t="s">
        <v>176</v>
      </c>
      <c r="B12" s="142"/>
      <c r="C12" s="42">
        <v>3003750</v>
      </c>
      <c r="D12" s="42"/>
      <c r="E12" s="42">
        <v>11847802</v>
      </c>
      <c r="F12" s="42"/>
      <c r="G12" s="42">
        <v>73950</v>
      </c>
      <c r="H12" s="42"/>
      <c r="I12" s="42">
        <v>300375</v>
      </c>
      <c r="J12" s="42"/>
      <c r="K12" s="42">
        <v>1357783</v>
      </c>
      <c r="L12" s="42"/>
      <c r="M12" s="42">
        <v>-16215</v>
      </c>
      <c r="N12" s="42"/>
      <c r="O12" s="42">
        <v>16567445</v>
      </c>
    </row>
    <row r="13" spans="1:15" ht="12.65" customHeight="1">
      <c r="A13" s="159"/>
      <c r="B13" s="159"/>
      <c r="C13" s="46"/>
      <c r="D13" s="47"/>
      <c r="E13" s="46"/>
      <c r="F13" s="47"/>
      <c r="G13" s="46"/>
      <c r="H13" s="47"/>
      <c r="I13" s="46"/>
      <c r="J13" s="44"/>
      <c r="K13" s="42"/>
      <c r="L13" s="44"/>
      <c r="M13" s="46"/>
      <c r="N13" s="44"/>
      <c r="O13" s="42"/>
    </row>
    <row r="14" spans="1:15" ht="20.399999999999999" customHeight="1">
      <c r="A14" s="159" t="s">
        <v>130</v>
      </c>
      <c r="B14" s="159"/>
      <c r="C14" s="49"/>
      <c r="D14" s="49"/>
      <c r="E14" s="49"/>
      <c r="F14" s="49"/>
      <c r="G14" s="48"/>
      <c r="H14" s="49"/>
      <c r="I14" s="49"/>
      <c r="J14" s="48"/>
      <c r="K14" s="50"/>
      <c r="L14" s="48"/>
      <c r="M14" s="48"/>
      <c r="N14" s="48"/>
      <c r="O14" s="50"/>
    </row>
    <row r="15" spans="1:15" ht="20.399999999999999" customHeight="1">
      <c r="A15" s="162" t="s">
        <v>131</v>
      </c>
      <c r="B15" s="162"/>
      <c r="C15" s="40">
        <v>0</v>
      </c>
      <c r="D15" s="49"/>
      <c r="E15" s="40">
        <v>0</v>
      </c>
      <c r="F15" s="49"/>
      <c r="G15" s="40">
        <v>0</v>
      </c>
      <c r="H15" s="49"/>
      <c r="I15" s="40">
        <v>0</v>
      </c>
      <c r="J15" s="48"/>
      <c r="K15" s="50">
        <f>'PL-5-6'!J31</f>
        <v>401343</v>
      </c>
      <c r="L15" s="48"/>
      <c r="M15" s="40">
        <v>0</v>
      </c>
      <c r="N15" s="48"/>
      <c r="O15" s="50">
        <f>SUM(C15:M15)</f>
        <v>401343</v>
      </c>
    </row>
    <row r="16" spans="1:15" ht="20.399999999999999" customHeight="1">
      <c r="A16" s="159" t="s">
        <v>85</v>
      </c>
      <c r="B16" s="159"/>
      <c r="C16" s="149">
        <f>SUM(C15:C15)</f>
        <v>0</v>
      </c>
      <c r="D16" s="47"/>
      <c r="E16" s="149">
        <f>SUM(E15:E15)</f>
        <v>0</v>
      </c>
      <c r="F16" s="47"/>
      <c r="G16" s="149">
        <f>SUM(G15:G15)</f>
        <v>0</v>
      </c>
      <c r="H16" s="47"/>
      <c r="I16" s="149">
        <f>SUM(I15:I15)</f>
        <v>0</v>
      </c>
      <c r="J16" s="44"/>
      <c r="K16" s="51">
        <f>SUM(K15:K15)</f>
        <v>401343</v>
      </c>
      <c r="L16" s="44"/>
      <c r="M16" s="51">
        <f>SUM(M15:M15)</f>
        <v>0</v>
      </c>
      <c r="N16" s="44"/>
      <c r="O16" s="51">
        <f>SUM(O15:O15)</f>
        <v>401343</v>
      </c>
    </row>
    <row r="17" spans="1:15" ht="12.65" customHeight="1">
      <c r="A17" s="159"/>
      <c r="B17" s="159"/>
      <c r="C17" s="143"/>
      <c r="D17" s="46"/>
      <c r="E17" s="143"/>
      <c r="F17" s="46"/>
      <c r="G17" s="143"/>
      <c r="H17" s="46"/>
      <c r="I17" s="143"/>
      <c r="J17" s="43"/>
      <c r="K17" s="42"/>
      <c r="L17" s="43"/>
      <c r="M17" s="42"/>
      <c r="N17" s="43"/>
      <c r="O17" s="42"/>
    </row>
    <row r="18" spans="1:15" ht="20.399999999999999" customHeight="1" thickBot="1">
      <c r="A18" s="133" t="s">
        <v>207</v>
      </c>
      <c r="B18" s="133"/>
      <c r="C18" s="56">
        <f>SUM(C12,C16)</f>
        <v>3003750</v>
      </c>
      <c r="D18" s="45"/>
      <c r="E18" s="56">
        <f>SUM(E12,E16)</f>
        <v>11847802</v>
      </c>
      <c r="F18" s="45"/>
      <c r="G18" s="56">
        <f>SUM(G12,G16)</f>
        <v>73950</v>
      </c>
      <c r="H18" s="45"/>
      <c r="I18" s="56">
        <f>SUM(I12,I16)</f>
        <v>300375</v>
      </c>
      <c r="J18" s="42"/>
      <c r="K18" s="56">
        <f>SUM(K12,K16)</f>
        <v>1759126</v>
      </c>
      <c r="L18" s="42"/>
      <c r="M18" s="56">
        <f>SUM(M12,M16)</f>
        <v>-16215</v>
      </c>
      <c r="N18" s="42"/>
      <c r="O18" s="56">
        <f>SUM(O12,O16)</f>
        <v>16968788</v>
      </c>
    </row>
    <row r="19" spans="1:15" ht="15" customHeight="1" thickTop="1">
      <c r="M19" s="163"/>
    </row>
    <row r="20" spans="1:15" ht="20.399999999999999" customHeight="1">
      <c r="A20" s="141" t="s">
        <v>209</v>
      </c>
      <c r="B20" s="141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61"/>
    </row>
    <row r="21" spans="1:15" ht="20.399999999999999" customHeight="1">
      <c r="A21" s="142" t="s">
        <v>210</v>
      </c>
      <c r="B21" s="142"/>
      <c r="C21" s="42">
        <v>3003750</v>
      </c>
      <c r="D21" s="42">
        <v>0</v>
      </c>
      <c r="E21" s="42">
        <v>11847802</v>
      </c>
      <c r="F21" s="42">
        <v>0</v>
      </c>
      <c r="G21" s="42">
        <v>73950</v>
      </c>
      <c r="H21" s="42">
        <v>0</v>
      </c>
      <c r="I21" s="42">
        <v>300375</v>
      </c>
      <c r="J21" s="42">
        <v>0</v>
      </c>
      <c r="K21" s="42">
        <f>927254</f>
        <v>927254</v>
      </c>
      <c r="L21" s="42">
        <v>0</v>
      </c>
      <c r="M21" s="42">
        <f>-16215</f>
        <v>-16215</v>
      </c>
      <c r="N21" s="42"/>
      <c r="O21" s="42">
        <f>SUM(C21:M21)</f>
        <v>16136916</v>
      </c>
    </row>
    <row r="22" spans="1:15" ht="12.65" customHeight="1">
      <c r="A22" s="159"/>
      <c r="B22" s="159"/>
      <c r="C22" s="46"/>
      <c r="D22" s="47"/>
      <c r="E22" s="46"/>
      <c r="F22" s="47"/>
      <c r="G22" s="46"/>
      <c r="H22" s="47"/>
      <c r="I22" s="46"/>
      <c r="J22" s="44"/>
      <c r="K22" s="42"/>
      <c r="L22" s="44"/>
      <c r="M22" s="46"/>
      <c r="N22" s="44"/>
      <c r="O22" s="42"/>
    </row>
    <row r="23" spans="1:15" ht="20.399999999999999" customHeight="1">
      <c r="A23" s="159" t="s">
        <v>130</v>
      </c>
      <c r="B23" s="159"/>
      <c r="C23" s="49"/>
      <c r="D23" s="49"/>
      <c r="E23" s="49"/>
      <c r="F23" s="49"/>
      <c r="G23" s="48"/>
      <c r="H23" s="49"/>
      <c r="I23" s="49"/>
      <c r="J23" s="48"/>
      <c r="K23" s="50"/>
      <c r="L23" s="48"/>
      <c r="M23" s="48"/>
      <c r="N23" s="48"/>
      <c r="O23" s="50"/>
    </row>
    <row r="24" spans="1:15" ht="20.399999999999999" customHeight="1">
      <c r="A24" s="162" t="s">
        <v>131</v>
      </c>
      <c r="B24" s="162"/>
      <c r="C24" s="40">
        <v>0</v>
      </c>
      <c r="D24" s="49"/>
      <c r="E24" s="40">
        <v>0</v>
      </c>
      <c r="F24" s="49"/>
      <c r="G24" s="40">
        <v>0</v>
      </c>
      <c r="H24" s="49"/>
      <c r="I24" s="40">
        <v>0</v>
      </c>
      <c r="J24" s="48"/>
      <c r="K24" s="50">
        <f>'PL-5-6'!H31</f>
        <v>230987</v>
      </c>
      <c r="L24" s="48"/>
      <c r="M24" s="40">
        <v>0</v>
      </c>
      <c r="N24" s="48"/>
      <c r="O24" s="50">
        <f>SUM(C24:M24)</f>
        <v>230987</v>
      </c>
    </row>
    <row r="25" spans="1:15" ht="20.399999999999999" customHeight="1">
      <c r="A25" s="159" t="s">
        <v>85</v>
      </c>
      <c r="B25" s="159"/>
      <c r="C25" s="149">
        <f>SUM(C24:C24)</f>
        <v>0</v>
      </c>
      <c r="D25" s="47"/>
      <c r="E25" s="149">
        <f>SUM(E24:E24)</f>
        <v>0</v>
      </c>
      <c r="F25" s="47"/>
      <c r="G25" s="149">
        <f>SUM(G24:G24)</f>
        <v>0</v>
      </c>
      <c r="H25" s="47"/>
      <c r="I25" s="149">
        <f>SUM(I24:I24)</f>
        <v>0</v>
      </c>
      <c r="J25" s="44"/>
      <c r="K25" s="51">
        <f>SUM(K24:K24)</f>
        <v>230987</v>
      </c>
      <c r="L25" s="44"/>
      <c r="M25" s="51">
        <f>SUM(M24:M24)</f>
        <v>0</v>
      </c>
      <c r="N25" s="44"/>
      <c r="O25" s="51">
        <f>SUM(O24:O24)</f>
        <v>230987</v>
      </c>
    </row>
    <row r="26" spans="1:15" ht="12.65" customHeight="1">
      <c r="A26" s="159"/>
      <c r="B26" s="159"/>
      <c r="C26" s="143"/>
      <c r="D26" s="46"/>
      <c r="E26" s="143"/>
      <c r="F26" s="46"/>
      <c r="G26" s="143"/>
      <c r="H26" s="46"/>
      <c r="I26" s="143"/>
      <c r="J26" s="43"/>
      <c r="K26" s="42"/>
      <c r="L26" s="43"/>
      <c r="M26" s="42"/>
      <c r="N26" s="43"/>
      <c r="O26" s="42"/>
    </row>
    <row r="27" spans="1:15" ht="20.399999999999999" customHeight="1" thickBot="1">
      <c r="A27" s="133" t="s">
        <v>211</v>
      </c>
      <c r="B27" s="133"/>
      <c r="C27" s="56">
        <f>SUM(C21,C25)</f>
        <v>3003750</v>
      </c>
      <c r="D27" s="45"/>
      <c r="E27" s="56">
        <f>SUM(E21,E25)</f>
        <v>11847802</v>
      </c>
      <c r="F27" s="45"/>
      <c r="G27" s="56">
        <f>SUM(G21,G25)</f>
        <v>73950</v>
      </c>
      <c r="H27" s="45"/>
      <c r="I27" s="56">
        <f>SUM(I21,I25)</f>
        <v>300375</v>
      </c>
      <c r="J27" s="42"/>
      <c r="K27" s="56">
        <f>SUM(K21,K25)</f>
        <v>1158241</v>
      </c>
      <c r="L27" s="42"/>
      <c r="M27" s="56">
        <f>SUM(M21,M25)</f>
        <v>-16215</v>
      </c>
      <c r="N27" s="42"/>
      <c r="O27" s="56">
        <f>SUM(O21,O25)</f>
        <v>16367903</v>
      </c>
    </row>
    <row r="28" spans="1:15" ht="19.5" customHeight="1" thickTop="1"/>
    <row r="30" spans="1:15" ht="19.5" customHeight="1"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</row>
  </sheetData>
  <mergeCells count="3">
    <mergeCell ref="C4:O4"/>
    <mergeCell ref="I6:K6"/>
    <mergeCell ref="C10:O10"/>
  </mergeCells>
  <pageMargins left="0.6" right="0.6" top="0.48" bottom="0.5" header="0.5" footer="0.5"/>
  <pageSetup paperSize="9" scale="76" firstPageNumber="8" fitToHeight="0" orientation="landscape" useFirstPageNumber="1" r:id="rId1"/>
  <headerFooter>
    <oddFooter>&amp;L&amp;"Times New Roman,Regular"&amp;11The accompanying notes form an integral part of the interim financial statements.&amp;10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3"/>
  <sheetViews>
    <sheetView view="pageBreakPreview" zoomScale="70" zoomScaleNormal="74" zoomScaleSheetLayoutView="70" workbookViewId="0"/>
  </sheetViews>
  <sheetFormatPr defaultColWidth="9.453125" defaultRowHeight="24" customHeight="1"/>
  <cols>
    <col min="1" max="1" width="60" style="119" customWidth="1"/>
    <col min="2" max="2" width="7.54296875" style="170" customWidth="1"/>
    <col min="3" max="3" width="1.453125" style="119" customWidth="1"/>
    <col min="4" max="4" width="12.453125" style="119" customWidth="1"/>
    <col min="5" max="5" width="1" style="119" customWidth="1"/>
    <col min="6" max="6" width="12.453125" style="119" bestFit="1" customWidth="1"/>
    <col min="7" max="7" width="1" style="119" customWidth="1"/>
    <col min="8" max="8" width="12" style="119" customWidth="1"/>
    <col min="9" max="9" width="1" style="119" customWidth="1"/>
    <col min="10" max="10" width="12.453125" style="119" bestFit="1" customWidth="1"/>
    <col min="11" max="16384" width="9.453125" style="119"/>
  </cols>
  <sheetData>
    <row r="1" spans="1:10" ht="21.65" customHeight="1">
      <c r="A1" s="74" t="s">
        <v>0</v>
      </c>
      <c r="B1" s="164"/>
      <c r="C1" s="74"/>
      <c r="D1" s="114"/>
      <c r="E1" s="4"/>
      <c r="F1" s="114"/>
      <c r="G1" s="145"/>
    </row>
    <row r="2" spans="1:10" ht="21.65" customHeight="1">
      <c r="A2" s="165" t="s">
        <v>141</v>
      </c>
      <c r="B2" s="166"/>
      <c r="C2" s="165"/>
      <c r="G2" s="145"/>
    </row>
    <row r="3" spans="1:10" ht="21.65" customHeight="1">
      <c r="A3" s="165"/>
      <c r="B3" s="166"/>
      <c r="C3" s="165"/>
      <c r="G3" s="145"/>
    </row>
    <row r="4" spans="1:10" ht="21.65" customHeight="1">
      <c r="A4" s="82"/>
      <c r="B4" s="167"/>
      <c r="C4" s="82"/>
      <c r="D4" s="181" t="s">
        <v>2</v>
      </c>
      <c r="E4" s="181"/>
      <c r="F4" s="181"/>
      <c r="G4" s="145"/>
      <c r="H4" s="181" t="s">
        <v>3</v>
      </c>
      <c r="I4" s="181"/>
      <c r="J4" s="181"/>
    </row>
    <row r="5" spans="1:10" ht="21.65" customHeight="1">
      <c r="A5" s="107"/>
      <c r="B5" s="168"/>
      <c r="C5" s="107"/>
      <c r="D5" s="181" t="s">
        <v>4</v>
      </c>
      <c r="E5" s="181"/>
      <c r="F5" s="181"/>
      <c r="G5" s="145"/>
      <c r="H5" s="181" t="s">
        <v>4</v>
      </c>
      <c r="I5" s="181"/>
      <c r="J5" s="181"/>
    </row>
    <row r="6" spans="1:10" ht="21.65" customHeight="1">
      <c r="A6" s="107"/>
      <c r="B6" s="168"/>
      <c r="C6" s="107"/>
      <c r="D6" s="183" t="s">
        <v>63</v>
      </c>
      <c r="E6" s="184"/>
      <c r="F6" s="184"/>
      <c r="G6" s="76"/>
      <c r="H6" s="183" t="s">
        <v>63</v>
      </c>
      <c r="I6" s="184"/>
      <c r="J6" s="184"/>
    </row>
    <row r="7" spans="1:10" ht="21.65" customHeight="1">
      <c r="A7" s="107"/>
      <c r="B7" s="83"/>
      <c r="C7" s="107"/>
      <c r="D7" s="184" t="s">
        <v>208</v>
      </c>
      <c r="E7" s="184"/>
      <c r="F7" s="184"/>
      <c r="G7" s="76"/>
      <c r="H7" s="184" t="s">
        <v>208</v>
      </c>
      <c r="I7" s="184"/>
      <c r="J7" s="184"/>
    </row>
    <row r="8" spans="1:10" ht="21.65" customHeight="1">
      <c r="A8" s="107"/>
      <c r="B8" s="83" t="s">
        <v>7</v>
      </c>
      <c r="C8" s="169"/>
      <c r="D8" s="84">
        <v>2025</v>
      </c>
      <c r="E8" s="84"/>
      <c r="F8" s="84">
        <v>2024</v>
      </c>
      <c r="G8" s="145"/>
      <c r="H8" s="84">
        <v>2025</v>
      </c>
      <c r="I8" s="84"/>
      <c r="J8" s="84">
        <v>2024</v>
      </c>
    </row>
    <row r="9" spans="1:10" ht="21.65" customHeight="1">
      <c r="A9" s="107"/>
      <c r="B9" s="167"/>
      <c r="C9" s="107"/>
      <c r="D9" s="193" t="s">
        <v>9</v>
      </c>
      <c r="E9" s="193"/>
      <c r="F9" s="193"/>
      <c r="G9" s="193"/>
      <c r="H9" s="193"/>
      <c r="I9" s="193"/>
      <c r="J9" s="193"/>
    </row>
    <row r="10" spans="1:10" ht="21.65" customHeight="1">
      <c r="A10" s="106" t="s">
        <v>142</v>
      </c>
      <c r="B10" s="168"/>
      <c r="C10" s="106"/>
      <c r="E10" s="171"/>
      <c r="G10" s="171"/>
      <c r="I10" s="171"/>
    </row>
    <row r="11" spans="1:10" ht="21.65" customHeight="1">
      <c r="A11" s="107" t="s">
        <v>75</v>
      </c>
      <c r="B11" s="168"/>
      <c r="C11" s="107"/>
      <c r="D11" s="6">
        <f>'PL-5-6'!D28</f>
        <v>1330633</v>
      </c>
      <c r="E11" s="170"/>
      <c r="F11" s="6">
        <f>'PL-5-6'!F28</f>
        <v>865967</v>
      </c>
      <c r="H11" s="6">
        <f>'PL-5-6'!H28</f>
        <v>230987</v>
      </c>
      <c r="J11" s="6">
        <f>'PL-5-6'!J28</f>
        <v>401343</v>
      </c>
    </row>
    <row r="12" spans="1:10" ht="21.65" customHeight="1">
      <c r="A12" s="172" t="s">
        <v>143</v>
      </c>
      <c r="C12" s="172"/>
      <c r="D12" s="6"/>
      <c r="E12" s="28"/>
      <c r="F12" s="6"/>
      <c r="G12" s="28"/>
      <c r="H12" s="6"/>
      <c r="I12" s="28"/>
      <c r="J12" s="6"/>
    </row>
    <row r="13" spans="1:10" ht="21.65" customHeight="1">
      <c r="A13" s="119" t="s">
        <v>74</v>
      </c>
      <c r="D13" s="6">
        <v>98990</v>
      </c>
      <c r="E13" s="28"/>
      <c r="F13" s="6">
        <v>82037</v>
      </c>
      <c r="G13" s="28"/>
      <c r="H13" s="6">
        <v>37921</v>
      </c>
      <c r="I13" s="28"/>
      <c r="J13" s="6">
        <v>96447</v>
      </c>
    </row>
    <row r="14" spans="1:10" ht="21.65" customHeight="1">
      <c r="A14" s="119" t="s">
        <v>71</v>
      </c>
      <c r="B14" s="168"/>
      <c r="D14" s="6">
        <v>35562</v>
      </c>
      <c r="E14" s="28"/>
      <c r="F14" s="6">
        <v>29208</v>
      </c>
      <c r="G14" s="28"/>
      <c r="H14" s="6">
        <v>15717</v>
      </c>
      <c r="I14" s="28"/>
      <c r="J14" s="6">
        <v>15777</v>
      </c>
    </row>
    <row r="15" spans="1:10" ht="21.65" customHeight="1">
      <c r="A15" s="107" t="s">
        <v>144</v>
      </c>
      <c r="C15" s="107"/>
      <c r="D15" s="6">
        <v>351396</v>
      </c>
      <c r="E15" s="28"/>
      <c r="F15" s="6">
        <v>357549</v>
      </c>
      <c r="G15" s="28"/>
      <c r="H15" s="6">
        <v>190713</v>
      </c>
      <c r="I15" s="28"/>
      <c r="J15" s="6">
        <v>186083</v>
      </c>
    </row>
    <row r="16" spans="1:10" ht="21.65" customHeight="1">
      <c r="A16" s="119" t="s">
        <v>145</v>
      </c>
      <c r="D16" s="6">
        <v>21560</v>
      </c>
      <c r="E16" s="28"/>
      <c r="F16" s="6">
        <v>12693</v>
      </c>
      <c r="G16" s="28"/>
      <c r="H16" s="6">
        <v>18129</v>
      </c>
      <c r="I16" s="28"/>
      <c r="J16" s="6">
        <v>9714</v>
      </c>
    </row>
    <row r="17" spans="1:10" ht="21.65" customHeight="1">
      <c r="A17" s="119" t="s">
        <v>146</v>
      </c>
      <c r="D17" s="6">
        <v>26167</v>
      </c>
      <c r="E17" s="28"/>
      <c r="F17" s="6">
        <v>17798</v>
      </c>
      <c r="G17" s="28"/>
      <c r="H17" s="6">
        <v>19244</v>
      </c>
      <c r="I17" s="28"/>
      <c r="J17" s="6">
        <v>11797</v>
      </c>
    </row>
    <row r="18" spans="1:10" ht="21.65" customHeight="1">
      <c r="A18" s="119" t="s">
        <v>237</v>
      </c>
      <c r="D18" s="40">
        <v>-2780</v>
      </c>
      <c r="E18" s="28"/>
      <c r="F18" s="40">
        <v>28843</v>
      </c>
      <c r="G18" s="28"/>
      <c r="H18" s="40">
        <v>-1452</v>
      </c>
      <c r="I18" s="28"/>
      <c r="J18" s="40">
        <v>26421</v>
      </c>
    </row>
    <row r="19" spans="1:10" ht="21.65" customHeight="1">
      <c r="A19" s="119" t="s">
        <v>182</v>
      </c>
      <c r="D19" s="40">
        <v>0</v>
      </c>
      <c r="E19" s="28"/>
      <c r="F19" s="40">
        <v>1389</v>
      </c>
      <c r="G19" s="28"/>
      <c r="H19" s="40">
        <v>0</v>
      </c>
      <c r="I19" s="28"/>
      <c r="J19" s="40">
        <v>0</v>
      </c>
    </row>
    <row r="20" spans="1:10" ht="21.65" hidden="1" customHeight="1">
      <c r="A20" s="119" t="s">
        <v>193</v>
      </c>
      <c r="D20" s="40"/>
      <c r="E20" s="28"/>
      <c r="F20" s="40"/>
      <c r="G20" s="28"/>
      <c r="H20" s="40"/>
      <c r="I20" s="28"/>
      <c r="J20" s="40"/>
    </row>
    <row r="21" spans="1:10" ht="21.65" customHeight="1">
      <c r="A21" s="119" t="s">
        <v>213</v>
      </c>
      <c r="D21" s="6">
        <v>-41148</v>
      </c>
      <c r="E21" s="28"/>
      <c r="F21" s="6">
        <v>3468</v>
      </c>
      <c r="G21" s="28"/>
      <c r="H21" s="6">
        <v>-3057</v>
      </c>
      <c r="I21" s="28"/>
      <c r="J21" s="6">
        <v>-7007</v>
      </c>
    </row>
    <row r="22" spans="1:10" ht="21.65" customHeight="1">
      <c r="A22" s="119" t="s">
        <v>81</v>
      </c>
      <c r="D22" s="6">
        <v>-67086</v>
      </c>
      <c r="E22" s="28"/>
      <c r="F22" s="6">
        <v>47717</v>
      </c>
      <c r="G22" s="28"/>
      <c r="H22" s="40">
        <v>0</v>
      </c>
      <c r="I22" s="28"/>
      <c r="J22" s="40">
        <v>0</v>
      </c>
    </row>
    <row r="23" spans="1:10" ht="21.65" customHeight="1">
      <c r="A23" s="119" t="s">
        <v>147</v>
      </c>
      <c r="E23" s="28"/>
      <c r="F23"/>
      <c r="J23"/>
    </row>
    <row r="24" spans="1:10" ht="21.65" customHeight="1">
      <c r="A24" s="119" t="s">
        <v>148</v>
      </c>
      <c r="D24" s="17">
        <v>-37232</v>
      </c>
      <c r="F24" s="17">
        <v>-59027</v>
      </c>
      <c r="G24" s="28"/>
      <c r="H24" s="40">
        <v>0</v>
      </c>
      <c r="I24" s="28"/>
      <c r="J24" s="40">
        <v>0</v>
      </c>
    </row>
    <row r="25" spans="1:10" ht="21.65" customHeight="1">
      <c r="A25" s="119" t="s">
        <v>240</v>
      </c>
      <c r="D25" s="17">
        <v>5594</v>
      </c>
      <c r="E25" s="28"/>
      <c r="F25" s="6">
        <v>178</v>
      </c>
      <c r="G25" s="28"/>
      <c r="H25" s="6">
        <v>-2931</v>
      </c>
      <c r="I25" s="28"/>
      <c r="J25" s="6">
        <v>154</v>
      </c>
    </row>
    <row r="26" spans="1:10" ht="21.65" hidden="1" customHeight="1">
      <c r="A26" s="119" t="s">
        <v>200</v>
      </c>
      <c r="B26" s="170">
        <v>4</v>
      </c>
      <c r="D26" s="17"/>
      <c r="E26" s="28"/>
      <c r="F26" s="6"/>
      <c r="G26" s="28"/>
      <c r="H26" s="6"/>
      <c r="I26" s="28"/>
      <c r="J26" s="6"/>
    </row>
    <row r="27" spans="1:10" ht="21.65" customHeight="1">
      <c r="A27" s="119" t="s">
        <v>241</v>
      </c>
      <c r="D27" s="6">
        <v>8668</v>
      </c>
      <c r="E27" s="28"/>
      <c r="F27" s="6">
        <v>69136</v>
      </c>
      <c r="G27" s="28"/>
      <c r="H27" s="6">
        <v>8381</v>
      </c>
      <c r="I27" s="28"/>
      <c r="J27" s="6">
        <v>-8046</v>
      </c>
    </row>
    <row r="28" spans="1:10" ht="21.65" customHeight="1">
      <c r="A28" s="119" t="s">
        <v>183</v>
      </c>
      <c r="D28" s="6">
        <v>-10785</v>
      </c>
      <c r="E28" s="28"/>
      <c r="F28" s="6">
        <v>5783</v>
      </c>
      <c r="G28" s="28"/>
      <c r="H28" s="40">
        <v>-10785</v>
      </c>
      <c r="I28" s="28"/>
      <c r="J28" s="6">
        <v>5783</v>
      </c>
    </row>
    <row r="29" spans="1:10" ht="21.65" hidden="1" customHeight="1">
      <c r="A29" s="119" t="s">
        <v>195</v>
      </c>
      <c r="B29" s="170">
        <v>5</v>
      </c>
      <c r="D29" s="6"/>
      <c r="E29" s="28"/>
      <c r="F29" s="6"/>
      <c r="G29" s="28"/>
      <c r="H29" s="40"/>
      <c r="I29" s="28"/>
      <c r="J29" s="40"/>
    </row>
    <row r="30" spans="1:10" ht="21.65" customHeight="1">
      <c r="A30" s="173" t="s">
        <v>239</v>
      </c>
      <c r="D30" s="6">
        <v>0</v>
      </c>
      <c r="E30" s="28"/>
      <c r="F30" s="6">
        <v>0</v>
      </c>
      <c r="G30" s="28"/>
      <c r="H30" s="40">
        <v>0</v>
      </c>
      <c r="I30" s="28"/>
      <c r="J30" s="40">
        <v>-789</v>
      </c>
    </row>
    <row r="31" spans="1:10" ht="21.65" customHeight="1">
      <c r="A31" s="119" t="s">
        <v>233</v>
      </c>
      <c r="B31" s="170">
        <v>4</v>
      </c>
      <c r="D31" s="6">
        <v>-294658</v>
      </c>
      <c r="E31" s="28"/>
      <c r="F31" s="6">
        <v>0</v>
      </c>
      <c r="G31" s="28"/>
      <c r="H31" s="40">
        <v>0</v>
      </c>
      <c r="I31" s="28"/>
      <c r="J31" s="40">
        <v>0</v>
      </c>
    </row>
    <row r="32" spans="1:10" ht="21.65" hidden="1" customHeight="1">
      <c r="A32" s="119" t="s">
        <v>202</v>
      </c>
      <c r="D32" s="6"/>
      <c r="E32" s="28"/>
      <c r="F32" s="6"/>
      <c r="G32" s="28"/>
      <c r="H32" s="40"/>
      <c r="I32" s="28"/>
      <c r="J32" s="40"/>
    </row>
    <row r="33" spans="1:10" ht="21.65" customHeight="1">
      <c r="A33" s="119" t="s">
        <v>242</v>
      </c>
      <c r="D33" s="40">
        <v>869</v>
      </c>
      <c r="E33" s="28"/>
      <c r="F33" s="40">
        <v>-8111</v>
      </c>
      <c r="G33" s="28"/>
      <c r="H33" s="6">
        <v>678</v>
      </c>
      <c r="I33" s="28"/>
      <c r="J33" s="6">
        <v>-3472</v>
      </c>
    </row>
    <row r="34" spans="1:10" ht="21.65" customHeight="1">
      <c r="A34" s="119" t="s">
        <v>227</v>
      </c>
      <c r="D34" s="40">
        <v>60</v>
      </c>
      <c r="E34" s="28"/>
      <c r="F34" s="40">
        <v>8020</v>
      </c>
      <c r="G34" s="28"/>
      <c r="H34" s="6">
        <v>60</v>
      </c>
      <c r="I34" s="28"/>
      <c r="J34" s="6">
        <v>8020</v>
      </c>
    </row>
    <row r="35" spans="1:10" ht="21.65" hidden="1" customHeight="1">
      <c r="A35" s="119" t="s">
        <v>180</v>
      </c>
      <c r="D35" s="40"/>
      <c r="E35" s="28"/>
      <c r="F35" s="40">
        <v>0</v>
      </c>
      <c r="G35" s="28"/>
      <c r="H35" s="6"/>
      <c r="I35" s="28"/>
      <c r="J35" s="6">
        <v>0</v>
      </c>
    </row>
    <row r="36" spans="1:10" ht="21.65" customHeight="1">
      <c r="A36" s="119" t="s">
        <v>149</v>
      </c>
      <c r="D36" s="18">
        <v>-10797</v>
      </c>
      <c r="E36" s="28"/>
      <c r="F36" s="18">
        <v>-6622</v>
      </c>
      <c r="G36" s="28"/>
      <c r="H36" s="18">
        <v>-13180</v>
      </c>
      <c r="I36" s="28"/>
      <c r="J36" s="18">
        <v>-15202</v>
      </c>
    </row>
    <row r="37" spans="1:10" ht="21" customHeight="1">
      <c r="A37" s="174"/>
      <c r="C37" s="174"/>
      <c r="D37" s="6">
        <f>SUM(D11:D36)</f>
        <v>1415013</v>
      </c>
      <c r="E37" s="6"/>
      <c r="F37" s="6">
        <f>SUM(F11:F36)</f>
        <v>1456026</v>
      </c>
      <c r="G37" s="6"/>
      <c r="H37" s="6">
        <f>SUM(H11:H36)</f>
        <v>490425</v>
      </c>
      <c r="I37" s="126"/>
      <c r="J37" s="6">
        <f>SUM(J11:J36)</f>
        <v>727023</v>
      </c>
    </row>
    <row r="38" spans="1:10" ht="21.65" customHeight="1">
      <c r="A38" s="74" t="s">
        <v>0</v>
      </c>
      <c r="C38" s="74"/>
      <c r="D38" s="114"/>
      <c r="E38" s="4"/>
      <c r="F38" s="114"/>
      <c r="G38" s="145"/>
    </row>
    <row r="39" spans="1:10" ht="21.65" customHeight="1">
      <c r="A39" s="165" t="s">
        <v>141</v>
      </c>
      <c r="C39" s="165"/>
      <c r="G39" s="145"/>
    </row>
    <row r="40" spans="1:10" ht="21.65" customHeight="1">
      <c r="A40" s="165"/>
      <c r="C40" s="165"/>
      <c r="G40" s="145"/>
    </row>
    <row r="41" spans="1:10" ht="21.65" customHeight="1">
      <c r="A41" s="82"/>
      <c r="B41" s="167"/>
      <c r="C41" s="82"/>
      <c r="D41" s="181" t="s">
        <v>2</v>
      </c>
      <c r="E41" s="181"/>
      <c r="F41" s="181"/>
      <c r="G41" s="145"/>
      <c r="H41" s="181" t="s">
        <v>3</v>
      </c>
      <c r="I41" s="181"/>
      <c r="J41" s="181"/>
    </row>
    <row r="42" spans="1:10" ht="21.65" customHeight="1">
      <c r="A42" s="107"/>
      <c r="B42" s="168"/>
      <c r="C42" s="107"/>
      <c r="D42" s="181" t="s">
        <v>4</v>
      </c>
      <c r="E42" s="181"/>
      <c r="F42" s="181"/>
      <c r="G42" s="145"/>
      <c r="H42" s="181" t="s">
        <v>4</v>
      </c>
      <c r="I42" s="181"/>
      <c r="J42" s="181"/>
    </row>
    <row r="43" spans="1:10" ht="21.65" customHeight="1">
      <c r="A43" s="82"/>
      <c r="B43" s="164"/>
      <c r="C43" s="82"/>
      <c r="D43" s="183" t="s">
        <v>63</v>
      </c>
      <c r="E43" s="184"/>
      <c r="F43" s="184"/>
      <c r="G43" s="76"/>
      <c r="H43" s="183" t="s">
        <v>63</v>
      </c>
      <c r="I43" s="184"/>
      <c r="J43" s="184"/>
    </row>
    <row r="44" spans="1:10" ht="21.65" customHeight="1">
      <c r="A44" s="82"/>
      <c r="B44" s="166"/>
      <c r="C44" s="82"/>
      <c r="D44" s="184" t="s">
        <v>208</v>
      </c>
      <c r="E44" s="184"/>
      <c r="F44" s="184"/>
      <c r="G44" s="76"/>
      <c r="H44" s="184" t="s">
        <v>208</v>
      </c>
      <c r="I44" s="184"/>
      <c r="J44" s="184"/>
    </row>
    <row r="45" spans="1:10" ht="21.65" customHeight="1">
      <c r="A45" s="82"/>
      <c r="B45" s="83" t="s">
        <v>7</v>
      </c>
      <c r="C45" s="82"/>
      <c r="D45" s="84">
        <v>2025</v>
      </c>
      <c r="E45" s="84"/>
      <c r="F45" s="84">
        <v>2024</v>
      </c>
      <c r="G45" s="145"/>
      <c r="H45" s="84">
        <v>2025</v>
      </c>
      <c r="I45" s="84"/>
      <c r="J45" s="84">
        <v>2024</v>
      </c>
    </row>
    <row r="46" spans="1:10" ht="21.65" customHeight="1">
      <c r="A46" s="107"/>
      <c r="B46" s="167"/>
      <c r="C46" s="107"/>
      <c r="D46" s="193" t="s">
        <v>9</v>
      </c>
      <c r="E46" s="193"/>
      <c r="F46" s="193"/>
      <c r="G46" s="193"/>
      <c r="H46" s="193"/>
      <c r="I46" s="193"/>
      <c r="J46" s="193"/>
    </row>
    <row r="47" spans="1:10" ht="21.65" customHeight="1">
      <c r="A47" s="110" t="s">
        <v>150</v>
      </c>
      <c r="B47" s="168"/>
      <c r="C47" s="110"/>
      <c r="D47" s="126"/>
      <c r="E47" s="126"/>
      <c r="F47" s="126"/>
      <c r="G47" s="126"/>
      <c r="H47" s="126"/>
      <c r="I47" s="126"/>
      <c r="J47" s="126"/>
    </row>
    <row r="48" spans="1:10" ht="21.65" customHeight="1">
      <c r="A48" s="118" t="s">
        <v>12</v>
      </c>
      <c r="B48" s="167"/>
      <c r="C48" s="118"/>
      <c r="D48" s="6">
        <v>-826844</v>
      </c>
      <c r="E48" s="17"/>
      <c r="F48" s="6">
        <v>-601820</v>
      </c>
      <c r="G48" s="17"/>
      <c r="H48" s="6">
        <v>-264729</v>
      </c>
      <c r="I48" s="17"/>
      <c r="J48" s="6">
        <v>-328290</v>
      </c>
    </row>
    <row r="49" spans="1:11" ht="21.65" customHeight="1">
      <c r="A49" s="118" t="s">
        <v>13</v>
      </c>
      <c r="B49" s="83"/>
      <c r="C49" s="118"/>
      <c r="D49" s="6">
        <v>211778</v>
      </c>
      <c r="E49" s="17"/>
      <c r="F49" s="6">
        <v>23700</v>
      </c>
      <c r="G49" s="17"/>
      <c r="H49" s="6">
        <v>-17029</v>
      </c>
      <c r="I49" s="17"/>
      <c r="J49" s="6">
        <v>-6271</v>
      </c>
      <c r="K49" s="126"/>
    </row>
    <row r="50" spans="1:11" ht="21.65" customHeight="1">
      <c r="A50" s="107" t="s">
        <v>16</v>
      </c>
      <c r="B50" s="168"/>
      <c r="C50" s="107"/>
      <c r="D50" s="6">
        <v>76617</v>
      </c>
      <c r="E50" s="17"/>
      <c r="F50" s="6">
        <v>136555</v>
      </c>
      <c r="G50" s="17"/>
      <c r="H50" s="6">
        <v>-10110</v>
      </c>
      <c r="I50" s="17"/>
      <c r="J50" s="6">
        <v>50093</v>
      </c>
      <c r="K50" s="126"/>
    </row>
    <row r="51" spans="1:11" ht="21.65" customHeight="1">
      <c r="A51" s="107" t="s">
        <v>17</v>
      </c>
      <c r="B51" s="168"/>
      <c r="C51" s="107"/>
      <c r="D51" s="6">
        <v>-573</v>
      </c>
      <c r="E51" s="17"/>
      <c r="F51" s="6">
        <v>2605</v>
      </c>
      <c r="G51" s="17"/>
      <c r="H51" s="6">
        <v>-105</v>
      </c>
      <c r="I51" s="17"/>
      <c r="J51" s="6">
        <v>2258</v>
      </c>
    </row>
    <row r="52" spans="1:11" ht="21.65" customHeight="1">
      <c r="A52" s="107" t="s">
        <v>28</v>
      </c>
      <c r="B52" s="168"/>
      <c r="C52" s="107"/>
      <c r="D52" s="6">
        <v>8865</v>
      </c>
      <c r="E52" s="17"/>
      <c r="F52" s="6">
        <v>3293</v>
      </c>
      <c r="G52" s="17"/>
      <c r="H52" s="6">
        <v>2479</v>
      </c>
      <c r="I52" s="17"/>
      <c r="J52" s="6">
        <v>2169</v>
      </c>
    </row>
    <row r="53" spans="1:11" ht="21.65" customHeight="1">
      <c r="A53" s="118" t="s">
        <v>33</v>
      </c>
      <c r="B53" s="168"/>
      <c r="C53" s="118"/>
      <c r="D53" s="6">
        <v>246591</v>
      </c>
      <c r="E53" s="17"/>
      <c r="F53" s="6">
        <v>204264</v>
      </c>
      <c r="G53" s="17"/>
      <c r="H53" s="6">
        <v>284436</v>
      </c>
      <c r="I53" s="17"/>
      <c r="J53" s="6">
        <v>-21750</v>
      </c>
    </row>
    <row r="54" spans="1:11" ht="21.65" customHeight="1">
      <c r="A54" s="118" t="s">
        <v>34</v>
      </c>
      <c r="B54" s="168"/>
      <c r="C54" s="118"/>
      <c r="D54" s="6">
        <v>266053</v>
      </c>
      <c r="E54" s="17"/>
      <c r="F54" s="6">
        <v>99971</v>
      </c>
      <c r="G54" s="17"/>
      <c r="H54" s="6">
        <v>-67093</v>
      </c>
      <c r="I54" s="17"/>
      <c r="J54" s="6">
        <v>-226172</v>
      </c>
    </row>
    <row r="55" spans="1:11" ht="21.65" customHeight="1">
      <c r="A55" s="107" t="s">
        <v>38</v>
      </c>
      <c r="B55" s="168"/>
      <c r="C55" s="107"/>
      <c r="D55" s="6">
        <v>-15</v>
      </c>
      <c r="E55" s="17"/>
      <c r="F55" s="6">
        <v>-843</v>
      </c>
      <c r="G55" s="17"/>
      <c r="H55" s="6">
        <v>-16113</v>
      </c>
      <c r="I55" s="17"/>
      <c r="J55" s="6">
        <v>-920</v>
      </c>
    </row>
    <row r="56" spans="1:11" ht="21.65" customHeight="1">
      <c r="A56" s="107" t="s">
        <v>43</v>
      </c>
      <c r="B56" s="168"/>
      <c r="C56" s="107"/>
      <c r="D56" s="6">
        <v>861</v>
      </c>
      <c r="E56" s="17"/>
      <c r="F56" s="40">
        <v>-2585</v>
      </c>
      <c r="G56" s="17"/>
      <c r="H56" s="6">
        <v>861</v>
      </c>
      <c r="I56" s="17"/>
      <c r="J56" s="40">
        <v>0</v>
      </c>
    </row>
    <row r="57" spans="1:11" ht="21.65" customHeight="1">
      <c r="A57" s="107" t="s">
        <v>151</v>
      </c>
      <c r="B57" s="168"/>
      <c r="C57" s="107"/>
      <c r="D57" s="41">
        <v>-62820</v>
      </c>
      <c r="E57" s="102"/>
      <c r="F57" s="41">
        <v>-1713</v>
      </c>
      <c r="G57" s="102"/>
      <c r="H57" s="41">
        <v>-7416</v>
      </c>
      <c r="I57" s="102"/>
      <c r="J57" s="41">
        <v>0</v>
      </c>
    </row>
    <row r="58" spans="1:11" s="130" customFormat="1" ht="21.65" customHeight="1">
      <c r="A58" s="130" t="s">
        <v>152</v>
      </c>
      <c r="B58" s="168"/>
      <c r="C58" s="175"/>
      <c r="D58" s="57">
        <f>SUM(D37:D57)-D45</f>
        <v>1335526</v>
      </c>
      <c r="E58" s="57"/>
      <c r="F58" s="57">
        <f>SUM(F37:F57)-F45</f>
        <v>1319453</v>
      </c>
      <c r="G58" s="57"/>
      <c r="H58" s="57">
        <f>SUM(H37:H57)-H45</f>
        <v>395606</v>
      </c>
      <c r="I58" s="57"/>
      <c r="J58" s="57">
        <f>SUM(J37:J57)-J45</f>
        <v>198140</v>
      </c>
      <c r="K58" s="119"/>
    </row>
    <row r="59" spans="1:11" ht="21.65" customHeight="1">
      <c r="A59" s="118" t="s">
        <v>153</v>
      </c>
      <c r="B59" s="168"/>
      <c r="C59" s="118"/>
      <c r="D59" s="41">
        <v>-54060</v>
      </c>
      <c r="E59" s="102"/>
      <c r="F59" s="41">
        <v>-65577</v>
      </c>
      <c r="G59" s="102"/>
      <c r="H59" s="41">
        <v>-21374</v>
      </c>
      <c r="I59" s="102"/>
      <c r="J59" s="41">
        <v>-24969</v>
      </c>
      <c r="K59" s="130"/>
    </row>
    <row r="60" spans="1:11" ht="21.65" customHeight="1">
      <c r="A60" s="130" t="s">
        <v>154</v>
      </c>
      <c r="B60" s="168"/>
      <c r="C60" s="130"/>
      <c r="D60" s="58">
        <f>SUM(D58:D59)</f>
        <v>1281466</v>
      </c>
      <c r="E60" s="57"/>
      <c r="F60" s="58">
        <f>SUM(F58:F59)</f>
        <v>1253876</v>
      </c>
      <c r="G60" s="57"/>
      <c r="H60" s="58">
        <f>SUM(H58:H59)</f>
        <v>374232</v>
      </c>
      <c r="I60" s="57"/>
      <c r="J60" s="58">
        <f>SUM(J58:J59)</f>
        <v>173171</v>
      </c>
    </row>
    <row r="61" spans="1:11" ht="21.65" customHeight="1">
      <c r="A61" s="174"/>
      <c r="B61" s="168"/>
      <c r="C61" s="174"/>
      <c r="D61" s="176"/>
      <c r="E61" s="176"/>
      <c r="F61" s="176"/>
      <c r="G61" s="176"/>
      <c r="H61" s="176"/>
      <c r="I61" s="176"/>
      <c r="J61" s="176"/>
    </row>
    <row r="62" spans="1:11" ht="21.65" customHeight="1">
      <c r="A62" s="106" t="s">
        <v>155</v>
      </c>
      <c r="B62" s="177"/>
      <c r="C62" s="106"/>
      <c r="D62" s="102"/>
      <c r="E62" s="102"/>
      <c r="F62" s="102"/>
      <c r="G62" s="102"/>
      <c r="H62" s="102"/>
      <c r="I62" s="102"/>
      <c r="J62" s="102"/>
    </row>
    <row r="63" spans="1:11" ht="21.65" hidden="1" customHeight="1">
      <c r="A63" s="119" t="s">
        <v>204</v>
      </c>
      <c r="B63" s="168" t="s">
        <v>21</v>
      </c>
      <c r="D63" s="6"/>
      <c r="E63" s="17"/>
      <c r="F63" s="6"/>
      <c r="G63" s="17"/>
      <c r="H63" s="6"/>
      <c r="I63" s="17"/>
      <c r="J63" s="6"/>
    </row>
    <row r="64" spans="1:11" ht="21.65" hidden="1" customHeight="1">
      <c r="A64" s="119" t="s">
        <v>197</v>
      </c>
      <c r="B64" s="168" t="s">
        <v>21</v>
      </c>
      <c r="D64" s="6"/>
      <c r="E64" s="17"/>
      <c r="F64" s="6"/>
      <c r="G64" s="17"/>
      <c r="H64" s="6"/>
      <c r="I64" s="17"/>
      <c r="J64" s="6"/>
    </row>
    <row r="65" spans="1:10" ht="21.65" hidden="1" customHeight="1">
      <c r="A65" s="119" t="s">
        <v>205</v>
      </c>
      <c r="B65" s="168" t="s">
        <v>190</v>
      </c>
      <c r="D65" s="6"/>
      <c r="E65" s="17"/>
      <c r="F65" s="6"/>
      <c r="G65" s="17"/>
      <c r="H65" s="6"/>
      <c r="I65" s="17"/>
      <c r="J65" s="6"/>
    </row>
    <row r="66" spans="1:10" ht="21.65" hidden="1" customHeight="1">
      <c r="A66" s="119" t="s">
        <v>156</v>
      </c>
      <c r="B66" s="168"/>
      <c r="D66" s="6"/>
      <c r="E66" s="17"/>
      <c r="F66" s="6">
        <v>0</v>
      </c>
      <c r="G66" s="17"/>
      <c r="H66" s="6"/>
      <c r="I66" s="17"/>
      <c r="J66" s="6">
        <v>0</v>
      </c>
    </row>
    <row r="67" spans="1:10" ht="21.65" customHeight="1">
      <c r="A67" s="119" t="s">
        <v>232</v>
      </c>
      <c r="B67" s="168" t="s">
        <v>190</v>
      </c>
      <c r="D67" s="6">
        <v>445661</v>
      </c>
      <c r="E67" s="17"/>
      <c r="F67" s="6">
        <v>0</v>
      </c>
      <c r="G67" s="17"/>
      <c r="H67" s="6">
        <v>0</v>
      </c>
      <c r="I67" s="17"/>
      <c r="J67" s="6">
        <v>0</v>
      </c>
    </row>
    <row r="68" spans="1:10" ht="21.65" customHeight="1">
      <c r="A68" s="119" t="s">
        <v>185</v>
      </c>
      <c r="B68" s="168"/>
      <c r="D68" s="6">
        <v>0</v>
      </c>
      <c r="E68" s="17"/>
      <c r="F68" s="6">
        <v>0</v>
      </c>
      <c r="G68" s="17"/>
      <c r="H68" s="6">
        <v>0</v>
      </c>
      <c r="I68" s="17"/>
      <c r="J68" s="6">
        <v>687746</v>
      </c>
    </row>
    <row r="69" spans="1:10" ht="21.65" customHeight="1">
      <c r="A69" s="173" t="s">
        <v>238</v>
      </c>
      <c r="B69" s="168"/>
      <c r="D69" s="6">
        <v>0</v>
      </c>
      <c r="E69" s="17"/>
      <c r="F69" s="6">
        <v>0</v>
      </c>
      <c r="G69" s="17"/>
      <c r="H69" s="6">
        <v>0</v>
      </c>
      <c r="I69" s="17"/>
      <c r="J69" s="6">
        <v>1299</v>
      </c>
    </row>
    <row r="70" spans="1:10" ht="21.65" hidden="1" customHeight="1">
      <c r="A70" s="119" t="s">
        <v>188</v>
      </c>
      <c r="B70" s="168"/>
      <c r="D70" s="6"/>
      <c r="E70" s="17"/>
      <c r="F70" s="6"/>
      <c r="G70" s="17"/>
      <c r="H70" s="6"/>
      <c r="I70" s="17"/>
      <c r="J70" s="6"/>
    </row>
    <row r="71" spans="1:10" ht="21.65" hidden="1" customHeight="1">
      <c r="A71" s="119" t="s">
        <v>198</v>
      </c>
      <c r="B71" s="168"/>
      <c r="D71" s="6"/>
      <c r="E71" s="17"/>
      <c r="F71" s="40"/>
      <c r="G71" s="17"/>
      <c r="H71" s="6"/>
      <c r="I71" s="17"/>
      <c r="J71" s="6"/>
    </row>
    <row r="72" spans="1:10" ht="21.65" customHeight="1">
      <c r="A72" s="119" t="s">
        <v>157</v>
      </c>
      <c r="B72" s="167"/>
      <c r="D72" s="40">
        <v>5867</v>
      </c>
      <c r="E72" s="40"/>
      <c r="F72" s="40">
        <v>8246</v>
      </c>
      <c r="G72" s="17"/>
      <c r="H72" s="6">
        <v>541</v>
      </c>
      <c r="I72" s="17"/>
      <c r="J72" s="6">
        <v>3472</v>
      </c>
    </row>
    <row r="73" spans="1:10" ht="21.65" hidden="1" customHeight="1">
      <c r="A73" s="119" t="s">
        <v>194</v>
      </c>
      <c r="B73" s="167"/>
      <c r="D73" s="40"/>
      <c r="E73" s="40"/>
      <c r="F73" s="40"/>
      <c r="G73" s="17"/>
      <c r="H73" s="6"/>
      <c r="I73" s="17"/>
      <c r="J73" s="6"/>
    </row>
    <row r="74" spans="1:10" ht="21.65" customHeight="1">
      <c r="A74" s="119" t="s">
        <v>158</v>
      </c>
      <c r="B74" s="167"/>
      <c r="D74" s="40">
        <v>-104069</v>
      </c>
      <c r="E74" s="17"/>
      <c r="F74" s="40">
        <v>-311972</v>
      </c>
      <c r="G74" s="17"/>
      <c r="H74" s="6">
        <v>-80945</v>
      </c>
      <c r="I74" s="17"/>
      <c r="J74" s="6">
        <v>-273730</v>
      </c>
    </row>
    <row r="75" spans="1:10" ht="21.65" customHeight="1">
      <c r="A75" s="118" t="s">
        <v>159</v>
      </c>
      <c r="B75" s="168"/>
      <c r="C75" s="118"/>
      <c r="D75" s="6">
        <v>-5214</v>
      </c>
      <c r="E75" s="17"/>
      <c r="F75" s="6">
        <v>-20573</v>
      </c>
      <c r="G75" s="17"/>
      <c r="H75" s="6">
        <v>-5148</v>
      </c>
      <c r="I75" s="17"/>
      <c r="J75" s="6">
        <v>-17630</v>
      </c>
    </row>
    <row r="76" spans="1:10" ht="21.65" hidden="1" customHeight="1">
      <c r="A76" s="118" t="s">
        <v>187</v>
      </c>
      <c r="B76" s="168"/>
      <c r="C76" s="118"/>
      <c r="D76" s="6"/>
      <c r="E76" s="17"/>
      <c r="F76" s="6"/>
      <c r="G76" s="17"/>
      <c r="H76" s="6"/>
      <c r="I76" s="17"/>
      <c r="J76" s="6"/>
    </row>
    <row r="77" spans="1:10" ht="21.65" customHeight="1">
      <c r="A77" s="107" t="s">
        <v>160</v>
      </c>
      <c r="B77" s="168"/>
      <c r="C77" s="107"/>
      <c r="D77" s="40">
        <v>0</v>
      </c>
      <c r="E77" s="17"/>
      <c r="F77" s="40">
        <v>0</v>
      </c>
      <c r="G77" s="17"/>
      <c r="H77" s="6">
        <v>-575393</v>
      </c>
      <c r="I77" s="17"/>
      <c r="J77" s="6">
        <v>-1110542</v>
      </c>
    </row>
    <row r="78" spans="1:10" ht="21.65" customHeight="1">
      <c r="A78" s="107" t="s">
        <v>161</v>
      </c>
      <c r="B78" s="119"/>
      <c r="C78" s="107"/>
      <c r="D78" s="40">
        <v>0</v>
      </c>
      <c r="E78" s="17"/>
      <c r="F78" s="40">
        <v>0</v>
      </c>
      <c r="G78" s="17"/>
      <c r="H78" s="6">
        <v>514470</v>
      </c>
      <c r="I78" s="17"/>
      <c r="J78" s="6">
        <v>1375652</v>
      </c>
    </row>
    <row r="79" spans="1:10" ht="21.65" customHeight="1">
      <c r="A79" s="107" t="s">
        <v>228</v>
      </c>
      <c r="B79" s="168"/>
      <c r="C79" s="107"/>
      <c r="D79" s="40">
        <v>0</v>
      </c>
      <c r="E79" s="17"/>
      <c r="F79" s="40">
        <v>0</v>
      </c>
      <c r="G79" s="17"/>
      <c r="H79" s="6">
        <v>75722</v>
      </c>
      <c r="I79" s="17"/>
      <c r="J79" s="6">
        <v>0</v>
      </c>
    </row>
    <row r="80" spans="1:10" ht="21.65" customHeight="1">
      <c r="A80" s="118" t="s">
        <v>162</v>
      </c>
      <c r="B80" s="168"/>
      <c r="C80" s="118"/>
      <c r="D80" s="40">
        <v>0</v>
      </c>
      <c r="E80" s="17"/>
      <c r="F80" s="40">
        <v>0</v>
      </c>
      <c r="G80" s="17"/>
      <c r="H80" s="6">
        <v>312134</v>
      </c>
      <c r="I80" s="17"/>
      <c r="J80" s="6">
        <v>563401</v>
      </c>
    </row>
    <row r="81" spans="1:10" ht="21.65" customHeight="1">
      <c r="A81" s="118" t="s">
        <v>163</v>
      </c>
      <c r="B81" s="168"/>
      <c r="C81" s="118"/>
      <c r="D81" s="6">
        <v>9751</v>
      </c>
      <c r="E81" s="17"/>
      <c r="F81" s="6">
        <v>5281</v>
      </c>
      <c r="G81" s="17"/>
      <c r="H81" s="6">
        <v>12718</v>
      </c>
      <c r="I81" s="17"/>
      <c r="J81" s="6">
        <v>13683</v>
      </c>
    </row>
    <row r="82" spans="1:10" ht="21.65" customHeight="1">
      <c r="A82" s="174" t="s">
        <v>164</v>
      </c>
      <c r="B82" s="168"/>
      <c r="C82" s="174"/>
      <c r="D82" s="178">
        <f>SUM(D63:D81)</f>
        <v>351996</v>
      </c>
      <c r="E82" s="176"/>
      <c r="F82" s="178">
        <f>SUM(F63:F81)</f>
        <v>-319018</v>
      </c>
      <c r="G82" s="176"/>
      <c r="H82" s="178">
        <f>SUM(H63:H81)</f>
        <v>254099</v>
      </c>
      <c r="I82" s="176"/>
      <c r="J82" s="178">
        <f>SUM(J63:J81)</f>
        <v>1243351</v>
      </c>
    </row>
    <row r="83" spans="1:10" ht="21.65" customHeight="1">
      <c r="A83" s="74" t="s">
        <v>0</v>
      </c>
      <c r="B83" s="168"/>
      <c r="C83" s="74"/>
      <c r="D83" s="114"/>
      <c r="E83" s="4"/>
      <c r="F83" s="114"/>
      <c r="G83" s="145"/>
    </row>
    <row r="84" spans="1:10" ht="21.65" customHeight="1">
      <c r="A84" s="165" t="s">
        <v>141</v>
      </c>
      <c r="B84" s="168"/>
      <c r="C84" s="165"/>
      <c r="G84" s="145"/>
    </row>
    <row r="85" spans="1:10" ht="21.65" customHeight="1">
      <c r="A85" s="165"/>
      <c r="B85" s="168"/>
      <c r="C85" s="165"/>
      <c r="G85" s="145"/>
    </row>
    <row r="86" spans="1:10" ht="21.65" customHeight="1">
      <c r="A86" s="82"/>
      <c r="B86" s="168"/>
      <c r="C86" s="82"/>
      <c r="D86" s="181" t="s">
        <v>2</v>
      </c>
      <c r="E86" s="181"/>
      <c r="F86" s="181"/>
      <c r="G86" s="145"/>
      <c r="H86" s="181" t="s">
        <v>3</v>
      </c>
      <c r="I86" s="181"/>
      <c r="J86" s="181"/>
    </row>
    <row r="87" spans="1:10" ht="21.65" customHeight="1">
      <c r="A87" s="107"/>
      <c r="B87" s="168"/>
      <c r="C87" s="107"/>
      <c r="D87" s="181" t="s">
        <v>4</v>
      </c>
      <c r="E87" s="181"/>
      <c r="F87" s="181"/>
      <c r="G87" s="145"/>
      <c r="H87" s="181" t="s">
        <v>4</v>
      </c>
      <c r="I87" s="181"/>
      <c r="J87" s="181"/>
    </row>
    <row r="88" spans="1:10" ht="21.65" customHeight="1">
      <c r="A88" s="82"/>
      <c r="B88" s="167"/>
      <c r="C88" s="82"/>
      <c r="D88" s="183" t="s">
        <v>63</v>
      </c>
      <c r="E88" s="184"/>
      <c r="F88" s="184"/>
      <c r="G88" s="76"/>
      <c r="H88" s="183" t="s">
        <v>63</v>
      </c>
      <c r="I88" s="184"/>
      <c r="J88" s="184"/>
    </row>
    <row r="89" spans="1:10" ht="21.65" customHeight="1">
      <c r="A89" s="82"/>
      <c r="B89" s="167"/>
      <c r="C89" s="82"/>
      <c r="D89" s="184" t="s">
        <v>208</v>
      </c>
      <c r="E89" s="184"/>
      <c r="F89" s="184"/>
      <c r="G89" s="76"/>
      <c r="H89" s="184" t="s">
        <v>208</v>
      </c>
      <c r="I89" s="184"/>
      <c r="J89" s="184"/>
    </row>
    <row r="90" spans="1:10" ht="21.65" customHeight="1">
      <c r="A90" s="82"/>
      <c r="B90" s="83"/>
      <c r="C90" s="82"/>
      <c r="D90" s="84">
        <v>2025</v>
      </c>
      <c r="E90" s="84"/>
      <c r="F90" s="84">
        <v>2024</v>
      </c>
      <c r="G90" s="145"/>
      <c r="H90" s="84">
        <v>2025</v>
      </c>
      <c r="I90" s="84"/>
      <c r="J90" s="84">
        <v>2024</v>
      </c>
    </row>
    <row r="91" spans="1:10" ht="21.65" customHeight="1">
      <c r="A91" s="107"/>
      <c r="B91" s="166"/>
      <c r="C91" s="107"/>
      <c r="D91" s="193" t="s">
        <v>9</v>
      </c>
      <c r="E91" s="193"/>
      <c r="F91" s="193"/>
      <c r="G91" s="193"/>
      <c r="H91" s="193"/>
      <c r="I91" s="193"/>
      <c r="J91" s="193"/>
    </row>
    <row r="92" spans="1:10" ht="21.65" customHeight="1">
      <c r="A92" s="106" t="s">
        <v>165</v>
      </c>
      <c r="B92" s="166"/>
      <c r="C92" s="106"/>
      <c r="D92" s="171"/>
      <c r="E92" s="171"/>
      <c r="F92" s="171"/>
      <c r="G92" s="171"/>
      <c r="H92" s="171"/>
      <c r="I92" s="171"/>
      <c r="J92" s="171"/>
    </row>
    <row r="93" spans="1:10" ht="21.65" customHeight="1">
      <c r="A93" s="107" t="s">
        <v>236</v>
      </c>
      <c r="B93" s="167"/>
      <c r="C93" s="107"/>
      <c r="D93" s="17">
        <v>-1164967</v>
      </c>
      <c r="E93" s="17"/>
      <c r="F93" s="17">
        <v>-891217</v>
      </c>
      <c r="G93" s="17"/>
      <c r="H93" s="6">
        <v>-1149722</v>
      </c>
      <c r="I93" s="17"/>
      <c r="J93" s="6">
        <v>-850000</v>
      </c>
    </row>
    <row r="94" spans="1:10" ht="21.65" customHeight="1">
      <c r="A94" s="107" t="s">
        <v>166</v>
      </c>
      <c r="B94" s="168"/>
      <c r="C94" s="107"/>
      <c r="D94" s="17">
        <v>0</v>
      </c>
      <c r="E94" s="17"/>
      <c r="F94" s="17">
        <v>0</v>
      </c>
      <c r="G94" s="17"/>
      <c r="H94" s="6">
        <v>3815995</v>
      </c>
      <c r="I94" s="17"/>
      <c r="J94" s="6">
        <v>2443521</v>
      </c>
    </row>
    <row r="95" spans="1:10" ht="21.65" customHeight="1">
      <c r="A95" s="107" t="s">
        <v>167</v>
      </c>
      <c r="B95" s="167"/>
      <c r="C95" s="107"/>
      <c r="D95" s="17">
        <v>0</v>
      </c>
      <c r="E95" s="17"/>
      <c r="F95" s="17">
        <v>0</v>
      </c>
      <c r="G95" s="17"/>
      <c r="H95" s="6">
        <v>-3590220</v>
      </c>
      <c r="I95" s="17"/>
      <c r="J95" s="6">
        <v>-3015677</v>
      </c>
    </row>
    <row r="96" spans="1:10" ht="21.65" customHeight="1">
      <c r="A96" s="107" t="s">
        <v>235</v>
      </c>
      <c r="B96" s="167"/>
      <c r="C96" s="107"/>
      <c r="D96" s="17">
        <v>-54630</v>
      </c>
      <c r="E96" s="17"/>
      <c r="F96" s="17">
        <v>-46164</v>
      </c>
      <c r="G96" s="17"/>
      <c r="H96" s="6">
        <v>0</v>
      </c>
      <c r="I96" s="17"/>
      <c r="J96" s="6">
        <v>0</v>
      </c>
    </row>
    <row r="97" spans="1:16" ht="21.65" customHeight="1">
      <c r="A97" s="107" t="s">
        <v>168</v>
      </c>
      <c r="B97" s="168"/>
      <c r="C97" s="107"/>
      <c r="D97" s="6">
        <v>-25118</v>
      </c>
      <c r="E97" s="17"/>
      <c r="F97" s="6">
        <v>-20555</v>
      </c>
      <c r="G97" s="17"/>
      <c r="H97" s="6">
        <v>-17814</v>
      </c>
      <c r="I97" s="17"/>
      <c r="J97" s="6">
        <v>-14805</v>
      </c>
    </row>
    <row r="98" spans="1:16" ht="21.65" customHeight="1">
      <c r="A98" s="119" t="s">
        <v>169</v>
      </c>
      <c r="B98" s="167"/>
      <c r="D98" s="6">
        <v>-38</v>
      </c>
      <c r="E98" s="17"/>
      <c r="F98" s="6">
        <v>-79</v>
      </c>
      <c r="G98" s="17"/>
      <c r="H98" s="6">
        <v>-38</v>
      </c>
      <c r="I98" s="17"/>
      <c r="J98" s="6">
        <v>-79</v>
      </c>
    </row>
    <row r="99" spans="1:16" ht="21.65" customHeight="1">
      <c r="A99" s="118" t="s">
        <v>170</v>
      </c>
      <c r="B99" s="168"/>
      <c r="C99" s="118"/>
      <c r="D99" s="6">
        <v>-35488</v>
      </c>
      <c r="E99" s="17"/>
      <c r="F99" s="6">
        <v>-29421</v>
      </c>
      <c r="G99" s="17"/>
      <c r="H99" s="6">
        <v>-15960</v>
      </c>
      <c r="I99" s="17"/>
      <c r="J99" s="6">
        <v>-16765</v>
      </c>
    </row>
    <row r="100" spans="1:16" ht="21.65" customHeight="1">
      <c r="A100" s="174" t="s">
        <v>184</v>
      </c>
      <c r="B100" s="168"/>
      <c r="C100" s="174"/>
      <c r="D100" s="178">
        <f>SUM(D93:D99)</f>
        <v>-1280241</v>
      </c>
      <c r="E100" s="176"/>
      <c r="F100" s="178">
        <f>SUM(F93:F99)</f>
        <v>-987436</v>
      </c>
      <c r="G100" s="176"/>
      <c r="H100" s="178">
        <f>SUM(H93:H99)</f>
        <v>-957759</v>
      </c>
      <c r="I100" s="176"/>
      <c r="J100" s="178">
        <f>SUM(J93:J99)</f>
        <v>-1453805</v>
      </c>
    </row>
    <row r="101" spans="1:16" ht="21.65" customHeight="1">
      <c r="A101" s="174"/>
      <c r="B101" s="168"/>
      <c r="C101" s="174"/>
      <c r="D101" s="176"/>
      <c r="E101" s="176"/>
      <c r="F101" s="176"/>
      <c r="G101" s="176"/>
      <c r="H101" s="176"/>
      <c r="I101" s="176"/>
      <c r="J101" s="176"/>
    </row>
    <row r="102" spans="1:16" s="130" customFormat="1" ht="21.65" customHeight="1">
      <c r="A102" s="174" t="s">
        <v>229</v>
      </c>
      <c r="B102" s="168"/>
      <c r="C102" s="174"/>
      <c r="D102" s="21">
        <f>D100+D82+D60</f>
        <v>353221</v>
      </c>
      <c r="E102" s="176"/>
      <c r="F102" s="176">
        <f>F100+F82+F60</f>
        <v>-52578</v>
      </c>
      <c r="G102" s="176"/>
      <c r="H102" s="21">
        <f>H100+H82+H60</f>
        <v>-329428</v>
      </c>
      <c r="I102" s="176"/>
      <c r="J102" s="176">
        <f>J100+J82+J60</f>
        <v>-37283</v>
      </c>
      <c r="K102" s="119"/>
    </row>
    <row r="103" spans="1:16" s="130" customFormat="1" ht="21.65" customHeight="1">
      <c r="A103" s="119" t="s">
        <v>179</v>
      </c>
      <c r="B103" s="168"/>
      <c r="C103" s="174"/>
      <c r="D103" s="17">
        <v>2189785</v>
      </c>
      <c r="E103" s="176"/>
      <c r="F103" s="102">
        <v>1339235</v>
      </c>
      <c r="G103" s="176"/>
      <c r="H103" s="102">
        <v>1074580</v>
      </c>
      <c r="I103" s="176"/>
      <c r="J103" s="102">
        <v>501848</v>
      </c>
      <c r="K103" s="119"/>
    </row>
    <row r="104" spans="1:16" ht="21.65" customHeight="1" thickBot="1">
      <c r="A104" s="130" t="s">
        <v>230</v>
      </c>
      <c r="B104" s="168"/>
      <c r="C104" s="130"/>
      <c r="D104" s="179">
        <f>SUM(D102:D103)</f>
        <v>2543006</v>
      </c>
      <c r="E104" s="176"/>
      <c r="F104" s="179">
        <f>SUM(F102:F103)</f>
        <v>1286657</v>
      </c>
      <c r="G104" s="176"/>
      <c r="H104" s="179">
        <f>SUM(H102:H103)</f>
        <v>745152</v>
      </c>
      <c r="I104" s="176"/>
      <c r="J104" s="179">
        <f>SUM(J102:J103)</f>
        <v>464565</v>
      </c>
      <c r="L104" s="171"/>
      <c r="O104" s="171"/>
      <c r="P104" s="171"/>
    </row>
    <row r="105" spans="1:16" ht="21.65" customHeight="1" thickTop="1">
      <c r="B105" s="168"/>
      <c r="D105" s="102"/>
      <c r="E105" s="102"/>
      <c r="F105" s="102"/>
      <c r="G105" s="102"/>
      <c r="H105" s="102"/>
      <c r="I105" s="102"/>
      <c r="J105" s="102"/>
    </row>
    <row r="106" spans="1:16" ht="21.65" customHeight="1">
      <c r="A106" s="180" t="s">
        <v>171</v>
      </c>
      <c r="B106" s="168"/>
      <c r="C106" s="180"/>
      <c r="D106" s="102"/>
      <c r="E106" s="102"/>
      <c r="F106" s="102"/>
      <c r="G106" s="102"/>
      <c r="H106" s="102"/>
      <c r="I106" s="102"/>
      <c r="J106" s="102"/>
    </row>
    <row r="107" spans="1:16" ht="21.65" customHeight="1">
      <c r="A107" s="119" t="s">
        <v>172</v>
      </c>
      <c r="B107" s="119"/>
      <c r="D107" s="40">
        <v>3056</v>
      </c>
      <c r="E107" s="40"/>
      <c r="F107" s="40">
        <v>5239</v>
      </c>
      <c r="G107" s="17"/>
      <c r="H107" s="6">
        <v>0</v>
      </c>
      <c r="I107" s="17"/>
      <c r="J107" s="6">
        <v>0</v>
      </c>
    </row>
    <row r="108" spans="1:16" ht="21.65" hidden="1" customHeight="1">
      <c r="A108" s="119" t="s">
        <v>191</v>
      </c>
      <c r="B108" s="119"/>
      <c r="D108" s="40"/>
      <c r="E108" s="40"/>
      <c r="F108" s="40"/>
      <c r="G108" s="40"/>
      <c r="H108" s="40"/>
      <c r="I108" s="40"/>
      <c r="J108" s="6"/>
    </row>
    <row r="109" spans="1:16" ht="21.65" customHeight="1">
      <c r="A109" s="119" t="s">
        <v>173</v>
      </c>
      <c r="B109" s="119"/>
      <c r="D109" s="102"/>
      <c r="E109" s="40"/>
      <c r="F109" s="102"/>
      <c r="G109" s="40"/>
      <c r="H109" s="102"/>
      <c r="I109" s="40"/>
      <c r="J109" s="102"/>
    </row>
    <row r="110" spans="1:16" ht="21.65" customHeight="1">
      <c r="A110" s="119" t="s">
        <v>174</v>
      </c>
      <c r="B110" s="119"/>
      <c r="D110" s="40">
        <v>137575</v>
      </c>
      <c r="E110" s="40"/>
      <c r="F110" s="40">
        <v>146202</v>
      </c>
      <c r="G110" s="40"/>
      <c r="H110" s="40">
        <v>91072</v>
      </c>
      <c r="I110" s="40"/>
      <c r="J110" s="40">
        <v>110820</v>
      </c>
    </row>
    <row r="111" spans="1:16" ht="24" customHeight="1">
      <c r="A111" s="119" t="s">
        <v>189</v>
      </c>
      <c r="D111" s="40">
        <v>0</v>
      </c>
      <c r="E111" s="40"/>
      <c r="F111" s="40">
        <v>0</v>
      </c>
      <c r="G111" s="40"/>
      <c r="H111" s="40">
        <v>1104694</v>
      </c>
      <c r="I111" s="40"/>
      <c r="J111" s="40">
        <v>1104694</v>
      </c>
    </row>
    <row r="112" spans="1:16" ht="24" hidden="1" customHeight="1">
      <c r="A112" s="119" t="s">
        <v>199</v>
      </c>
      <c r="B112" s="170">
        <v>6</v>
      </c>
      <c r="D112" s="40"/>
      <c r="E112" s="40"/>
      <c r="F112" s="40"/>
      <c r="G112" s="40"/>
      <c r="H112" s="40"/>
      <c r="I112" s="40"/>
      <c r="J112" s="40"/>
    </row>
    <row r="113" spans="4:8" ht="24" customHeight="1">
      <c r="D113" s="40">
        <f>D104-'BS-2-4'!C11</f>
        <v>0</v>
      </c>
      <c r="H113" s="40">
        <f>H104-'BS-2-4'!G11</f>
        <v>0</v>
      </c>
    </row>
  </sheetData>
  <mergeCells count="27">
    <mergeCell ref="D88:F88"/>
    <mergeCell ref="H88:J88"/>
    <mergeCell ref="D89:F89"/>
    <mergeCell ref="H89:J89"/>
    <mergeCell ref="D91:J91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42:F42"/>
    <mergeCell ref="H42:J42"/>
    <mergeCell ref="D41:F41"/>
    <mergeCell ref="H41:J41"/>
    <mergeCell ref="D44:F44"/>
    <mergeCell ref="H44:J44"/>
    <mergeCell ref="D43:F43"/>
    <mergeCell ref="H43:J43"/>
    <mergeCell ref="D46:J46"/>
    <mergeCell ref="D86:F86"/>
    <mergeCell ref="H86:J86"/>
    <mergeCell ref="D87:F87"/>
    <mergeCell ref="H87:J87"/>
  </mergeCells>
  <pageMargins left="0.7" right="0.7" top="0.48" bottom="0.5" header="0.5" footer="0.5"/>
  <pageSetup paperSize="9" scale="72" firstPageNumber="9" fitToHeight="0" orientation="portrait" useFirstPageNumber="1" r:id="rId1"/>
  <headerFooter alignWithMargins="0">
    <oddFooter>&amp;L&amp;"Times New Roman,Regular"&amp;11The accompanying notes form an integral part of the interim financial statements.
&amp;10
&amp;C&amp;"Times New Roman,Regular"&amp;11&amp;P</oddFooter>
  </headerFooter>
  <rowBreaks count="2" manualBreakCount="2">
    <brk id="37" max="9" man="1"/>
    <brk id="82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FE9F87B41A245A0E079FF91A4DEF2" ma:contentTypeVersion="17" ma:contentTypeDescription="Create a new document." ma:contentTypeScope="" ma:versionID="54ef250ea7ad9ab1d02f621ba0ff7e1e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082c52deb5469fa590fda9fb44754a76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_ip_UnifiedCompliancePolicyProperties xmlns="http://schemas.microsoft.com/sharepoint/v3" xsi:nil="true"/>
    <TaxCatchAll xmlns="2de97f53-ebdd-482c-838d-8688d11d83df" xsi:nil="true"/>
  </documentManagement>
</p:properties>
</file>

<file path=customXml/item3.xml><?xml version="1.0" encoding="utf-8"?>
<Application xmlns="http://www.sap.com/cof/excel/application">
  <Version>2</Version>
  <Revision>2.7.001.82873</Revision>
</Applic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7E34C6-BE95-46F2-9006-BC7E307B5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9556fa0-4edd-4100-8520-1f4abf9ba927"/>
    <ds:schemaRef ds:uri="2de97f53-ebdd-482c-838d-8688d11d8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916BCC-ED87-47CD-B0DE-8C6DD5F373A2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5fc25f01-fc5b-4862-b841-a8882ace8a02"/>
    <ds:schemaRef ds:uri="78ea7f59-2c08-4417-b7fa-bd5acab34785"/>
    <ds:schemaRef ds:uri="http://schemas.microsoft.com/sharepoint/v3"/>
    <ds:schemaRef ds:uri="c9556fa0-4edd-4100-8520-1f4abf9ba927"/>
    <ds:schemaRef ds:uri="2de97f53-ebdd-482c-838d-8688d11d83df"/>
  </ds:schemaRefs>
</ds:datastoreItem>
</file>

<file path=customXml/itemProps3.xml><?xml version="1.0" encoding="utf-8"?>
<ds:datastoreItem xmlns:ds="http://schemas.openxmlformats.org/officeDocument/2006/customXml" ds:itemID="{07AAD094-3DED-4AEF-9D89-62F250182975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122B6AF5-48E3-4C5F-8DC7-120701C3760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b42c54-cfeb-4535-9ee6-866b3abbb09d}" enabled="1" method="Privileged" siteId="{cb3ed3b0-202c-4365-b20f-86f8ed08f887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Equity Conso-7</vt:lpstr>
      <vt:lpstr>Equity Seperate-8</vt:lpstr>
      <vt:lpstr>CF-9-11</vt:lpstr>
      <vt:lpstr>'BS-2-4'!Print_Area</vt:lpstr>
      <vt:lpstr>'CF-9-11'!Print_Area</vt:lpstr>
      <vt:lpstr>'Equity Conso-7'!Print_Area</vt:lpstr>
      <vt:lpstr>'Equity Seperate-8'!Print_Area</vt:lpstr>
      <vt:lpstr>'PL-5-6'!Print_Area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ylimsiri</dc:creator>
  <cp:keywords/>
  <dc:description/>
  <cp:lastModifiedBy>Rujirada Kongros</cp:lastModifiedBy>
  <cp:revision/>
  <cp:lastPrinted>2025-05-13T06:46:51Z</cp:lastPrinted>
  <dcterms:created xsi:type="dcterms:W3CDTF">2015-05-02T04:57:45Z</dcterms:created>
  <dcterms:modified xsi:type="dcterms:W3CDTF">2025-05-14T11:11:08Z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2024-03-27T07:44:13Z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99f6dd73-ed41-45e8-8229-a3367f205485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